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90" windowWidth="15120" windowHeight="12600" tabRatio="862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уровень'!$A$12:$OE$2300</definedName>
    <definedName name="_xlnm._FilterDatabase" localSheetId="1" hidden="1">'2 уровень'!$A$8:$JC$1573</definedName>
    <definedName name="_xlnm._FilterDatabase" localSheetId="2" hidden="1">'Аян '!$A$7:$W$93</definedName>
    <definedName name="_xlnm._FilterDatabase" localSheetId="3" hidden="1">'Охотск '!$A$7:$HI$96</definedName>
    <definedName name="_xlnm._FilterDatabase" localSheetId="4" hidden="1">'СВОД 1'!$A$7:$GQ$774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уровень'!$9:$11</definedName>
    <definedName name="_xlnm.Print_Titles" localSheetId="1">'2 уровень'!$B:$B,'2 уровень'!$5:$7</definedName>
    <definedName name="_xlnm.Print_Titles" localSheetId="2">'Аян '!$B:$B,'Аян '!$4:$6</definedName>
    <definedName name="_xlnm.Print_Titles" localSheetId="3">'Охотск '!$B:$B,'Охотск '!$7:$7</definedName>
    <definedName name="_xlnm.Print_Titles" localSheetId="4">'СВОД 1'!$B:$B,'СВОД 1'!$2:$6</definedName>
    <definedName name="_xlnm.Print_Area" localSheetId="0">'1 уровень'!$B$9:$V$2300</definedName>
    <definedName name="_xlnm.Print_Area" localSheetId="1">'2 уровень'!$B$3:$V$1595</definedName>
    <definedName name="_xlnm.Print_Area" localSheetId="2">'Аян '!$B$1:$V$94</definedName>
    <definedName name="_xlnm.Print_Area" localSheetId="3">'Охотск '!$B$1:$V$97</definedName>
    <definedName name="_xlnm.Print_Area" localSheetId="4">'СВОД 1'!$B$1:$V$774</definedName>
  </definedNames>
  <calcPr calcId="145621"/>
</workbook>
</file>

<file path=xl/calcChain.xml><?xml version="1.0" encoding="utf-8"?>
<calcChain xmlns="http://schemas.openxmlformats.org/spreadsheetml/2006/main">
  <c r="F147" i="156" l="1"/>
  <c r="F135" i="156"/>
  <c r="L390" i="157" l="1"/>
  <c r="G2124" i="156"/>
  <c r="H2124" i="156"/>
  <c r="I2124" i="156"/>
  <c r="J2124" i="156"/>
  <c r="K2124" i="156"/>
  <c r="L2124" i="156"/>
  <c r="F833" i="157"/>
  <c r="F32" i="157"/>
  <c r="F679" i="156"/>
  <c r="F472" i="156"/>
  <c r="F349" i="156"/>
  <c r="F24" i="46" l="1"/>
  <c r="F1042" i="157"/>
  <c r="F864" i="157"/>
  <c r="F785" i="157"/>
  <c r="F730" i="157"/>
  <c r="F618" i="157"/>
  <c r="F471" i="157"/>
  <c r="F83" i="157" l="1"/>
  <c r="F2000" i="156" l="1"/>
  <c r="F1902" i="156"/>
  <c r="F1813" i="156"/>
  <c r="F1353" i="156"/>
  <c r="F998" i="156"/>
  <c r="F963" i="156"/>
  <c r="F800" i="156"/>
  <c r="F781" i="156"/>
  <c r="F758" i="156"/>
  <c r="F607" i="156"/>
  <c r="F315" i="156" l="1"/>
  <c r="F264" i="156"/>
  <c r="F156" i="156"/>
  <c r="F133" i="156"/>
  <c r="F67" i="156"/>
  <c r="F43" i="157" l="1"/>
  <c r="F1420" i="157" l="1"/>
  <c r="F1333" i="157"/>
  <c r="F1246" i="157"/>
  <c r="F1138" i="157"/>
  <c r="F515" i="157"/>
  <c r="V1936" i="156"/>
  <c r="U1936" i="156"/>
  <c r="F2188" i="156" l="1"/>
  <c r="V770" i="156"/>
  <c r="F708" i="156"/>
  <c r="F428" i="156"/>
  <c r="S34" i="156"/>
  <c r="S35" i="156"/>
  <c r="F612" i="156" l="1"/>
  <c r="F351" i="157" l="1"/>
  <c r="V1448" i="157" l="1"/>
  <c r="U1448" i="157"/>
  <c r="F974" i="156" l="1"/>
  <c r="V328" i="156"/>
  <c r="F325" i="156"/>
  <c r="S153" i="156"/>
  <c r="S154" i="156"/>
  <c r="S155" i="156"/>
  <c r="S156" i="156"/>
  <c r="S254" i="156"/>
  <c r="F624" i="157" l="1"/>
  <c r="F1824" i="156"/>
  <c r="F938" i="156"/>
  <c r="L177" i="157" l="1"/>
  <c r="H664" i="156" l="1"/>
  <c r="L664" i="156"/>
  <c r="S664" i="156" l="1"/>
  <c r="F580" i="156"/>
  <c r="S2035" i="156" l="1"/>
  <c r="P1934" i="156"/>
  <c r="Q1934" i="156"/>
  <c r="R1934" i="156"/>
  <c r="T1934" i="156"/>
  <c r="U1934" i="156"/>
  <c r="V1934" i="156"/>
  <c r="P665" i="156" l="1"/>
  <c r="Q665" i="156"/>
  <c r="R665" i="156"/>
  <c r="S665" i="156"/>
  <c r="T665" i="156"/>
  <c r="U665" i="156"/>
  <c r="V665" i="156"/>
  <c r="F664" i="156"/>
  <c r="F356" i="156" l="1"/>
  <c r="F335" i="156"/>
  <c r="F231" i="156"/>
  <c r="F2109" i="156" l="1"/>
  <c r="F1222" i="156"/>
  <c r="F729" i="156"/>
  <c r="F1768" i="156" l="1"/>
  <c r="F1767" i="156"/>
  <c r="F769" i="156" l="1"/>
  <c r="F654" i="156" l="1"/>
  <c r="P53" i="46"/>
  <c r="Q53" i="46"/>
  <c r="R53" i="46"/>
  <c r="T53" i="46"/>
  <c r="U53" i="46"/>
  <c r="V53" i="46"/>
  <c r="S46" i="46"/>
  <c r="S47" i="46"/>
  <c r="S48" i="46"/>
  <c r="S49" i="46"/>
  <c r="S53" i="46" s="1"/>
  <c r="S357" i="156"/>
  <c r="S358" i="156"/>
  <c r="S359" i="156"/>
  <c r="S360" i="156"/>
  <c r="F360" i="156"/>
  <c r="F363" i="156"/>
  <c r="F371" i="156"/>
  <c r="F364" i="156" l="1"/>
  <c r="W413" i="156"/>
  <c r="F1967" i="156"/>
  <c r="S892" i="157" l="1"/>
  <c r="V763" i="157"/>
  <c r="U763" i="157"/>
  <c r="S762" i="157"/>
  <c r="S759" i="157"/>
  <c r="M23" i="157"/>
  <c r="M1991" i="156"/>
  <c r="F1429" i="156"/>
  <c r="F465" i="156" l="1"/>
  <c r="M174" i="156"/>
  <c r="O174" i="156"/>
  <c r="F176" i="156"/>
  <c r="S152" i="156"/>
  <c r="F229" i="157" l="1"/>
  <c r="F732" i="156"/>
  <c r="H729" i="156"/>
  <c r="I729" i="156"/>
  <c r="J729" i="156"/>
  <c r="K729" i="156"/>
  <c r="L729" i="156"/>
  <c r="F295" i="37" l="1"/>
  <c r="F127" i="156"/>
  <c r="T1363" i="157"/>
  <c r="V1363" i="157"/>
  <c r="S1358" i="157"/>
  <c r="S1357" i="157"/>
  <c r="S1356" i="157"/>
  <c r="T2036" i="156"/>
  <c r="U2036" i="156"/>
  <c r="V2036" i="156"/>
  <c r="S2031" i="156"/>
  <c r="S2036" i="156" s="1"/>
  <c r="T2210" i="156"/>
  <c r="U2210" i="156"/>
  <c r="V2210" i="156"/>
  <c r="S1382" i="156"/>
  <c r="S1195" i="156"/>
  <c r="T1137" i="156"/>
  <c r="U1137" i="156"/>
  <c r="V1137" i="156"/>
  <c r="P1083" i="156"/>
  <c r="Q1083" i="156"/>
  <c r="R1083" i="156"/>
  <c r="S1083" i="156"/>
  <c r="T1083" i="156"/>
  <c r="U1083" i="156"/>
  <c r="V1083" i="156"/>
  <c r="H916" i="156"/>
  <c r="P916" i="156"/>
  <c r="Q916" i="156"/>
  <c r="R916" i="156"/>
  <c r="T916" i="156"/>
  <c r="U916" i="156"/>
  <c r="U917" i="156" s="1"/>
  <c r="V916" i="156"/>
  <c r="V917" i="156" s="1"/>
  <c r="V712" i="156"/>
  <c r="U712" i="156"/>
  <c r="S710" i="156"/>
  <c r="S709" i="156"/>
  <c r="S708" i="156"/>
  <c r="S707" i="156"/>
  <c r="S711" i="156"/>
  <c r="S712" i="156" l="1"/>
  <c r="F521" i="157"/>
  <c r="F829" i="156"/>
  <c r="S584" i="156" l="1"/>
  <c r="S839" i="156"/>
  <c r="S490" i="156"/>
  <c r="W1833" i="156" l="1"/>
  <c r="H491" i="156" l="1"/>
  <c r="I491" i="156"/>
  <c r="J491" i="156"/>
  <c r="K491" i="156"/>
  <c r="L491" i="156"/>
  <c r="M491" i="156"/>
  <c r="N491" i="156"/>
  <c r="O491" i="156"/>
  <c r="P491" i="156"/>
  <c r="Q491" i="156"/>
  <c r="G469" i="156"/>
  <c r="H469" i="156"/>
  <c r="I469" i="156"/>
  <c r="J469" i="156"/>
  <c r="K469" i="156"/>
  <c r="L469" i="156"/>
  <c r="P469" i="156"/>
  <c r="Q469" i="156"/>
  <c r="R469" i="156"/>
  <c r="S469" i="156"/>
  <c r="F469" i="156" l="1"/>
  <c r="G24" i="157" l="1"/>
  <c r="H24" i="157"/>
  <c r="I24" i="157"/>
  <c r="J24" i="157"/>
  <c r="K24" i="157"/>
  <c r="L24" i="157"/>
  <c r="F24" i="157"/>
  <c r="V217" i="156"/>
  <c r="S212" i="156"/>
  <c r="V1076" i="157" l="1"/>
  <c r="V1083" i="157" s="1"/>
  <c r="U1076" i="157"/>
  <c r="S1072" i="157"/>
  <c r="S1075" i="157"/>
  <c r="S1169" i="157" l="1"/>
  <c r="S1166" i="157"/>
  <c r="V658" i="157"/>
  <c r="U658" i="157"/>
  <c r="S657" i="157"/>
  <c r="S653" i="157"/>
  <c r="V1275" i="157"/>
  <c r="U1275" i="157"/>
  <c r="S535" i="157"/>
  <c r="V501" i="157"/>
  <c r="U501" i="157"/>
  <c r="S500" i="157"/>
  <c r="S497" i="157"/>
  <c r="V270" i="157" l="1"/>
  <c r="U270" i="157"/>
  <c r="S269" i="157"/>
  <c r="V241" i="157"/>
  <c r="U241" i="157"/>
  <c r="S235" i="157"/>
  <c r="S240" i="157"/>
  <c r="V320" i="157"/>
  <c r="U320" i="157"/>
  <c r="S319" i="157"/>
  <c r="S315" i="157"/>
  <c r="V217" i="157"/>
  <c r="U217" i="157"/>
  <c r="S213" i="157"/>
  <c r="S216" i="157"/>
  <c r="V156" i="157"/>
  <c r="U156" i="157"/>
  <c r="S155" i="157"/>
  <c r="S152" i="157"/>
  <c r="V112" i="157"/>
  <c r="U112" i="157"/>
  <c r="S108" i="157"/>
  <c r="S111" i="157"/>
  <c r="V66" i="157"/>
  <c r="U66" i="157"/>
  <c r="S62" i="157"/>
  <c r="S65" i="157"/>
  <c r="V2128" i="156" l="1"/>
  <c r="U2128" i="156"/>
  <c r="S2127" i="156"/>
  <c r="S2124" i="156"/>
  <c r="V1843" i="156"/>
  <c r="U1843" i="156"/>
  <c r="S1842" i="156"/>
  <c r="S1839" i="156"/>
  <c r="S1933" i="156"/>
  <c r="S1932" i="156"/>
  <c r="S1931" i="156"/>
  <c r="S2209" i="156"/>
  <c r="S2207" i="156"/>
  <c r="S1934" i="156" l="1"/>
  <c r="S2210" i="156"/>
  <c r="S2128" i="156"/>
  <c r="S1429" i="156"/>
  <c r="V1430" i="156"/>
  <c r="U1430" i="156"/>
  <c r="V1383" i="156"/>
  <c r="U1383" i="156"/>
  <c r="S1306" i="156"/>
  <c r="V1311" i="156"/>
  <c r="U1311" i="156"/>
  <c r="S1310" i="156"/>
  <c r="V1235" i="156"/>
  <c r="U1235" i="156"/>
  <c r="V1196" i="156"/>
  <c r="U1196" i="156"/>
  <c r="V1164" i="156"/>
  <c r="U1164" i="156"/>
  <c r="S1136" i="156"/>
  <c r="S1137" i="156" s="1"/>
  <c r="S952" i="156"/>
  <c r="P917" i="156"/>
  <c r="Q917" i="156"/>
  <c r="S915" i="156"/>
  <c r="S916" i="156" s="1"/>
  <c r="U840" i="156"/>
  <c r="T840" i="156"/>
  <c r="V840" i="156"/>
  <c r="U810" i="156"/>
  <c r="V810" i="156"/>
  <c r="S809" i="156"/>
  <c r="V789" i="156"/>
  <c r="S788" i="156"/>
  <c r="S769" i="156"/>
  <c r="S765" i="156"/>
  <c r="S840" i="156" l="1"/>
  <c r="S1311" i="156"/>
  <c r="V641" i="156"/>
  <c r="S640" i="156"/>
  <c r="S639" i="156"/>
  <c r="S637" i="156"/>
  <c r="V585" i="156"/>
  <c r="U585" i="156"/>
  <c r="V470" i="156"/>
  <c r="V364" i="156"/>
  <c r="V338" i="156"/>
  <c r="V306" i="156"/>
  <c r="S305" i="156"/>
  <c r="V157" i="156"/>
  <c r="V255" i="156"/>
  <c r="V82" i="156"/>
  <c r="S81" i="156"/>
  <c r="S77" i="156"/>
  <c r="F2011" i="156" l="1"/>
  <c r="F1359" i="156"/>
  <c r="F1310" i="156" l="1"/>
  <c r="F1306" i="156"/>
  <c r="S488" i="156" l="1"/>
  <c r="V60" i="46" l="1"/>
  <c r="U60" i="46"/>
  <c r="Q60" i="46"/>
  <c r="P60" i="46"/>
  <c r="E58" i="46"/>
  <c r="G58" i="46" s="1"/>
  <c r="F57" i="46"/>
  <c r="D57" i="46"/>
  <c r="E56" i="46"/>
  <c r="G56" i="46" s="1"/>
  <c r="F55" i="46"/>
  <c r="D55" i="46"/>
  <c r="D54" i="46" s="1"/>
  <c r="S54" i="46"/>
  <c r="R54" i="46"/>
  <c r="L52" i="46"/>
  <c r="F52" i="46"/>
  <c r="D52" i="46"/>
  <c r="J51" i="46"/>
  <c r="J52" i="46" s="1"/>
  <c r="I51" i="46"/>
  <c r="E51" i="46"/>
  <c r="K51" i="46" s="1"/>
  <c r="L49" i="46"/>
  <c r="F49" i="46"/>
  <c r="D49" i="46"/>
  <c r="H49" i="46" s="1"/>
  <c r="J48" i="46"/>
  <c r="N48" i="46" s="1"/>
  <c r="O48" i="46" s="1"/>
  <c r="I48" i="46"/>
  <c r="E48" i="46"/>
  <c r="K48" i="46" s="1"/>
  <c r="M48" i="46" s="1"/>
  <c r="E47" i="46"/>
  <c r="S45" i="46"/>
  <c r="R45" i="46"/>
  <c r="E43" i="46"/>
  <c r="E42" i="46"/>
  <c r="G42" i="46" s="1"/>
  <c r="E41" i="46"/>
  <c r="E40" i="46"/>
  <c r="E39" i="46"/>
  <c r="G39" i="46" s="1"/>
  <c r="E38" i="46"/>
  <c r="E37" i="46"/>
  <c r="G37" i="46" s="1"/>
  <c r="E36" i="46"/>
  <c r="G36" i="46" s="1"/>
  <c r="F35" i="46"/>
  <c r="D35" i="46"/>
  <c r="E34" i="46"/>
  <c r="E33" i="46"/>
  <c r="E32" i="46"/>
  <c r="G32" i="46" s="1"/>
  <c r="E31" i="46"/>
  <c r="G31" i="46" s="1"/>
  <c r="F30" i="46"/>
  <c r="D30" i="46"/>
  <c r="D28" i="46" s="1"/>
  <c r="D44" i="46" s="1"/>
  <c r="E29" i="46"/>
  <c r="E25" i="46"/>
  <c r="G25" i="46" s="1"/>
  <c r="E24" i="46"/>
  <c r="E23" i="46"/>
  <c r="G23" i="46" s="1"/>
  <c r="E22" i="46"/>
  <c r="G22" i="46" s="1"/>
  <c r="E21" i="46"/>
  <c r="E20" i="46"/>
  <c r="F19" i="46"/>
  <c r="D19" i="46"/>
  <c r="D26" i="46" s="1"/>
  <c r="S16" i="46"/>
  <c r="R16" i="46"/>
  <c r="L16" i="46"/>
  <c r="K16" i="46"/>
  <c r="J16" i="46"/>
  <c r="F16" i="46"/>
  <c r="D16" i="46"/>
  <c r="H16" i="46" s="1"/>
  <c r="N15" i="46"/>
  <c r="O15" i="46" s="1"/>
  <c r="M15" i="46"/>
  <c r="E15" i="46"/>
  <c r="N14" i="46"/>
  <c r="O14" i="46" s="1"/>
  <c r="M14" i="46"/>
  <c r="E14" i="46"/>
  <c r="N13" i="46"/>
  <c r="O13" i="46" s="1"/>
  <c r="M13" i="46"/>
  <c r="E13" i="46"/>
  <c r="N12" i="46"/>
  <c r="O12" i="46" s="1"/>
  <c r="M12" i="46"/>
  <c r="E12" i="46"/>
  <c r="N11" i="46"/>
  <c r="N16" i="46" s="1"/>
  <c r="M11" i="46"/>
  <c r="E11" i="46"/>
  <c r="G1573" i="157"/>
  <c r="F1573" i="157"/>
  <c r="E1573" i="157"/>
  <c r="D1573" i="157"/>
  <c r="F1572" i="157"/>
  <c r="D1572" i="157"/>
  <c r="F1570" i="157"/>
  <c r="D1570" i="157"/>
  <c r="V1568" i="157"/>
  <c r="U1568" i="157"/>
  <c r="Q1568" i="157"/>
  <c r="P1568" i="157"/>
  <c r="F1568" i="157"/>
  <c r="V1567" i="157"/>
  <c r="U1567" i="157"/>
  <c r="Q1567" i="157"/>
  <c r="P1567" i="157"/>
  <c r="V1564" i="157"/>
  <c r="U1564" i="157"/>
  <c r="Q1564" i="157"/>
  <c r="P1564" i="157"/>
  <c r="F1563" i="157"/>
  <c r="D1563" i="157"/>
  <c r="F1562" i="157"/>
  <c r="D1562" i="157"/>
  <c r="F1561" i="157"/>
  <c r="D1561" i="157"/>
  <c r="D1560" i="157"/>
  <c r="F1559" i="157"/>
  <c r="D1559" i="157"/>
  <c r="F1558" i="157"/>
  <c r="D1558" i="157"/>
  <c r="F1557" i="157"/>
  <c r="D1557" i="157"/>
  <c r="F1556" i="157"/>
  <c r="D1556" i="157"/>
  <c r="F1555" i="157"/>
  <c r="D1555" i="157"/>
  <c r="F1554" i="157"/>
  <c r="D1554" i="157"/>
  <c r="F1552" i="157"/>
  <c r="D1552" i="157"/>
  <c r="F1551" i="157"/>
  <c r="D1551" i="157"/>
  <c r="F1550" i="157"/>
  <c r="D1550" i="157"/>
  <c r="F1549" i="157"/>
  <c r="D1549" i="157"/>
  <c r="F1547" i="157"/>
  <c r="D1547" i="157"/>
  <c r="F1546" i="157"/>
  <c r="D1546" i="157"/>
  <c r="V1542" i="157"/>
  <c r="U1542" i="157"/>
  <c r="Q1542" i="157"/>
  <c r="P1542" i="157"/>
  <c r="V1540" i="157"/>
  <c r="V1541" i="157" s="1"/>
  <c r="U1540" i="157"/>
  <c r="U1541" i="157" s="1"/>
  <c r="Q1540" i="157"/>
  <c r="Q1541" i="157" s="1"/>
  <c r="P1540" i="157"/>
  <c r="P1541" i="157" s="1"/>
  <c r="E1538" i="157"/>
  <c r="E1572" i="157" s="1"/>
  <c r="F1537" i="157"/>
  <c r="D1537" i="157"/>
  <c r="D1571" i="157" s="1"/>
  <c r="E1536" i="157"/>
  <c r="F1535" i="157"/>
  <c r="F1569" i="157" s="1"/>
  <c r="D1535" i="157"/>
  <c r="D1569" i="157" s="1"/>
  <c r="S1534" i="157"/>
  <c r="R1534" i="157"/>
  <c r="R1568" i="157" s="1"/>
  <c r="S1533" i="157"/>
  <c r="R1533" i="157"/>
  <c r="R1567" i="157" s="1"/>
  <c r="L1532" i="157"/>
  <c r="F1532" i="157"/>
  <c r="F1565" i="157" s="1"/>
  <c r="D1532" i="157"/>
  <c r="D1565" i="157" s="1"/>
  <c r="J1531" i="157"/>
  <c r="N1531" i="157" s="1"/>
  <c r="O1531" i="157" s="1"/>
  <c r="I1531" i="157"/>
  <c r="E1531" i="157"/>
  <c r="G1531" i="157" s="1"/>
  <c r="J1530" i="157"/>
  <c r="N1530" i="157" s="1"/>
  <c r="O1530" i="157" s="1"/>
  <c r="E1530" i="157"/>
  <c r="K1530" i="157" s="1"/>
  <c r="M1530" i="157" s="1"/>
  <c r="J1529" i="157"/>
  <c r="N1529" i="157" s="1"/>
  <c r="O1529" i="157" s="1"/>
  <c r="I1529" i="157"/>
  <c r="E1529" i="157"/>
  <c r="K1529" i="157" s="1"/>
  <c r="M1529" i="157" s="1"/>
  <c r="J1528" i="157"/>
  <c r="I1528" i="157"/>
  <c r="E1528" i="157"/>
  <c r="S1526" i="157"/>
  <c r="S1564" i="157" s="1"/>
  <c r="R1526" i="157"/>
  <c r="R1564" i="157" s="1"/>
  <c r="E1524" i="157"/>
  <c r="E1563" i="157" s="1"/>
  <c r="E1523" i="157"/>
  <c r="E1562" i="157" s="1"/>
  <c r="E1522" i="157"/>
  <c r="E1521" i="157"/>
  <c r="E1558" i="157" s="1"/>
  <c r="E1520" i="157"/>
  <c r="E1557" i="157" s="1"/>
  <c r="E1519" i="157"/>
  <c r="E1556" i="157" s="1"/>
  <c r="E1518" i="157"/>
  <c r="E1555" i="157" s="1"/>
  <c r="G1555" i="157" s="1"/>
  <c r="E1517" i="157"/>
  <c r="E1554" i="157" s="1"/>
  <c r="F1516" i="157"/>
  <c r="F1553" i="157" s="1"/>
  <c r="D1516" i="157"/>
  <c r="D1553" i="157" s="1"/>
  <c r="E1515" i="157"/>
  <c r="E1552" i="157" s="1"/>
  <c r="G1552" i="157" s="1"/>
  <c r="E1514" i="157"/>
  <c r="E1551" i="157" s="1"/>
  <c r="E1513" i="157"/>
  <c r="E1550" i="157" s="1"/>
  <c r="E1512" i="157"/>
  <c r="E1549" i="157" s="1"/>
  <c r="F1511" i="157"/>
  <c r="F1548" i="157" s="1"/>
  <c r="D1511" i="157"/>
  <c r="D1548" i="157" s="1"/>
  <c r="E1510" i="157"/>
  <c r="E1506" i="157"/>
  <c r="F1505" i="157"/>
  <c r="F1560" i="157" s="1"/>
  <c r="E1505" i="157"/>
  <c r="E1560" i="157" s="1"/>
  <c r="E1504" i="157"/>
  <c r="E1559" i="157" s="1"/>
  <c r="E1503" i="157"/>
  <c r="E1547" i="157" s="1"/>
  <c r="E1502" i="157"/>
  <c r="E1546" i="157" s="1"/>
  <c r="E1501" i="157"/>
  <c r="F1500" i="157"/>
  <c r="D1500" i="157"/>
  <c r="D1507" i="157" s="1"/>
  <c r="S1497" i="157"/>
  <c r="S1542" i="157" s="1"/>
  <c r="R1497" i="157"/>
  <c r="R1542" i="157" s="1"/>
  <c r="L1497" i="157"/>
  <c r="F1497" i="157"/>
  <c r="F1542" i="157" s="1"/>
  <c r="D1497" i="157"/>
  <c r="D1542" i="157" s="1"/>
  <c r="J1496" i="157"/>
  <c r="N1496" i="157" s="1"/>
  <c r="O1496" i="157" s="1"/>
  <c r="I1496" i="157"/>
  <c r="E1496" i="157"/>
  <c r="G1496" i="157" s="1"/>
  <c r="J1495" i="157"/>
  <c r="N1495" i="157" s="1"/>
  <c r="O1495" i="157" s="1"/>
  <c r="I1495" i="157"/>
  <c r="E1495" i="157"/>
  <c r="G1495" i="157" s="1"/>
  <c r="J1494" i="157"/>
  <c r="N1494" i="157" s="1"/>
  <c r="O1494" i="157" s="1"/>
  <c r="I1494" i="157"/>
  <c r="E1494" i="157"/>
  <c r="G1494" i="157" s="1"/>
  <c r="J1493" i="157"/>
  <c r="N1493" i="157" s="1"/>
  <c r="O1493" i="157" s="1"/>
  <c r="I1493" i="157"/>
  <c r="E1493" i="157"/>
  <c r="G1493" i="157" s="1"/>
  <c r="J1492" i="157"/>
  <c r="I1492" i="157"/>
  <c r="E1492" i="157"/>
  <c r="K1492" i="157" s="1"/>
  <c r="F1488" i="157"/>
  <c r="E1488" i="157"/>
  <c r="D1488" i="157"/>
  <c r="F1487" i="157"/>
  <c r="D1487" i="157"/>
  <c r="F1485" i="157"/>
  <c r="D1485" i="157"/>
  <c r="V1483" i="157"/>
  <c r="U1483" i="157"/>
  <c r="Q1483" i="157"/>
  <c r="P1483" i="157"/>
  <c r="V1482" i="157"/>
  <c r="U1482" i="157"/>
  <c r="Q1482" i="157"/>
  <c r="P1482" i="157"/>
  <c r="V1479" i="157"/>
  <c r="U1479" i="157"/>
  <c r="Q1479" i="157"/>
  <c r="P1479" i="157"/>
  <c r="F1477" i="157"/>
  <c r="D1477" i="157"/>
  <c r="F1476" i="157"/>
  <c r="D1476" i="157"/>
  <c r="D1475" i="157"/>
  <c r="F1474" i="157"/>
  <c r="D1474" i="157"/>
  <c r="F1473" i="157"/>
  <c r="D1473" i="157"/>
  <c r="F1472" i="157"/>
  <c r="D1472" i="157"/>
  <c r="F1471" i="157"/>
  <c r="D1471" i="157"/>
  <c r="F1470" i="157"/>
  <c r="D1470" i="157"/>
  <c r="F1469" i="157"/>
  <c r="D1469" i="157"/>
  <c r="F1467" i="157"/>
  <c r="D1467" i="157"/>
  <c r="F1466" i="157"/>
  <c r="D1466" i="157"/>
  <c r="F1465" i="157"/>
  <c r="D1465" i="157"/>
  <c r="F1464" i="157"/>
  <c r="D1464" i="157"/>
  <c r="F1462" i="157"/>
  <c r="D1462" i="157"/>
  <c r="F1461" i="157"/>
  <c r="D1461" i="157"/>
  <c r="V1458" i="157"/>
  <c r="U1458" i="157"/>
  <c r="T1458" i="157"/>
  <c r="S1458" i="157"/>
  <c r="R1458" i="157"/>
  <c r="Q1458" i="157"/>
  <c r="P1458" i="157"/>
  <c r="V1457" i="157"/>
  <c r="U1457" i="157"/>
  <c r="Q1457" i="157"/>
  <c r="P1457" i="157"/>
  <c r="V1455" i="157"/>
  <c r="V1456" i="157" s="1"/>
  <c r="U1455" i="157"/>
  <c r="U1456" i="157" s="1"/>
  <c r="Q1455" i="157"/>
  <c r="Q1456" i="157" s="1"/>
  <c r="P1455" i="157"/>
  <c r="P1456" i="157" s="1"/>
  <c r="E1453" i="157"/>
  <c r="E1487" i="157" s="1"/>
  <c r="F1452" i="157"/>
  <c r="F1486" i="157" s="1"/>
  <c r="D1452" i="157"/>
  <c r="D1486" i="157" s="1"/>
  <c r="E1451" i="157"/>
  <c r="E1485" i="157" s="1"/>
  <c r="F1450" i="157"/>
  <c r="D1450" i="157"/>
  <c r="D1484" i="157" s="1"/>
  <c r="S1449" i="157"/>
  <c r="R1449" i="157"/>
  <c r="S1448" i="157"/>
  <c r="S1482" i="157" s="1"/>
  <c r="R1448" i="157"/>
  <c r="R1482" i="157" s="1"/>
  <c r="N1447" i="157"/>
  <c r="L1447" i="157"/>
  <c r="L1481" i="157" s="1"/>
  <c r="F1447" i="157"/>
  <c r="F1481" i="157" s="1"/>
  <c r="D1447" i="157"/>
  <c r="O1446" i="157"/>
  <c r="J1446" i="157"/>
  <c r="J1447" i="157" s="1"/>
  <c r="I1446" i="157"/>
  <c r="E1446" i="157"/>
  <c r="E1447" i="157" s="1"/>
  <c r="L1444" i="157"/>
  <c r="L1480" i="157" s="1"/>
  <c r="F1444" i="157"/>
  <c r="D1444" i="157"/>
  <c r="H1444" i="157" s="1"/>
  <c r="J1443" i="157"/>
  <c r="J1444" i="157" s="1"/>
  <c r="J1480" i="157" s="1"/>
  <c r="I1443" i="157"/>
  <c r="E1443" i="157"/>
  <c r="K1443" i="157" s="1"/>
  <c r="S1441" i="157"/>
  <c r="S1479" i="157" s="1"/>
  <c r="R1441" i="157"/>
  <c r="R1479" i="157" s="1"/>
  <c r="E1439" i="157"/>
  <c r="E1438" i="157"/>
  <c r="E1477" i="157" s="1"/>
  <c r="E1437" i="157"/>
  <c r="E1436" i="157"/>
  <c r="E1473" i="157" s="1"/>
  <c r="E1435" i="157"/>
  <c r="G1435" i="157" s="1"/>
  <c r="E1434" i="157"/>
  <c r="E1471" i="157" s="1"/>
  <c r="G1471" i="157" s="1"/>
  <c r="E1433" i="157"/>
  <c r="G1433" i="157" s="1"/>
  <c r="E1432" i="157"/>
  <c r="E1469" i="157" s="1"/>
  <c r="F1431" i="157"/>
  <c r="F1468" i="157" s="1"/>
  <c r="D1431" i="157"/>
  <c r="D1468" i="157" s="1"/>
  <c r="E1430" i="157"/>
  <c r="E1467" i="157" s="1"/>
  <c r="E1429" i="157"/>
  <c r="E1466" i="157" s="1"/>
  <c r="E1428" i="157"/>
  <c r="E1465" i="157" s="1"/>
  <c r="E1427" i="157"/>
  <c r="G1427" i="157" s="1"/>
  <c r="F1426" i="157"/>
  <c r="F1463" i="157" s="1"/>
  <c r="D1426" i="157"/>
  <c r="D1463" i="157" s="1"/>
  <c r="E1425" i="157"/>
  <c r="E1421" i="157"/>
  <c r="E1476" i="157" s="1"/>
  <c r="F1475" i="157"/>
  <c r="E1420" i="157"/>
  <c r="E1475" i="157" s="1"/>
  <c r="E1419" i="157"/>
  <c r="G1419" i="157" s="1"/>
  <c r="E1418" i="157"/>
  <c r="E1462" i="157" s="1"/>
  <c r="E1417" i="157"/>
  <c r="G1417" i="157" s="1"/>
  <c r="E1416" i="157"/>
  <c r="F1415" i="157"/>
  <c r="D1415" i="157"/>
  <c r="D1422" i="157" s="1"/>
  <c r="S1412" i="157"/>
  <c r="R1412" i="157"/>
  <c r="R1457" i="157" s="1"/>
  <c r="L1412" i="157"/>
  <c r="F1412" i="157"/>
  <c r="F1457" i="157" s="1"/>
  <c r="D1412" i="157"/>
  <c r="D1457" i="157" s="1"/>
  <c r="N1411" i="157"/>
  <c r="O1411" i="157" s="1"/>
  <c r="E1411" i="157"/>
  <c r="N1410" i="157"/>
  <c r="O1410" i="157" s="1"/>
  <c r="E1410" i="157"/>
  <c r="N1409" i="157"/>
  <c r="O1409" i="157" s="1"/>
  <c r="E1409" i="157"/>
  <c r="N1408" i="157"/>
  <c r="O1408" i="157" s="1"/>
  <c r="E1408" i="157"/>
  <c r="E1407" i="157"/>
  <c r="F1403" i="157"/>
  <c r="E1403" i="157"/>
  <c r="D1403" i="157"/>
  <c r="F1402" i="157"/>
  <c r="D1402" i="157"/>
  <c r="F1400" i="157"/>
  <c r="D1400" i="157"/>
  <c r="V1398" i="157"/>
  <c r="U1398" i="157"/>
  <c r="Q1398" i="157"/>
  <c r="P1398" i="157"/>
  <c r="V1397" i="157"/>
  <c r="Q1397" i="157"/>
  <c r="P1397" i="157"/>
  <c r="V1394" i="157"/>
  <c r="U1394" i="157"/>
  <c r="Q1394" i="157"/>
  <c r="P1394" i="157"/>
  <c r="F1392" i="157"/>
  <c r="D1392" i="157"/>
  <c r="F1391" i="157"/>
  <c r="D1391" i="157"/>
  <c r="D1390" i="157"/>
  <c r="F1389" i="157"/>
  <c r="D1389" i="157"/>
  <c r="F1388" i="157"/>
  <c r="D1388" i="157"/>
  <c r="F1387" i="157"/>
  <c r="D1387" i="157"/>
  <c r="F1386" i="157"/>
  <c r="D1386" i="157"/>
  <c r="F1385" i="157"/>
  <c r="D1385" i="157"/>
  <c r="F1384" i="157"/>
  <c r="D1384" i="157"/>
  <c r="F1382" i="157"/>
  <c r="D1382" i="157"/>
  <c r="F1381" i="157"/>
  <c r="D1381" i="157"/>
  <c r="F1380" i="157"/>
  <c r="D1380" i="157"/>
  <c r="F1379" i="157"/>
  <c r="D1379" i="157"/>
  <c r="F1377" i="157"/>
  <c r="D1377" i="157"/>
  <c r="F1376" i="157"/>
  <c r="D1376" i="157"/>
  <c r="V1372" i="157"/>
  <c r="U1372" i="157"/>
  <c r="Q1372" i="157"/>
  <c r="P1372" i="157"/>
  <c r="V1370" i="157"/>
  <c r="V1371" i="157" s="1"/>
  <c r="Q1370" i="157"/>
  <c r="Q1371" i="157" s="1"/>
  <c r="P1370" i="157"/>
  <c r="P1371" i="157" s="1"/>
  <c r="E1368" i="157"/>
  <c r="F1367" i="157"/>
  <c r="F1401" i="157" s="1"/>
  <c r="D1367" i="157"/>
  <c r="D1401" i="157" s="1"/>
  <c r="E1366" i="157"/>
  <c r="E1400" i="157" s="1"/>
  <c r="F1365" i="157"/>
  <c r="D1365" i="157"/>
  <c r="D1399" i="157" s="1"/>
  <c r="S1364" i="157"/>
  <c r="R1364" i="157"/>
  <c r="R1363" i="157"/>
  <c r="R1397" i="157" s="1"/>
  <c r="L1362" i="157"/>
  <c r="F1362" i="157"/>
  <c r="F1396" i="157" s="1"/>
  <c r="D1362" i="157"/>
  <c r="J1361" i="157"/>
  <c r="J1362" i="157" s="1"/>
  <c r="I1361" i="157"/>
  <c r="E1361" i="157"/>
  <c r="K1361" i="157" s="1"/>
  <c r="M1361" i="157" s="1"/>
  <c r="L1359" i="157"/>
  <c r="L1395" i="157" s="1"/>
  <c r="F1359" i="157"/>
  <c r="F1395" i="157" s="1"/>
  <c r="D1359" i="157"/>
  <c r="H1359" i="157" s="1"/>
  <c r="N1358" i="157"/>
  <c r="O1358" i="157" s="1"/>
  <c r="E1358" i="157"/>
  <c r="N1357" i="157"/>
  <c r="O1357" i="157" s="1"/>
  <c r="E1357" i="157"/>
  <c r="E1356" i="157"/>
  <c r="S1354" i="157"/>
  <c r="R1354" i="157"/>
  <c r="R1394" i="157" s="1"/>
  <c r="E1352" i="157"/>
  <c r="E1351" i="157"/>
  <c r="G1351" i="157" s="1"/>
  <c r="E1350" i="157"/>
  <c r="E1349" i="157"/>
  <c r="E1388" i="157" s="1"/>
  <c r="E1348" i="157"/>
  <c r="E1387" i="157" s="1"/>
  <c r="E1347" i="157"/>
  <c r="E1386" i="157" s="1"/>
  <c r="E1346" i="157"/>
  <c r="E1385" i="157" s="1"/>
  <c r="E1345" i="157"/>
  <c r="E1384" i="157" s="1"/>
  <c r="F1344" i="157"/>
  <c r="F1383" i="157" s="1"/>
  <c r="D1344" i="157"/>
  <c r="D1383" i="157" s="1"/>
  <c r="E1343" i="157"/>
  <c r="E1342" i="157"/>
  <c r="E1381" i="157" s="1"/>
  <c r="E1341" i="157"/>
  <c r="G1341" i="157" s="1"/>
  <c r="E1340" i="157"/>
  <c r="E1379" i="157" s="1"/>
  <c r="F1339" i="157"/>
  <c r="D1339" i="157"/>
  <c r="E1338" i="157"/>
  <c r="E1334" i="157"/>
  <c r="E1391" i="157" s="1"/>
  <c r="F1390" i="157"/>
  <c r="E1333" i="157"/>
  <c r="E1332" i="157"/>
  <c r="E1389" i="157" s="1"/>
  <c r="E1331" i="157"/>
  <c r="G1331" i="157" s="1"/>
  <c r="E1330" i="157"/>
  <c r="E1329" i="157"/>
  <c r="F1328" i="157"/>
  <c r="D1328" i="157"/>
  <c r="D1335" i="157" s="1"/>
  <c r="S1325" i="157"/>
  <c r="S1372" i="157" s="1"/>
  <c r="R1325" i="157"/>
  <c r="R1372" i="157" s="1"/>
  <c r="L1325" i="157"/>
  <c r="F1325" i="157"/>
  <c r="F1372" i="157" s="1"/>
  <c r="D1325" i="157"/>
  <c r="D1372" i="157" s="1"/>
  <c r="N1324" i="157"/>
  <c r="O1324" i="157" s="1"/>
  <c r="E1324" i="157"/>
  <c r="M1324" i="157" s="1"/>
  <c r="N1323" i="157"/>
  <c r="O1323" i="157" s="1"/>
  <c r="M1323" i="157"/>
  <c r="E1323" i="157"/>
  <c r="N1322" i="157"/>
  <c r="O1322" i="157" s="1"/>
  <c r="E1322" i="157"/>
  <c r="M1322" i="157" s="1"/>
  <c r="N1321" i="157"/>
  <c r="O1321" i="157" s="1"/>
  <c r="E1321" i="157"/>
  <c r="M1321" i="157" s="1"/>
  <c r="N1320" i="157"/>
  <c r="O1320" i="157" s="1"/>
  <c r="E1320" i="157"/>
  <c r="N1319" i="157"/>
  <c r="N1325" i="157" s="1"/>
  <c r="E1319" i="157"/>
  <c r="M1319" i="157" s="1"/>
  <c r="F1315" i="157"/>
  <c r="E1315" i="157"/>
  <c r="D1315" i="157"/>
  <c r="F1314" i="157"/>
  <c r="D1314" i="157"/>
  <c r="F1312" i="157"/>
  <c r="D1312" i="157"/>
  <c r="V1310" i="157"/>
  <c r="U1310" i="157"/>
  <c r="Q1310" i="157"/>
  <c r="P1310" i="157"/>
  <c r="V1309" i="157"/>
  <c r="U1309" i="157"/>
  <c r="Q1309" i="157"/>
  <c r="P1309" i="157"/>
  <c r="V1306" i="157"/>
  <c r="U1306" i="157"/>
  <c r="Q1306" i="157"/>
  <c r="P1306" i="157"/>
  <c r="F1304" i="157"/>
  <c r="D1304" i="157"/>
  <c r="F1303" i="157"/>
  <c r="D1303" i="157"/>
  <c r="D1302" i="157"/>
  <c r="F1301" i="157"/>
  <c r="D1301" i="157"/>
  <c r="F1300" i="157"/>
  <c r="D1300" i="157"/>
  <c r="F1299" i="157"/>
  <c r="D1299" i="157"/>
  <c r="F1298" i="157"/>
  <c r="D1298" i="157"/>
  <c r="F1297" i="157"/>
  <c r="D1297" i="157"/>
  <c r="F1296" i="157"/>
  <c r="D1296" i="157"/>
  <c r="F1294" i="157"/>
  <c r="D1294" i="157"/>
  <c r="F1293" i="157"/>
  <c r="D1293" i="157"/>
  <c r="F1292" i="157"/>
  <c r="D1292" i="157"/>
  <c r="F1291" i="157"/>
  <c r="D1291" i="157"/>
  <c r="F1289" i="157"/>
  <c r="D1289" i="157"/>
  <c r="F1288" i="157"/>
  <c r="D1288" i="157"/>
  <c r="V1284" i="157"/>
  <c r="U1284" i="157"/>
  <c r="Q1284" i="157"/>
  <c r="P1284" i="157"/>
  <c r="V1282" i="157"/>
  <c r="V1283" i="157" s="1"/>
  <c r="U1282" i="157"/>
  <c r="U1283" i="157" s="1"/>
  <c r="Q1282" i="157"/>
  <c r="Q1283" i="157" s="1"/>
  <c r="P1282" i="157"/>
  <c r="P1283" i="157" s="1"/>
  <c r="E1280" i="157"/>
  <c r="F1279" i="157"/>
  <c r="F1313" i="157" s="1"/>
  <c r="D1279" i="157"/>
  <c r="D1313" i="157" s="1"/>
  <c r="E1278" i="157"/>
  <c r="E1312" i="157" s="1"/>
  <c r="F1277" i="157"/>
  <c r="D1277" i="157"/>
  <c r="D1311" i="157" s="1"/>
  <c r="S1276" i="157"/>
  <c r="R1276" i="157"/>
  <c r="R1310" i="157" s="1"/>
  <c r="S1275" i="157"/>
  <c r="S1309" i="157" s="1"/>
  <c r="R1275" i="157"/>
  <c r="R1309" i="157" s="1"/>
  <c r="S1274" i="157"/>
  <c r="T1274" i="157" s="1"/>
  <c r="L1274" i="157"/>
  <c r="K1274" i="157"/>
  <c r="K1308" i="157" s="1"/>
  <c r="J1274" i="157"/>
  <c r="J1308" i="157" s="1"/>
  <c r="F1274" i="157"/>
  <c r="F1308" i="157" s="1"/>
  <c r="D1274" i="157"/>
  <c r="N1273" i="157"/>
  <c r="N1274" i="157" s="1"/>
  <c r="M1273" i="157"/>
  <c r="E1273" i="157"/>
  <c r="E1274" i="157" s="1"/>
  <c r="S1271" i="157"/>
  <c r="T1271" i="157" s="1"/>
  <c r="L1271" i="157"/>
  <c r="F1271" i="157"/>
  <c r="F1307" i="157" s="1"/>
  <c r="D1271" i="157"/>
  <c r="D1307" i="157" s="1"/>
  <c r="J1270" i="157"/>
  <c r="N1270" i="157" s="1"/>
  <c r="O1270" i="157" s="1"/>
  <c r="I1270" i="157"/>
  <c r="E1270" i="157"/>
  <c r="J1269" i="157"/>
  <c r="I1269" i="157"/>
  <c r="E1269" i="157"/>
  <c r="K1269" i="157" s="1"/>
  <c r="S1267" i="157"/>
  <c r="S1306" i="157" s="1"/>
  <c r="R1267" i="157"/>
  <c r="R1306" i="157" s="1"/>
  <c r="E1265" i="157"/>
  <c r="E1264" i="157"/>
  <c r="G1264" i="157" s="1"/>
  <c r="E1263" i="157"/>
  <c r="E1262" i="157"/>
  <c r="E1300" i="157" s="1"/>
  <c r="E1261" i="157"/>
  <c r="G1261" i="157" s="1"/>
  <c r="E1260" i="157"/>
  <c r="E1298" i="157" s="1"/>
  <c r="E1259" i="157"/>
  <c r="G1259" i="157" s="1"/>
  <c r="E1258" i="157"/>
  <c r="G1258" i="157" s="1"/>
  <c r="F1257" i="157"/>
  <c r="F1295" i="157" s="1"/>
  <c r="D1257" i="157"/>
  <c r="D1295" i="157" s="1"/>
  <c r="E1256" i="157"/>
  <c r="G1256" i="157" s="1"/>
  <c r="E1255" i="157"/>
  <c r="E1293" i="157" s="1"/>
  <c r="E1254" i="157"/>
  <c r="G1254" i="157" s="1"/>
  <c r="E1253" i="157"/>
  <c r="E1291" i="157" s="1"/>
  <c r="F1252" i="157"/>
  <c r="D1252" i="157"/>
  <c r="E1251" i="157"/>
  <c r="E1247" i="157"/>
  <c r="E1303" i="157" s="1"/>
  <c r="F1302" i="157"/>
  <c r="E1246" i="157"/>
  <c r="E1302" i="157" s="1"/>
  <c r="E1245" i="157"/>
  <c r="E1301" i="157" s="1"/>
  <c r="E1244" i="157"/>
  <c r="E1243" i="157"/>
  <c r="E1288" i="157" s="1"/>
  <c r="E1242" i="157"/>
  <c r="F1241" i="157"/>
  <c r="D1241" i="157"/>
  <c r="D1248" i="157" s="1"/>
  <c r="S1238" i="157"/>
  <c r="R1238" i="157"/>
  <c r="R1284" i="157" s="1"/>
  <c r="L1238" i="157"/>
  <c r="F1238" i="157"/>
  <c r="F1284" i="157" s="1"/>
  <c r="D1238" i="157"/>
  <c r="H1238" i="157" s="1"/>
  <c r="J1237" i="157"/>
  <c r="N1237" i="157" s="1"/>
  <c r="O1237" i="157" s="1"/>
  <c r="I1237" i="157"/>
  <c r="E1237" i="157"/>
  <c r="K1237" i="157" s="1"/>
  <c r="M1237" i="157" s="1"/>
  <c r="J1236" i="157"/>
  <c r="N1236" i="157" s="1"/>
  <c r="O1236" i="157" s="1"/>
  <c r="I1236" i="157"/>
  <c r="E1236" i="157"/>
  <c r="K1236" i="157" s="1"/>
  <c r="M1236" i="157" s="1"/>
  <c r="J1235" i="157"/>
  <c r="N1235" i="157" s="1"/>
  <c r="O1235" i="157" s="1"/>
  <c r="I1235" i="157"/>
  <c r="E1235" i="157"/>
  <c r="K1235" i="157" s="1"/>
  <c r="M1235" i="157" s="1"/>
  <c r="J1234" i="157"/>
  <c r="N1234" i="157" s="1"/>
  <c r="O1234" i="157" s="1"/>
  <c r="I1234" i="157"/>
  <c r="E1234" i="157"/>
  <c r="G1234" i="157" s="1"/>
  <c r="N1233" i="157"/>
  <c r="O1233" i="157" s="1"/>
  <c r="E1233" i="157"/>
  <c r="M1233" i="157" s="1"/>
  <c r="N1232" i="157"/>
  <c r="O1232" i="157" s="1"/>
  <c r="E1232" i="157"/>
  <c r="M1232" i="157" s="1"/>
  <c r="E1231" i="157"/>
  <c r="F1227" i="157"/>
  <c r="E1227" i="157"/>
  <c r="D1227" i="157"/>
  <c r="F1226" i="157"/>
  <c r="D1226" i="157"/>
  <c r="F1224" i="157"/>
  <c r="D1224" i="157"/>
  <c r="V1222" i="157"/>
  <c r="U1222" i="157"/>
  <c r="Q1222" i="157"/>
  <c r="P1222" i="157"/>
  <c r="V1221" i="157"/>
  <c r="U1221" i="157"/>
  <c r="Q1221" i="157"/>
  <c r="P1221" i="157"/>
  <c r="F1218" i="157"/>
  <c r="D1218" i="157"/>
  <c r="V1217" i="157"/>
  <c r="U1217" i="157"/>
  <c r="Q1217" i="157"/>
  <c r="P1217" i="157"/>
  <c r="F1216" i="157"/>
  <c r="D1216" i="157"/>
  <c r="F1215" i="157"/>
  <c r="D1215" i="157"/>
  <c r="F1214" i="157"/>
  <c r="D1214" i="157"/>
  <c r="F1213" i="157"/>
  <c r="D1213" i="157"/>
  <c r="D1212" i="157"/>
  <c r="F1211" i="157"/>
  <c r="D1211" i="157"/>
  <c r="F1210" i="157"/>
  <c r="D1210" i="157"/>
  <c r="F1209" i="157"/>
  <c r="D1209" i="157"/>
  <c r="F1208" i="157"/>
  <c r="D1208" i="157"/>
  <c r="F1207" i="157"/>
  <c r="D1207" i="157"/>
  <c r="F1206" i="157"/>
  <c r="D1206" i="157"/>
  <c r="F1204" i="157"/>
  <c r="D1204" i="157"/>
  <c r="F1203" i="157"/>
  <c r="D1203" i="157"/>
  <c r="F1202" i="157"/>
  <c r="D1202" i="157"/>
  <c r="F1201" i="157"/>
  <c r="D1201" i="157"/>
  <c r="F1199" i="157"/>
  <c r="D1199" i="157"/>
  <c r="F1198" i="157"/>
  <c r="D1198" i="157"/>
  <c r="V1194" i="157"/>
  <c r="U1194" i="157"/>
  <c r="Q1194" i="157"/>
  <c r="P1194" i="157"/>
  <c r="V1192" i="157"/>
  <c r="U1192" i="157"/>
  <c r="Q1192" i="157"/>
  <c r="P1192" i="157"/>
  <c r="S1191" i="157"/>
  <c r="S1192" i="157" s="1"/>
  <c r="R1191" i="157"/>
  <c r="R1192" i="157" s="1"/>
  <c r="E1190" i="157"/>
  <c r="G1190" i="157" s="1"/>
  <c r="E1189" i="157"/>
  <c r="G1189" i="157" s="1"/>
  <c r="E1188" i="157"/>
  <c r="G1188" i="157" s="1"/>
  <c r="E1187" i="157"/>
  <c r="E1186" i="157"/>
  <c r="G1186" i="157" s="1"/>
  <c r="E1185" i="157"/>
  <c r="E1184" i="157"/>
  <c r="E1183" i="157"/>
  <c r="E1182" i="157"/>
  <c r="G1182" i="157" s="1"/>
  <c r="F1181" i="157"/>
  <c r="F1191" i="157" s="1"/>
  <c r="D1181" i="157"/>
  <c r="V1177" i="157"/>
  <c r="U1177" i="157"/>
  <c r="Q1177" i="157"/>
  <c r="P1177" i="157"/>
  <c r="E1175" i="157"/>
  <c r="E1226" i="157" s="1"/>
  <c r="G1226" i="157" s="1"/>
  <c r="F1174" i="157"/>
  <c r="F1225" i="157" s="1"/>
  <c r="D1174" i="157"/>
  <c r="D1225" i="157" s="1"/>
  <c r="E1173" i="157"/>
  <c r="E1224" i="157" s="1"/>
  <c r="F1172" i="157"/>
  <c r="F1223" i="157" s="1"/>
  <c r="D1172" i="157"/>
  <c r="D1223" i="157" s="1"/>
  <c r="S1171" i="157"/>
  <c r="R1171" i="157"/>
  <c r="S1170" i="157"/>
  <c r="R1170" i="157"/>
  <c r="R1221" i="157" s="1"/>
  <c r="L1169" i="157"/>
  <c r="F1169" i="157"/>
  <c r="F1220" i="157" s="1"/>
  <c r="D1169" i="157"/>
  <c r="J1168" i="157"/>
  <c r="I1168" i="157"/>
  <c r="E1168" i="157"/>
  <c r="E1169" i="157" s="1"/>
  <c r="L1166" i="157"/>
  <c r="L1219" i="157" s="1"/>
  <c r="F1166" i="157"/>
  <c r="D1166" i="157"/>
  <c r="H1166" i="157" s="1"/>
  <c r="J1165" i="157"/>
  <c r="N1165" i="157" s="1"/>
  <c r="O1165" i="157" s="1"/>
  <c r="I1165" i="157"/>
  <c r="E1165" i="157"/>
  <c r="K1165" i="157" s="1"/>
  <c r="M1165" i="157" s="1"/>
  <c r="J1164" i="157"/>
  <c r="N1164" i="157" s="1"/>
  <c r="O1164" i="157" s="1"/>
  <c r="I1164" i="157"/>
  <c r="E1164" i="157"/>
  <c r="J1163" i="157"/>
  <c r="N1163" i="157" s="1"/>
  <c r="O1163" i="157" s="1"/>
  <c r="I1163" i="157"/>
  <c r="E1163" i="157"/>
  <c r="K1163" i="157" s="1"/>
  <c r="M1163" i="157" s="1"/>
  <c r="J1162" i="157"/>
  <c r="N1162" i="157" s="1"/>
  <c r="I1162" i="157"/>
  <c r="E1162" i="157"/>
  <c r="G1162" i="157" s="1"/>
  <c r="S1160" i="157"/>
  <c r="R1160" i="157"/>
  <c r="E1158" i="157"/>
  <c r="E1157" i="157"/>
  <c r="E1215" i="157" s="1"/>
  <c r="E1156" i="157"/>
  <c r="G1156" i="157" s="1"/>
  <c r="E1155" i="157"/>
  <c r="E1154" i="157"/>
  <c r="E1210" i="157" s="1"/>
  <c r="E1153" i="157"/>
  <c r="E1209" i="157" s="1"/>
  <c r="E1152" i="157"/>
  <c r="E1208" i="157" s="1"/>
  <c r="E1151" i="157"/>
  <c r="E1207" i="157" s="1"/>
  <c r="E1150" i="157"/>
  <c r="E1206" i="157" s="1"/>
  <c r="F1149" i="157"/>
  <c r="F1205" i="157" s="1"/>
  <c r="D1149" i="157"/>
  <c r="D1205" i="157" s="1"/>
  <c r="E1148" i="157"/>
  <c r="E1204" i="157" s="1"/>
  <c r="E1147" i="157"/>
  <c r="E1146" i="157"/>
  <c r="E1145" i="157"/>
  <c r="E1201" i="157" s="1"/>
  <c r="F1144" i="157"/>
  <c r="D1144" i="157"/>
  <c r="E1143" i="157"/>
  <c r="E1139" i="157"/>
  <c r="E1213" i="157" s="1"/>
  <c r="F1212" i="157"/>
  <c r="E1138" i="157"/>
  <c r="E1137" i="157"/>
  <c r="G1137" i="157" s="1"/>
  <c r="E1136" i="157"/>
  <c r="E1135" i="157"/>
  <c r="E1198" i="157" s="1"/>
  <c r="E1134" i="157"/>
  <c r="F1133" i="157"/>
  <c r="D1133" i="157"/>
  <c r="D1140" i="157" s="1"/>
  <c r="S1130" i="157"/>
  <c r="R1130" i="157"/>
  <c r="R1194" i="157" s="1"/>
  <c r="L1130" i="157"/>
  <c r="L1194" i="157" s="1"/>
  <c r="F1130" i="157"/>
  <c r="F1194" i="157" s="1"/>
  <c r="D1130" i="157"/>
  <c r="D1194" i="157" s="1"/>
  <c r="N1129" i="157"/>
  <c r="O1129" i="157" s="1"/>
  <c r="M1129" i="157"/>
  <c r="E1129" i="157"/>
  <c r="N1128" i="157"/>
  <c r="O1128" i="157" s="1"/>
  <c r="M1128" i="157"/>
  <c r="E1128" i="157"/>
  <c r="N1127" i="157"/>
  <c r="O1127" i="157" s="1"/>
  <c r="M1127" i="157"/>
  <c r="E1127" i="157"/>
  <c r="N1126" i="157"/>
  <c r="O1126" i="157" s="1"/>
  <c r="M1126" i="157"/>
  <c r="E1126" i="157"/>
  <c r="N1125" i="157"/>
  <c r="O1125" i="157" s="1"/>
  <c r="E1125" i="157"/>
  <c r="N1124" i="157"/>
  <c r="O1124" i="157" s="1"/>
  <c r="E1124" i="157"/>
  <c r="M1124" i="157" s="1"/>
  <c r="N1123" i="157"/>
  <c r="O1123" i="157" s="1"/>
  <c r="E1123" i="157"/>
  <c r="N1122" i="157"/>
  <c r="O1122" i="157" s="1"/>
  <c r="E1122" i="157"/>
  <c r="M1122" i="157" s="1"/>
  <c r="E1121" i="157"/>
  <c r="F1117" i="157"/>
  <c r="E1117" i="157"/>
  <c r="D1117" i="157"/>
  <c r="F1116" i="157"/>
  <c r="D1116" i="157"/>
  <c r="F1114" i="157"/>
  <c r="D1114" i="157"/>
  <c r="V1112" i="157"/>
  <c r="U1112" i="157"/>
  <c r="Q1112" i="157"/>
  <c r="P1112" i="157"/>
  <c r="V1111" i="157"/>
  <c r="U1111" i="157"/>
  <c r="Q1111" i="157"/>
  <c r="P1111" i="157"/>
  <c r="V1108" i="157"/>
  <c r="U1108" i="157"/>
  <c r="Q1108" i="157"/>
  <c r="P1108" i="157"/>
  <c r="F1107" i="157"/>
  <c r="D1107" i="157"/>
  <c r="F1106" i="157"/>
  <c r="D1106" i="157"/>
  <c r="F1105" i="157"/>
  <c r="D1105" i="157"/>
  <c r="F1104" i="157"/>
  <c r="D1104" i="157"/>
  <c r="D1103" i="157"/>
  <c r="F1102" i="157"/>
  <c r="D1102" i="157"/>
  <c r="F1101" i="157"/>
  <c r="D1101" i="157"/>
  <c r="F1100" i="157"/>
  <c r="D1100" i="157"/>
  <c r="F1099" i="157"/>
  <c r="D1099" i="157"/>
  <c r="F1098" i="157"/>
  <c r="D1098" i="157"/>
  <c r="F1097" i="157"/>
  <c r="D1097" i="157"/>
  <c r="F1095" i="157"/>
  <c r="D1095" i="157"/>
  <c r="F1094" i="157"/>
  <c r="D1094" i="157"/>
  <c r="F1093" i="157"/>
  <c r="D1093" i="157"/>
  <c r="F1092" i="157"/>
  <c r="D1092" i="157"/>
  <c r="F1090" i="157"/>
  <c r="D1090" i="157"/>
  <c r="F1089" i="157"/>
  <c r="D1089" i="157"/>
  <c r="V1085" i="157"/>
  <c r="U1085" i="157"/>
  <c r="Q1085" i="157"/>
  <c r="P1085" i="157"/>
  <c r="V1084" i="157"/>
  <c r="U1083" i="157"/>
  <c r="U1084" i="157" s="1"/>
  <c r="Q1083" i="157"/>
  <c r="Q1084" i="157" s="1"/>
  <c r="P1083" i="157"/>
  <c r="P1084" i="157" s="1"/>
  <c r="E1081" i="157"/>
  <c r="E1116" i="157" s="1"/>
  <c r="F1080" i="157"/>
  <c r="F1115" i="157" s="1"/>
  <c r="D1080" i="157"/>
  <c r="D1115" i="157" s="1"/>
  <c r="E1079" i="157"/>
  <c r="F1078" i="157"/>
  <c r="F1113" i="157" s="1"/>
  <c r="D1078" i="157"/>
  <c r="D1113" i="157" s="1"/>
  <c r="S1077" i="157"/>
  <c r="R1077" i="157"/>
  <c r="R1112" i="157" s="1"/>
  <c r="S1076" i="157"/>
  <c r="R1076" i="157"/>
  <c r="L1075" i="157"/>
  <c r="K1075" i="157"/>
  <c r="K1110" i="157" s="1"/>
  <c r="J1075" i="157"/>
  <c r="J1110" i="157" s="1"/>
  <c r="F1075" i="157"/>
  <c r="D1075" i="157"/>
  <c r="N1074" i="157"/>
  <c r="O1074" i="157" s="1"/>
  <c r="M1074" i="157"/>
  <c r="E1074" i="157"/>
  <c r="E1075" i="157" s="1"/>
  <c r="L1072" i="157"/>
  <c r="F1072" i="157"/>
  <c r="D1072" i="157"/>
  <c r="D1109" i="157" s="1"/>
  <c r="N1071" i="157"/>
  <c r="O1071" i="157" s="1"/>
  <c r="E1071" i="157"/>
  <c r="M1071" i="157" s="1"/>
  <c r="N1070" i="157"/>
  <c r="O1070" i="157" s="1"/>
  <c r="E1070" i="157"/>
  <c r="M1070" i="157" s="1"/>
  <c r="N1069" i="157"/>
  <c r="O1069" i="157" s="1"/>
  <c r="E1069" i="157"/>
  <c r="N1068" i="157"/>
  <c r="O1068" i="157" s="1"/>
  <c r="E1068" i="157"/>
  <c r="M1068" i="157" s="1"/>
  <c r="N1067" i="157"/>
  <c r="O1067" i="157" s="1"/>
  <c r="E1067" i="157"/>
  <c r="M1067" i="157" s="1"/>
  <c r="J1072" i="157"/>
  <c r="J1109" i="157" s="1"/>
  <c r="E1066" i="157"/>
  <c r="S1064" i="157"/>
  <c r="S1108" i="157" s="1"/>
  <c r="R1064" i="157"/>
  <c r="R1108" i="157" s="1"/>
  <c r="E1062" i="157"/>
  <c r="E1107" i="157" s="1"/>
  <c r="E1061" i="157"/>
  <c r="E1106" i="157" s="1"/>
  <c r="E1060" i="157"/>
  <c r="E1105" i="157" s="1"/>
  <c r="E1059" i="157"/>
  <c r="E1058" i="157"/>
  <c r="E1101" i="157" s="1"/>
  <c r="E1057" i="157"/>
  <c r="G1057" i="157" s="1"/>
  <c r="E1056" i="157"/>
  <c r="E1099" i="157" s="1"/>
  <c r="E1055" i="157"/>
  <c r="G1055" i="157" s="1"/>
  <c r="E1054" i="157"/>
  <c r="G1054" i="157" s="1"/>
  <c r="F1053" i="157"/>
  <c r="D1053" i="157"/>
  <c r="D1096" i="157" s="1"/>
  <c r="E1052" i="157"/>
  <c r="G1052" i="157" s="1"/>
  <c r="E1051" i="157"/>
  <c r="E1094" i="157" s="1"/>
  <c r="E1050" i="157"/>
  <c r="G1050" i="157" s="1"/>
  <c r="E1049" i="157"/>
  <c r="E1092" i="157" s="1"/>
  <c r="F1048" i="157"/>
  <c r="D1048" i="157"/>
  <c r="E1047" i="157"/>
  <c r="E1043" i="157"/>
  <c r="E1104" i="157" s="1"/>
  <c r="F1103" i="157"/>
  <c r="E1042" i="157"/>
  <c r="E1103" i="157" s="1"/>
  <c r="E1041" i="157"/>
  <c r="E1102" i="157" s="1"/>
  <c r="E1040" i="157"/>
  <c r="G1040" i="157" s="1"/>
  <c r="E1039" i="157"/>
  <c r="E1089" i="157" s="1"/>
  <c r="E1038" i="157"/>
  <c r="F1037" i="157"/>
  <c r="D1037" i="157"/>
  <c r="D1044" i="157" s="1"/>
  <c r="S1034" i="157"/>
  <c r="R1034" i="157"/>
  <c r="R1085" i="157" s="1"/>
  <c r="L1034" i="157"/>
  <c r="L1085" i="157" s="1"/>
  <c r="K1034" i="157"/>
  <c r="K1085" i="157" s="1"/>
  <c r="J1034" i="157"/>
  <c r="J1085" i="157" s="1"/>
  <c r="F1034" i="157"/>
  <c r="D1034" i="157"/>
  <c r="D1085" i="157" s="1"/>
  <c r="N1033" i="157"/>
  <c r="O1033" i="157" s="1"/>
  <c r="M1033" i="157"/>
  <c r="E1033" i="157"/>
  <c r="N1032" i="157"/>
  <c r="O1032" i="157" s="1"/>
  <c r="M1032" i="157"/>
  <c r="E1032" i="157"/>
  <c r="N1031" i="157"/>
  <c r="O1031" i="157" s="1"/>
  <c r="M1031" i="157"/>
  <c r="E1031" i="157"/>
  <c r="N1030" i="157"/>
  <c r="O1030" i="157" s="1"/>
  <c r="M1030" i="157"/>
  <c r="E1030" i="157"/>
  <c r="N1029" i="157"/>
  <c r="O1029" i="157" s="1"/>
  <c r="M1029" i="157"/>
  <c r="E1029" i="157"/>
  <c r="N1028" i="157"/>
  <c r="O1028" i="157" s="1"/>
  <c r="M1028" i="157"/>
  <c r="E1028" i="157"/>
  <c r="N1027" i="157"/>
  <c r="O1027" i="157" s="1"/>
  <c r="M1027" i="157"/>
  <c r="E1027" i="157"/>
  <c r="N1026" i="157"/>
  <c r="O1026" i="157" s="1"/>
  <c r="M1026" i="157"/>
  <c r="E1026" i="157"/>
  <c r="N1025" i="157"/>
  <c r="O1025" i="157" s="1"/>
  <c r="M1025" i="157"/>
  <c r="E1025" i="157"/>
  <c r="N1024" i="157"/>
  <c r="O1024" i="157" s="1"/>
  <c r="M1024" i="157"/>
  <c r="E1024" i="157"/>
  <c r="F1020" i="157"/>
  <c r="E1020" i="157"/>
  <c r="D1020" i="157"/>
  <c r="F1019" i="157"/>
  <c r="D1019" i="157"/>
  <c r="F1017" i="157"/>
  <c r="D1017" i="157"/>
  <c r="V1015" i="157"/>
  <c r="U1015" i="157"/>
  <c r="Q1015" i="157"/>
  <c r="P1015" i="157"/>
  <c r="F1015" i="157"/>
  <c r="V1014" i="157"/>
  <c r="U1014" i="157"/>
  <c r="Q1014" i="157"/>
  <c r="P1014" i="157"/>
  <c r="V1013" i="157"/>
  <c r="U1013" i="157"/>
  <c r="T1013" i="157"/>
  <c r="S1013" i="157"/>
  <c r="R1013" i="157"/>
  <c r="Q1013" i="157"/>
  <c r="P1013" i="157"/>
  <c r="V1012" i="157"/>
  <c r="U1012" i="157"/>
  <c r="T1012" i="157"/>
  <c r="S1012" i="157"/>
  <c r="R1012" i="157"/>
  <c r="Q1012" i="157"/>
  <c r="P1012" i="157"/>
  <c r="V1011" i="157"/>
  <c r="U1011" i="157"/>
  <c r="Q1011" i="157"/>
  <c r="P1011" i="157"/>
  <c r="F1009" i="157"/>
  <c r="D1009" i="157"/>
  <c r="F1008" i="157"/>
  <c r="D1008" i="157"/>
  <c r="D1007" i="157"/>
  <c r="F1006" i="157"/>
  <c r="D1006" i="157"/>
  <c r="F1005" i="157"/>
  <c r="D1005" i="157"/>
  <c r="F1004" i="157"/>
  <c r="D1004" i="157"/>
  <c r="F1003" i="157"/>
  <c r="D1003" i="157"/>
  <c r="F1002" i="157"/>
  <c r="D1002" i="157"/>
  <c r="F1001" i="157"/>
  <c r="D1001" i="157"/>
  <c r="F999" i="157"/>
  <c r="D999" i="157"/>
  <c r="F998" i="157"/>
  <c r="D998" i="157"/>
  <c r="F997" i="157"/>
  <c r="D997" i="157"/>
  <c r="F996" i="157"/>
  <c r="D996" i="157"/>
  <c r="F994" i="157"/>
  <c r="D994" i="157"/>
  <c r="F993" i="157"/>
  <c r="D993" i="157"/>
  <c r="V989" i="157"/>
  <c r="U989" i="157"/>
  <c r="Q989" i="157"/>
  <c r="P989" i="157"/>
  <c r="V987" i="157"/>
  <c r="V988" i="157" s="1"/>
  <c r="U987" i="157"/>
  <c r="U988" i="157" s="1"/>
  <c r="Q987" i="157"/>
  <c r="Q988" i="157" s="1"/>
  <c r="P987" i="157"/>
  <c r="P988" i="157" s="1"/>
  <c r="E985" i="157"/>
  <c r="F984" i="157"/>
  <c r="F1018" i="157" s="1"/>
  <c r="D984" i="157"/>
  <c r="D1018" i="157" s="1"/>
  <c r="E983" i="157"/>
  <c r="E1017" i="157" s="1"/>
  <c r="F982" i="157"/>
  <c r="D982" i="157"/>
  <c r="D1016" i="157" s="1"/>
  <c r="S981" i="157"/>
  <c r="R981" i="157"/>
  <c r="R1015" i="157" s="1"/>
  <c r="S980" i="157"/>
  <c r="S1014" i="157" s="1"/>
  <c r="R980" i="157"/>
  <c r="R1014" i="157" s="1"/>
  <c r="L979" i="157"/>
  <c r="F979" i="157"/>
  <c r="D979" i="157"/>
  <c r="D1013" i="157" s="1"/>
  <c r="J978" i="157"/>
  <c r="J979" i="157" s="1"/>
  <c r="J1013" i="157" s="1"/>
  <c r="I978" i="157"/>
  <c r="E978" i="157"/>
  <c r="G978" i="157" s="1"/>
  <c r="L976" i="157"/>
  <c r="F976" i="157"/>
  <c r="D976" i="157"/>
  <c r="D1012" i="157" s="1"/>
  <c r="J975" i="157"/>
  <c r="N975" i="157" s="1"/>
  <c r="O975" i="157" s="1"/>
  <c r="I975" i="157"/>
  <c r="E975" i="157"/>
  <c r="G975" i="157" s="1"/>
  <c r="J974" i="157"/>
  <c r="N974" i="157" s="1"/>
  <c r="O974" i="157" s="1"/>
  <c r="I974" i="157"/>
  <c r="E974" i="157"/>
  <c r="K974" i="157" s="1"/>
  <c r="S972" i="157"/>
  <c r="R972" i="157"/>
  <c r="R1011" i="157" s="1"/>
  <c r="E970" i="157"/>
  <c r="E969" i="157"/>
  <c r="E968" i="157"/>
  <c r="E967" i="157"/>
  <c r="E1005" i="157" s="1"/>
  <c r="G1005" i="157" s="1"/>
  <c r="E966" i="157"/>
  <c r="E965" i="157"/>
  <c r="E1003" i="157" s="1"/>
  <c r="E964" i="157"/>
  <c r="E963" i="157"/>
  <c r="E1001" i="157" s="1"/>
  <c r="G1001" i="157" s="1"/>
  <c r="F962" i="157"/>
  <c r="D962" i="157"/>
  <c r="D1000" i="157" s="1"/>
  <c r="E961" i="157"/>
  <c r="E960" i="157"/>
  <c r="E998" i="157" s="1"/>
  <c r="G998" i="157" s="1"/>
  <c r="E959" i="157"/>
  <c r="E958" i="157"/>
  <c r="E996" i="157" s="1"/>
  <c r="F957" i="157"/>
  <c r="D957" i="157"/>
  <c r="E956" i="157"/>
  <c r="E952" i="157"/>
  <c r="E1008" i="157" s="1"/>
  <c r="F951" i="157"/>
  <c r="F1007" i="157" s="1"/>
  <c r="E951" i="157"/>
  <c r="E1007" i="157" s="1"/>
  <c r="E950" i="157"/>
  <c r="E1006" i="157" s="1"/>
  <c r="E949" i="157"/>
  <c r="E948" i="157"/>
  <c r="E993" i="157" s="1"/>
  <c r="E947" i="157"/>
  <c r="F946" i="157"/>
  <c r="D946" i="157"/>
  <c r="D953" i="157" s="1"/>
  <c r="S943" i="157"/>
  <c r="S989" i="157" s="1"/>
  <c r="R943" i="157"/>
  <c r="R989" i="157" s="1"/>
  <c r="L943" i="157"/>
  <c r="L989" i="157" s="1"/>
  <c r="F943" i="157"/>
  <c r="D943" i="157"/>
  <c r="D989" i="157" s="1"/>
  <c r="J942" i="157"/>
  <c r="N942" i="157" s="1"/>
  <c r="O942" i="157" s="1"/>
  <c r="I942" i="157"/>
  <c r="E942" i="157"/>
  <c r="K942" i="157" s="1"/>
  <c r="M942" i="157" s="1"/>
  <c r="J941" i="157"/>
  <c r="I941" i="157"/>
  <c r="E941" i="157"/>
  <c r="G941" i="157" s="1"/>
  <c r="G937" i="157"/>
  <c r="F937" i="157"/>
  <c r="E937" i="157"/>
  <c r="D937" i="157"/>
  <c r="F936" i="157"/>
  <c r="D936" i="157"/>
  <c r="F934" i="157"/>
  <c r="D934" i="157"/>
  <c r="V932" i="157"/>
  <c r="U932" i="157"/>
  <c r="Q932" i="157"/>
  <c r="P932" i="157"/>
  <c r="O932" i="157"/>
  <c r="N932" i="157"/>
  <c r="M932" i="157"/>
  <c r="L932" i="157"/>
  <c r="K932" i="157"/>
  <c r="J932" i="157"/>
  <c r="I932" i="157"/>
  <c r="H932" i="157"/>
  <c r="Q931" i="157"/>
  <c r="P931" i="157"/>
  <c r="V928" i="157"/>
  <c r="U928" i="157"/>
  <c r="Q928" i="157"/>
  <c r="P928" i="157"/>
  <c r="F927" i="157"/>
  <c r="D927" i="157"/>
  <c r="F926" i="157"/>
  <c r="D926" i="157"/>
  <c r="F925" i="157"/>
  <c r="D925" i="157"/>
  <c r="D924" i="157"/>
  <c r="F923" i="157"/>
  <c r="D923" i="157"/>
  <c r="F922" i="157"/>
  <c r="D922" i="157"/>
  <c r="F921" i="157"/>
  <c r="D921" i="157"/>
  <c r="F920" i="157"/>
  <c r="D920" i="157"/>
  <c r="F919" i="157"/>
  <c r="D919" i="157"/>
  <c r="F918" i="157"/>
  <c r="D918" i="157"/>
  <c r="G916" i="157"/>
  <c r="F916" i="157"/>
  <c r="D916" i="157"/>
  <c r="F915" i="157"/>
  <c r="D915" i="157"/>
  <c r="F914" i="157"/>
  <c r="D914" i="157"/>
  <c r="F913" i="157"/>
  <c r="D913" i="157"/>
  <c r="F911" i="157"/>
  <c r="D911" i="157"/>
  <c r="F910" i="157"/>
  <c r="D910" i="157"/>
  <c r="G909" i="157"/>
  <c r="F909" i="157"/>
  <c r="D909" i="157"/>
  <c r="V906" i="157"/>
  <c r="U906" i="157"/>
  <c r="Q906" i="157"/>
  <c r="P906" i="157"/>
  <c r="Q904" i="157"/>
  <c r="Q905" i="157" s="1"/>
  <c r="P904" i="157"/>
  <c r="P905" i="157" s="1"/>
  <c r="E902" i="157"/>
  <c r="F901" i="157"/>
  <c r="F935" i="157" s="1"/>
  <c r="D901" i="157"/>
  <c r="D935" i="157" s="1"/>
  <c r="E900" i="157"/>
  <c r="E934" i="157" s="1"/>
  <c r="F899" i="157"/>
  <c r="D899" i="157"/>
  <c r="D933" i="157" s="1"/>
  <c r="S898" i="157"/>
  <c r="S932" i="157" s="1"/>
  <c r="R898" i="157"/>
  <c r="R932" i="157" s="1"/>
  <c r="R897" i="157"/>
  <c r="R931" i="157" s="1"/>
  <c r="U897" i="157"/>
  <c r="U904" i="157" s="1"/>
  <c r="U905" i="157" s="1"/>
  <c r="L896" i="157"/>
  <c r="L930" i="157" s="1"/>
  <c r="F896" i="157"/>
  <c r="F930" i="157" s="1"/>
  <c r="D896" i="157"/>
  <c r="J895" i="157"/>
  <c r="N895" i="157" s="1"/>
  <c r="O895" i="157" s="1"/>
  <c r="I895" i="157"/>
  <c r="E895" i="157"/>
  <c r="G895" i="157" s="1"/>
  <c r="J894" i="157"/>
  <c r="I894" i="157"/>
  <c r="E894" i="157"/>
  <c r="K894" i="157" s="1"/>
  <c r="L892" i="157"/>
  <c r="L929" i="157" s="1"/>
  <c r="F892" i="157"/>
  <c r="F929" i="157" s="1"/>
  <c r="D892" i="157"/>
  <c r="D929" i="157" s="1"/>
  <c r="J891" i="157"/>
  <c r="N891" i="157" s="1"/>
  <c r="O891" i="157" s="1"/>
  <c r="I891" i="157"/>
  <c r="E891" i="157"/>
  <c r="G891" i="157" s="1"/>
  <c r="N890" i="157"/>
  <c r="O890" i="157" s="1"/>
  <c r="E890" i="157"/>
  <c r="M890" i="157" s="1"/>
  <c r="N889" i="157"/>
  <c r="O889" i="157" s="1"/>
  <c r="E889" i="157"/>
  <c r="M889" i="157" s="1"/>
  <c r="J888" i="157"/>
  <c r="I888" i="157"/>
  <c r="E888" i="157"/>
  <c r="S886" i="157"/>
  <c r="S928" i="157" s="1"/>
  <c r="R886" i="157"/>
  <c r="R928" i="157" s="1"/>
  <c r="E884" i="157"/>
  <c r="E927" i="157" s="1"/>
  <c r="E883" i="157"/>
  <c r="E882" i="157"/>
  <c r="E926" i="157" s="1"/>
  <c r="E881" i="157"/>
  <c r="E880" i="157"/>
  <c r="G880" i="157" s="1"/>
  <c r="G922" i="157" s="1"/>
  <c r="E879" i="157"/>
  <c r="E921" i="157" s="1"/>
  <c r="E878" i="157"/>
  <c r="G878" i="157" s="1"/>
  <c r="G920" i="157" s="1"/>
  <c r="E877" i="157"/>
  <c r="E919" i="157" s="1"/>
  <c r="E876" i="157"/>
  <c r="E918" i="157" s="1"/>
  <c r="F875" i="157"/>
  <c r="F917" i="157" s="1"/>
  <c r="D875" i="157"/>
  <c r="D917" i="157" s="1"/>
  <c r="E874" i="157"/>
  <c r="E916" i="157" s="1"/>
  <c r="E873" i="157"/>
  <c r="E915" i="157" s="1"/>
  <c r="E872" i="157"/>
  <c r="E914" i="157" s="1"/>
  <c r="E871" i="157"/>
  <c r="E913" i="157" s="1"/>
  <c r="F870" i="157"/>
  <c r="F912" i="157" s="1"/>
  <c r="D870" i="157"/>
  <c r="D912" i="157" s="1"/>
  <c r="E869" i="157"/>
  <c r="E865" i="157"/>
  <c r="E925" i="157" s="1"/>
  <c r="E864" i="157"/>
  <c r="E924" i="157" s="1"/>
  <c r="E863" i="157"/>
  <c r="E923" i="157" s="1"/>
  <c r="E862" i="157"/>
  <c r="G862" i="157" s="1"/>
  <c r="G911" i="157" s="1"/>
  <c r="E861" i="157"/>
  <c r="E910" i="157" s="1"/>
  <c r="E860" i="157"/>
  <c r="E909" i="157" s="1"/>
  <c r="F859" i="157"/>
  <c r="D859" i="157"/>
  <c r="D866" i="157" s="1"/>
  <c r="S856" i="157"/>
  <c r="R856" i="157"/>
  <c r="L856" i="157"/>
  <c r="L906" i="157" s="1"/>
  <c r="O906" i="157" s="1"/>
  <c r="K856" i="157"/>
  <c r="K906" i="157" s="1"/>
  <c r="J856" i="157"/>
  <c r="J906" i="157" s="1"/>
  <c r="F856" i="157"/>
  <c r="F906" i="157" s="1"/>
  <c r="D856" i="157"/>
  <c r="D906" i="157" s="1"/>
  <c r="N855" i="157"/>
  <c r="O855" i="157" s="1"/>
  <c r="M855" i="157"/>
  <c r="E855" i="157"/>
  <c r="N854" i="157"/>
  <c r="O854" i="157" s="1"/>
  <c r="M854" i="157"/>
  <c r="E854" i="157"/>
  <c r="N853" i="157"/>
  <c r="O853" i="157" s="1"/>
  <c r="M853" i="157"/>
  <c r="E853" i="157"/>
  <c r="N852" i="157"/>
  <c r="O852" i="157" s="1"/>
  <c r="M852" i="157"/>
  <c r="E852" i="157"/>
  <c r="N851" i="157"/>
  <c r="O851" i="157" s="1"/>
  <c r="M851" i="157"/>
  <c r="E851" i="157"/>
  <c r="N850" i="157"/>
  <c r="O850" i="157" s="1"/>
  <c r="M850" i="157"/>
  <c r="E850" i="157"/>
  <c r="N849" i="157"/>
  <c r="N856" i="157" s="1"/>
  <c r="M849" i="157"/>
  <c r="E849" i="157"/>
  <c r="F845" i="157"/>
  <c r="E845" i="157"/>
  <c r="D845" i="157"/>
  <c r="F844" i="157"/>
  <c r="D844" i="157"/>
  <c r="F842" i="157"/>
  <c r="D842" i="157"/>
  <c r="V840" i="157"/>
  <c r="U840" i="157"/>
  <c r="Q840" i="157"/>
  <c r="P840" i="157"/>
  <c r="V839" i="157"/>
  <c r="U839" i="157"/>
  <c r="Q839" i="157"/>
  <c r="P839" i="157"/>
  <c r="V836" i="157"/>
  <c r="U836" i="157"/>
  <c r="Q836" i="157"/>
  <c r="P836" i="157"/>
  <c r="F835" i="157"/>
  <c r="D835" i="157"/>
  <c r="F834" i="157"/>
  <c r="D834" i="157"/>
  <c r="D833" i="157"/>
  <c r="F832" i="157"/>
  <c r="D832" i="157"/>
  <c r="F831" i="157"/>
  <c r="D831" i="157"/>
  <c r="D830" i="157"/>
  <c r="F829" i="157"/>
  <c r="D829" i="157"/>
  <c r="F828" i="157"/>
  <c r="D828" i="157"/>
  <c r="F827" i="157"/>
  <c r="D827" i="157"/>
  <c r="F826" i="157"/>
  <c r="D826" i="157"/>
  <c r="F825" i="157"/>
  <c r="D825" i="157"/>
  <c r="F824" i="157"/>
  <c r="D824" i="157"/>
  <c r="F822" i="157"/>
  <c r="D822" i="157"/>
  <c r="F821" i="157"/>
  <c r="D821" i="157"/>
  <c r="F820" i="157"/>
  <c r="D820" i="157"/>
  <c r="F819" i="157"/>
  <c r="D819" i="157"/>
  <c r="F817" i="157"/>
  <c r="D817" i="157"/>
  <c r="F816" i="157"/>
  <c r="D816" i="157"/>
  <c r="V812" i="157"/>
  <c r="U812" i="157"/>
  <c r="Q812" i="157"/>
  <c r="P812" i="157"/>
  <c r="V810" i="157"/>
  <c r="U810" i="157"/>
  <c r="Q810" i="157"/>
  <c r="P810" i="157"/>
  <c r="S809" i="157"/>
  <c r="R809" i="157"/>
  <c r="L808" i="157"/>
  <c r="F808" i="157"/>
  <c r="D808" i="157"/>
  <c r="J807" i="157"/>
  <c r="J808" i="157" s="1"/>
  <c r="I807" i="157"/>
  <c r="E807" i="157"/>
  <c r="E808" i="157" s="1"/>
  <c r="L805" i="157"/>
  <c r="F805" i="157"/>
  <c r="D805" i="157"/>
  <c r="J804" i="157"/>
  <c r="J805" i="157" s="1"/>
  <c r="I804" i="157"/>
  <c r="E804" i="157"/>
  <c r="E805" i="157" s="1"/>
  <c r="E802" i="157"/>
  <c r="E835" i="157" s="1"/>
  <c r="S800" i="157"/>
  <c r="R800" i="157"/>
  <c r="E798" i="157"/>
  <c r="G798" i="157" s="1"/>
  <c r="G834" i="157" s="1"/>
  <c r="E797" i="157"/>
  <c r="G797" i="157" s="1"/>
  <c r="E796" i="157"/>
  <c r="E795" i="157"/>
  <c r="G795" i="157" s="1"/>
  <c r="F794" i="157"/>
  <c r="D794" i="157"/>
  <c r="E793" i="157"/>
  <c r="E792" i="157"/>
  <c r="G792" i="157" s="1"/>
  <c r="F791" i="157"/>
  <c r="D791" i="157"/>
  <c r="E790" i="157"/>
  <c r="E786" i="157"/>
  <c r="G786" i="157" s="1"/>
  <c r="E785" i="157"/>
  <c r="E784" i="157"/>
  <c r="G784" i="157" s="1"/>
  <c r="E783" i="157"/>
  <c r="E782" i="157"/>
  <c r="G782" i="157" s="1"/>
  <c r="E781" i="157"/>
  <c r="F780" i="157"/>
  <c r="D780" i="157"/>
  <c r="D787" i="157" s="1"/>
  <c r="S777" i="157"/>
  <c r="R777" i="157"/>
  <c r="L777" i="157"/>
  <c r="F777" i="157"/>
  <c r="D777" i="157"/>
  <c r="H777" i="157" s="1"/>
  <c r="N776" i="157"/>
  <c r="O776" i="157" s="1"/>
  <c r="E776" i="157"/>
  <c r="N775" i="157"/>
  <c r="O775" i="157" s="1"/>
  <c r="E775" i="157"/>
  <c r="N774" i="157"/>
  <c r="O774" i="157" s="1"/>
  <c r="E774" i="157"/>
  <c r="E773" i="157"/>
  <c r="V770" i="157"/>
  <c r="U770" i="157"/>
  <c r="Q770" i="157"/>
  <c r="P770" i="157"/>
  <c r="E768" i="157"/>
  <c r="E844" i="157" s="1"/>
  <c r="F767" i="157"/>
  <c r="F843" i="157" s="1"/>
  <c r="D767" i="157"/>
  <c r="D843" i="157" s="1"/>
  <c r="E766" i="157"/>
  <c r="G766" i="157" s="1"/>
  <c r="F765" i="157"/>
  <c r="F841" i="157" s="1"/>
  <c r="D765" i="157"/>
  <c r="S764" i="157"/>
  <c r="S840" i="157" s="1"/>
  <c r="R764" i="157"/>
  <c r="R840" i="157" s="1"/>
  <c r="S763" i="157"/>
  <c r="R763" i="157"/>
  <c r="L762" i="157"/>
  <c r="F762" i="157"/>
  <c r="D762" i="157"/>
  <c r="J761" i="157"/>
  <c r="N761" i="157" s="1"/>
  <c r="N762" i="157" s="1"/>
  <c r="N763" i="157" s="1"/>
  <c r="I761" i="157"/>
  <c r="E761" i="157"/>
  <c r="E762" i="157" s="1"/>
  <c r="L759" i="157"/>
  <c r="F759" i="157"/>
  <c r="D759" i="157"/>
  <c r="H759" i="157" s="1"/>
  <c r="N758" i="157"/>
  <c r="O758" i="157" s="1"/>
  <c r="E758" i="157"/>
  <c r="N757" i="157"/>
  <c r="O757" i="157" s="1"/>
  <c r="E757" i="157"/>
  <c r="N756" i="157"/>
  <c r="O756" i="157" s="1"/>
  <c r="E756" i="157"/>
  <c r="N755" i="157"/>
  <c r="O755" i="157" s="1"/>
  <c r="E755" i="157"/>
  <c r="N754" i="157"/>
  <c r="O754" i="157" s="1"/>
  <c r="E754" i="157"/>
  <c r="N753" i="157"/>
  <c r="N759" i="157" s="1"/>
  <c r="E753" i="157"/>
  <c r="S751" i="157"/>
  <c r="R751" i="157"/>
  <c r="E749" i="157"/>
  <c r="G749" i="157" s="1"/>
  <c r="E748" i="157"/>
  <c r="G748" i="157" s="1"/>
  <c r="E747" i="157"/>
  <c r="E746" i="157"/>
  <c r="E828" i="157" s="1"/>
  <c r="E745" i="157"/>
  <c r="G745" i="157" s="1"/>
  <c r="E744" i="157"/>
  <c r="E826" i="157" s="1"/>
  <c r="E743" i="157"/>
  <c r="G743" i="157" s="1"/>
  <c r="E742" i="157"/>
  <c r="G742" i="157" s="1"/>
  <c r="F741" i="157"/>
  <c r="D741" i="157"/>
  <c r="E740" i="157"/>
  <c r="G740" i="157" s="1"/>
  <c r="E739" i="157"/>
  <c r="E821" i="157" s="1"/>
  <c r="E738" i="157"/>
  <c r="G738" i="157" s="1"/>
  <c r="E737" i="157"/>
  <c r="G737" i="157" s="1"/>
  <c r="F736" i="157"/>
  <c r="D736" i="157"/>
  <c r="E735" i="157"/>
  <c r="E731" i="157"/>
  <c r="G731" i="157" s="1"/>
  <c r="E730" i="157"/>
  <c r="E729" i="157"/>
  <c r="G729" i="157" s="1"/>
  <c r="E728" i="157"/>
  <c r="G728" i="157" s="1"/>
  <c r="E727" i="157"/>
  <c r="G727" i="157" s="1"/>
  <c r="E726" i="157"/>
  <c r="F725" i="157"/>
  <c r="F732" i="157" s="1"/>
  <c r="D725" i="157"/>
  <c r="D732" i="157" s="1"/>
  <c r="S722" i="157"/>
  <c r="R722" i="157"/>
  <c r="L722" i="157"/>
  <c r="K722" i="157"/>
  <c r="J722" i="157"/>
  <c r="F722" i="157"/>
  <c r="D722" i="157"/>
  <c r="H722" i="157" s="1"/>
  <c r="N721" i="157"/>
  <c r="O721" i="157" s="1"/>
  <c r="M721" i="157"/>
  <c r="E721" i="157"/>
  <c r="N720" i="157"/>
  <c r="O720" i="157" s="1"/>
  <c r="M720" i="157"/>
  <c r="E720" i="157"/>
  <c r="N719" i="157"/>
  <c r="O719" i="157" s="1"/>
  <c r="M719" i="157"/>
  <c r="E719" i="157"/>
  <c r="N718" i="157"/>
  <c r="O718" i="157" s="1"/>
  <c r="M718" i="157"/>
  <c r="E718" i="157"/>
  <c r="N717" i="157"/>
  <c r="O717" i="157" s="1"/>
  <c r="M717" i="157"/>
  <c r="E717" i="157"/>
  <c r="N716" i="157"/>
  <c r="O716" i="157" s="1"/>
  <c r="M716" i="157"/>
  <c r="E716" i="157"/>
  <c r="N715" i="157"/>
  <c r="O715" i="157" s="1"/>
  <c r="M715" i="157"/>
  <c r="E715" i="157"/>
  <c r="N714" i="157"/>
  <c r="M714" i="157"/>
  <c r="E714" i="157"/>
  <c r="F710" i="157"/>
  <c r="E710" i="157"/>
  <c r="D710" i="157"/>
  <c r="F709" i="157"/>
  <c r="D709" i="157"/>
  <c r="F707" i="157"/>
  <c r="D707" i="157"/>
  <c r="V705" i="157"/>
  <c r="U705" i="157"/>
  <c r="Q705" i="157"/>
  <c r="P705" i="157"/>
  <c r="V704" i="157"/>
  <c r="U704" i="157"/>
  <c r="Q704" i="157"/>
  <c r="P704" i="157"/>
  <c r="V700" i="157"/>
  <c r="U700" i="157"/>
  <c r="Q700" i="157"/>
  <c r="P700" i="157"/>
  <c r="F699" i="157"/>
  <c r="D699" i="157"/>
  <c r="F698" i="157"/>
  <c r="D698" i="157"/>
  <c r="F697" i="157"/>
  <c r="D697" i="157"/>
  <c r="F696" i="157"/>
  <c r="D696" i="157"/>
  <c r="F695" i="157"/>
  <c r="D695" i="157"/>
  <c r="D694" i="157"/>
  <c r="F693" i="157"/>
  <c r="D693" i="157"/>
  <c r="F692" i="157"/>
  <c r="D692" i="157"/>
  <c r="F691" i="157"/>
  <c r="D691" i="157"/>
  <c r="F690" i="157"/>
  <c r="D690" i="157"/>
  <c r="F689" i="157"/>
  <c r="D689" i="157"/>
  <c r="F688" i="157"/>
  <c r="D688" i="157"/>
  <c r="F686" i="157"/>
  <c r="D686" i="157"/>
  <c r="F685" i="157"/>
  <c r="D685" i="157"/>
  <c r="F684" i="157"/>
  <c r="D684" i="157"/>
  <c r="F683" i="157"/>
  <c r="D683" i="157"/>
  <c r="F681" i="157"/>
  <c r="D681" i="157"/>
  <c r="F680" i="157"/>
  <c r="D680" i="157"/>
  <c r="V676" i="157"/>
  <c r="U676" i="157"/>
  <c r="Q676" i="157"/>
  <c r="P676" i="157"/>
  <c r="V673" i="157"/>
  <c r="U673" i="157"/>
  <c r="Q673" i="157"/>
  <c r="P673" i="157"/>
  <c r="S672" i="157"/>
  <c r="R672" i="157"/>
  <c r="R673" i="157" s="1"/>
  <c r="F672" i="157"/>
  <c r="D672" i="157"/>
  <c r="E670" i="157"/>
  <c r="G670" i="157" s="1"/>
  <c r="F669" i="157"/>
  <c r="E669" i="157"/>
  <c r="V665" i="157"/>
  <c r="U665" i="157"/>
  <c r="Q665" i="157"/>
  <c r="P665" i="157"/>
  <c r="E663" i="157"/>
  <c r="E709" i="157" s="1"/>
  <c r="F662" i="157"/>
  <c r="F708" i="157" s="1"/>
  <c r="D662" i="157"/>
  <c r="D708" i="157" s="1"/>
  <c r="E661" i="157"/>
  <c r="E707" i="157" s="1"/>
  <c r="F660" i="157"/>
  <c r="D660" i="157"/>
  <c r="D706" i="157" s="1"/>
  <c r="S659" i="157"/>
  <c r="R659" i="157"/>
  <c r="S658" i="157"/>
  <c r="S704" i="157" s="1"/>
  <c r="R658" i="157"/>
  <c r="R704" i="157" s="1"/>
  <c r="L657" i="157"/>
  <c r="L703" i="157" s="1"/>
  <c r="F657" i="157"/>
  <c r="F703" i="157" s="1"/>
  <c r="D657" i="157"/>
  <c r="D703" i="157" s="1"/>
  <c r="J657" i="157"/>
  <c r="J703" i="157" s="1"/>
  <c r="E656" i="157"/>
  <c r="K657" i="157" s="1"/>
  <c r="N655" i="157"/>
  <c r="N657" i="157" s="1"/>
  <c r="M655" i="157"/>
  <c r="E655" i="157"/>
  <c r="L653" i="157"/>
  <c r="L702" i="157" s="1"/>
  <c r="K653" i="157"/>
  <c r="K702" i="157" s="1"/>
  <c r="J653" i="157"/>
  <c r="J702" i="157" s="1"/>
  <c r="F653" i="157"/>
  <c r="F702" i="157" s="1"/>
  <c r="D653" i="157"/>
  <c r="H653" i="157" s="1"/>
  <c r="H702" i="157" s="1"/>
  <c r="N652" i="157"/>
  <c r="O652" i="157" s="1"/>
  <c r="M652" i="157"/>
  <c r="E652" i="157"/>
  <c r="N651" i="157"/>
  <c r="O651" i="157" s="1"/>
  <c r="M651" i="157"/>
  <c r="E651" i="157"/>
  <c r="N650" i="157"/>
  <c r="O650" i="157" s="1"/>
  <c r="M650" i="157"/>
  <c r="E650" i="157"/>
  <c r="N649" i="157"/>
  <c r="O649" i="157" s="1"/>
  <c r="M649" i="157"/>
  <c r="E649" i="157"/>
  <c r="N648" i="157"/>
  <c r="O648" i="157" s="1"/>
  <c r="M648" i="157"/>
  <c r="E648" i="157"/>
  <c r="N647" i="157"/>
  <c r="O647" i="157" s="1"/>
  <c r="M647" i="157"/>
  <c r="E647" i="157"/>
  <c r="N646" i="157"/>
  <c r="O646" i="157" s="1"/>
  <c r="M646" i="157"/>
  <c r="E646" i="157"/>
  <c r="N645" i="157"/>
  <c r="O645" i="157" s="1"/>
  <c r="M645" i="157"/>
  <c r="E645" i="157"/>
  <c r="E643" i="157"/>
  <c r="E642" i="157"/>
  <c r="S640" i="157"/>
  <c r="R640" i="157"/>
  <c r="E638" i="157"/>
  <c r="E637" i="157"/>
  <c r="E697" i="157" s="1"/>
  <c r="E636" i="157"/>
  <c r="E635" i="157"/>
  <c r="E634" i="157"/>
  <c r="E692" i="157" s="1"/>
  <c r="E633" i="157"/>
  <c r="G633" i="157" s="1"/>
  <c r="E632" i="157"/>
  <c r="G632" i="157" s="1"/>
  <c r="E631" i="157"/>
  <c r="G631" i="157" s="1"/>
  <c r="E630" i="157"/>
  <c r="E688" i="157" s="1"/>
  <c r="F629" i="157"/>
  <c r="D629" i="157"/>
  <c r="D687" i="157" s="1"/>
  <c r="E628" i="157"/>
  <c r="E686" i="157" s="1"/>
  <c r="E627" i="157"/>
  <c r="E685" i="157" s="1"/>
  <c r="E626" i="157"/>
  <c r="E684" i="157" s="1"/>
  <c r="E625" i="157"/>
  <c r="E683" i="157" s="1"/>
  <c r="F682" i="157"/>
  <c r="D624" i="157"/>
  <c r="D682" i="157" s="1"/>
  <c r="E623" i="157"/>
  <c r="E619" i="157"/>
  <c r="G619" i="157" s="1"/>
  <c r="E618" i="157"/>
  <c r="E617" i="157"/>
  <c r="E693" i="157" s="1"/>
  <c r="E616" i="157"/>
  <c r="E681" i="157" s="1"/>
  <c r="E615" i="157"/>
  <c r="E680" i="157" s="1"/>
  <c r="E614" i="157"/>
  <c r="F613" i="157"/>
  <c r="D613" i="157"/>
  <c r="D620" i="157" s="1"/>
  <c r="S610" i="157"/>
  <c r="S676" i="157" s="1"/>
  <c r="R610" i="157"/>
  <c r="R676" i="157" s="1"/>
  <c r="L610" i="157"/>
  <c r="L676" i="157" s="1"/>
  <c r="K610" i="157"/>
  <c r="K676" i="157" s="1"/>
  <c r="J610" i="157"/>
  <c r="J676" i="157" s="1"/>
  <c r="F610" i="157"/>
  <c r="F676" i="157" s="1"/>
  <c r="D610" i="157"/>
  <c r="D676" i="157" s="1"/>
  <c r="N609" i="157"/>
  <c r="O609" i="157" s="1"/>
  <c r="M609" i="157"/>
  <c r="E609" i="157"/>
  <c r="N608" i="157"/>
  <c r="O608" i="157" s="1"/>
  <c r="M608" i="157"/>
  <c r="E608" i="157"/>
  <c r="N607" i="157"/>
  <c r="O607" i="157" s="1"/>
  <c r="M607" i="157"/>
  <c r="E607" i="157"/>
  <c r="N606" i="157"/>
  <c r="O606" i="157" s="1"/>
  <c r="M606" i="157"/>
  <c r="E606" i="157"/>
  <c r="N605" i="157"/>
  <c r="O605" i="157" s="1"/>
  <c r="M605" i="157"/>
  <c r="E605" i="157"/>
  <c r="N604" i="157"/>
  <c r="O604" i="157" s="1"/>
  <c r="M604" i="157"/>
  <c r="E604" i="157"/>
  <c r="N603" i="157"/>
  <c r="O603" i="157" s="1"/>
  <c r="M603" i="157"/>
  <c r="E603" i="157"/>
  <c r="N602" i="157"/>
  <c r="O602" i="157" s="1"/>
  <c r="M602" i="157"/>
  <c r="E602" i="157"/>
  <c r="N601" i="157"/>
  <c r="O601" i="157" s="1"/>
  <c r="M601" i="157"/>
  <c r="E601" i="157"/>
  <c r="N600" i="157"/>
  <c r="N610" i="157" s="1"/>
  <c r="N676" i="157" s="1"/>
  <c r="M600" i="157"/>
  <c r="E600" i="157"/>
  <c r="F595" i="157"/>
  <c r="D595" i="157"/>
  <c r="F594" i="157"/>
  <c r="D594" i="157"/>
  <c r="F592" i="157"/>
  <c r="D592" i="157"/>
  <c r="V590" i="157"/>
  <c r="U590" i="157"/>
  <c r="Q590" i="157"/>
  <c r="P590" i="157"/>
  <c r="V589" i="157"/>
  <c r="U589" i="157"/>
  <c r="Q589" i="157"/>
  <c r="P589" i="157"/>
  <c r="F589" i="157"/>
  <c r="D589" i="157"/>
  <c r="V588" i="157"/>
  <c r="U588" i="157"/>
  <c r="Q588" i="157"/>
  <c r="P588" i="157"/>
  <c r="V583" i="157"/>
  <c r="U583" i="157"/>
  <c r="Q583" i="157"/>
  <c r="P583" i="157"/>
  <c r="F582" i="157"/>
  <c r="D582" i="157"/>
  <c r="F581" i="157"/>
  <c r="D581" i="157"/>
  <c r="F580" i="157"/>
  <c r="D580" i="157"/>
  <c r="F579" i="157"/>
  <c r="D579" i="157"/>
  <c r="F578" i="157"/>
  <c r="D578" i="157"/>
  <c r="D577" i="157"/>
  <c r="F576" i="157"/>
  <c r="D576" i="157"/>
  <c r="F575" i="157"/>
  <c r="D575" i="157"/>
  <c r="F573" i="157"/>
  <c r="D573" i="157"/>
  <c r="F572" i="157"/>
  <c r="D572" i="157"/>
  <c r="F571" i="157"/>
  <c r="D571" i="157"/>
  <c r="F570" i="157"/>
  <c r="D570" i="157"/>
  <c r="F569" i="157"/>
  <c r="D569" i="157"/>
  <c r="F568" i="157"/>
  <c r="D568" i="157"/>
  <c r="F566" i="157"/>
  <c r="D566" i="157"/>
  <c r="F565" i="157"/>
  <c r="D565" i="157"/>
  <c r="F564" i="157"/>
  <c r="D564" i="157"/>
  <c r="F563" i="157"/>
  <c r="D563" i="157"/>
  <c r="F561" i="157"/>
  <c r="D561" i="157"/>
  <c r="F560" i="157"/>
  <c r="D560" i="157"/>
  <c r="F559" i="157"/>
  <c r="D559" i="157"/>
  <c r="V556" i="157"/>
  <c r="U556" i="157"/>
  <c r="Q556" i="157"/>
  <c r="P556" i="157"/>
  <c r="V554" i="157"/>
  <c r="U554" i="157"/>
  <c r="Q554" i="157"/>
  <c r="P554" i="157"/>
  <c r="S553" i="157"/>
  <c r="S554" i="157" s="1"/>
  <c r="R553" i="157"/>
  <c r="R554" i="157" s="1"/>
  <c r="F553" i="157"/>
  <c r="D553" i="157"/>
  <c r="E551" i="157"/>
  <c r="G551" i="157" s="1"/>
  <c r="F550" i="157"/>
  <c r="V546" i="157"/>
  <c r="U546" i="157"/>
  <c r="Q546" i="157"/>
  <c r="P546" i="157"/>
  <c r="S545" i="157"/>
  <c r="S546" i="157" s="1"/>
  <c r="R545" i="157"/>
  <c r="R546" i="157" s="1"/>
  <c r="D545" i="157"/>
  <c r="E543" i="157"/>
  <c r="E542" i="157" s="1"/>
  <c r="E545" i="157" s="1"/>
  <c r="F542" i="157"/>
  <c r="V538" i="157"/>
  <c r="U538" i="157"/>
  <c r="Q538" i="157"/>
  <c r="P538" i="157"/>
  <c r="S537" i="157"/>
  <c r="R537" i="157"/>
  <c r="S536" i="157"/>
  <c r="R536" i="157"/>
  <c r="L535" i="157"/>
  <c r="L536" i="157" s="1"/>
  <c r="F535" i="157"/>
  <c r="D535" i="157"/>
  <c r="D536" i="157" s="1"/>
  <c r="S534" i="157"/>
  <c r="R534" i="157"/>
  <c r="J534" i="157"/>
  <c r="J535" i="157" s="1"/>
  <c r="I534" i="157"/>
  <c r="E534" i="157"/>
  <c r="E535" i="157" s="1"/>
  <c r="S530" i="157"/>
  <c r="R530" i="157"/>
  <c r="E528" i="157"/>
  <c r="E527" i="157"/>
  <c r="G527" i="157" s="1"/>
  <c r="E526" i="157"/>
  <c r="E525" i="157"/>
  <c r="G525" i="157" s="1"/>
  <c r="F524" i="157"/>
  <c r="D524" i="157"/>
  <c r="E523" i="157"/>
  <c r="G523" i="157" s="1"/>
  <c r="E522" i="157"/>
  <c r="G522" i="157" s="1"/>
  <c r="D521" i="157"/>
  <c r="E520" i="157"/>
  <c r="E518" i="157"/>
  <c r="E516" i="157"/>
  <c r="G516" i="157" s="1"/>
  <c r="E515" i="157"/>
  <c r="E514" i="157"/>
  <c r="E513" i="157"/>
  <c r="E512" i="157"/>
  <c r="G512" i="157" s="1"/>
  <c r="E511" i="157"/>
  <c r="F510" i="157"/>
  <c r="D510" i="157"/>
  <c r="D517" i="157" s="1"/>
  <c r="S507" i="157"/>
  <c r="R507" i="157"/>
  <c r="L507" i="157"/>
  <c r="F507" i="157"/>
  <c r="D507" i="157"/>
  <c r="J507" i="157"/>
  <c r="E506" i="157"/>
  <c r="V503" i="157"/>
  <c r="U503" i="157"/>
  <c r="Q503" i="157"/>
  <c r="P503" i="157"/>
  <c r="S502" i="157"/>
  <c r="R502" i="157"/>
  <c r="S501" i="157"/>
  <c r="R501" i="157"/>
  <c r="L500" i="157"/>
  <c r="F500" i="157"/>
  <c r="D500" i="157"/>
  <c r="J500" i="157"/>
  <c r="E499" i="157"/>
  <c r="E500" i="157" s="1"/>
  <c r="L497" i="157"/>
  <c r="F497" i="157"/>
  <c r="D497" i="157"/>
  <c r="N496" i="157"/>
  <c r="O496" i="157" s="1"/>
  <c r="E496" i="157"/>
  <c r="E495" i="157"/>
  <c r="N494" i="157"/>
  <c r="N497" i="157" s="1"/>
  <c r="N586" i="157" s="1"/>
  <c r="M494" i="157"/>
  <c r="E494" i="157"/>
  <c r="S491" i="157"/>
  <c r="R491" i="157"/>
  <c r="E489" i="157"/>
  <c r="G489" i="157" s="1"/>
  <c r="E488" i="157"/>
  <c r="E487" i="157"/>
  <c r="G487" i="157" s="1"/>
  <c r="E486" i="157"/>
  <c r="E485" i="157"/>
  <c r="E484" i="157"/>
  <c r="G484" i="157" s="1"/>
  <c r="E483" i="157"/>
  <c r="G483" i="157" s="1"/>
  <c r="E482" i="157"/>
  <c r="G482" i="157" s="1"/>
  <c r="E481" i="157"/>
  <c r="F480" i="157"/>
  <c r="D480" i="157"/>
  <c r="E479" i="157"/>
  <c r="G479" i="157" s="1"/>
  <c r="E478" i="157"/>
  <c r="F477" i="157"/>
  <c r="D477" i="157"/>
  <c r="E476" i="157"/>
  <c r="E472" i="157"/>
  <c r="G472" i="157" s="1"/>
  <c r="E471" i="157"/>
  <c r="E470" i="157"/>
  <c r="G470" i="157" s="1"/>
  <c r="E469" i="157"/>
  <c r="G469" i="157" s="1"/>
  <c r="E468" i="157"/>
  <c r="E467" i="157"/>
  <c r="F466" i="157"/>
  <c r="D466" i="157"/>
  <c r="D473" i="157" s="1"/>
  <c r="S463" i="157"/>
  <c r="R463" i="157"/>
  <c r="L463" i="157"/>
  <c r="K463" i="157"/>
  <c r="J463" i="157"/>
  <c r="F463" i="157"/>
  <c r="D463" i="157"/>
  <c r="N462" i="157"/>
  <c r="O462" i="157" s="1"/>
  <c r="M462" i="157"/>
  <c r="E462" i="157"/>
  <c r="N461" i="157"/>
  <c r="O461" i="157" s="1"/>
  <c r="M461" i="157"/>
  <c r="E461" i="157"/>
  <c r="N460" i="157"/>
  <c r="O460" i="157" s="1"/>
  <c r="M460" i="157"/>
  <c r="E460" i="157"/>
  <c r="N459" i="157"/>
  <c r="N463" i="157" s="1"/>
  <c r="M459" i="157"/>
  <c r="E459" i="157"/>
  <c r="V455" i="157"/>
  <c r="U455" i="157"/>
  <c r="Q455" i="157"/>
  <c r="P455" i="157"/>
  <c r="E454" i="157"/>
  <c r="E595" i="157" s="1"/>
  <c r="E453" i="157"/>
  <c r="E594" i="157" s="1"/>
  <c r="F452" i="157"/>
  <c r="D452" i="157"/>
  <c r="D593" i="157" s="1"/>
  <c r="E451" i="157"/>
  <c r="E592" i="157" s="1"/>
  <c r="F450" i="157"/>
  <c r="D450" i="157"/>
  <c r="S449" i="157"/>
  <c r="S590" i="157" s="1"/>
  <c r="R449" i="157"/>
  <c r="R590" i="157" s="1"/>
  <c r="V446" i="157"/>
  <c r="U446" i="157"/>
  <c r="Q446" i="157"/>
  <c r="P446" i="157"/>
  <c r="S445" i="157"/>
  <c r="S446" i="157" s="1"/>
  <c r="R445" i="157"/>
  <c r="R446" i="157" s="1"/>
  <c r="D445" i="157"/>
  <c r="E443" i="157"/>
  <c r="F442" i="157"/>
  <c r="F445" i="157" s="1"/>
  <c r="V437" i="157"/>
  <c r="U437" i="157"/>
  <c r="Q437" i="157"/>
  <c r="P437" i="157"/>
  <c r="S436" i="157"/>
  <c r="S437" i="157" s="1"/>
  <c r="R436" i="157"/>
  <c r="R437" i="157" s="1"/>
  <c r="F436" i="157"/>
  <c r="D436" i="157"/>
  <c r="E434" i="157"/>
  <c r="G434" i="157" s="1"/>
  <c r="F433" i="157"/>
  <c r="V428" i="157"/>
  <c r="U428" i="157"/>
  <c r="Q428" i="157"/>
  <c r="P428" i="157"/>
  <c r="S427" i="157"/>
  <c r="S428" i="157" s="1"/>
  <c r="R427" i="157"/>
  <c r="R428" i="157" s="1"/>
  <c r="F427" i="157"/>
  <c r="D427" i="157"/>
  <c r="E425" i="157"/>
  <c r="G425" i="157" s="1"/>
  <c r="F424" i="157"/>
  <c r="V419" i="157"/>
  <c r="U419" i="157"/>
  <c r="Q419" i="157"/>
  <c r="P419" i="157"/>
  <c r="S418" i="157"/>
  <c r="R418" i="157"/>
  <c r="L418" i="157"/>
  <c r="L419" i="157" s="1"/>
  <c r="H418" i="157"/>
  <c r="F418" i="157"/>
  <c r="D418" i="157"/>
  <c r="S417" i="157"/>
  <c r="T417" i="157" s="1"/>
  <c r="J417" i="157"/>
  <c r="J418" i="157" s="1"/>
  <c r="I417" i="157"/>
  <c r="E417" i="157"/>
  <c r="G417" i="157" s="1"/>
  <c r="S414" i="157"/>
  <c r="R414" i="157"/>
  <c r="E412" i="157"/>
  <c r="G412" i="157" s="1"/>
  <c r="E411" i="157"/>
  <c r="E410" i="157"/>
  <c r="G410" i="157" s="1"/>
  <c r="F409" i="157"/>
  <c r="D409" i="157"/>
  <c r="E408" i="157"/>
  <c r="G408" i="157" s="1"/>
  <c r="E407" i="157"/>
  <c r="G407" i="157" s="1"/>
  <c r="F406" i="157"/>
  <c r="F404" i="157" s="1"/>
  <c r="F413" i="157" s="1"/>
  <c r="D406" i="157"/>
  <c r="D404" i="157" s="1"/>
  <c r="D413" i="157" s="1"/>
  <c r="E405" i="157"/>
  <c r="E401" i="157"/>
  <c r="E400" i="157"/>
  <c r="G400" i="157" s="1"/>
  <c r="E399" i="157"/>
  <c r="G399" i="157" s="1"/>
  <c r="E398" i="157"/>
  <c r="E397" i="157"/>
  <c r="G397" i="157" s="1"/>
  <c r="E396" i="157"/>
  <c r="F395" i="157"/>
  <c r="F402" i="157" s="1"/>
  <c r="D395" i="157"/>
  <c r="D402" i="157" s="1"/>
  <c r="V390" i="157"/>
  <c r="U390" i="157"/>
  <c r="Q390" i="157"/>
  <c r="P390" i="157"/>
  <c r="E389" i="157"/>
  <c r="G389" i="157" s="1"/>
  <c r="E388" i="157"/>
  <c r="G388" i="157" s="1"/>
  <c r="E387" i="157"/>
  <c r="G387" i="157" s="1"/>
  <c r="E386" i="157"/>
  <c r="G386" i="157" s="1"/>
  <c r="E385" i="157"/>
  <c r="G385" i="157" s="1"/>
  <c r="E384" i="157"/>
  <c r="G384" i="157" s="1"/>
  <c r="E383" i="157"/>
  <c r="G383" i="157" s="1"/>
  <c r="E382" i="157"/>
  <c r="G382" i="157" s="1"/>
  <c r="S381" i="157"/>
  <c r="R381" i="157"/>
  <c r="E381" i="157"/>
  <c r="G381" i="157" s="1"/>
  <c r="E380" i="157"/>
  <c r="G380" i="157" s="1"/>
  <c r="S379" i="157"/>
  <c r="R379" i="157"/>
  <c r="E379" i="157"/>
  <c r="G379" i="157" s="1"/>
  <c r="E378" i="157"/>
  <c r="G378" i="157" s="1"/>
  <c r="S377" i="157"/>
  <c r="R377" i="157"/>
  <c r="E377" i="157"/>
  <c r="G377" i="157" s="1"/>
  <c r="E376" i="157"/>
  <c r="G376" i="157" s="1"/>
  <c r="E375" i="157"/>
  <c r="G375" i="157" s="1"/>
  <c r="E374" i="157"/>
  <c r="G374" i="157" s="1"/>
  <c r="S373" i="157"/>
  <c r="R373" i="157"/>
  <c r="E373" i="157"/>
  <c r="G373" i="157" s="1"/>
  <c r="E372" i="157"/>
  <c r="G372" i="157" s="1"/>
  <c r="E371" i="157"/>
  <c r="G371" i="157" s="1"/>
  <c r="E370" i="157"/>
  <c r="G370" i="157" s="1"/>
  <c r="E369" i="157"/>
  <c r="G369" i="157" s="1"/>
  <c r="E368" i="157"/>
  <c r="G368" i="157" s="1"/>
  <c r="E367" i="157"/>
  <c r="G367" i="157" s="1"/>
  <c r="E366" i="157"/>
  <c r="G366" i="157" s="1"/>
  <c r="E365" i="157"/>
  <c r="G365" i="157" s="1"/>
  <c r="S364" i="157"/>
  <c r="R364" i="157"/>
  <c r="E364" i="157"/>
  <c r="G364" i="157" s="1"/>
  <c r="E363" i="157"/>
  <c r="G363" i="157" s="1"/>
  <c r="E362" i="157"/>
  <c r="G362" i="157" s="1"/>
  <c r="E361" i="157"/>
  <c r="G361" i="157" s="1"/>
  <c r="E360" i="157"/>
  <c r="G360" i="157" s="1"/>
  <c r="E359" i="157"/>
  <c r="G359" i="157" s="1"/>
  <c r="E358" i="157"/>
  <c r="G358" i="157" s="1"/>
  <c r="E357" i="157"/>
  <c r="G357" i="157" s="1"/>
  <c r="S355" i="157"/>
  <c r="S390" i="157" s="1"/>
  <c r="R355" i="157"/>
  <c r="R390" i="157" s="1"/>
  <c r="E353" i="157"/>
  <c r="E352" i="157"/>
  <c r="G352" i="157" s="1"/>
  <c r="E351" i="157"/>
  <c r="E350" i="157"/>
  <c r="G350" i="157" s="1"/>
  <c r="E349" i="157"/>
  <c r="E348" i="157"/>
  <c r="G348" i="157" s="1"/>
  <c r="E347" i="157"/>
  <c r="F346" i="157"/>
  <c r="D346" i="157"/>
  <c r="D355" i="157" s="1"/>
  <c r="V341" i="157"/>
  <c r="U341" i="157"/>
  <c r="Q341" i="157"/>
  <c r="P341" i="157"/>
  <c r="E339" i="157"/>
  <c r="G339" i="157" s="1"/>
  <c r="E338" i="157"/>
  <c r="G338" i="157" s="1"/>
  <c r="S336" i="157"/>
  <c r="R336" i="157"/>
  <c r="E335" i="157"/>
  <c r="G335" i="157" s="1"/>
  <c r="E334" i="157"/>
  <c r="G334" i="157" s="1"/>
  <c r="E333" i="157"/>
  <c r="G333" i="157" s="1"/>
  <c r="E332" i="157"/>
  <c r="G332" i="157" s="1"/>
  <c r="F331" i="157"/>
  <c r="D331" i="157"/>
  <c r="D336" i="157" s="1"/>
  <c r="S328" i="157"/>
  <c r="R328" i="157"/>
  <c r="L328" i="157"/>
  <c r="L341" i="157" s="1"/>
  <c r="F328" i="157"/>
  <c r="D328" i="157"/>
  <c r="J328" i="157"/>
  <c r="E327" i="157"/>
  <c r="N326" i="157"/>
  <c r="O326" i="157" s="1"/>
  <c r="M326" i="157"/>
  <c r="E326" i="157"/>
  <c r="V322" i="157"/>
  <c r="U322" i="157"/>
  <c r="Q322" i="157"/>
  <c r="P322" i="157"/>
  <c r="S321" i="157"/>
  <c r="R321" i="157"/>
  <c r="S320" i="157"/>
  <c r="R320" i="157"/>
  <c r="L319" i="157"/>
  <c r="F319" i="157"/>
  <c r="D319" i="157"/>
  <c r="J318" i="157"/>
  <c r="N318" i="157" s="1"/>
  <c r="O318" i="157" s="1"/>
  <c r="I318" i="157"/>
  <c r="E318" i="157"/>
  <c r="G318" i="157" s="1"/>
  <c r="J317" i="157"/>
  <c r="I317" i="157"/>
  <c r="E317" i="157"/>
  <c r="K317" i="157" s="1"/>
  <c r="M317" i="157" s="1"/>
  <c r="L315" i="157"/>
  <c r="F315" i="157"/>
  <c r="D315" i="157"/>
  <c r="J314" i="157"/>
  <c r="J315" i="157" s="1"/>
  <c r="I314" i="157"/>
  <c r="E314" i="157"/>
  <c r="K314" i="157" s="1"/>
  <c r="E312" i="157"/>
  <c r="G312" i="157" s="1"/>
  <c r="E311" i="157"/>
  <c r="G311" i="157" s="1"/>
  <c r="S309" i="157"/>
  <c r="R309" i="157"/>
  <c r="E307" i="157"/>
  <c r="G307" i="157" s="1"/>
  <c r="E306" i="157"/>
  <c r="G306" i="157" s="1"/>
  <c r="E305" i="157"/>
  <c r="E304" i="157"/>
  <c r="G304" i="157" s="1"/>
  <c r="E303" i="157"/>
  <c r="G303" i="157" s="1"/>
  <c r="E302" i="157"/>
  <c r="G302" i="157" s="1"/>
  <c r="E301" i="157"/>
  <c r="E300" i="157"/>
  <c r="G300" i="157" s="1"/>
  <c r="F299" i="157"/>
  <c r="D299" i="157"/>
  <c r="E298" i="157"/>
  <c r="E297" i="157"/>
  <c r="F296" i="157"/>
  <c r="D296" i="157"/>
  <c r="D294" i="157" s="1"/>
  <c r="D308" i="157" s="1"/>
  <c r="E295" i="157"/>
  <c r="E293" i="157"/>
  <c r="E291" i="157"/>
  <c r="E290" i="157"/>
  <c r="G290" i="157" s="1"/>
  <c r="E289" i="157"/>
  <c r="G289" i="157" s="1"/>
  <c r="E288" i="157"/>
  <c r="G288" i="157" s="1"/>
  <c r="E287" i="157"/>
  <c r="G287" i="157" s="1"/>
  <c r="E286" i="157"/>
  <c r="G286" i="157" s="1"/>
  <c r="F285" i="157"/>
  <c r="D285" i="157"/>
  <c r="D292" i="157" s="1"/>
  <c r="S282" i="157"/>
  <c r="R282" i="157"/>
  <c r="L282" i="157"/>
  <c r="K282" i="157"/>
  <c r="J282" i="157"/>
  <c r="F282" i="157"/>
  <c r="D282" i="157"/>
  <c r="N281" i="157"/>
  <c r="O281" i="157" s="1"/>
  <c r="M281" i="157"/>
  <c r="E281" i="157"/>
  <c r="N280" i="157"/>
  <c r="O280" i="157" s="1"/>
  <c r="M280" i="157"/>
  <c r="E280" i="157"/>
  <c r="N279" i="157"/>
  <c r="O279" i="157" s="1"/>
  <c r="M279" i="157"/>
  <c r="E279" i="157"/>
  <c r="N278" i="157"/>
  <c r="O278" i="157" s="1"/>
  <c r="M278" i="157"/>
  <c r="E278" i="157"/>
  <c r="N277" i="157"/>
  <c r="O277" i="157" s="1"/>
  <c r="M277" i="157"/>
  <c r="E277" i="157"/>
  <c r="N276" i="157"/>
  <c r="O276" i="157" s="1"/>
  <c r="M276" i="157"/>
  <c r="E276" i="157"/>
  <c r="V272" i="157"/>
  <c r="U272" i="157"/>
  <c r="Q272" i="157"/>
  <c r="P272" i="157"/>
  <c r="S271" i="157"/>
  <c r="R271" i="157"/>
  <c r="S270" i="157"/>
  <c r="R270" i="157"/>
  <c r="L269" i="157"/>
  <c r="F269" i="157"/>
  <c r="D269" i="157"/>
  <c r="J268" i="157"/>
  <c r="N268" i="157" s="1"/>
  <c r="I268" i="157"/>
  <c r="E268" i="157"/>
  <c r="K268" i="157" s="1"/>
  <c r="K269" i="157" s="1"/>
  <c r="L266" i="157"/>
  <c r="F266" i="157"/>
  <c r="D266" i="157"/>
  <c r="J265" i="157"/>
  <c r="J266" i="157" s="1"/>
  <c r="I265" i="157"/>
  <c r="E265" i="157"/>
  <c r="K265" i="157" s="1"/>
  <c r="M265" i="157" s="1"/>
  <c r="E263" i="157"/>
  <c r="G263" i="157" s="1"/>
  <c r="E262" i="157"/>
  <c r="G262" i="157" s="1"/>
  <c r="E261" i="157"/>
  <c r="G261" i="157" s="1"/>
  <c r="E260" i="157"/>
  <c r="G260" i="157" s="1"/>
  <c r="E259" i="157"/>
  <c r="G259" i="157" s="1"/>
  <c r="E258" i="157"/>
  <c r="G258" i="157" s="1"/>
  <c r="S256" i="157"/>
  <c r="R256" i="157"/>
  <c r="E253" i="157"/>
  <c r="F252" i="157"/>
  <c r="F256" i="157" s="1"/>
  <c r="D252" i="157"/>
  <c r="D256" i="157" s="1"/>
  <c r="S249" i="157"/>
  <c r="R249" i="157"/>
  <c r="L249" i="157"/>
  <c r="F249" i="157"/>
  <c r="D249" i="157"/>
  <c r="N248" i="157"/>
  <c r="O248" i="157" s="1"/>
  <c r="E248" i="157"/>
  <c r="M248" i="157" s="1"/>
  <c r="N247" i="157"/>
  <c r="E247" i="157"/>
  <c r="V243" i="157"/>
  <c r="U243" i="157"/>
  <c r="Q243" i="157"/>
  <c r="P243" i="157"/>
  <c r="S242" i="157"/>
  <c r="R242" i="157"/>
  <c r="S241" i="157"/>
  <c r="R241" i="157"/>
  <c r="L240" i="157"/>
  <c r="L241" i="157" s="1"/>
  <c r="F240" i="157"/>
  <c r="F241" i="157" s="1"/>
  <c r="D240" i="157"/>
  <c r="D241" i="157" s="1"/>
  <c r="S239" i="157"/>
  <c r="R239" i="157"/>
  <c r="J240" i="157"/>
  <c r="J241" i="157" s="1"/>
  <c r="E239" i="157"/>
  <c r="E236" i="157"/>
  <c r="G236" i="157" s="1"/>
  <c r="S234" i="157"/>
  <c r="R234" i="157"/>
  <c r="E233" i="157"/>
  <c r="E232" i="157"/>
  <c r="E231" i="157"/>
  <c r="E230" i="157"/>
  <c r="G230" i="157" s="1"/>
  <c r="F234" i="157"/>
  <c r="D229" i="157"/>
  <c r="D234" i="157" s="1"/>
  <c r="S226" i="157"/>
  <c r="R226" i="157"/>
  <c r="L226" i="157"/>
  <c r="K226" i="157"/>
  <c r="J226" i="157"/>
  <c r="F226" i="157"/>
  <c r="D226" i="157"/>
  <c r="N225" i="157"/>
  <c r="O225" i="157" s="1"/>
  <c r="M225" i="157"/>
  <c r="E225" i="157"/>
  <c r="N224" i="157"/>
  <c r="O224" i="157" s="1"/>
  <c r="M224" i="157"/>
  <c r="E224" i="157"/>
  <c r="N223" i="157"/>
  <c r="O223" i="157" s="1"/>
  <c r="M223" i="157"/>
  <c r="E223" i="157"/>
  <c r="V219" i="157"/>
  <c r="U219" i="157"/>
  <c r="Q219" i="157"/>
  <c r="P219" i="157"/>
  <c r="S218" i="157"/>
  <c r="R218" i="157"/>
  <c r="S217" i="157"/>
  <c r="R217" i="157"/>
  <c r="L216" i="157"/>
  <c r="F216" i="157"/>
  <c r="D216" i="157"/>
  <c r="J215" i="157"/>
  <c r="J216" i="157" s="1"/>
  <c r="I215" i="157"/>
  <c r="E215" i="157"/>
  <c r="K215" i="157" s="1"/>
  <c r="M215" i="157" s="1"/>
  <c r="L213" i="157"/>
  <c r="F213" i="157"/>
  <c r="D213" i="157"/>
  <c r="J212" i="157"/>
  <c r="N212" i="157" s="1"/>
  <c r="O212" i="157" s="1"/>
  <c r="I212" i="157"/>
  <c r="E212" i="157"/>
  <c r="G212" i="157" s="1"/>
  <c r="J211" i="157"/>
  <c r="N211" i="157" s="1"/>
  <c r="O211" i="157" s="1"/>
  <c r="I211" i="157"/>
  <c r="E211" i="157"/>
  <c r="G211" i="157" s="1"/>
  <c r="J210" i="157"/>
  <c r="N210" i="157" s="1"/>
  <c r="O210" i="157" s="1"/>
  <c r="I210" i="157"/>
  <c r="E210" i="157"/>
  <c r="G210" i="157" s="1"/>
  <c r="J209" i="157"/>
  <c r="I209" i="157"/>
  <c r="E209" i="157"/>
  <c r="K209" i="157" s="1"/>
  <c r="M209" i="157" s="1"/>
  <c r="E207" i="157"/>
  <c r="G207" i="157" s="1"/>
  <c r="E206" i="157"/>
  <c r="G206" i="157" s="1"/>
  <c r="E205" i="157"/>
  <c r="G205" i="157" s="1"/>
  <c r="E204" i="157"/>
  <c r="G204" i="157" s="1"/>
  <c r="S202" i="157"/>
  <c r="R202" i="157"/>
  <c r="E200" i="157"/>
  <c r="G200" i="157" s="1"/>
  <c r="E199" i="157"/>
  <c r="G199" i="157" s="1"/>
  <c r="E198" i="157"/>
  <c r="G198" i="157" s="1"/>
  <c r="E197" i="157"/>
  <c r="E196" i="157"/>
  <c r="G196" i="157" s="1"/>
  <c r="E195" i="157"/>
  <c r="G195" i="157" s="1"/>
  <c r="F194" i="157"/>
  <c r="D194" i="157"/>
  <c r="E193" i="157"/>
  <c r="G193" i="157" s="1"/>
  <c r="E192" i="157"/>
  <c r="G192" i="157" s="1"/>
  <c r="F191" i="157"/>
  <c r="D191" i="157"/>
  <c r="E190" i="157"/>
  <c r="E186" i="157"/>
  <c r="E185" i="157"/>
  <c r="G185" i="157" s="1"/>
  <c r="E184" i="157"/>
  <c r="G184" i="157" s="1"/>
  <c r="E183" i="157"/>
  <c r="E182" i="157"/>
  <c r="G182" i="157" s="1"/>
  <c r="E181" i="157"/>
  <c r="F180" i="157"/>
  <c r="F187" i="157" s="1"/>
  <c r="D180" i="157"/>
  <c r="D187" i="157" s="1"/>
  <c r="S177" i="157"/>
  <c r="R177" i="157"/>
  <c r="K177" i="157"/>
  <c r="J177" i="157"/>
  <c r="F177" i="157"/>
  <c r="D177" i="157"/>
  <c r="N176" i="157"/>
  <c r="O176" i="157" s="1"/>
  <c r="M176" i="157"/>
  <c r="E176" i="157"/>
  <c r="N175" i="157"/>
  <c r="O175" i="157" s="1"/>
  <c r="M175" i="157"/>
  <c r="E175" i="157"/>
  <c r="N174" i="157"/>
  <c r="O174" i="157" s="1"/>
  <c r="M174" i="157"/>
  <c r="E174" i="157"/>
  <c r="N173" i="157"/>
  <c r="O173" i="157" s="1"/>
  <c r="M173" i="157"/>
  <c r="E173" i="157"/>
  <c r="N172" i="157"/>
  <c r="O172" i="157" s="1"/>
  <c r="M172" i="157"/>
  <c r="E172" i="157"/>
  <c r="N171" i="157"/>
  <c r="O171" i="157" s="1"/>
  <c r="M171" i="157"/>
  <c r="E171" i="157"/>
  <c r="N170" i="157"/>
  <c r="O170" i="157" s="1"/>
  <c r="M170" i="157"/>
  <c r="E170" i="157"/>
  <c r="N169" i="157"/>
  <c r="O169" i="157" s="1"/>
  <c r="M169" i="157"/>
  <c r="E169" i="157"/>
  <c r="N168" i="157"/>
  <c r="O168" i="157" s="1"/>
  <c r="M168" i="157"/>
  <c r="E168" i="157"/>
  <c r="N167" i="157"/>
  <c r="O167" i="157" s="1"/>
  <c r="M167" i="157"/>
  <c r="E167" i="157"/>
  <c r="N166" i="157"/>
  <c r="O166" i="157" s="1"/>
  <c r="M166" i="157"/>
  <c r="E166" i="157"/>
  <c r="N165" i="157"/>
  <c r="O165" i="157" s="1"/>
  <c r="M165" i="157"/>
  <c r="E165" i="157"/>
  <c r="N164" i="157"/>
  <c r="O164" i="157" s="1"/>
  <c r="M164" i="157"/>
  <c r="E164" i="157"/>
  <c r="N163" i="157"/>
  <c r="O163" i="157" s="1"/>
  <c r="M163" i="157"/>
  <c r="E163" i="157"/>
  <c r="N162" i="157"/>
  <c r="O162" i="157" s="1"/>
  <c r="M162" i="157"/>
  <c r="E162" i="157"/>
  <c r="V158" i="157"/>
  <c r="U158" i="157"/>
  <c r="Q158" i="157"/>
  <c r="P158" i="157"/>
  <c r="S157" i="157"/>
  <c r="R157" i="157"/>
  <c r="S156" i="157"/>
  <c r="R156" i="157"/>
  <c r="L155" i="157"/>
  <c r="F155" i="157"/>
  <c r="D155" i="157"/>
  <c r="J154" i="157"/>
  <c r="J155" i="157" s="1"/>
  <c r="I154" i="157"/>
  <c r="E154" i="157"/>
  <c r="E155" i="157" s="1"/>
  <c r="L152" i="157"/>
  <c r="F152" i="157"/>
  <c r="D152" i="157"/>
  <c r="N151" i="157"/>
  <c r="O151" i="157" s="1"/>
  <c r="M151" i="157"/>
  <c r="E151" i="157"/>
  <c r="J152" i="157"/>
  <c r="E150" i="157"/>
  <c r="E148" i="157"/>
  <c r="S146" i="157"/>
  <c r="R146" i="157"/>
  <c r="E144" i="157"/>
  <c r="G144" i="157" s="1"/>
  <c r="E143" i="157"/>
  <c r="G143" i="157" s="1"/>
  <c r="E142" i="157"/>
  <c r="E141" i="157"/>
  <c r="G141" i="157" s="1"/>
  <c r="F140" i="157"/>
  <c r="D140" i="157"/>
  <c r="E139" i="157"/>
  <c r="G139" i="157" s="1"/>
  <c r="E138" i="157"/>
  <c r="G138" i="157" s="1"/>
  <c r="F137" i="157"/>
  <c r="F135" i="157" s="1"/>
  <c r="F145" i="157" s="1"/>
  <c r="D137" i="157"/>
  <c r="E136" i="157"/>
  <c r="E132" i="157"/>
  <c r="E131" i="157"/>
  <c r="G131" i="157" s="1"/>
  <c r="E130" i="157"/>
  <c r="G130" i="157" s="1"/>
  <c r="E129" i="157"/>
  <c r="E128" i="157"/>
  <c r="G128" i="157" s="1"/>
  <c r="E127" i="157"/>
  <c r="F126" i="157"/>
  <c r="F133" i="157" s="1"/>
  <c r="D126" i="157"/>
  <c r="D133" i="157" s="1"/>
  <c r="S123" i="157"/>
  <c r="R123" i="157"/>
  <c r="L123" i="157"/>
  <c r="K123" i="157"/>
  <c r="J123" i="157"/>
  <c r="F123" i="157"/>
  <c r="D123" i="157"/>
  <c r="N122" i="157"/>
  <c r="O122" i="157" s="1"/>
  <c r="M122" i="157"/>
  <c r="E122" i="157"/>
  <c r="N121" i="157"/>
  <c r="O121" i="157" s="1"/>
  <c r="M121" i="157"/>
  <c r="E121" i="157"/>
  <c r="N120" i="157"/>
  <c r="O120" i="157" s="1"/>
  <c r="M120" i="157"/>
  <c r="E120" i="157"/>
  <c r="N119" i="157"/>
  <c r="N123" i="157" s="1"/>
  <c r="M119" i="157"/>
  <c r="E119" i="157"/>
  <c r="V115" i="157"/>
  <c r="U115" i="157"/>
  <c r="Q115" i="157"/>
  <c r="P115" i="157"/>
  <c r="S114" i="157"/>
  <c r="R114" i="157"/>
  <c r="S113" i="157"/>
  <c r="S589" i="157" s="1"/>
  <c r="R113" i="157"/>
  <c r="R589" i="157" s="1"/>
  <c r="E113" i="157"/>
  <c r="E589" i="157" s="1"/>
  <c r="S112" i="157"/>
  <c r="R112" i="157"/>
  <c r="L111" i="157"/>
  <c r="K111" i="157"/>
  <c r="J111" i="157"/>
  <c r="F111" i="157"/>
  <c r="D111" i="157"/>
  <c r="N110" i="157"/>
  <c r="N111" i="157" s="1"/>
  <c r="M110" i="157"/>
  <c r="E110" i="157"/>
  <c r="E111" i="157" s="1"/>
  <c r="L108" i="157"/>
  <c r="F108" i="157"/>
  <c r="D108" i="157"/>
  <c r="J107" i="157"/>
  <c r="J108" i="157" s="1"/>
  <c r="I107" i="157"/>
  <c r="E107" i="157"/>
  <c r="K107" i="157" s="1"/>
  <c r="S105" i="157"/>
  <c r="R105" i="157"/>
  <c r="E103" i="157"/>
  <c r="G103" i="157" s="1"/>
  <c r="E102" i="157"/>
  <c r="E101" i="157"/>
  <c r="G101" i="157" s="1"/>
  <c r="E100" i="157"/>
  <c r="E99" i="157"/>
  <c r="G99" i="157" s="1"/>
  <c r="E98" i="157"/>
  <c r="G98" i="157" s="1"/>
  <c r="E97" i="157"/>
  <c r="G97" i="157" s="1"/>
  <c r="E96" i="157"/>
  <c r="G96" i="157" s="1"/>
  <c r="E95" i="157"/>
  <c r="G95" i="157" s="1"/>
  <c r="F94" i="157"/>
  <c r="D94" i="157"/>
  <c r="E93" i="157"/>
  <c r="G93" i="157" s="1"/>
  <c r="E92" i="157"/>
  <c r="E91" i="157"/>
  <c r="G91" i="157" s="1"/>
  <c r="E90" i="157"/>
  <c r="G90" i="157" s="1"/>
  <c r="F89" i="157"/>
  <c r="D89" i="157"/>
  <c r="E88" i="157"/>
  <c r="E84" i="157"/>
  <c r="G84" i="157" s="1"/>
  <c r="E83" i="157"/>
  <c r="E82" i="157"/>
  <c r="G82" i="157" s="1"/>
  <c r="E81" i="157"/>
  <c r="G81" i="157" s="1"/>
  <c r="E80" i="157"/>
  <c r="G80" i="157" s="1"/>
  <c r="E79" i="157"/>
  <c r="F78" i="157"/>
  <c r="D78" i="157"/>
  <c r="D85" i="157" s="1"/>
  <c r="S75" i="157"/>
  <c r="R75" i="157"/>
  <c r="L75" i="157"/>
  <c r="F75" i="157"/>
  <c r="D75" i="157"/>
  <c r="N74" i="157"/>
  <c r="O74" i="157" s="1"/>
  <c r="E74" i="157"/>
  <c r="M74" i="157" s="1"/>
  <c r="J75" i="157"/>
  <c r="E73" i="157"/>
  <c r="N72" i="157"/>
  <c r="N75" i="157" s="1"/>
  <c r="M72" i="157"/>
  <c r="E72" i="157"/>
  <c r="V68" i="157"/>
  <c r="U68" i="157"/>
  <c r="Q68" i="157"/>
  <c r="P68" i="157"/>
  <c r="S67" i="157"/>
  <c r="R67" i="157"/>
  <c r="S66" i="157"/>
  <c r="R66" i="157"/>
  <c r="L65" i="157"/>
  <c r="F65" i="157"/>
  <c r="D65" i="157"/>
  <c r="J65" i="157"/>
  <c r="E64" i="157"/>
  <c r="L62" i="157"/>
  <c r="F62" i="157"/>
  <c r="D62" i="157"/>
  <c r="J61" i="157"/>
  <c r="N61" i="157" s="1"/>
  <c r="O61" i="157" s="1"/>
  <c r="I61" i="157"/>
  <c r="E61" i="157"/>
  <c r="K61" i="157" s="1"/>
  <c r="M61" i="157" s="1"/>
  <c r="J60" i="157"/>
  <c r="I60" i="157"/>
  <c r="E60" i="157"/>
  <c r="K60" i="157" s="1"/>
  <c r="E58" i="157"/>
  <c r="G58" i="157" s="1"/>
  <c r="E57" i="157"/>
  <c r="G57" i="157" s="1"/>
  <c r="E56" i="157"/>
  <c r="G56" i="157" s="1"/>
  <c r="S54" i="157"/>
  <c r="R54" i="157"/>
  <c r="E52" i="157"/>
  <c r="G52" i="157" s="1"/>
  <c r="E51" i="157"/>
  <c r="E50" i="157"/>
  <c r="G50" i="157" s="1"/>
  <c r="E49" i="157"/>
  <c r="E48" i="157"/>
  <c r="G48" i="157" s="1"/>
  <c r="E47" i="157"/>
  <c r="G47" i="157" s="1"/>
  <c r="E46" i="157"/>
  <c r="G46" i="157" s="1"/>
  <c r="E45" i="157"/>
  <c r="G45" i="157" s="1"/>
  <c r="E44" i="157"/>
  <c r="G44" i="157" s="1"/>
  <c r="D43" i="157"/>
  <c r="E42" i="157"/>
  <c r="G42" i="157" s="1"/>
  <c r="E41" i="157"/>
  <c r="G41" i="157" s="1"/>
  <c r="E40" i="157"/>
  <c r="G40" i="157" s="1"/>
  <c r="E39" i="157"/>
  <c r="G39" i="157" s="1"/>
  <c r="F38" i="157"/>
  <c r="D38" i="157"/>
  <c r="E37" i="157"/>
  <c r="E35" i="157"/>
  <c r="E33" i="157"/>
  <c r="G33" i="157" s="1"/>
  <c r="E32" i="157"/>
  <c r="G32" i="157" s="1"/>
  <c r="E31" i="157"/>
  <c r="G31" i="157" s="1"/>
  <c r="E30" i="157"/>
  <c r="G30" i="157" s="1"/>
  <c r="E29" i="157"/>
  <c r="G29" i="157" s="1"/>
  <c r="E28" i="157"/>
  <c r="G28" i="157" s="1"/>
  <c r="F27" i="157"/>
  <c r="D27" i="157"/>
  <c r="D34" i="157" s="1"/>
  <c r="S24" i="157"/>
  <c r="R24" i="157"/>
  <c r="D24" i="157"/>
  <c r="N22" i="157"/>
  <c r="O22" i="157" s="1"/>
  <c r="M22" i="157"/>
  <c r="E22" i="157"/>
  <c r="N21" i="157"/>
  <c r="O21" i="157" s="1"/>
  <c r="M21" i="157"/>
  <c r="E21" i="157"/>
  <c r="N20" i="157"/>
  <c r="O20" i="157" s="1"/>
  <c r="M20" i="157"/>
  <c r="E20" i="157"/>
  <c r="N19" i="157"/>
  <c r="O19" i="157" s="1"/>
  <c r="M19" i="157"/>
  <c r="E19" i="157"/>
  <c r="N18" i="157"/>
  <c r="O18" i="157" s="1"/>
  <c r="M18" i="157"/>
  <c r="E18" i="157"/>
  <c r="N17" i="157"/>
  <c r="O17" i="157" s="1"/>
  <c r="M17" i="157"/>
  <c r="E17" i="157"/>
  <c r="N16" i="157"/>
  <c r="O16" i="157" s="1"/>
  <c r="M16" i="157"/>
  <c r="E16" i="157"/>
  <c r="N15" i="157"/>
  <c r="O15" i="157" s="1"/>
  <c r="M15" i="157"/>
  <c r="E15" i="157"/>
  <c r="N14" i="157"/>
  <c r="O14" i="157" s="1"/>
  <c r="M14" i="157"/>
  <c r="E14" i="157"/>
  <c r="N13" i="157"/>
  <c r="O13" i="157" s="1"/>
  <c r="M13" i="157"/>
  <c r="E13" i="157"/>
  <c r="N12" i="157"/>
  <c r="N24" i="157" s="1"/>
  <c r="N556" i="157" s="1"/>
  <c r="M12" i="157"/>
  <c r="E12" i="157"/>
  <c r="V2300" i="156"/>
  <c r="U2300" i="156"/>
  <c r="Q2300" i="156"/>
  <c r="P2300" i="156"/>
  <c r="F2300" i="156"/>
  <c r="E2300" i="156"/>
  <c r="D2300" i="156"/>
  <c r="V2299" i="156"/>
  <c r="U2299" i="156"/>
  <c r="Q2299" i="156"/>
  <c r="P2299" i="156"/>
  <c r="F2299" i="156"/>
  <c r="D2299" i="156"/>
  <c r="V2298" i="156"/>
  <c r="U2298" i="156"/>
  <c r="Q2298" i="156"/>
  <c r="P2298" i="156"/>
  <c r="V2297" i="156"/>
  <c r="U2297" i="156"/>
  <c r="Q2297" i="156"/>
  <c r="P2297" i="156"/>
  <c r="F2297" i="156"/>
  <c r="D2297" i="156"/>
  <c r="V2296" i="156"/>
  <c r="U2296" i="156"/>
  <c r="Q2296" i="156"/>
  <c r="P2296" i="156"/>
  <c r="V2295" i="156"/>
  <c r="U2295" i="156"/>
  <c r="Q2295" i="156"/>
  <c r="P2295" i="156"/>
  <c r="V2294" i="156"/>
  <c r="U2294" i="156"/>
  <c r="Q2294" i="156"/>
  <c r="P2294" i="156"/>
  <c r="V2293" i="156"/>
  <c r="U2293" i="156"/>
  <c r="T2293" i="156"/>
  <c r="S2293" i="156"/>
  <c r="R2293" i="156"/>
  <c r="Q2293" i="156"/>
  <c r="P2293" i="156"/>
  <c r="V2292" i="156"/>
  <c r="U2292" i="156"/>
  <c r="T2292" i="156"/>
  <c r="S2292" i="156"/>
  <c r="R2292" i="156"/>
  <c r="Q2292" i="156"/>
  <c r="P2292" i="156"/>
  <c r="V2291" i="156"/>
  <c r="U2291" i="156"/>
  <c r="Q2291" i="156"/>
  <c r="P2291" i="156"/>
  <c r="F2289" i="156"/>
  <c r="D2289" i="156"/>
  <c r="F2288" i="156"/>
  <c r="D2288" i="156"/>
  <c r="D2287" i="156"/>
  <c r="F2286" i="156"/>
  <c r="D2286" i="156"/>
  <c r="F2285" i="156"/>
  <c r="D2285" i="156"/>
  <c r="F2284" i="156"/>
  <c r="D2284" i="156"/>
  <c r="F2283" i="156"/>
  <c r="D2283" i="156"/>
  <c r="F2282" i="156"/>
  <c r="D2282" i="156"/>
  <c r="F2281" i="156"/>
  <c r="D2281" i="156"/>
  <c r="F2279" i="156"/>
  <c r="D2279" i="156"/>
  <c r="F2278" i="156"/>
  <c r="D2278" i="156"/>
  <c r="F2277" i="156"/>
  <c r="D2277" i="156"/>
  <c r="F2276" i="156"/>
  <c r="D2276" i="156"/>
  <c r="F2274" i="156"/>
  <c r="D2274" i="156"/>
  <c r="F2273" i="156"/>
  <c r="D2273" i="156"/>
  <c r="V2269" i="156"/>
  <c r="U2269" i="156"/>
  <c r="Q2269" i="156"/>
  <c r="P2269" i="156"/>
  <c r="V2267" i="156"/>
  <c r="U2267" i="156"/>
  <c r="Q2267" i="156"/>
  <c r="P2267" i="156"/>
  <c r="S2266" i="156"/>
  <c r="S2300" i="156" s="1"/>
  <c r="R2266" i="156"/>
  <c r="R2300" i="156" s="1"/>
  <c r="S2265" i="156"/>
  <c r="S2299" i="156" s="1"/>
  <c r="R2265" i="156"/>
  <c r="R2299" i="156" s="1"/>
  <c r="E2265" i="156"/>
  <c r="S2264" i="156"/>
  <c r="S2298" i="156" s="1"/>
  <c r="R2264" i="156"/>
  <c r="R2298" i="156" s="1"/>
  <c r="F2264" i="156"/>
  <c r="D2264" i="156"/>
  <c r="S2263" i="156"/>
  <c r="R2263" i="156"/>
  <c r="R2297" i="156" s="1"/>
  <c r="E2263" i="156"/>
  <c r="G2263" i="156" s="1"/>
  <c r="S2262" i="156"/>
  <c r="S2296" i="156" s="1"/>
  <c r="R2262" i="156"/>
  <c r="F2262" i="156"/>
  <c r="D2262" i="156"/>
  <c r="S2261" i="156"/>
  <c r="R2261" i="156"/>
  <c r="S2260" i="156"/>
  <c r="R2260" i="156"/>
  <c r="L2259" i="156"/>
  <c r="F2259" i="156"/>
  <c r="D2259" i="156"/>
  <c r="J2258" i="156"/>
  <c r="J2259" i="156" s="1"/>
  <c r="I2258" i="156"/>
  <c r="E2258" i="156"/>
  <c r="K2258" i="156" s="1"/>
  <c r="L2257" i="156"/>
  <c r="F2257" i="156"/>
  <c r="D2257" i="156"/>
  <c r="J2256" i="156"/>
  <c r="N2256" i="156" s="1"/>
  <c r="O2256" i="156" s="1"/>
  <c r="I2256" i="156"/>
  <c r="E2256" i="156"/>
  <c r="G2256" i="156" s="1"/>
  <c r="J2255" i="156"/>
  <c r="I2255" i="156"/>
  <c r="E2255" i="156"/>
  <c r="K2255" i="156" s="1"/>
  <c r="S2253" i="156"/>
  <c r="R2253" i="156"/>
  <c r="E2251" i="156"/>
  <c r="E2250" i="156"/>
  <c r="E2249" i="156"/>
  <c r="E2248" i="156"/>
  <c r="E2247" i="156"/>
  <c r="G2247" i="156" s="1"/>
  <c r="E2246" i="156"/>
  <c r="E2245" i="156"/>
  <c r="G2245" i="156" s="1"/>
  <c r="E2244" i="156"/>
  <c r="E2243" i="156"/>
  <c r="F2242" i="156"/>
  <c r="D2242" i="156"/>
  <c r="E2241" i="156"/>
  <c r="E2240" i="156"/>
  <c r="E2239" i="156"/>
  <c r="E2238" i="156"/>
  <c r="G2238" i="156" s="1"/>
  <c r="F2237" i="156"/>
  <c r="D2237" i="156"/>
  <c r="E2232" i="156"/>
  <c r="F2231" i="156"/>
  <c r="F2287" i="156" s="1"/>
  <c r="E2231" i="156"/>
  <c r="E2230" i="156"/>
  <c r="E2229" i="156"/>
  <c r="G2229" i="156" s="1"/>
  <c r="E2228" i="156"/>
  <c r="E2273" i="156" s="1"/>
  <c r="E2227" i="156"/>
  <c r="F2226" i="156"/>
  <c r="D2226" i="156"/>
  <c r="D2233" i="156" s="1"/>
  <c r="S2223" i="156"/>
  <c r="R2223" i="156"/>
  <c r="L2223" i="156"/>
  <c r="F2223" i="156"/>
  <c r="D2223" i="156"/>
  <c r="J2222" i="156"/>
  <c r="N2222" i="156" s="1"/>
  <c r="O2222" i="156" s="1"/>
  <c r="I2222" i="156"/>
  <c r="E2222" i="156"/>
  <c r="K2222" i="156" s="1"/>
  <c r="M2222" i="156" s="1"/>
  <c r="J2221" i="156"/>
  <c r="N2221" i="156" s="1"/>
  <c r="O2221" i="156" s="1"/>
  <c r="I2221" i="156"/>
  <c r="E2221" i="156"/>
  <c r="K2221" i="156" s="1"/>
  <c r="M2221" i="156" s="1"/>
  <c r="J2220" i="156"/>
  <c r="I2220" i="156"/>
  <c r="E2220" i="156"/>
  <c r="K2220" i="156" s="1"/>
  <c r="V2217" i="156"/>
  <c r="U2217" i="156"/>
  <c r="Q2217" i="156"/>
  <c r="P2217" i="156"/>
  <c r="E2215" i="156"/>
  <c r="E2214" i="156" s="1"/>
  <c r="F2214" i="156"/>
  <c r="D2214" i="156"/>
  <c r="E2213" i="156"/>
  <c r="E2212" i="156" s="1"/>
  <c r="F2212" i="156"/>
  <c r="D2212" i="156"/>
  <c r="S2211" i="156"/>
  <c r="R2211" i="156"/>
  <c r="R2210" i="156"/>
  <c r="L2209" i="156"/>
  <c r="K2209" i="156"/>
  <c r="J2209" i="156"/>
  <c r="F2209" i="156"/>
  <c r="D2209" i="156"/>
  <c r="T2208" i="156"/>
  <c r="N2208" i="156"/>
  <c r="O2208" i="156" s="1"/>
  <c r="M2208" i="156"/>
  <c r="E2208" i="156"/>
  <c r="E2209" i="156" s="1"/>
  <c r="D2207" i="156"/>
  <c r="J2206" i="156"/>
  <c r="I2206" i="156"/>
  <c r="E2206" i="156"/>
  <c r="K2206" i="156" s="1"/>
  <c r="S2204" i="156"/>
  <c r="R2204" i="156"/>
  <c r="E2202" i="156"/>
  <c r="E2201" i="156"/>
  <c r="G2201" i="156" s="1"/>
  <c r="E2200" i="156"/>
  <c r="E2199" i="156"/>
  <c r="E2198" i="156"/>
  <c r="G2198" i="156" s="1"/>
  <c r="E2197" i="156"/>
  <c r="G2197" i="156" s="1"/>
  <c r="E2196" i="156"/>
  <c r="G2196" i="156" s="1"/>
  <c r="E2195" i="156"/>
  <c r="G2195" i="156" s="1"/>
  <c r="E2194" i="156"/>
  <c r="G2194" i="156" s="1"/>
  <c r="F2193" i="156"/>
  <c r="D2193" i="156"/>
  <c r="E2192" i="156"/>
  <c r="G2192" i="156" s="1"/>
  <c r="E2191" i="156"/>
  <c r="E2190" i="156"/>
  <c r="G2190" i="156" s="1"/>
  <c r="E2189" i="156"/>
  <c r="G2189" i="156" s="1"/>
  <c r="D2188" i="156"/>
  <c r="E2187" i="156"/>
  <c r="E2185" i="156"/>
  <c r="E2183" i="156"/>
  <c r="E2182" i="156"/>
  <c r="G2182" i="156" s="1"/>
  <c r="E2181" i="156"/>
  <c r="G2181" i="156" s="1"/>
  <c r="E2180" i="156"/>
  <c r="G2180" i="156" s="1"/>
  <c r="E2178" i="156"/>
  <c r="F2177" i="156"/>
  <c r="F2184" i="156" s="1"/>
  <c r="D2177" i="156"/>
  <c r="D2184" i="156" s="1"/>
  <c r="S2174" i="156"/>
  <c r="R2174" i="156"/>
  <c r="L2174" i="156"/>
  <c r="K2174" i="156"/>
  <c r="J2174" i="156"/>
  <c r="F2174" i="156"/>
  <c r="D2174" i="156"/>
  <c r="N2173" i="156"/>
  <c r="O2173" i="156" s="1"/>
  <c r="M2173" i="156"/>
  <c r="E2173" i="156"/>
  <c r="N2172" i="156"/>
  <c r="N2174" i="156" s="1"/>
  <c r="M2172" i="156"/>
  <c r="E2172" i="156"/>
  <c r="G2168" i="156"/>
  <c r="F2168" i="156"/>
  <c r="E2168" i="156"/>
  <c r="D2168" i="156"/>
  <c r="F2167" i="156"/>
  <c r="D2167" i="156"/>
  <c r="F2165" i="156"/>
  <c r="D2165" i="156"/>
  <c r="V2163" i="156"/>
  <c r="U2163" i="156"/>
  <c r="Q2163" i="156"/>
  <c r="P2163" i="156"/>
  <c r="O2163" i="156"/>
  <c r="N2163" i="156"/>
  <c r="M2163" i="156"/>
  <c r="L2163" i="156"/>
  <c r="K2163" i="156"/>
  <c r="J2163" i="156"/>
  <c r="I2163" i="156"/>
  <c r="H2163" i="156"/>
  <c r="V2162" i="156"/>
  <c r="U2162" i="156"/>
  <c r="Q2162" i="156"/>
  <c r="P2162" i="156"/>
  <c r="I2162" i="156"/>
  <c r="V2159" i="156"/>
  <c r="U2159" i="156"/>
  <c r="Q2159" i="156"/>
  <c r="P2159" i="156"/>
  <c r="G2158" i="156"/>
  <c r="F2158" i="156"/>
  <c r="E2158" i="156"/>
  <c r="D2158" i="156"/>
  <c r="F2157" i="156"/>
  <c r="D2157" i="156"/>
  <c r="F2156" i="156"/>
  <c r="D2156" i="156"/>
  <c r="D2155" i="156"/>
  <c r="F2154" i="156"/>
  <c r="D2154" i="156"/>
  <c r="F2153" i="156"/>
  <c r="D2153" i="156"/>
  <c r="F2152" i="156"/>
  <c r="D2152" i="156"/>
  <c r="F2151" i="156"/>
  <c r="D2151" i="156"/>
  <c r="F2150" i="156"/>
  <c r="D2150" i="156"/>
  <c r="F2149" i="156"/>
  <c r="D2149" i="156"/>
  <c r="F2147" i="156"/>
  <c r="D2147" i="156"/>
  <c r="F2146" i="156"/>
  <c r="D2146" i="156"/>
  <c r="F2145" i="156"/>
  <c r="D2145" i="156"/>
  <c r="F2144" i="156"/>
  <c r="D2144" i="156"/>
  <c r="F2142" i="156"/>
  <c r="D2142" i="156"/>
  <c r="F2141" i="156"/>
  <c r="D2141" i="156"/>
  <c r="G2140" i="156"/>
  <c r="F2140" i="156"/>
  <c r="E2140" i="156"/>
  <c r="D2140" i="156"/>
  <c r="V2137" i="156"/>
  <c r="U2137" i="156"/>
  <c r="Q2137" i="156"/>
  <c r="P2137" i="156"/>
  <c r="V2135" i="156"/>
  <c r="V2136" i="156" s="1"/>
  <c r="U2135" i="156"/>
  <c r="U2136" i="156" s="1"/>
  <c r="Q2135" i="156"/>
  <c r="Q2136" i="156" s="1"/>
  <c r="P2135" i="156"/>
  <c r="P2136" i="156" s="1"/>
  <c r="E2133" i="156"/>
  <c r="F2132" i="156"/>
  <c r="F2166" i="156" s="1"/>
  <c r="D2132" i="156"/>
  <c r="D2166" i="156" s="1"/>
  <c r="E2131" i="156"/>
  <c r="F2130" i="156"/>
  <c r="F2129" i="156" s="1"/>
  <c r="F2163" i="156" s="1"/>
  <c r="D2130" i="156"/>
  <c r="D2164" i="156" s="1"/>
  <c r="S2129" i="156"/>
  <c r="R2129" i="156"/>
  <c r="R2163" i="156" s="1"/>
  <c r="R2128" i="156"/>
  <c r="R2162" i="156" s="1"/>
  <c r="L2127" i="156"/>
  <c r="F2127" i="156"/>
  <c r="D2127" i="156"/>
  <c r="D2161" i="156" s="1"/>
  <c r="J2126" i="156"/>
  <c r="N2126" i="156" s="1"/>
  <c r="E2126" i="156"/>
  <c r="K2126" i="156" s="1"/>
  <c r="J2125" i="156"/>
  <c r="I2125" i="156"/>
  <c r="E2125" i="156"/>
  <c r="K2125" i="156" s="1"/>
  <c r="F2124" i="156"/>
  <c r="F2160" i="156" s="1"/>
  <c r="D2124" i="156"/>
  <c r="D2160" i="156" s="1"/>
  <c r="N2123" i="156"/>
  <c r="O2123" i="156" s="1"/>
  <c r="E2123" i="156"/>
  <c r="N2122" i="156"/>
  <c r="O2122" i="156" s="1"/>
  <c r="E2122" i="156"/>
  <c r="M2122" i="156" s="1"/>
  <c r="N2121" i="156"/>
  <c r="O2121" i="156" s="1"/>
  <c r="E2121" i="156"/>
  <c r="M2121" i="156" s="1"/>
  <c r="N2120" i="156"/>
  <c r="O2120" i="156" s="1"/>
  <c r="E2120" i="156"/>
  <c r="S2118" i="156"/>
  <c r="R2118" i="156"/>
  <c r="R2159" i="156" s="1"/>
  <c r="E2115" i="156"/>
  <c r="E2157" i="156" s="1"/>
  <c r="E2114" i="156"/>
  <c r="E2153" i="156" s="1"/>
  <c r="E2113" i="156"/>
  <c r="E2152" i="156" s="1"/>
  <c r="E2112" i="156"/>
  <c r="E2151" i="156" s="1"/>
  <c r="E2111" i="156"/>
  <c r="E2150" i="156" s="1"/>
  <c r="E2110" i="156"/>
  <c r="E2149" i="156" s="1"/>
  <c r="F2148" i="156"/>
  <c r="D2109" i="156"/>
  <c r="D2148" i="156" s="1"/>
  <c r="E2108" i="156"/>
  <c r="E2147" i="156" s="1"/>
  <c r="E2107" i="156"/>
  <c r="E2146" i="156" s="1"/>
  <c r="E2106" i="156"/>
  <c r="E2145" i="156" s="1"/>
  <c r="E2105" i="156"/>
  <c r="E2144" i="156" s="1"/>
  <c r="F2104" i="156"/>
  <c r="F2143" i="156" s="1"/>
  <c r="D2104" i="156"/>
  <c r="D2143" i="156" s="1"/>
  <c r="E2099" i="156"/>
  <c r="E2156" i="156" s="1"/>
  <c r="F2098" i="156"/>
  <c r="F2155" i="156" s="1"/>
  <c r="E2098" i="156"/>
  <c r="E2155" i="156" s="1"/>
  <c r="E2097" i="156"/>
  <c r="G2097" i="156" s="1"/>
  <c r="G2154" i="156" s="1"/>
  <c r="E2096" i="156"/>
  <c r="G2096" i="156" s="1"/>
  <c r="G2142" i="156" s="1"/>
  <c r="E2095" i="156"/>
  <c r="F2093" i="156"/>
  <c r="D2093" i="156"/>
  <c r="S2090" i="156"/>
  <c r="R2090" i="156"/>
  <c r="R2137" i="156" s="1"/>
  <c r="L2090" i="156"/>
  <c r="L2137" i="156" s="1"/>
  <c r="F2090" i="156"/>
  <c r="F2137" i="156" s="1"/>
  <c r="D2090" i="156"/>
  <c r="D2137" i="156" s="1"/>
  <c r="N2089" i="156"/>
  <c r="O2089" i="156" s="1"/>
  <c r="E2089" i="156"/>
  <c r="M2089" i="156" s="1"/>
  <c r="N2088" i="156"/>
  <c r="O2088" i="156" s="1"/>
  <c r="E2088" i="156"/>
  <c r="M2088" i="156" s="1"/>
  <c r="N2087" i="156"/>
  <c r="O2087" i="156" s="1"/>
  <c r="E2087" i="156"/>
  <c r="M2087" i="156" s="1"/>
  <c r="N2086" i="156"/>
  <c r="O2086" i="156" s="1"/>
  <c r="E2086" i="156"/>
  <c r="M2086" i="156" s="1"/>
  <c r="N2085" i="156"/>
  <c r="O2085" i="156" s="1"/>
  <c r="E2085" i="156"/>
  <c r="M2085" i="156" s="1"/>
  <c r="N2084" i="156"/>
  <c r="O2084" i="156" s="1"/>
  <c r="E2084" i="156"/>
  <c r="N2083" i="156"/>
  <c r="O2083" i="156" s="1"/>
  <c r="E2083" i="156"/>
  <c r="M2083" i="156" s="1"/>
  <c r="E2082" i="156"/>
  <c r="M2082" i="156" s="1"/>
  <c r="G2079" i="156"/>
  <c r="F2079" i="156"/>
  <c r="E2079" i="156"/>
  <c r="D2079" i="156"/>
  <c r="F2078" i="156"/>
  <c r="D2078" i="156"/>
  <c r="F2076" i="156"/>
  <c r="D2076" i="156"/>
  <c r="V2074" i="156"/>
  <c r="U2074" i="156"/>
  <c r="Q2074" i="156"/>
  <c r="P2074" i="156"/>
  <c r="O2074" i="156"/>
  <c r="N2074" i="156"/>
  <c r="M2074" i="156"/>
  <c r="L2074" i="156"/>
  <c r="K2074" i="156"/>
  <c r="J2074" i="156"/>
  <c r="I2074" i="156"/>
  <c r="H2074" i="156"/>
  <c r="V2073" i="156"/>
  <c r="U2073" i="156"/>
  <c r="Q2073" i="156"/>
  <c r="P2073" i="156"/>
  <c r="I2073" i="156"/>
  <c r="F2070" i="156"/>
  <c r="D2070" i="156"/>
  <c r="Q2069" i="156"/>
  <c r="P2069" i="156"/>
  <c r="F2068" i="156"/>
  <c r="D2068" i="156"/>
  <c r="F2067" i="156"/>
  <c r="D2067" i="156"/>
  <c r="F2066" i="156"/>
  <c r="D2066" i="156"/>
  <c r="F2065" i="156"/>
  <c r="D2065" i="156"/>
  <c r="D2064" i="156"/>
  <c r="F2063" i="156"/>
  <c r="D2063" i="156"/>
  <c r="F2062" i="156"/>
  <c r="D2062" i="156"/>
  <c r="F2061" i="156"/>
  <c r="D2061" i="156"/>
  <c r="F2060" i="156"/>
  <c r="D2060" i="156"/>
  <c r="F2059" i="156"/>
  <c r="D2059" i="156"/>
  <c r="F2058" i="156"/>
  <c r="D2058" i="156"/>
  <c r="F2056" i="156"/>
  <c r="D2056" i="156"/>
  <c r="F2055" i="156"/>
  <c r="D2055" i="156"/>
  <c r="F2054" i="156"/>
  <c r="D2054" i="156"/>
  <c r="F2053" i="156"/>
  <c r="D2053" i="156"/>
  <c r="F2051" i="156"/>
  <c r="D2051" i="156"/>
  <c r="F2050" i="156"/>
  <c r="D2050" i="156"/>
  <c r="G2049" i="156"/>
  <c r="F2049" i="156"/>
  <c r="D2049" i="156"/>
  <c r="V2045" i="156"/>
  <c r="U2045" i="156"/>
  <c r="Q2045" i="156"/>
  <c r="P2045" i="156"/>
  <c r="Q2043" i="156"/>
  <c r="Q2044" i="156" s="1"/>
  <c r="P2043" i="156"/>
  <c r="P2044" i="156" s="1"/>
  <c r="E2041" i="156"/>
  <c r="E2078" i="156" s="1"/>
  <c r="F2040" i="156"/>
  <c r="D2040" i="156"/>
  <c r="D2077" i="156" s="1"/>
  <c r="E2039" i="156"/>
  <c r="G2039" i="156" s="1"/>
  <c r="G2076" i="156" s="1"/>
  <c r="F2038" i="156"/>
  <c r="F2075" i="156" s="1"/>
  <c r="D2038" i="156"/>
  <c r="D2075" i="156" s="1"/>
  <c r="S2037" i="156"/>
  <c r="S2074" i="156" s="1"/>
  <c r="R2037" i="156"/>
  <c r="R2074" i="156" s="1"/>
  <c r="S2073" i="156"/>
  <c r="R2036" i="156"/>
  <c r="R2073" i="156" s="1"/>
  <c r="L2035" i="156"/>
  <c r="L2072" i="156" s="1"/>
  <c r="F2035" i="156"/>
  <c r="F2072" i="156" s="1"/>
  <c r="D2035" i="156"/>
  <c r="D2072" i="156" s="1"/>
  <c r="N2034" i="156"/>
  <c r="O2034" i="156" s="1"/>
  <c r="E2034" i="156"/>
  <c r="M2034" i="156" s="1"/>
  <c r="J2033" i="156"/>
  <c r="I2033" i="156"/>
  <c r="E2033" i="156"/>
  <c r="K2033" i="156" s="1"/>
  <c r="L2031" i="156"/>
  <c r="L2071" i="156" s="1"/>
  <c r="F2031" i="156"/>
  <c r="D2031" i="156"/>
  <c r="D2071" i="156" s="1"/>
  <c r="N2030" i="156"/>
  <c r="O2030" i="156" s="1"/>
  <c r="E2030" i="156"/>
  <c r="M2030" i="156" s="1"/>
  <c r="N2029" i="156"/>
  <c r="O2029" i="156" s="1"/>
  <c r="E2029" i="156"/>
  <c r="N2028" i="156"/>
  <c r="O2028" i="156" s="1"/>
  <c r="E2028" i="156"/>
  <c r="N2027" i="156"/>
  <c r="O2027" i="156" s="1"/>
  <c r="E2027" i="156"/>
  <c r="E2026" i="156"/>
  <c r="E2024" i="156"/>
  <c r="G2024" i="156" s="1"/>
  <c r="E2023" i="156"/>
  <c r="R2021" i="156"/>
  <c r="R2069" i="156" s="1"/>
  <c r="E2019" i="156"/>
  <c r="E2068" i="156" s="1"/>
  <c r="E2018" i="156"/>
  <c r="E2067" i="156" s="1"/>
  <c r="E2017" i="156"/>
  <c r="E2066" i="156" s="1"/>
  <c r="E2016" i="156"/>
  <c r="E2062" i="156" s="1"/>
  <c r="E2015" i="156"/>
  <c r="E2061" i="156" s="1"/>
  <c r="E2014" i="156"/>
  <c r="E2060" i="156" s="1"/>
  <c r="E2013" i="156"/>
  <c r="E2059" i="156" s="1"/>
  <c r="E2012" i="156"/>
  <c r="E2058" i="156" s="1"/>
  <c r="F2057" i="156"/>
  <c r="D2011" i="156"/>
  <c r="D2057" i="156" s="1"/>
  <c r="E2010" i="156"/>
  <c r="E2056" i="156" s="1"/>
  <c r="E2009" i="156"/>
  <c r="E2055" i="156" s="1"/>
  <c r="E2008" i="156"/>
  <c r="E2054" i="156" s="1"/>
  <c r="E2007" i="156"/>
  <c r="E2053" i="156" s="1"/>
  <c r="F2006" i="156"/>
  <c r="F2052" i="156" s="1"/>
  <c r="D2006" i="156"/>
  <c r="D2052" i="156" s="1"/>
  <c r="E2001" i="156"/>
  <c r="E2065" i="156" s="1"/>
  <c r="F2064" i="156"/>
  <c r="E2000" i="156"/>
  <c r="E2064" i="156" s="1"/>
  <c r="E1999" i="156"/>
  <c r="E2063" i="156" s="1"/>
  <c r="E1998" i="156"/>
  <c r="E1997" i="156"/>
  <c r="E2050" i="156" s="1"/>
  <c r="E1996" i="156"/>
  <c r="E2049" i="156" s="1"/>
  <c r="F1995" i="156"/>
  <c r="D1995" i="156"/>
  <c r="D2002" i="156" s="1"/>
  <c r="S1992" i="156"/>
  <c r="R1992" i="156"/>
  <c r="R2045" i="156" s="1"/>
  <c r="L1992" i="156"/>
  <c r="L2045" i="156" s="1"/>
  <c r="K1992" i="156"/>
  <c r="J1992" i="156"/>
  <c r="J2045" i="156" s="1"/>
  <c r="F1992" i="156"/>
  <c r="F2045" i="156" s="1"/>
  <c r="D1992" i="156"/>
  <c r="D2045" i="156" s="1"/>
  <c r="N1991" i="156"/>
  <c r="O1991" i="156" s="1"/>
  <c r="E1991" i="156"/>
  <c r="N1990" i="156"/>
  <c r="O1990" i="156" s="1"/>
  <c r="M1990" i="156"/>
  <c r="E1990" i="156"/>
  <c r="N1989" i="156"/>
  <c r="O1989" i="156" s="1"/>
  <c r="M1989" i="156"/>
  <c r="E1989" i="156"/>
  <c r="N1988" i="156"/>
  <c r="O1988" i="156" s="1"/>
  <c r="M1988" i="156"/>
  <c r="E1988" i="156"/>
  <c r="N1987" i="156"/>
  <c r="O1987" i="156" s="1"/>
  <c r="M1987" i="156"/>
  <c r="E1987" i="156"/>
  <c r="N1986" i="156"/>
  <c r="O1986" i="156" s="1"/>
  <c r="M1986" i="156"/>
  <c r="E1986" i="156"/>
  <c r="N1985" i="156"/>
  <c r="O1985" i="156" s="1"/>
  <c r="M1985" i="156"/>
  <c r="E1985" i="156"/>
  <c r="N1984" i="156"/>
  <c r="O1984" i="156" s="1"/>
  <c r="M1984" i="156"/>
  <c r="E1984" i="156"/>
  <c r="N1983" i="156"/>
  <c r="O1983" i="156" s="1"/>
  <c r="M1983" i="156"/>
  <c r="E1983" i="156"/>
  <c r="V1979" i="156"/>
  <c r="U1979" i="156"/>
  <c r="T1979" i="156"/>
  <c r="S1979" i="156"/>
  <c r="R1979" i="156"/>
  <c r="Q1979" i="156"/>
  <c r="P1979" i="156"/>
  <c r="O1979" i="156"/>
  <c r="N1979" i="156"/>
  <c r="M1979" i="156"/>
  <c r="L1979" i="156"/>
  <c r="K1979" i="156"/>
  <c r="J1979" i="156"/>
  <c r="I1979" i="156"/>
  <c r="H1979" i="156"/>
  <c r="G1979" i="156"/>
  <c r="F1979" i="156"/>
  <c r="E1979" i="156"/>
  <c r="D1979" i="156"/>
  <c r="V1978" i="156"/>
  <c r="U1978" i="156"/>
  <c r="T1978" i="156"/>
  <c r="S1978" i="156"/>
  <c r="R1978" i="156"/>
  <c r="Q1978" i="156"/>
  <c r="P1978" i="156"/>
  <c r="O1978" i="156"/>
  <c r="N1978" i="156"/>
  <c r="M1978" i="156"/>
  <c r="L1978" i="156"/>
  <c r="K1978" i="156"/>
  <c r="J1978" i="156"/>
  <c r="I1978" i="156"/>
  <c r="H1978" i="156"/>
  <c r="F1978" i="156"/>
  <c r="D1978" i="156"/>
  <c r="V1977" i="156"/>
  <c r="U1977" i="156"/>
  <c r="T1977" i="156"/>
  <c r="S1977" i="156"/>
  <c r="R1977" i="156"/>
  <c r="Q1977" i="156"/>
  <c r="P1977" i="156"/>
  <c r="O1977" i="156"/>
  <c r="N1977" i="156"/>
  <c r="M1977" i="156"/>
  <c r="L1977" i="156"/>
  <c r="K1977" i="156"/>
  <c r="J1977" i="156"/>
  <c r="I1977" i="156"/>
  <c r="H1977" i="156"/>
  <c r="V1976" i="156"/>
  <c r="U1976" i="156"/>
  <c r="T1976" i="156"/>
  <c r="S1976" i="156"/>
  <c r="R1976" i="156"/>
  <c r="Q1976" i="156"/>
  <c r="P1976" i="156"/>
  <c r="O1976" i="156"/>
  <c r="N1976" i="156"/>
  <c r="M1976" i="156"/>
  <c r="L1976" i="156"/>
  <c r="K1976" i="156"/>
  <c r="J1976" i="156"/>
  <c r="I1976" i="156"/>
  <c r="H1976" i="156"/>
  <c r="F1976" i="156"/>
  <c r="D1976" i="156"/>
  <c r="V1975" i="156"/>
  <c r="U1975" i="156"/>
  <c r="Q1975" i="156"/>
  <c r="P1975" i="156"/>
  <c r="O1975" i="156"/>
  <c r="N1975" i="156"/>
  <c r="M1975" i="156"/>
  <c r="L1975" i="156"/>
  <c r="K1975" i="156"/>
  <c r="J1975" i="156"/>
  <c r="I1975" i="156"/>
  <c r="H1975" i="156"/>
  <c r="V1974" i="156"/>
  <c r="U1974" i="156"/>
  <c r="Q1974" i="156"/>
  <c r="P1974" i="156"/>
  <c r="O1974" i="156"/>
  <c r="N1974" i="156"/>
  <c r="M1974" i="156"/>
  <c r="L1974" i="156"/>
  <c r="K1974" i="156"/>
  <c r="J1974" i="156"/>
  <c r="I1974" i="156"/>
  <c r="H1974" i="156"/>
  <c r="V1973" i="156"/>
  <c r="U1973" i="156"/>
  <c r="Q1973" i="156"/>
  <c r="P1973" i="156"/>
  <c r="O1973" i="156"/>
  <c r="N1973" i="156"/>
  <c r="M1973" i="156"/>
  <c r="L1973" i="156"/>
  <c r="K1973" i="156"/>
  <c r="J1973" i="156"/>
  <c r="I1973" i="156"/>
  <c r="H1973" i="156"/>
  <c r="F1973" i="156"/>
  <c r="D1973" i="156"/>
  <c r="V1972" i="156"/>
  <c r="U1972" i="156"/>
  <c r="Q1972" i="156"/>
  <c r="P1972" i="156"/>
  <c r="V1968" i="156"/>
  <c r="U1968" i="156"/>
  <c r="Q1968" i="156"/>
  <c r="P1968" i="156"/>
  <c r="F1966" i="156"/>
  <c r="D1966" i="156"/>
  <c r="F1965" i="156"/>
  <c r="D1965" i="156"/>
  <c r="D1964" i="156"/>
  <c r="F1963" i="156"/>
  <c r="D1963" i="156"/>
  <c r="F1962" i="156"/>
  <c r="D1962" i="156"/>
  <c r="F1961" i="156"/>
  <c r="D1961" i="156"/>
  <c r="F1960" i="156"/>
  <c r="D1960" i="156"/>
  <c r="F1959" i="156"/>
  <c r="D1959" i="156"/>
  <c r="F1958" i="156"/>
  <c r="D1958" i="156"/>
  <c r="F1956" i="156"/>
  <c r="D1956" i="156"/>
  <c r="F1955" i="156"/>
  <c r="D1955" i="156"/>
  <c r="F1954" i="156"/>
  <c r="D1954" i="156"/>
  <c r="F1953" i="156"/>
  <c r="D1953" i="156"/>
  <c r="F1951" i="156"/>
  <c r="D1951" i="156"/>
  <c r="F1950" i="156"/>
  <c r="D1950" i="156"/>
  <c r="V1945" i="156"/>
  <c r="U1945" i="156"/>
  <c r="Q1945" i="156"/>
  <c r="P1945" i="156"/>
  <c r="V1942" i="156"/>
  <c r="V1944" i="156" s="1"/>
  <c r="U1942" i="156"/>
  <c r="U1944" i="156" s="1"/>
  <c r="Q1942" i="156"/>
  <c r="Q1944" i="156" s="1"/>
  <c r="P1942" i="156"/>
  <c r="P1944" i="156" s="1"/>
  <c r="E1940" i="156"/>
  <c r="F1939" i="156"/>
  <c r="F1977" i="156" s="1"/>
  <c r="D1939" i="156"/>
  <c r="D1977" i="156" s="1"/>
  <c r="E1938" i="156"/>
  <c r="E1976" i="156" s="1"/>
  <c r="S1937" i="156"/>
  <c r="R1937" i="156"/>
  <c r="R1975" i="156" s="1"/>
  <c r="F1937" i="156"/>
  <c r="F1975" i="156" s="1"/>
  <c r="D1937" i="156"/>
  <c r="E1937" i="156" s="1"/>
  <c r="S1936" i="156"/>
  <c r="S1974" i="156" s="1"/>
  <c r="R1936" i="156"/>
  <c r="R1974" i="156" s="1"/>
  <c r="S1935" i="156"/>
  <c r="R1935" i="156"/>
  <c r="R1973" i="156" s="1"/>
  <c r="E1935" i="156"/>
  <c r="E1973" i="156" s="1"/>
  <c r="S1972" i="156"/>
  <c r="R1972" i="156"/>
  <c r="L1933" i="156"/>
  <c r="F1933" i="156"/>
  <c r="D1933" i="156"/>
  <c r="J1933" i="156"/>
  <c r="E1932" i="156"/>
  <c r="L1931" i="156"/>
  <c r="F1931" i="156"/>
  <c r="F1970" i="156" s="1"/>
  <c r="D1931" i="156"/>
  <c r="D1970" i="156" s="1"/>
  <c r="N1930" i="156"/>
  <c r="O1930" i="156" s="1"/>
  <c r="E1930" i="156"/>
  <c r="M1930" i="156" s="1"/>
  <c r="N1929" i="156"/>
  <c r="O1929" i="156" s="1"/>
  <c r="E1929" i="156"/>
  <c r="M1929" i="156" s="1"/>
  <c r="N1928" i="156"/>
  <c r="O1928" i="156" s="1"/>
  <c r="M1928" i="156"/>
  <c r="E1928" i="156"/>
  <c r="N1927" i="156"/>
  <c r="O1927" i="156" s="1"/>
  <c r="E1927" i="156"/>
  <c r="M1927" i="156" s="1"/>
  <c r="N1926" i="156"/>
  <c r="O1926" i="156" s="1"/>
  <c r="E1926" i="156"/>
  <c r="S1924" i="156"/>
  <c r="R1924" i="156"/>
  <c r="R1968" i="156" s="1"/>
  <c r="E1921" i="156"/>
  <c r="E1966" i="156" s="1"/>
  <c r="E1920" i="156"/>
  <c r="E1919" i="156"/>
  <c r="E1918" i="156"/>
  <c r="E1962" i="156" s="1"/>
  <c r="E1917" i="156"/>
  <c r="E1961" i="156" s="1"/>
  <c r="E1916" i="156"/>
  <c r="E1960" i="156" s="1"/>
  <c r="E1915" i="156"/>
  <c r="E1959" i="156" s="1"/>
  <c r="E1914" i="156"/>
  <c r="E1958" i="156" s="1"/>
  <c r="F1913" i="156"/>
  <c r="F1957" i="156" s="1"/>
  <c r="D1913" i="156"/>
  <c r="D1957" i="156" s="1"/>
  <c r="E1912" i="156"/>
  <c r="E1956" i="156" s="1"/>
  <c r="E1911" i="156"/>
  <c r="E1955" i="156" s="1"/>
  <c r="E1910" i="156"/>
  <c r="E1954" i="156" s="1"/>
  <c r="E1909" i="156"/>
  <c r="E1953" i="156" s="1"/>
  <c r="F1908" i="156"/>
  <c r="F1952" i="156" s="1"/>
  <c r="D1908" i="156"/>
  <c r="D1952" i="156" s="1"/>
  <c r="E1903" i="156"/>
  <c r="G1903" i="156" s="1"/>
  <c r="G1965" i="156" s="1"/>
  <c r="F1964" i="156"/>
  <c r="E1902" i="156"/>
  <c r="E1964" i="156" s="1"/>
  <c r="E1901" i="156"/>
  <c r="E1963" i="156" s="1"/>
  <c r="E1900" i="156"/>
  <c r="G1900" i="156" s="1"/>
  <c r="G1951" i="156" s="1"/>
  <c r="E1899" i="156"/>
  <c r="E1950" i="156" s="1"/>
  <c r="F1897" i="156"/>
  <c r="D1897" i="156"/>
  <c r="D1904" i="156" s="1"/>
  <c r="S1894" i="156"/>
  <c r="R1894" i="156"/>
  <c r="R1945" i="156" s="1"/>
  <c r="L1894" i="156"/>
  <c r="L1945" i="156" s="1"/>
  <c r="K1894" i="156"/>
  <c r="K1945" i="156" s="1"/>
  <c r="J1894" i="156"/>
  <c r="J1945" i="156" s="1"/>
  <c r="F1894" i="156"/>
  <c r="F1945" i="156" s="1"/>
  <c r="D1894" i="156"/>
  <c r="N1893" i="156"/>
  <c r="O1893" i="156" s="1"/>
  <c r="M1893" i="156"/>
  <c r="E1893" i="156"/>
  <c r="N1892" i="156"/>
  <c r="O1892" i="156" s="1"/>
  <c r="M1892" i="156"/>
  <c r="E1892" i="156"/>
  <c r="N1891" i="156"/>
  <c r="O1891" i="156" s="1"/>
  <c r="M1891" i="156"/>
  <c r="E1891" i="156"/>
  <c r="N1890" i="156"/>
  <c r="O1890" i="156" s="1"/>
  <c r="M1890" i="156"/>
  <c r="E1890" i="156"/>
  <c r="N1889" i="156"/>
  <c r="O1889" i="156" s="1"/>
  <c r="M1889" i="156"/>
  <c r="E1889" i="156"/>
  <c r="N1888" i="156"/>
  <c r="O1888" i="156" s="1"/>
  <c r="M1888" i="156"/>
  <c r="E1888" i="156"/>
  <c r="N1887" i="156"/>
  <c r="O1887" i="156" s="1"/>
  <c r="M1887" i="156"/>
  <c r="E1887" i="156"/>
  <c r="N1886" i="156"/>
  <c r="N1894" i="156" s="1"/>
  <c r="N1945" i="156" s="1"/>
  <c r="M1886" i="156"/>
  <c r="E1886" i="156"/>
  <c r="V1883" i="156"/>
  <c r="U1883" i="156"/>
  <c r="T1883" i="156"/>
  <c r="S1883" i="156"/>
  <c r="R1883" i="156"/>
  <c r="Q1883" i="156"/>
  <c r="P1883" i="156"/>
  <c r="O1883" i="156"/>
  <c r="N1883" i="156"/>
  <c r="M1883" i="156"/>
  <c r="L1883" i="156"/>
  <c r="K1883" i="156"/>
  <c r="J1883" i="156"/>
  <c r="I1883" i="156"/>
  <c r="H1883" i="156"/>
  <c r="G1883" i="156"/>
  <c r="F1883" i="156"/>
  <c r="E1883" i="156"/>
  <c r="D1883" i="156"/>
  <c r="V1882" i="156"/>
  <c r="U1882" i="156"/>
  <c r="T1882" i="156"/>
  <c r="S1882" i="156"/>
  <c r="R1882" i="156"/>
  <c r="Q1882" i="156"/>
  <c r="P1882" i="156"/>
  <c r="O1882" i="156"/>
  <c r="N1882" i="156"/>
  <c r="M1882" i="156"/>
  <c r="L1882" i="156"/>
  <c r="K1882" i="156"/>
  <c r="J1882" i="156"/>
  <c r="I1882" i="156"/>
  <c r="H1882" i="156"/>
  <c r="F1882" i="156"/>
  <c r="D1882" i="156"/>
  <c r="V1881" i="156"/>
  <c r="U1881" i="156"/>
  <c r="T1881" i="156"/>
  <c r="S1881" i="156"/>
  <c r="R1881" i="156"/>
  <c r="Q1881" i="156"/>
  <c r="P1881" i="156"/>
  <c r="O1881" i="156"/>
  <c r="N1881" i="156"/>
  <c r="M1881" i="156"/>
  <c r="L1881" i="156"/>
  <c r="K1881" i="156"/>
  <c r="J1881" i="156"/>
  <c r="I1881" i="156"/>
  <c r="H1881" i="156"/>
  <c r="V1880" i="156"/>
  <c r="U1880" i="156"/>
  <c r="T1880" i="156"/>
  <c r="S1880" i="156"/>
  <c r="R1880" i="156"/>
  <c r="Q1880" i="156"/>
  <c r="P1880" i="156"/>
  <c r="O1880" i="156"/>
  <c r="N1880" i="156"/>
  <c r="M1880" i="156"/>
  <c r="L1880" i="156"/>
  <c r="K1880" i="156"/>
  <c r="J1880" i="156"/>
  <c r="I1880" i="156"/>
  <c r="H1880" i="156"/>
  <c r="F1880" i="156"/>
  <c r="D1880" i="156"/>
  <c r="V1879" i="156"/>
  <c r="U1879" i="156"/>
  <c r="T1879" i="156"/>
  <c r="S1879" i="156"/>
  <c r="R1879" i="156"/>
  <c r="Q1879" i="156"/>
  <c r="P1879" i="156"/>
  <c r="O1879" i="156"/>
  <c r="N1879" i="156"/>
  <c r="M1879" i="156"/>
  <c r="L1879" i="156"/>
  <c r="K1879" i="156"/>
  <c r="J1879" i="156"/>
  <c r="I1879" i="156"/>
  <c r="H1879" i="156"/>
  <c r="V1878" i="156"/>
  <c r="U1878" i="156"/>
  <c r="Q1878" i="156"/>
  <c r="P1878" i="156"/>
  <c r="O1878" i="156"/>
  <c r="N1878" i="156"/>
  <c r="M1878" i="156"/>
  <c r="L1878" i="156"/>
  <c r="K1878" i="156"/>
  <c r="J1878" i="156"/>
  <c r="I1878" i="156"/>
  <c r="H1878" i="156"/>
  <c r="V1877" i="156"/>
  <c r="U1877" i="156"/>
  <c r="Q1877" i="156"/>
  <c r="P1877" i="156"/>
  <c r="I1877" i="156"/>
  <c r="V1875" i="156"/>
  <c r="T1875" i="156"/>
  <c r="R1875" i="156"/>
  <c r="Q1875" i="156"/>
  <c r="P1875" i="156"/>
  <c r="V1874" i="156"/>
  <c r="U1874" i="156"/>
  <c r="Q1874" i="156"/>
  <c r="P1874" i="156"/>
  <c r="G1873" i="156"/>
  <c r="F1873" i="156"/>
  <c r="D1873" i="156"/>
  <c r="F1872" i="156"/>
  <c r="D1872" i="156"/>
  <c r="F1871" i="156"/>
  <c r="D1871" i="156"/>
  <c r="D1870" i="156"/>
  <c r="F1869" i="156"/>
  <c r="D1869" i="156"/>
  <c r="F1868" i="156"/>
  <c r="D1868" i="156"/>
  <c r="F1867" i="156"/>
  <c r="F184" i="37" s="1"/>
  <c r="D1867" i="156"/>
  <c r="F1866" i="156"/>
  <c r="D1866" i="156"/>
  <c r="F1865" i="156"/>
  <c r="D1865" i="156"/>
  <c r="F1864" i="156"/>
  <c r="D1864" i="156"/>
  <c r="F1862" i="156"/>
  <c r="D1862" i="156"/>
  <c r="F1861" i="156"/>
  <c r="D1861" i="156"/>
  <c r="F1860" i="156"/>
  <c r="D1860" i="156"/>
  <c r="F1859" i="156"/>
  <c r="D1859" i="156"/>
  <c r="F1857" i="156"/>
  <c r="D1857" i="156"/>
  <c r="F1856" i="156"/>
  <c r="D1856" i="156"/>
  <c r="V1852" i="156"/>
  <c r="U1852" i="156"/>
  <c r="Q1852" i="156"/>
  <c r="P1852" i="156"/>
  <c r="V1850" i="156"/>
  <c r="V1851" i="156" s="1"/>
  <c r="U1850" i="156"/>
  <c r="U1851" i="156" s="1"/>
  <c r="Q1850" i="156"/>
  <c r="Q1851" i="156" s="1"/>
  <c r="P1850" i="156"/>
  <c r="P1851" i="156" s="1"/>
  <c r="E1848" i="156"/>
  <c r="G1848" i="156" s="1"/>
  <c r="G1882" i="156" s="1"/>
  <c r="F1847" i="156"/>
  <c r="F1881" i="156" s="1"/>
  <c r="D1847" i="156"/>
  <c r="D1881" i="156" s="1"/>
  <c r="E1846" i="156"/>
  <c r="E1880" i="156" s="1"/>
  <c r="F1845" i="156"/>
  <c r="D1845" i="156"/>
  <c r="D1879" i="156" s="1"/>
  <c r="S1844" i="156"/>
  <c r="R1844" i="156"/>
  <c r="R1878" i="156" s="1"/>
  <c r="S1843" i="156"/>
  <c r="S1877" i="156" s="1"/>
  <c r="R1843" i="156"/>
  <c r="L1842" i="156"/>
  <c r="L1876" i="156" s="1"/>
  <c r="F1842" i="156"/>
  <c r="F1876" i="156" s="1"/>
  <c r="D1842" i="156"/>
  <c r="J1841" i="156"/>
  <c r="J1842" i="156" s="1"/>
  <c r="I1841" i="156"/>
  <c r="E1841" i="156"/>
  <c r="K1841" i="156" s="1"/>
  <c r="L1839" i="156"/>
  <c r="L1875" i="156" s="1"/>
  <c r="F1839" i="156"/>
  <c r="D1839" i="156"/>
  <c r="H1839" i="156" s="1"/>
  <c r="H1875" i="156" s="1"/>
  <c r="N1838" i="156"/>
  <c r="O1838" i="156" s="1"/>
  <c r="E1838" i="156"/>
  <c r="M1838" i="156" s="1"/>
  <c r="N1837" i="156"/>
  <c r="O1837" i="156" s="1"/>
  <c r="E1837" i="156"/>
  <c r="M1837" i="156" s="1"/>
  <c r="N1836" i="156"/>
  <c r="O1836" i="156" s="1"/>
  <c r="E1836" i="156"/>
  <c r="M1836" i="156" s="1"/>
  <c r="E1835" i="156"/>
  <c r="S1833" i="156"/>
  <c r="S1874" i="156" s="1"/>
  <c r="R1833" i="156"/>
  <c r="R1874" i="156" s="1"/>
  <c r="E1831" i="156"/>
  <c r="E1873" i="156" s="1"/>
  <c r="E1830" i="156"/>
  <c r="E1872" i="156" s="1"/>
  <c r="E1829" i="156"/>
  <c r="E1868" i="156" s="1"/>
  <c r="E1828" i="156"/>
  <c r="E1867" i="156" s="1"/>
  <c r="E1827" i="156"/>
  <c r="E1866" i="156" s="1"/>
  <c r="E1826" i="156"/>
  <c r="E1865" i="156" s="1"/>
  <c r="E1825" i="156"/>
  <c r="E1864" i="156" s="1"/>
  <c r="F1863" i="156"/>
  <c r="D1824" i="156"/>
  <c r="D1863" i="156" s="1"/>
  <c r="E1823" i="156"/>
  <c r="E1862" i="156" s="1"/>
  <c r="E1822" i="156"/>
  <c r="E1861" i="156" s="1"/>
  <c r="E1821" i="156"/>
  <c r="E1860" i="156" s="1"/>
  <c r="E1820" i="156"/>
  <c r="E1859" i="156" s="1"/>
  <c r="F1819" i="156"/>
  <c r="F1858" i="156" s="1"/>
  <c r="D1819" i="156"/>
  <c r="D1858" i="156" s="1"/>
  <c r="E1814" i="156"/>
  <c r="E1871" i="156" s="1"/>
  <c r="F1870" i="156"/>
  <c r="E1813" i="156"/>
  <c r="E1870" i="156" s="1"/>
  <c r="E1812" i="156"/>
  <c r="E1869" i="156" s="1"/>
  <c r="E1811" i="156"/>
  <c r="E1810" i="156"/>
  <c r="E1856" i="156" s="1"/>
  <c r="E1809" i="156"/>
  <c r="F1808" i="156"/>
  <c r="W1815" i="156" s="1"/>
  <c r="D1808" i="156"/>
  <c r="D1815" i="156" s="1"/>
  <c r="S1805" i="156"/>
  <c r="R1805" i="156"/>
  <c r="R1852" i="156" s="1"/>
  <c r="L1805" i="156"/>
  <c r="K1805" i="156"/>
  <c r="K1852" i="156" s="1"/>
  <c r="J1805" i="156"/>
  <c r="J1852" i="156" s="1"/>
  <c r="F1805" i="156"/>
  <c r="F1852" i="156" s="1"/>
  <c r="D1805" i="156"/>
  <c r="H1805" i="156" s="1"/>
  <c r="H1852" i="156" s="1"/>
  <c r="N1804" i="156"/>
  <c r="O1804" i="156" s="1"/>
  <c r="M1804" i="156"/>
  <c r="E1804" i="156"/>
  <c r="N1803" i="156"/>
  <c r="O1803" i="156" s="1"/>
  <c r="M1803" i="156"/>
  <c r="E1803" i="156"/>
  <c r="N1802" i="156"/>
  <c r="O1802" i="156" s="1"/>
  <c r="M1802" i="156"/>
  <c r="E1802" i="156"/>
  <c r="N1801" i="156"/>
  <c r="O1801" i="156" s="1"/>
  <c r="M1801" i="156"/>
  <c r="E1801" i="156"/>
  <c r="N1800" i="156"/>
  <c r="O1800" i="156" s="1"/>
  <c r="M1800" i="156"/>
  <c r="E1800" i="156"/>
  <c r="N1799" i="156"/>
  <c r="O1799" i="156" s="1"/>
  <c r="M1799" i="156"/>
  <c r="E1799" i="156"/>
  <c r="N1798" i="156"/>
  <c r="O1798" i="156" s="1"/>
  <c r="M1798" i="156"/>
  <c r="E1798" i="156"/>
  <c r="N1797" i="156"/>
  <c r="O1797" i="156" s="1"/>
  <c r="M1797" i="156"/>
  <c r="E1797" i="156"/>
  <c r="N1796" i="156"/>
  <c r="N1805" i="156" s="1"/>
  <c r="N1852" i="156" s="1"/>
  <c r="M1796" i="156"/>
  <c r="E1796" i="156"/>
  <c r="F1792" i="156"/>
  <c r="D1792" i="156"/>
  <c r="F1791" i="156"/>
  <c r="D1791" i="156"/>
  <c r="F1789" i="156"/>
  <c r="D1789" i="156"/>
  <c r="V1787" i="156"/>
  <c r="U1787" i="156"/>
  <c r="Q1787" i="156"/>
  <c r="P1787" i="156"/>
  <c r="V1786" i="156"/>
  <c r="U1786" i="156"/>
  <c r="Q1786" i="156"/>
  <c r="P1786" i="156"/>
  <c r="F1786" i="156"/>
  <c r="D1786" i="156"/>
  <c r="V1785" i="156"/>
  <c r="U1785" i="156"/>
  <c r="Q1785" i="156"/>
  <c r="P1785" i="156"/>
  <c r="Q1780" i="156"/>
  <c r="P1780" i="156"/>
  <c r="F1779" i="156"/>
  <c r="D1779" i="156"/>
  <c r="F1778" i="156"/>
  <c r="D1778" i="156"/>
  <c r="F1777" i="156"/>
  <c r="D1777" i="156"/>
  <c r="F1776" i="156"/>
  <c r="D1776" i="156"/>
  <c r="F1775" i="156"/>
  <c r="D1775" i="156"/>
  <c r="D1774" i="156"/>
  <c r="F1773" i="156"/>
  <c r="D1773" i="156"/>
  <c r="F1771" i="156"/>
  <c r="D1771" i="156"/>
  <c r="F1770" i="156"/>
  <c r="D1770" i="156"/>
  <c r="F1769" i="156"/>
  <c r="D1769" i="156"/>
  <c r="D1768" i="156"/>
  <c r="D1767" i="156"/>
  <c r="F1766" i="156"/>
  <c r="D1766" i="156"/>
  <c r="F1765" i="156"/>
  <c r="D1765" i="156"/>
  <c r="F1763" i="156"/>
  <c r="D1763" i="156"/>
  <c r="F1762" i="156"/>
  <c r="D1762" i="156"/>
  <c r="F1761" i="156"/>
  <c r="D1761" i="156"/>
  <c r="F1760" i="156"/>
  <c r="D1760" i="156"/>
  <c r="F1758" i="156"/>
  <c r="D1758" i="156"/>
  <c r="F1757" i="156"/>
  <c r="D1757" i="156"/>
  <c r="F1756" i="156"/>
  <c r="D1756" i="156"/>
  <c r="V1753" i="156"/>
  <c r="U1753" i="156"/>
  <c r="Q1753" i="156"/>
  <c r="P1753" i="156"/>
  <c r="V1752" i="156"/>
  <c r="U1752" i="156"/>
  <c r="Q1752" i="156"/>
  <c r="P1752" i="156"/>
  <c r="F1752" i="156"/>
  <c r="D1752" i="156"/>
  <c r="Q1751" i="156"/>
  <c r="P1751" i="156"/>
  <c r="V1748" i="156"/>
  <c r="U1748" i="156"/>
  <c r="Q1748" i="156"/>
  <c r="P1748" i="156"/>
  <c r="S1747" i="156"/>
  <c r="R1747" i="156"/>
  <c r="R1748" i="156" s="1"/>
  <c r="L1747" i="156"/>
  <c r="F1747" i="156"/>
  <c r="D1747" i="156"/>
  <c r="J1746" i="156"/>
  <c r="J1747" i="156" s="1"/>
  <c r="I1746" i="156"/>
  <c r="E1746" i="156"/>
  <c r="E1747" i="156" s="1"/>
  <c r="V1742" i="156"/>
  <c r="U1742" i="156"/>
  <c r="Q1742" i="156"/>
  <c r="P1742" i="156"/>
  <c r="S1741" i="156"/>
  <c r="R1741" i="156"/>
  <c r="L1740" i="156"/>
  <c r="F1740" i="156"/>
  <c r="D1740" i="156"/>
  <c r="I1739" i="156"/>
  <c r="E1739" i="156"/>
  <c r="J1738" i="156"/>
  <c r="N1738" i="156" s="1"/>
  <c r="I1738" i="156"/>
  <c r="E1738" i="156"/>
  <c r="G1738" i="156" s="1"/>
  <c r="S1735" i="156"/>
  <c r="R1735" i="156"/>
  <c r="E1732" i="156"/>
  <c r="G1732" i="156" s="1"/>
  <c r="E1731" i="156"/>
  <c r="G1731" i="156" s="1"/>
  <c r="F1730" i="156"/>
  <c r="F1735" i="156" s="1"/>
  <c r="D1730" i="156"/>
  <c r="D1735" i="156" s="1"/>
  <c r="V1726" i="156"/>
  <c r="U1726" i="156"/>
  <c r="Q1726" i="156"/>
  <c r="P1726" i="156"/>
  <c r="E1725" i="156"/>
  <c r="G1725" i="156" s="1"/>
  <c r="S1723" i="156"/>
  <c r="S1726" i="156" s="1"/>
  <c r="R1723" i="156"/>
  <c r="R1726" i="156" s="1"/>
  <c r="F1723" i="156"/>
  <c r="D1723" i="156"/>
  <c r="E1720" i="156"/>
  <c r="E1723" i="156" s="1"/>
  <c r="V1714" i="156"/>
  <c r="U1714" i="156"/>
  <c r="Q1714" i="156"/>
  <c r="P1714" i="156"/>
  <c r="E1713" i="156"/>
  <c r="G1713" i="156" s="1"/>
  <c r="E1712" i="156"/>
  <c r="G1712" i="156" s="1"/>
  <c r="E1711" i="156"/>
  <c r="G1711" i="156" s="1"/>
  <c r="E1710" i="156"/>
  <c r="G1710" i="156" s="1"/>
  <c r="E1709" i="156"/>
  <c r="G1709" i="156" s="1"/>
  <c r="E1708" i="156"/>
  <c r="G1708" i="156" s="1"/>
  <c r="S1706" i="156"/>
  <c r="S1714" i="156" s="1"/>
  <c r="R1706" i="156"/>
  <c r="E1704" i="156"/>
  <c r="E1703" i="156" s="1"/>
  <c r="E1706" i="156" s="1"/>
  <c r="F1703" i="156"/>
  <c r="F1706" i="156" s="1"/>
  <c r="D1703" i="156"/>
  <c r="D1706" i="156" s="1"/>
  <c r="V1699" i="156"/>
  <c r="U1699" i="156"/>
  <c r="Q1699" i="156"/>
  <c r="P1699" i="156"/>
  <c r="E1698" i="156"/>
  <c r="G1698" i="156" s="1"/>
  <c r="E1697" i="156"/>
  <c r="G1697" i="156" s="1"/>
  <c r="E1696" i="156"/>
  <c r="G1696" i="156" s="1"/>
  <c r="E1695" i="156"/>
  <c r="G1695" i="156" s="1"/>
  <c r="E1694" i="156"/>
  <c r="G1694" i="156" s="1"/>
  <c r="S1692" i="156"/>
  <c r="R1692" i="156"/>
  <c r="R1699" i="156" s="1"/>
  <c r="E1688" i="156"/>
  <c r="G1688" i="156" s="1"/>
  <c r="F1687" i="156"/>
  <c r="F1692" i="156" s="1"/>
  <c r="D1687" i="156"/>
  <c r="D1692" i="156" s="1"/>
  <c r="V1683" i="156"/>
  <c r="U1683" i="156"/>
  <c r="Q1683" i="156"/>
  <c r="P1683" i="156"/>
  <c r="S1682" i="156"/>
  <c r="S1683" i="156" s="1"/>
  <c r="R1682" i="156"/>
  <c r="R1683" i="156" s="1"/>
  <c r="D1682" i="156"/>
  <c r="E1680" i="156"/>
  <c r="G1680" i="156" s="1"/>
  <c r="F1679" i="156"/>
  <c r="F1682" i="156" s="1"/>
  <c r="E1679" i="156"/>
  <c r="E1682" i="156" s="1"/>
  <c r="V1673" i="156"/>
  <c r="U1673" i="156"/>
  <c r="Q1673" i="156"/>
  <c r="P1673" i="156"/>
  <c r="E1672" i="156"/>
  <c r="G1672" i="156" s="1"/>
  <c r="E1671" i="156"/>
  <c r="G1671" i="156" s="1"/>
  <c r="E1670" i="156"/>
  <c r="G1670" i="156" s="1"/>
  <c r="E1669" i="156"/>
  <c r="G1669" i="156" s="1"/>
  <c r="E1668" i="156"/>
  <c r="G1668" i="156" s="1"/>
  <c r="E1667" i="156"/>
  <c r="G1667" i="156" s="1"/>
  <c r="E1666" i="156"/>
  <c r="G1666" i="156" s="1"/>
  <c r="E1665" i="156"/>
  <c r="G1665" i="156" s="1"/>
  <c r="E1664" i="156"/>
  <c r="G1664" i="156" s="1"/>
  <c r="S1662" i="156"/>
  <c r="S1673" i="156" s="1"/>
  <c r="R1662" i="156"/>
  <c r="R1673" i="156" s="1"/>
  <c r="E1661" i="156"/>
  <c r="G1661" i="156" s="1"/>
  <c r="F1660" i="156"/>
  <c r="F1662" i="156" s="1"/>
  <c r="D1660" i="156"/>
  <c r="D1662" i="156" s="1"/>
  <c r="V1656" i="156"/>
  <c r="U1656" i="156"/>
  <c r="Q1656" i="156"/>
  <c r="P1656" i="156"/>
  <c r="E1655" i="156"/>
  <c r="G1655" i="156" s="1"/>
  <c r="E1654" i="156"/>
  <c r="G1654" i="156" s="1"/>
  <c r="E1653" i="156"/>
  <c r="G1653" i="156" s="1"/>
  <c r="E1652" i="156"/>
  <c r="G1652" i="156" s="1"/>
  <c r="E1651" i="156"/>
  <c r="G1651" i="156" s="1"/>
  <c r="S1649" i="156"/>
  <c r="S1656" i="156" s="1"/>
  <c r="R1649" i="156"/>
  <c r="R1656" i="156" s="1"/>
  <c r="E1647" i="156"/>
  <c r="G1647" i="156" s="1"/>
  <c r="F1646" i="156"/>
  <c r="E1646" i="156"/>
  <c r="E1645" i="156"/>
  <c r="G1645" i="156" s="1"/>
  <c r="F1644" i="156"/>
  <c r="D1644" i="156"/>
  <c r="D1649" i="156" s="1"/>
  <c r="V1640" i="156"/>
  <c r="U1640" i="156"/>
  <c r="Q1640" i="156"/>
  <c r="P1640" i="156"/>
  <c r="E1639" i="156"/>
  <c r="G1639" i="156" s="1"/>
  <c r="E1638" i="156"/>
  <c r="G1638" i="156" s="1"/>
  <c r="E1637" i="156"/>
  <c r="G1637" i="156" s="1"/>
  <c r="E1636" i="156"/>
  <c r="G1636" i="156" s="1"/>
  <c r="E1635" i="156"/>
  <c r="G1635" i="156" s="1"/>
  <c r="E1634" i="156"/>
  <c r="G1634" i="156" s="1"/>
  <c r="S1632" i="156"/>
  <c r="S1640" i="156" s="1"/>
  <c r="R1632" i="156"/>
  <c r="R1640" i="156" s="1"/>
  <c r="F1632" i="156"/>
  <c r="D1632" i="156"/>
  <c r="E1629" i="156"/>
  <c r="E1632" i="156" s="1"/>
  <c r="V1623" i="156"/>
  <c r="U1623" i="156"/>
  <c r="Q1623" i="156"/>
  <c r="P1623" i="156"/>
  <c r="S1622" i="156"/>
  <c r="S1623" i="156" s="1"/>
  <c r="R1622" i="156"/>
  <c r="R1623" i="156" s="1"/>
  <c r="E1621" i="156"/>
  <c r="G1621" i="156" s="1"/>
  <c r="V1616" i="156"/>
  <c r="U1616" i="156"/>
  <c r="Q1616" i="156"/>
  <c r="P1616" i="156"/>
  <c r="S1615" i="156"/>
  <c r="S1616" i="156" s="1"/>
  <c r="R1615" i="156"/>
  <c r="R1616" i="156" s="1"/>
  <c r="E1614" i="156"/>
  <c r="G1614" i="156" s="1"/>
  <c r="E1613" i="156"/>
  <c r="G1613" i="156" s="1"/>
  <c r="V1608" i="156"/>
  <c r="U1608" i="156"/>
  <c r="Q1608" i="156"/>
  <c r="P1608" i="156"/>
  <c r="S1607" i="156"/>
  <c r="S1608" i="156" s="1"/>
  <c r="R1607" i="156"/>
  <c r="R1608" i="156" s="1"/>
  <c r="D1607" i="156"/>
  <c r="E1605" i="156"/>
  <c r="G1605" i="156" s="1"/>
  <c r="F1604" i="156"/>
  <c r="F1607" i="156" s="1"/>
  <c r="E1604" i="156"/>
  <c r="E1607" i="156" s="1"/>
  <c r="V1598" i="156"/>
  <c r="U1598" i="156"/>
  <c r="Q1598" i="156"/>
  <c r="P1598" i="156"/>
  <c r="S1597" i="156"/>
  <c r="S1598" i="156" s="1"/>
  <c r="R1597" i="156"/>
  <c r="R1598" i="156" s="1"/>
  <c r="E1596" i="156"/>
  <c r="G1596" i="156" s="1"/>
  <c r="E1595" i="156"/>
  <c r="G1595" i="156" s="1"/>
  <c r="E1594" i="156"/>
  <c r="G1594" i="156" s="1"/>
  <c r="E1593" i="156"/>
  <c r="G1593" i="156" s="1"/>
  <c r="E1592" i="156"/>
  <c r="G1592" i="156" s="1"/>
  <c r="E1591" i="156"/>
  <c r="G1591" i="156" s="1"/>
  <c r="E1590" i="156"/>
  <c r="E1589" i="156"/>
  <c r="G1589" i="156" s="1"/>
  <c r="E1588" i="156"/>
  <c r="G1588" i="156" s="1"/>
  <c r="V1583" i="156"/>
  <c r="U1583" i="156"/>
  <c r="Q1583" i="156"/>
  <c r="P1583" i="156"/>
  <c r="S1582" i="156"/>
  <c r="R1582" i="156"/>
  <c r="L1581" i="156"/>
  <c r="F1581" i="156"/>
  <c r="F1582" i="156" s="1"/>
  <c r="D1581" i="156"/>
  <c r="D1582" i="156" s="1"/>
  <c r="J1580" i="156"/>
  <c r="J1581" i="156" s="1"/>
  <c r="J1582" i="156" s="1"/>
  <c r="I1580" i="156"/>
  <c r="E1580" i="156"/>
  <c r="E1581" i="156" s="1"/>
  <c r="S1576" i="156"/>
  <c r="R1576" i="156"/>
  <c r="D1576" i="156"/>
  <c r="E1574" i="156"/>
  <c r="G1574" i="156" s="1"/>
  <c r="F1573" i="156"/>
  <c r="F1576" i="156" s="1"/>
  <c r="E1573" i="156"/>
  <c r="E1576" i="156" s="1"/>
  <c r="V1567" i="156"/>
  <c r="U1567" i="156"/>
  <c r="Q1567" i="156"/>
  <c r="P1567" i="156"/>
  <c r="S1566" i="156"/>
  <c r="S1567" i="156" s="1"/>
  <c r="R1566" i="156"/>
  <c r="R1567" i="156" s="1"/>
  <c r="E1565" i="156"/>
  <c r="G1565" i="156" s="1"/>
  <c r="E1564" i="156"/>
  <c r="G1564" i="156" s="1"/>
  <c r="V1560" i="156"/>
  <c r="U1560" i="156"/>
  <c r="Q1560" i="156"/>
  <c r="P1560" i="156"/>
  <c r="E1559" i="156"/>
  <c r="G1559" i="156" s="1"/>
  <c r="S1557" i="156"/>
  <c r="S1560" i="156" s="1"/>
  <c r="R1557" i="156"/>
  <c r="R1560" i="156" s="1"/>
  <c r="E1556" i="156"/>
  <c r="E1555" i="156"/>
  <c r="E1554" i="156"/>
  <c r="G1554" i="156" s="1"/>
  <c r="E1553" i="156"/>
  <c r="G1553" i="156" s="1"/>
  <c r="F1552" i="156"/>
  <c r="F1557" i="156" s="1"/>
  <c r="D1552" i="156"/>
  <c r="D1557" i="156" s="1"/>
  <c r="V1549" i="156"/>
  <c r="U1549" i="156"/>
  <c r="Q1549" i="156"/>
  <c r="P1549" i="156"/>
  <c r="S1548" i="156"/>
  <c r="R1548" i="156"/>
  <c r="R1549" i="156" s="1"/>
  <c r="E1547" i="156"/>
  <c r="G1547" i="156" s="1"/>
  <c r="E1546" i="156"/>
  <c r="G1546" i="156" s="1"/>
  <c r="E1545" i="156"/>
  <c r="G1545" i="156" s="1"/>
  <c r="E1544" i="156"/>
  <c r="G1544" i="156" s="1"/>
  <c r="E1543" i="156"/>
  <c r="G1543" i="156" s="1"/>
  <c r="V1539" i="156"/>
  <c r="U1539" i="156"/>
  <c r="Q1539" i="156"/>
  <c r="P1539" i="156"/>
  <c r="S1538" i="156"/>
  <c r="R1538" i="156"/>
  <c r="R1539" i="156" s="1"/>
  <c r="E1537" i="156"/>
  <c r="G1537" i="156" s="1"/>
  <c r="E1536" i="156"/>
  <c r="G1536" i="156" s="1"/>
  <c r="V1532" i="156"/>
  <c r="U1532" i="156"/>
  <c r="Q1532" i="156"/>
  <c r="P1532" i="156"/>
  <c r="S1531" i="156"/>
  <c r="S1532" i="156" s="1"/>
  <c r="R1531" i="156"/>
  <c r="R1532" i="156" s="1"/>
  <c r="E1530" i="156"/>
  <c r="G1530" i="156" s="1"/>
  <c r="E1529" i="156"/>
  <c r="G1529" i="156" s="1"/>
  <c r="E1528" i="156"/>
  <c r="G1528" i="156" s="1"/>
  <c r="E1527" i="156"/>
  <c r="G1527" i="156" s="1"/>
  <c r="E1526" i="156"/>
  <c r="G1526" i="156" s="1"/>
  <c r="E1525" i="156"/>
  <c r="G1525" i="156" s="1"/>
  <c r="E1524" i="156"/>
  <c r="G1524" i="156" s="1"/>
  <c r="E1523" i="156"/>
  <c r="G1523" i="156" s="1"/>
  <c r="V1518" i="156"/>
  <c r="U1518" i="156"/>
  <c r="Q1518" i="156"/>
  <c r="P1518" i="156"/>
  <c r="S1517" i="156"/>
  <c r="S1518" i="156" s="1"/>
  <c r="R1517" i="156"/>
  <c r="R1518" i="156" s="1"/>
  <c r="E1516" i="156"/>
  <c r="G1516" i="156" s="1"/>
  <c r="E1515" i="156"/>
  <c r="G1515" i="156" s="1"/>
  <c r="E1514" i="156"/>
  <c r="G1514" i="156" s="1"/>
  <c r="V1508" i="156"/>
  <c r="Q1508" i="156"/>
  <c r="P1508" i="156"/>
  <c r="S1507" i="156"/>
  <c r="S1508" i="156" s="1"/>
  <c r="R1507" i="156"/>
  <c r="R1508" i="156" s="1"/>
  <c r="E1506" i="156"/>
  <c r="G1506" i="156" s="1"/>
  <c r="E1505" i="156"/>
  <c r="G1505" i="156" s="1"/>
  <c r="V1500" i="156"/>
  <c r="U1500" i="156"/>
  <c r="Q1500" i="156"/>
  <c r="P1500" i="156"/>
  <c r="S1499" i="156"/>
  <c r="S1500" i="156" s="1"/>
  <c r="R1499" i="156"/>
  <c r="D1499" i="156"/>
  <c r="E1497" i="156"/>
  <c r="E1496" i="156" s="1"/>
  <c r="E1499" i="156" s="1"/>
  <c r="F1496" i="156"/>
  <c r="F1499" i="156" s="1"/>
  <c r="V1491" i="156"/>
  <c r="Q1491" i="156"/>
  <c r="P1491" i="156"/>
  <c r="S1490" i="156"/>
  <c r="S1491" i="156" s="1"/>
  <c r="R1490" i="156"/>
  <c r="R1491" i="156" s="1"/>
  <c r="D1490" i="156"/>
  <c r="E1489" i="156"/>
  <c r="E1488" i="156"/>
  <c r="G1488" i="156" s="1"/>
  <c r="F1487" i="156"/>
  <c r="F1490" i="156" s="1"/>
  <c r="V1482" i="156"/>
  <c r="Q1482" i="156"/>
  <c r="P1482" i="156"/>
  <c r="E1481" i="156"/>
  <c r="G1481" i="156" s="1"/>
  <c r="E1480" i="156"/>
  <c r="G1480" i="156" s="1"/>
  <c r="S1478" i="156"/>
  <c r="S1482" i="156" s="1"/>
  <c r="R1478" i="156"/>
  <c r="R1482" i="156" s="1"/>
  <c r="E1477" i="156"/>
  <c r="E1476" i="156"/>
  <c r="G1476" i="156" s="1"/>
  <c r="E1475" i="156"/>
  <c r="G1475" i="156" s="1"/>
  <c r="F1474" i="156"/>
  <c r="F1478" i="156" s="1"/>
  <c r="D1474" i="156"/>
  <c r="D1478" i="156" s="1"/>
  <c r="V1469" i="156"/>
  <c r="U1469" i="156"/>
  <c r="Q1469" i="156"/>
  <c r="P1469" i="156"/>
  <c r="S1468" i="156"/>
  <c r="S1469" i="156" s="1"/>
  <c r="R1468" i="156"/>
  <c r="L1467" i="156"/>
  <c r="L1468" i="156" s="1"/>
  <c r="F1467" i="156"/>
  <c r="D1467" i="156"/>
  <c r="D1468" i="156" s="1"/>
  <c r="S1466" i="156"/>
  <c r="R1466" i="156"/>
  <c r="J1466" i="156"/>
  <c r="J1467" i="156" s="1"/>
  <c r="J1468" i="156" s="1"/>
  <c r="I1466" i="156"/>
  <c r="E1466" i="156"/>
  <c r="E1467" i="156" s="1"/>
  <c r="E1468" i="156" s="1"/>
  <c r="V1461" i="156"/>
  <c r="U1461" i="156"/>
  <c r="Q1461" i="156"/>
  <c r="P1461" i="156"/>
  <c r="S1460" i="156"/>
  <c r="R1460" i="156"/>
  <c r="H1460" i="156"/>
  <c r="L1459" i="156"/>
  <c r="L1460" i="156" s="1"/>
  <c r="H1459" i="156"/>
  <c r="F1459" i="156"/>
  <c r="D1459" i="156"/>
  <c r="D1460" i="156" s="1"/>
  <c r="J1458" i="156"/>
  <c r="J1459" i="156" s="1"/>
  <c r="J1460" i="156" s="1"/>
  <c r="I1458" i="156"/>
  <c r="E1458" i="156"/>
  <c r="K1458" i="156" s="1"/>
  <c r="S1456" i="156"/>
  <c r="R1456" i="156"/>
  <c r="S1455" i="156"/>
  <c r="R1455" i="156"/>
  <c r="S1454" i="156"/>
  <c r="R1454" i="156"/>
  <c r="E1454" i="156"/>
  <c r="G1454" i="156" s="1"/>
  <c r="S1453" i="156"/>
  <c r="R1453" i="156"/>
  <c r="E1453" i="156"/>
  <c r="G1453" i="156" s="1"/>
  <c r="F1452" i="156"/>
  <c r="E1452" i="156"/>
  <c r="E1451" i="156"/>
  <c r="S1450" i="156"/>
  <c r="R1450" i="156"/>
  <c r="E1450" i="156"/>
  <c r="F1449" i="156"/>
  <c r="D1449" i="156"/>
  <c r="S1448" i="156"/>
  <c r="R1448" i="156"/>
  <c r="E1448" i="156"/>
  <c r="E1447" i="156"/>
  <c r="G1447" i="156" s="1"/>
  <c r="F1446" i="156"/>
  <c r="D1446" i="156"/>
  <c r="E1441" i="156"/>
  <c r="E1440" i="156"/>
  <c r="G1440" i="156" s="1"/>
  <c r="E1439" i="156"/>
  <c r="E1438" i="156"/>
  <c r="E1437" i="156"/>
  <c r="G1437" i="156" s="1"/>
  <c r="E1436" i="156"/>
  <c r="S1435" i="156"/>
  <c r="R1435" i="156"/>
  <c r="F1435" i="156"/>
  <c r="D1435" i="156"/>
  <c r="D1442" i="156" s="1"/>
  <c r="V1431" i="156"/>
  <c r="U1431" i="156"/>
  <c r="Q1431" i="156"/>
  <c r="P1431" i="156"/>
  <c r="S1430" i="156"/>
  <c r="R1430" i="156"/>
  <c r="L1429" i="156"/>
  <c r="H1429" i="156"/>
  <c r="H1430" i="156" s="1"/>
  <c r="D1429" i="156"/>
  <c r="J1429" i="156"/>
  <c r="J1430" i="156" s="1"/>
  <c r="E1428" i="156"/>
  <c r="K1429" i="156" s="1"/>
  <c r="S1425" i="156"/>
  <c r="R1425" i="156"/>
  <c r="L1425" i="156"/>
  <c r="K1425" i="156"/>
  <c r="K1753" i="156" s="1"/>
  <c r="J1425" i="156"/>
  <c r="J1753" i="156" s="1"/>
  <c r="F1425" i="156"/>
  <c r="F1753" i="156" s="1"/>
  <c r="D1425" i="156"/>
  <c r="D1753" i="156" s="1"/>
  <c r="S1424" i="156"/>
  <c r="T1424" i="156" s="1"/>
  <c r="N1424" i="156"/>
  <c r="N1425" i="156" s="1"/>
  <c r="M1424" i="156"/>
  <c r="E1424" i="156"/>
  <c r="E1425" i="156" s="1"/>
  <c r="E1753" i="156" s="1"/>
  <c r="V1420" i="156"/>
  <c r="U1420" i="156"/>
  <c r="Q1420" i="156"/>
  <c r="P1420" i="156"/>
  <c r="S1419" i="156"/>
  <c r="R1419" i="156"/>
  <c r="L1418" i="156"/>
  <c r="L1419" i="156" s="1"/>
  <c r="F1418" i="156"/>
  <c r="D1418" i="156"/>
  <c r="H1418" i="156" s="1"/>
  <c r="H1419" i="156" s="1"/>
  <c r="J1417" i="156"/>
  <c r="N1417" i="156" s="1"/>
  <c r="O1417" i="156" s="1"/>
  <c r="I1417" i="156"/>
  <c r="E1417" i="156"/>
  <c r="K1417" i="156" s="1"/>
  <c r="M1417" i="156" s="1"/>
  <c r="J1416" i="156"/>
  <c r="I1416" i="156"/>
  <c r="E1416" i="156"/>
  <c r="K1416" i="156" s="1"/>
  <c r="S1413" i="156"/>
  <c r="R1413" i="156"/>
  <c r="E1411" i="156"/>
  <c r="G1411" i="156" s="1"/>
  <c r="E1410" i="156"/>
  <c r="G1410" i="156" s="1"/>
  <c r="E1409" i="156"/>
  <c r="E1408" i="156" s="1"/>
  <c r="F1408" i="156"/>
  <c r="D1408" i="156"/>
  <c r="E1407" i="156"/>
  <c r="G1407" i="156" s="1"/>
  <c r="G1416" i="156" s="1"/>
  <c r="E1406" i="156"/>
  <c r="G1406" i="156" s="1"/>
  <c r="F1405" i="156"/>
  <c r="D1405" i="156"/>
  <c r="E1400" i="156"/>
  <c r="G1400" i="156" s="1"/>
  <c r="F1399" i="156"/>
  <c r="E1399" i="156"/>
  <c r="E1398" i="156"/>
  <c r="G1398" i="156" s="1"/>
  <c r="E1397" i="156"/>
  <c r="E1396" i="156"/>
  <c r="E1395" i="156"/>
  <c r="S1394" i="156"/>
  <c r="R1394" i="156"/>
  <c r="F1394" i="156"/>
  <c r="D1394" i="156"/>
  <c r="D1401" i="156" s="1"/>
  <c r="S1392" i="156"/>
  <c r="R1392" i="156"/>
  <c r="L1392" i="156"/>
  <c r="F1392" i="156"/>
  <c r="D1392" i="156"/>
  <c r="H1392" i="156" s="1"/>
  <c r="J1391" i="156"/>
  <c r="N1391" i="156" s="1"/>
  <c r="O1391" i="156" s="1"/>
  <c r="I1391" i="156"/>
  <c r="E1391" i="156"/>
  <c r="K1391" i="156" s="1"/>
  <c r="M1391" i="156" s="1"/>
  <c r="J1390" i="156"/>
  <c r="N1390" i="156" s="1"/>
  <c r="O1390" i="156" s="1"/>
  <c r="I1390" i="156"/>
  <c r="E1390" i="156"/>
  <c r="K1390" i="156" s="1"/>
  <c r="M1390" i="156" s="1"/>
  <c r="J1389" i="156"/>
  <c r="N1389" i="156" s="1"/>
  <c r="O1389" i="156" s="1"/>
  <c r="I1389" i="156"/>
  <c r="E1389" i="156"/>
  <c r="K1389" i="156" s="1"/>
  <c r="M1389" i="156" s="1"/>
  <c r="J1388" i="156"/>
  <c r="I1388" i="156"/>
  <c r="E1388" i="156"/>
  <c r="K1388" i="156" s="1"/>
  <c r="V1384" i="156"/>
  <c r="U1384" i="156"/>
  <c r="Q1384" i="156"/>
  <c r="P1384" i="156"/>
  <c r="S1383" i="156"/>
  <c r="R1383" i="156"/>
  <c r="L1382" i="156"/>
  <c r="L1383" i="156" s="1"/>
  <c r="K1382" i="156"/>
  <c r="K1383" i="156" s="1"/>
  <c r="J1382" i="156"/>
  <c r="J1383" i="156" s="1"/>
  <c r="F1382" i="156"/>
  <c r="F1383" i="156" s="1"/>
  <c r="D1382" i="156"/>
  <c r="D1383" i="156" s="1"/>
  <c r="S1381" i="156"/>
  <c r="R1381" i="156"/>
  <c r="N1381" i="156"/>
  <c r="N1382" i="156" s="1"/>
  <c r="M1381" i="156"/>
  <c r="E1381" i="156"/>
  <c r="E1382" i="156" s="1"/>
  <c r="E1383" i="156" s="1"/>
  <c r="S1378" i="156"/>
  <c r="R1378" i="156"/>
  <c r="R1384" i="156" s="1"/>
  <c r="E1377" i="156"/>
  <c r="G1377" i="156" s="1"/>
  <c r="E1376" i="156"/>
  <c r="G1376" i="156" s="1"/>
  <c r="E1375" i="156"/>
  <c r="G1375" i="156" s="1"/>
  <c r="E1374" i="156"/>
  <c r="G1374" i="156" s="1"/>
  <c r="S1372" i="156"/>
  <c r="R1372" i="156"/>
  <c r="E1371" i="156"/>
  <c r="G1371" i="156" s="1"/>
  <c r="E1370" i="156"/>
  <c r="E1771" i="156" s="1"/>
  <c r="E1369" i="156"/>
  <c r="G1369" i="156" s="1"/>
  <c r="E1368" i="156"/>
  <c r="G1368" i="156" s="1"/>
  <c r="E1367" i="156"/>
  <c r="G1367" i="156" s="1"/>
  <c r="E1366" i="156"/>
  <c r="G1366" i="156" s="1"/>
  <c r="E1365" i="156"/>
  <c r="F1364" i="156"/>
  <c r="D1364" i="156"/>
  <c r="E1363" i="156"/>
  <c r="G1363" i="156" s="1"/>
  <c r="E1362" i="156"/>
  <c r="E1361" i="156"/>
  <c r="G1361" i="156" s="1"/>
  <c r="E1360" i="156"/>
  <c r="G1360" i="156" s="1"/>
  <c r="D1359" i="156"/>
  <c r="E1354" i="156"/>
  <c r="G1354" i="156" s="1"/>
  <c r="E1353" i="156"/>
  <c r="E1352" i="156"/>
  <c r="G1352" i="156" s="1"/>
  <c r="E1351" i="156"/>
  <c r="G1351" i="156" s="1"/>
  <c r="E1350" i="156"/>
  <c r="G1350" i="156" s="1"/>
  <c r="E1349" i="156"/>
  <c r="F1348" i="156"/>
  <c r="D1348" i="156"/>
  <c r="D1355" i="156" s="1"/>
  <c r="V1344" i="156"/>
  <c r="U1344" i="156"/>
  <c r="Q1344" i="156"/>
  <c r="P1344" i="156"/>
  <c r="S1343" i="156"/>
  <c r="R1343" i="156"/>
  <c r="N1342" i="156"/>
  <c r="L1342" i="156"/>
  <c r="L1343" i="156" s="1"/>
  <c r="F1342" i="156"/>
  <c r="F1343" i="156" s="1"/>
  <c r="D1342" i="156"/>
  <c r="D1343" i="156" s="1"/>
  <c r="S1341" i="156"/>
  <c r="R1341" i="156"/>
  <c r="O1341" i="156"/>
  <c r="J1341" i="156"/>
  <c r="J1342" i="156" s="1"/>
  <c r="J1343" i="156" s="1"/>
  <c r="I1341" i="156"/>
  <c r="E1341" i="156"/>
  <c r="K1341" i="156" s="1"/>
  <c r="S1338" i="156"/>
  <c r="S1344" i="156" s="1"/>
  <c r="R1338" i="156"/>
  <c r="E1336" i="156"/>
  <c r="G1336" i="156" s="1"/>
  <c r="E1334" i="156"/>
  <c r="E1333" i="156"/>
  <c r="E1332" i="156"/>
  <c r="G1332" i="156" s="1"/>
  <c r="F1331" i="156"/>
  <c r="D1331" i="156"/>
  <c r="E1330" i="156"/>
  <c r="G1330" i="156" s="1"/>
  <c r="E1329" i="156"/>
  <c r="G1329" i="156" s="1"/>
  <c r="F1328" i="156"/>
  <c r="F1326" i="156" s="1"/>
  <c r="F1337" i="156" s="1"/>
  <c r="D1328" i="156"/>
  <c r="D1326" i="156" s="1"/>
  <c r="D1337" i="156" s="1"/>
  <c r="E1323" i="156"/>
  <c r="G1323" i="156" s="1"/>
  <c r="F1322" i="156"/>
  <c r="E1322" i="156"/>
  <c r="E1321" i="156"/>
  <c r="G1321" i="156" s="1"/>
  <c r="E1320" i="156"/>
  <c r="E1319" i="156"/>
  <c r="G1319" i="156" s="1"/>
  <c r="E1318" i="156"/>
  <c r="F1317" i="156"/>
  <c r="D1317" i="156"/>
  <c r="D1324" i="156" s="1"/>
  <c r="V1313" i="156"/>
  <c r="U1313" i="156"/>
  <c r="Q1313" i="156"/>
  <c r="P1313" i="156"/>
  <c r="S1312" i="156"/>
  <c r="S1786" i="156" s="1"/>
  <c r="R1312" i="156"/>
  <c r="R1786" i="156" s="1"/>
  <c r="E1312" i="156"/>
  <c r="E1786" i="156" s="1"/>
  <c r="R1311" i="156"/>
  <c r="F1311" i="156"/>
  <c r="L1310" i="156"/>
  <c r="D1310" i="156"/>
  <c r="N1309" i="156"/>
  <c r="O1309" i="156" s="1"/>
  <c r="M1309" i="156"/>
  <c r="E1309" i="156"/>
  <c r="J1308" i="156"/>
  <c r="N1308" i="156" s="1"/>
  <c r="I1308" i="156"/>
  <c r="E1308" i="156"/>
  <c r="K1308" i="156" s="1"/>
  <c r="L1306" i="156"/>
  <c r="I1306" i="156" s="1"/>
  <c r="D1306" i="156"/>
  <c r="N1305" i="156"/>
  <c r="O1305" i="156" s="1"/>
  <c r="E1305" i="156"/>
  <c r="M1305" i="156" s="1"/>
  <c r="N1304" i="156"/>
  <c r="O1304" i="156" s="1"/>
  <c r="E1304" i="156"/>
  <c r="M1304" i="156" s="1"/>
  <c r="N1303" i="156"/>
  <c r="O1303" i="156" s="1"/>
  <c r="E1303" i="156"/>
  <c r="M1303" i="156" s="1"/>
  <c r="N1302" i="156"/>
  <c r="O1302" i="156" s="1"/>
  <c r="E1302" i="156"/>
  <c r="M1302" i="156" s="1"/>
  <c r="E1301" i="156"/>
  <c r="E1298" i="156"/>
  <c r="E1297" i="156"/>
  <c r="E1296" i="156"/>
  <c r="E1295" i="156"/>
  <c r="E1294" i="156"/>
  <c r="E1293" i="156"/>
  <c r="E1292" i="156"/>
  <c r="E1291" i="156"/>
  <c r="E1290" i="156"/>
  <c r="E1289" i="156"/>
  <c r="E1288" i="156"/>
  <c r="S1286" i="156"/>
  <c r="R1286" i="156"/>
  <c r="S1285" i="156"/>
  <c r="R1285" i="156"/>
  <c r="E1284" i="156"/>
  <c r="G1284" i="156" s="1"/>
  <c r="E1283" i="156"/>
  <c r="G1283" i="156" s="1"/>
  <c r="E1281" i="156"/>
  <c r="G1281" i="156" s="1"/>
  <c r="E1280" i="156"/>
  <c r="G1280" i="156" s="1"/>
  <c r="E1279" i="156"/>
  <c r="G1279" i="156" s="1"/>
  <c r="F1278" i="156"/>
  <c r="D1278" i="156"/>
  <c r="E1277" i="156"/>
  <c r="G1277" i="156" s="1"/>
  <c r="E1276" i="156"/>
  <c r="G1276" i="156" s="1"/>
  <c r="F1275" i="156"/>
  <c r="D1275" i="156"/>
  <c r="E1270" i="156"/>
  <c r="G1270" i="156" s="1"/>
  <c r="E1269" i="156"/>
  <c r="E1268" i="156"/>
  <c r="E1267" i="156"/>
  <c r="E1266" i="156"/>
  <c r="G1266" i="156" s="1"/>
  <c r="E1265" i="156"/>
  <c r="F1264" i="156"/>
  <c r="D1264" i="156"/>
  <c r="D1271" i="156" s="1"/>
  <c r="S1262" i="156"/>
  <c r="R1262" i="156"/>
  <c r="E1262" i="156"/>
  <c r="G1262" i="156" s="1"/>
  <c r="S1261" i="156"/>
  <c r="R1261" i="156"/>
  <c r="L1261" i="156"/>
  <c r="K1261" i="156"/>
  <c r="J1261" i="156"/>
  <c r="F1261" i="156"/>
  <c r="D1261" i="156"/>
  <c r="H1261" i="156" s="1"/>
  <c r="N1260" i="156"/>
  <c r="O1260" i="156" s="1"/>
  <c r="M1260" i="156"/>
  <c r="E1260" i="156"/>
  <c r="N1259" i="156"/>
  <c r="O1259" i="156" s="1"/>
  <c r="M1259" i="156"/>
  <c r="E1259" i="156"/>
  <c r="N1258" i="156"/>
  <c r="O1258" i="156" s="1"/>
  <c r="M1258" i="156"/>
  <c r="E1258" i="156"/>
  <c r="N1257" i="156"/>
  <c r="O1257" i="156" s="1"/>
  <c r="M1257" i="156"/>
  <c r="E1257" i="156"/>
  <c r="N1256" i="156"/>
  <c r="O1256" i="156" s="1"/>
  <c r="M1256" i="156"/>
  <c r="E1256" i="156"/>
  <c r="N1255" i="156"/>
  <c r="O1255" i="156" s="1"/>
  <c r="M1255" i="156"/>
  <c r="E1255" i="156"/>
  <c r="N1254" i="156"/>
  <c r="O1254" i="156" s="1"/>
  <c r="M1254" i="156"/>
  <c r="E1254" i="156"/>
  <c r="N1253" i="156"/>
  <c r="O1253" i="156" s="1"/>
  <c r="M1253" i="156"/>
  <c r="E1253" i="156"/>
  <c r="N1252" i="156"/>
  <c r="O1252" i="156" s="1"/>
  <c r="M1252" i="156"/>
  <c r="E1252" i="156"/>
  <c r="N1251" i="156"/>
  <c r="O1251" i="156" s="1"/>
  <c r="M1251" i="156"/>
  <c r="E1251" i="156"/>
  <c r="N1250" i="156"/>
  <c r="O1250" i="156" s="1"/>
  <c r="M1250" i="156"/>
  <c r="E1250" i="156"/>
  <c r="N1249" i="156"/>
  <c r="N1261" i="156" s="1"/>
  <c r="M1249" i="156"/>
  <c r="E1249" i="156"/>
  <c r="V1245" i="156"/>
  <c r="U1245" i="156"/>
  <c r="Q1245" i="156"/>
  <c r="P1245" i="156"/>
  <c r="S1244" i="156"/>
  <c r="T1244" i="156" s="1"/>
  <c r="E1244" i="156"/>
  <c r="E1792" i="156" s="1"/>
  <c r="E1243" i="156"/>
  <c r="E1791" i="156" s="1"/>
  <c r="F1242" i="156"/>
  <c r="F1790" i="156" s="1"/>
  <c r="D1242" i="156"/>
  <c r="D1790" i="156" s="1"/>
  <c r="E1241" i="156"/>
  <c r="E1789" i="156" s="1"/>
  <c r="F1240" i="156"/>
  <c r="F1788" i="156" s="1"/>
  <c r="D1240" i="156"/>
  <c r="D1788" i="156" s="1"/>
  <c r="S1239" i="156"/>
  <c r="S1787" i="156" s="1"/>
  <c r="R1239" i="156"/>
  <c r="R1787" i="156" s="1"/>
  <c r="V1236" i="156"/>
  <c r="U1236" i="156"/>
  <c r="Q1236" i="156"/>
  <c r="P1236" i="156"/>
  <c r="S1235" i="156"/>
  <c r="R1235" i="156"/>
  <c r="L1234" i="156"/>
  <c r="F1234" i="156"/>
  <c r="F1235" i="156" s="1"/>
  <c r="D1234" i="156"/>
  <c r="D1235" i="156" s="1"/>
  <c r="H1235" i="156" s="1"/>
  <c r="S1233" i="156"/>
  <c r="R1233" i="156"/>
  <c r="J1233" i="156"/>
  <c r="J1234" i="156" s="1"/>
  <c r="J1235" i="156" s="1"/>
  <c r="I1233" i="156"/>
  <c r="E1233" i="156"/>
  <c r="E1234" i="156" s="1"/>
  <c r="S1230" i="156"/>
  <c r="R1230" i="156"/>
  <c r="E1228" i="156"/>
  <c r="G1228" i="156" s="1"/>
  <c r="E1226" i="156"/>
  <c r="G1226" i="156" s="1"/>
  <c r="E1225" i="156"/>
  <c r="G1225" i="156" s="1"/>
  <c r="E1224" i="156"/>
  <c r="G1224" i="156" s="1"/>
  <c r="E1223" i="156"/>
  <c r="G1223" i="156" s="1"/>
  <c r="D1222" i="156"/>
  <c r="E1221" i="156"/>
  <c r="G1221" i="156" s="1"/>
  <c r="E1220" i="156"/>
  <c r="G1220" i="156" s="1"/>
  <c r="F1219" i="156"/>
  <c r="F1217" i="156" s="1"/>
  <c r="F1229" i="156" s="1"/>
  <c r="D1219" i="156"/>
  <c r="E1218" i="156"/>
  <c r="E1214" i="156"/>
  <c r="G1214" i="156" s="1"/>
  <c r="E1213" i="156"/>
  <c r="G1213" i="156" s="1"/>
  <c r="E1212" i="156"/>
  <c r="G1212" i="156" s="1"/>
  <c r="E1211" i="156"/>
  <c r="G1211" i="156" s="1"/>
  <c r="F1210" i="156"/>
  <c r="F1215" i="156" s="1"/>
  <c r="D1210" i="156"/>
  <c r="D1215" i="156" s="1"/>
  <c r="V1206" i="156"/>
  <c r="U1206" i="156"/>
  <c r="Q1206" i="156"/>
  <c r="P1206" i="156"/>
  <c r="S1205" i="156"/>
  <c r="S1206" i="156" s="1"/>
  <c r="R1205" i="156"/>
  <c r="D1205" i="156"/>
  <c r="E1203" i="156"/>
  <c r="G1203" i="156" s="1"/>
  <c r="F1202" i="156"/>
  <c r="F1205" i="156" s="1"/>
  <c r="E1202" i="156"/>
  <c r="E1205" i="156" s="1"/>
  <c r="V1197" i="156"/>
  <c r="U1197" i="156"/>
  <c r="Q1197" i="156"/>
  <c r="P1197" i="156"/>
  <c r="S1196" i="156"/>
  <c r="R1196" i="156"/>
  <c r="N1195" i="156"/>
  <c r="L1195" i="156"/>
  <c r="L1196" i="156" s="1"/>
  <c r="L1197" i="156" s="1"/>
  <c r="K1195" i="156"/>
  <c r="K1196" i="156" s="1"/>
  <c r="J1195" i="156"/>
  <c r="J1196" i="156" s="1"/>
  <c r="F1195" i="156"/>
  <c r="F1196" i="156" s="1"/>
  <c r="D1195" i="156"/>
  <c r="D1196" i="156" s="1"/>
  <c r="H1196" i="156" s="1"/>
  <c r="S1194" i="156"/>
  <c r="R1194" i="156"/>
  <c r="O1194" i="156"/>
  <c r="M1194" i="156"/>
  <c r="E1194" i="156"/>
  <c r="E1195" i="156" s="1"/>
  <c r="S1191" i="156"/>
  <c r="R1191" i="156"/>
  <c r="E1189" i="156"/>
  <c r="G1189" i="156" s="1"/>
  <c r="E1188" i="156"/>
  <c r="E1187" i="156"/>
  <c r="G1187" i="156" s="1"/>
  <c r="E1186" i="156"/>
  <c r="G1186" i="156" s="1"/>
  <c r="E1185" i="156"/>
  <c r="G1185" i="156" s="1"/>
  <c r="E1184" i="156"/>
  <c r="G1184" i="156" s="1"/>
  <c r="F1183" i="156"/>
  <c r="D1183" i="156"/>
  <c r="E1182" i="156"/>
  <c r="G1182" i="156" s="1"/>
  <c r="E1181" i="156"/>
  <c r="G1181" i="156" s="1"/>
  <c r="F1180" i="156"/>
  <c r="D1180" i="156"/>
  <c r="E1175" i="156"/>
  <c r="E1174" i="156"/>
  <c r="G1174" i="156" s="1"/>
  <c r="E1173" i="156"/>
  <c r="G1173" i="156" s="1"/>
  <c r="E1172" i="156"/>
  <c r="G1172" i="156" s="1"/>
  <c r="E1171" i="156"/>
  <c r="F1169" i="156"/>
  <c r="F1176" i="156" s="1"/>
  <c r="D1169" i="156"/>
  <c r="D1176" i="156" s="1"/>
  <c r="V1165" i="156"/>
  <c r="U1165" i="156"/>
  <c r="Q1165" i="156"/>
  <c r="P1165" i="156"/>
  <c r="S1164" i="156"/>
  <c r="R1164" i="156"/>
  <c r="L1163" i="156"/>
  <c r="L1164" i="156" s="1"/>
  <c r="F1163" i="156"/>
  <c r="F1164" i="156" s="1"/>
  <c r="D1163" i="156"/>
  <c r="D1164" i="156" s="1"/>
  <c r="H1164" i="156" s="1"/>
  <c r="S1162" i="156"/>
  <c r="R1162" i="156"/>
  <c r="J1162" i="156"/>
  <c r="N1162" i="156" s="1"/>
  <c r="I1162" i="156"/>
  <c r="E1162" i="156"/>
  <c r="G1162" i="156" s="1"/>
  <c r="S1159" i="156"/>
  <c r="R1159" i="156"/>
  <c r="E1157" i="156"/>
  <c r="G1157" i="156" s="1"/>
  <c r="E1156" i="156"/>
  <c r="G1156" i="156" s="1"/>
  <c r="E1155" i="156"/>
  <c r="F1154" i="156"/>
  <c r="D1154" i="156"/>
  <c r="E1153" i="156"/>
  <c r="G1153" i="156" s="1"/>
  <c r="E1152" i="156"/>
  <c r="F1151" i="156"/>
  <c r="D1151" i="156"/>
  <c r="D1150" i="156" s="1"/>
  <c r="D1158" i="156" s="1"/>
  <c r="E1147" i="156"/>
  <c r="G1147" i="156" s="1"/>
  <c r="E1146" i="156"/>
  <c r="G1146" i="156" s="1"/>
  <c r="E1145" i="156"/>
  <c r="E1144" i="156"/>
  <c r="E1143" i="156"/>
  <c r="G1143" i="156" s="1"/>
  <c r="F1142" i="156"/>
  <c r="F1148" i="156" s="1"/>
  <c r="D1142" i="156"/>
  <c r="D1148" i="156" s="1"/>
  <c r="V1138" i="156"/>
  <c r="U1138" i="156"/>
  <c r="Q1138" i="156"/>
  <c r="P1138" i="156"/>
  <c r="R1137" i="156"/>
  <c r="L1136" i="156"/>
  <c r="L1137" i="156" s="1"/>
  <c r="L1138" i="156" s="1"/>
  <c r="F1136" i="156"/>
  <c r="F1137" i="156" s="1"/>
  <c r="D1136" i="156"/>
  <c r="D1137" i="156" s="1"/>
  <c r="H1137" i="156" s="1"/>
  <c r="N1135" i="156"/>
  <c r="O1135" i="156" s="1"/>
  <c r="E1135" i="156"/>
  <c r="M1135" i="156" s="1"/>
  <c r="S1134" i="156"/>
  <c r="E1134" i="156"/>
  <c r="E1131" i="156"/>
  <c r="G1131" i="156" s="1"/>
  <c r="S1129" i="156"/>
  <c r="R1129" i="156"/>
  <c r="E1127" i="156"/>
  <c r="G1127" i="156" s="1"/>
  <c r="E1126" i="156"/>
  <c r="G1126" i="156" s="1"/>
  <c r="E1125" i="156"/>
  <c r="G1125" i="156" s="1"/>
  <c r="F1124" i="156"/>
  <c r="D1124" i="156"/>
  <c r="E1123" i="156"/>
  <c r="G1123" i="156" s="1"/>
  <c r="E1122" i="156"/>
  <c r="G1122" i="156" s="1"/>
  <c r="F1121" i="156"/>
  <c r="D1121" i="156"/>
  <c r="E1117" i="156"/>
  <c r="G1117" i="156" s="1"/>
  <c r="E1116" i="156"/>
  <c r="G1116" i="156" s="1"/>
  <c r="E1115" i="156"/>
  <c r="G1115" i="156" s="1"/>
  <c r="E1114" i="156"/>
  <c r="G1114" i="156" s="1"/>
  <c r="E1113" i="156"/>
  <c r="F1112" i="156"/>
  <c r="F1118" i="156" s="1"/>
  <c r="D1112" i="156"/>
  <c r="D1118" i="156" s="1"/>
  <c r="V1108" i="156"/>
  <c r="U1108" i="156"/>
  <c r="Q1108" i="156"/>
  <c r="P1108" i="156"/>
  <c r="S1107" i="156"/>
  <c r="R1107" i="156"/>
  <c r="R1108" i="156" s="1"/>
  <c r="D1107" i="156"/>
  <c r="E1105" i="156"/>
  <c r="G1105" i="156" s="1"/>
  <c r="F1104" i="156"/>
  <c r="F1107" i="156" s="1"/>
  <c r="E1104" i="156"/>
  <c r="E1107" i="156" s="1"/>
  <c r="V1100" i="156"/>
  <c r="U1100" i="156"/>
  <c r="Q1100" i="156"/>
  <c r="P1100" i="156"/>
  <c r="S1099" i="156"/>
  <c r="S1100" i="156" s="1"/>
  <c r="R1099" i="156"/>
  <c r="R1100" i="156" s="1"/>
  <c r="D1099" i="156"/>
  <c r="E1097" i="156"/>
  <c r="G1097" i="156" s="1"/>
  <c r="F1096" i="156"/>
  <c r="E1096" i="156"/>
  <c r="E1099" i="156" s="1"/>
  <c r="V1092" i="156"/>
  <c r="U1092" i="156"/>
  <c r="Q1092" i="156"/>
  <c r="P1092" i="156"/>
  <c r="S1091" i="156"/>
  <c r="S1092" i="156" s="1"/>
  <c r="R1091" i="156"/>
  <c r="R1092" i="156" s="1"/>
  <c r="D1091" i="156"/>
  <c r="E1089" i="156"/>
  <c r="F1088" i="156"/>
  <c r="F1091" i="156" s="1"/>
  <c r="E1088" i="156"/>
  <c r="E1091" i="156" s="1"/>
  <c r="V1084" i="156"/>
  <c r="U1084" i="156"/>
  <c r="Q1084" i="156"/>
  <c r="P1084" i="156"/>
  <c r="H1083" i="156"/>
  <c r="L1082" i="156"/>
  <c r="L1083" i="156" s="1"/>
  <c r="F1082" i="156"/>
  <c r="F1083" i="156" s="1"/>
  <c r="D1082" i="156"/>
  <c r="D1083" i="156" s="1"/>
  <c r="S1081" i="156"/>
  <c r="R1081" i="156"/>
  <c r="J1081" i="156"/>
  <c r="I1081" i="156"/>
  <c r="E1081" i="156"/>
  <c r="G1081" i="156" s="1"/>
  <c r="S1079" i="156"/>
  <c r="R1079" i="156"/>
  <c r="E1077" i="156"/>
  <c r="G1077" i="156" s="1"/>
  <c r="E1076" i="156"/>
  <c r="E1075" i="156"/>
  <c r="G1075" i="156" s="1"/>
  <c r="F1074" i="156"/>
  <c r="D1074" i="156"/>
  <c r="E1073" i="156"/>
  <c r="G1073" i="156" s="1"/>
  <c r="E1072" i="156"/>
  <c r="G1072" i="156" s="1"/>
  <c r="F1071" i="156"/>
  <c r="D1071" i="156"/>
  <c r="E1065" i="156"/>
  <c r="G1065" i="156" s="1"/>
  <c r="E1064" i="156"/>
  <c r="G1064" i="156" s="1"/>
  <c r="E1063" i="156"/>
  <c r="E1062" i="156"/>
  <c r="G1062" i="156" s="1"/>
  <c r="E1061" i="156"/>
  <c r="F1060" i="156"/>
  <c r="F1067" i="156" s="1"/>
  <c r="D1060" i="156"/>
  <c r="D1067" i="156" s="1"/>
  <c r="V1056" i="156"/>
  <c r="U1056" i="156"/>
  <c r="Q1056" i="156"/>
  <c r="P1056" i="156"/>
  <c r="S1055" i="156"/>
  <c r="R1055" i="156"/>
  <c r="H1055" i="156"/>
  <c r="L1054" i="156"/>
  <c r="L1055" i="156" s="1"/>
  <c r="F1054" i="156"/>
  <c r="F1055" i="156" s="1"/>
  <c r="D1054" i="156"/>
  <c r="D1055" i="156" s="1"/>
  <c r="S1053" i="156"/>
  <c r="R1053" i="156"/>
  <c r="J1053" i="156"/>
  <c r="I1053" i="156"/>
  <c r="E1053" i="156"/>
  <c r="G1053" i="156" s="1"/>
  <c r="S1050" i="156"/>
  <c r="R1050" i="156"/>
  <c r="E1048" i="156"/>
  <c r="G1048" i="156" s="1"/>
  <c r="E1047" i="156"/>
  <c r="E1046" i="156"/>
  <c r="G1046" i="156" s="1"/>
  <c r="E1045" i="156"/>
  <c r="G1045" i="156" s="1"/>
  <c r="E1044" i="156"/>
  <c r="G1044" i="156" s="1"/>
  <c r="E1043" i="156"/>
  <c r="G1043" i="156" s="1"/>
  <c r="E1042" i="156"/>
  <c r="G1042" i="156" s="1"/>
  <c r="F1041" i="156"/>
  <c r="D1041" i="156"/>
  <c r="E1040" i="156"/>
  <c r="G1040" i="156" s="1"/>
  <c r="E1039" i="156"/>
  <c r="E1038" i="156"/>
  <c r="G1038" i="156" s="1"/>
  <c r="E1037" i="156"/>
  <c r="G1037" i="156" s="1"/>
  <c r="F1036" i="156"/>
  <c r="D1036" i="156"/>
  <c r="E1031" i="156"/>
  <c r="G1031" i="156" s="1"/>
  <c r="F1030" i="156"/>
  <c r="E1030" i="156"/>
  <c r="E1029" i="156"/>
  <c r="G1029" i="156" s="1"/>
  <c r="E1028" i="156"/>
  <c r="G1028" i="156" s="1"/>
  <c r="E1027" i="156"/>
  <c r="F1025" i="156"/>
  <c r="D1025" i="156"/>
  <c r="D1032" i="156" s="1"/>
  <c r="V1021" i="156"/>
  <c r="U1021" i="156"/>
  <c r="Q1021" i="156"/>
  <c r="P1021" i="156"/>
  <c r="S1020" i="156"/>
  <c r="R1020" i="156"/>
  <c r="L1019" i="156"/>
  <c r="L1020" i="156" s="1"/>
  <c r="F1019" i="156"/>
  <c r="D1019" i="156"/>
  <c r="D1020" i="156" s="1"/>
  <c r="S1018" i="156"/>
  <c r="R1018" i="156"/>
  <c r="J1018" i="156"/>
  <c r="N1018" i="156" s="1"/>
  <c r="N1020" i="156" s="1"/>
  <c r="I1018" i="156"/>
  <c r="E1018" i="156"/>
  <c r="K1018" i="156" s="1"/>
  <c r="S1015" i="156"/>
  <c r="R1015" i="156"/>
  <c r="E1014" i="156"/>
  <c r="G1014" i="156" s="1"/>
  <c r="E1011" i="156"/>
  <c r="E1010" i="156"/>
  <c r="G1010" i="156" s="1"/>
  <c r="E1009" i="156"/>
  <c r="E1008" i="156"/>
  <c r="G1008" i="156" s="1"/>
  <c r="F1007" i="156"/>
  <c r="D1007" i="156"/>
  <c r="E1006" i="156"/>
  <c r="G1006" i="156" s="1"/>
  <c r="E1005" i="156"/>
  <c r="G1005" i="156" s="1"/>
  <c r="F1004" i="156"/>
  <c r="F1002" i="156" s="1"/>
  <c r="F1012" i="156" s="1"/>
  <c r="D1004" i="156"/>
  <c r="E999" i="156"/>
  <c r="G999" i="156" s="1"/>
  <c r="E998" i="156"/>
  <c r="E997" i="156"/>
  <c r="G997" i="156" s="1"/>
  <c r="E996" i="156"/>
  <c r="E995" i="156"/>
  <c r="G995" i="156" s="1"/>
  <c r="E994" i="156"/>
  <c r="F993" i="156"/>
  <c r="D993" i="156"/>
  <c r="D1000" i="156" s="1"/>
  <c r="V989" i="156"/>
  <c r="U989" i="156"/>
  <c r="Q989" i="156"/>
  <c r="P989" i="156"/>
  <c r="S988" i="156"/>
  <c r="R988" i="156"/>
  <c r="L988" i="156"/>
  <c r="F988" i="156"/>
  <c r="D988" i="156"/>
  <c r="H988" i="156" s="1"/>
  <c r="L987" i="156"/>
  <c r="F987" i="156"/>
  <c r="D987" i="156"/>
  <c r="S986" i="156"/>
  <c r="R986" i="156"/>
  <c r="J986" i="156"/>
  <c r="J987" i="156" s="1"/>
  <c r="I986" i="156"/>
  <c r="E986" i="156"/>
  <c r="G986" i="156" s="1"/>
  <c r="S983" i="156"/>
  <c r="R983" i="156"/>
  <c r="E981" i="156"/>
  <c r="G981" i="156" s="1"/>
  <c r="E980" i="156"/>
  <c r="E979" i="156"/>
  <c r="G979" i="156" s="1"/>
  <c r="E978" i="156"/>
  <c r="G978" i="156" s="1"/>
  <c r="E977" i="156"/>
  <c r="G977" i="156" s="1"/>
  <c r="E976" i="156"/>
  <c r="G976" i="156" s="1"/>
  <c r="E975" i="156"/>
  <c r="D974" i="156"/>
  <c r="E973" i="156"/>
  <c r="G973" i="156" s="1"/>
  <c r="E972" i="156"/>
  <c r="G972" i="156" s="1"/>
  <c r="E971" i="156"/>
  <c r="G971" i="156" s="1"/>
  <c r="E970" i="156"/>
  <c r="F969" i="156"/>
  <c r="D969" i="156"/>
  <c r="E964" i="156"/>
  <c r="G964" i="156" s="1"/>
  <c r="E963" i="156"/>
  <c r="E962" i="156"/>
  <c r="G962" i="156" s="1"/>
  <c r="E961" i="156"/>
  <c r="G961" i="156" s="1"/>
  <c r="E960" i="156"/>
  <c r="G960" i="156" s="1"/>
  <c r="F958" i="156"/>
  <c r="D958" i="156"/>
  <c r="D965" i="156" s="1"/>
  <c r="V954" i="156"/>
  <c r="U954" i="156"/>
  <c r="Q954" i="156"/>
  <c r="P954" i="156"/>
  <c r="S953" i="156"/>
  <c r="R953" i="156"/>
  <c r="L952" i="156"/>
  <c r="L953" i="156" s="1"/>
  <c r="F952" i="156"/>
  <c r="F953" i="156" s="1"/>
  <c r="D952" i="156"/>
  <c r="D953" i="156" s="1"/>
  <c r="H953" i="156" s="1"/>
  <c r="S951" i="156"/>
  <c r="R951" i="156"/>
  <c r="J951" i="156"/>
  <c r="J952" i="156" s="1"/>
  <c r="J953" i="156" s="1"/>
  <c r="I951" i="156"/>
  <c r="E951" i="156"/>
  <c r="E952" i="156" s="1"/>
  <c r="E953" i="156" s="1"/>
  <c r="S948" i="156"/>
  <c r="R948" i="156"/>
  <c r="E946" i="156"/>
  <c r="E945" i="156"/>
  <c r="G945" i="156" s="1"/>
  <c r="E944" i="156"/>
  <c r="E943" i="156"/>
  <c r="G943" i="156" s="1"/>
  <c r="E942" i="156"/>
  <c r="G942" i="156" s="1"/>
  <c r="E941" i="156"/>
  <c r="G941" i="156" s="1"/>
  <c r="E940" i="156"/>
  <c r="G940" i="156" s="1"/>
  <c r="E939" i="156"/>
  <c r="D938" i="156"/>
  <c r="E937" i="156"/>
  <c r="G937" i="156" s="1"/>
  <c r="E936" i="156"/>
  <c r="G936" i="156" s="1"/>
  <c r="E935" i="156"/>
  <c r="G935" i="156" s="1"/>
  <c r="E934" i="156"/>
  <c r="F933" i="156"/>
  <c r="D933" i="156"/>
  <c r="E928" i="156"/>
  <c r="E927" i="156"/>
  <c r="G927" i="156" s="1"/>
  <c r="E926" i="156"/>
  <c r="G926" i="156" s="1"/>
  <c r="E925" i="156"/>
  <c r="G925" i="156" s="1"/>
  <c r="E924" i="156"/>
  <c r="F921" i="156"/>
  <c r="F929" i="156" s="1"/>
  <c r="D921" i="156"/>
  <c r="D929" i="156" s="1"/>
  <c r="L915" i="156"/>
  <c r="L916" i="156" s="1"/>
  <c r="F915" i="156"/>
  <c r="D915" i="156"/>
  <c r="D916" i="156" s="1"/>
  <c r="S914" i="156"/>
  <c r="R914" i="156"/>
  <c r="N914" i="156"/>
  <c r="O914" i="156" s="1"/>
  <c r="M914" i="156"/>
  <c r="E914" i="156"/>
  <c r="S913" i="156"/>
  <c r="R913" i="156"/>
  <c r="J913" i="156"/>
  <c r="N913" i="156" s="1"/>
  <c r="I913" i="156"/>
  <c r="E913" i="156"/>
  <c r="G913" i="156" s="1"/>
  <c r="S910" i="156"/>
  <c r="R910" i="156"/>
  <c r="E909" i="156"/>
  <c r="G909" i="156" s="1"/>
  <c r="E908" i="156"/>
  <c r="G908" i="156" s="1"/>
  <c r="E907" i="156"/>
  <c r="G907" i="156" s="1"/>
  <c r="E906" i="156"/>
  <c r="G906" i="156" s="1"/>
  <c r="E905" i="156"/>
  <c r="G905" i="156" s="1"/>
  <c r="E904" i="156"/>
  <c r="G904" i="156" s="1"/>
  <c r="E903" i="156"/>
  <c r="G903" i="156" s="1"/>
  <c r="E902" i="156"/>
  <c r="G902" i="156" s="1"/>
  <c r="E901" i="156"/>
  <c r="G901" i="156" s="1"/>
  <c r="E900" i="156"/>
  <c r="G900" i="156" s="1"/>
  <c r="E899" i="156"/>
  <c r="G899" i="156" s="1"/>
  <c r="E898" i="156"/>
  <c r="E896" i="156"/>
  <c r="G896" i="156" s="1"/>
  <c r="E895" i="156"/>
  <c r="E894" i="156"/>
  <c r="E893" i="156"/>
  <c r="E892" i="156" s="1"/>
  <c r="F892" i="156"/>
  <c r="D892" i="156"/>
  <c r="E891" i="156"/>
  <c r="G891" i="156" s="1"/>
  <c r="E890" i="156"/>
  <c r="G890" i="156" s="1"/>
  <c r="F889" i="156"/>
  <c r="F887" i="156" s="1"/>
  <c r="D889" i="156"/>
  <c r="D887" i="156" s="1"/>
  <c r="D897" i="156" s="1"/>
  <c r="E883" i="156"/>
  <c r="G883" i="156" s="1"/>
  <c r="E882" i="156"/>
  <c r="G882" i="156" s="1"/>
  <c r="E881" i="156"/>
  <c r="E880" i="156"/>
  <c r="G880" i="156" s="1"/>
  <c r="E879" i="156"/>
  <c r="G879" i="156" s="1"/>
  <c r="F878" i="156"/>
  <c r="F885" i="156" s="1"/>
  <c r="D878" i="156"/>
  <c r="D885" i="156" s="1"/>
  <c r="S876" i="156"/>
  <c r="R876" i="156"/>
  <c r="L876" i="156"/>
  <c r="F876" i="156"/>
  <c r="D876" i="156"/>
  <c r="H876" i="156" s="1"/>
  <c r="N875" i="156"/>
  <c r="O875" i="156" s="1"/>
  <c r="M875" i="156"/>
  <c r="E875" i="156"/>
  <c r="J876" i="156"/>
  <c r="E874" i="156"/>
  <c r="V870" i="156"/>
  <c r="U870" i="156"/>
  <c r="Q870" i="156"/>
  <c r="P870" i="156"/>
  <c r="S869" i="156"/>
  <c r="R869" i="156"/>
  <c r="L868" i="156"/>
  <c r="F868" i="156"/>
  <c r="F869" i="156" s="1"/>
  <c r="D868" i="156"/>
  <c r="D869" i="156" s="1"/>
  <c r="H869" i="156" s="1"/>
  <c r="S867" i="156"/>
  <c r="R867" i="156"/>
  <c r="J867" i="156"/>
  <c r="J868" i="156" s="1"/>
  <c r="J869" i="156" s="1"/>
  <c r="I867" i="156"/>
  <c r="E867" i="156"/>
  <c r="E868" i="156" s="1"/>
  <c r="S864" i="156"/>
  <c r="R864" i="156"/>
  <c r="E862" i="156"/>
  <c r="G862" i="156" s="1"/>
  <c r="E861" i="156"/>
  <c r="E860" i="156"/>
  <c r="E859" i="156" s="1"/>
  <c r="F859" i="156"/>
  <c r="D859" i="156"/>
  <c r="E858" i="156"/>
  <c r="G858" i="156" s="1"/>
  <c r="E857" i="156"/>
  <c r="G857" i="156" s="1"/>
  <c r="F856" i="156"/>
  <c r="F854" i="156" s="1"/>
  <c r="F863" i="156" s="1"/>
  <c r="D856" i="156"/>
  <c r="E850" i="156"/>
  <c r="G850" i="156" s="1"/>
  <c r="E849" i="156"/>
  <c r="G849" i="156" s="1"/>
  <c r="E848" i="156"/>
  <c r="E847" i="156"/>
  <c r="G847" i="156" s="1"/>
  <c r="E846" i="156"/>
  <c r="F845" i="156"/>
  <c r="D845" i="156"/>
  <c r="D852" i="156" s="1"/>
  <c r="Q841" i="156"/>
  <c r="P841" i="156"/>
  <c r="R840" i="156"/>
  <c r="L839" i="156"/>
  <c r="L840" i="156" s="1"/>
  <c r="K839" i="156"/>
  <c r="K840" i="156" s="1"/>
  <c r="J839" i="156"/>
  <c r="J840" i="156" s="1"/>
  <c r="F839" i="156"/>
  <c r="F840" i="156" s="1"/>
  <c r="D839" i="156"/>
  <c r="D840" i="156" s="1"/>
  <c r="H840" i="156" s="1"/>
  <c r="S838" i="156"/>
  <c r="R838" i="156"/>
  <c r="N838" i="156"/>
  <c r="O838" i="156" s="1"/>
  <c r="M838" i="156"/>
  <c r="E838" i="156"/>
  <c r="S837" i="156"/>
  <c r="R837" i="156"/>
  <c r="N837" i="156"/>
  <c r="N840" i="156" s="1"/>
  <c r="M837" i="156"/>
  <c r="E837" i="156"/>
  <c r="R834" i="156"/>
  <c r="E832" i="156"/>
  <c r="G832" i="156" s="1"/>
  <c r="E831" i="156"/>
  <c r="E830" i="156"/>
  <c r="G830" i="156" s="1"/>
  <c r="D829" i="156"/>
  <c r="E828" i="156"/>
  <c r="G828" i="156" s="1"/>
  <c r="E827" i="156"/>
  <c r="G827" i="156" s="1"/>
  <c r="F826" i="156"/>
  <c r="F824" i="156" s="1"/>
  <c r="F833" i="156" s="1"/>
  <c r="D826" i="156"/>
  <c r="D824" i="156" s="1"/>
  <c r="D833" i="156" s="1"/>
  <c r="E820" i="156"/>
  <c r="G820" i="156" s="1"/>
  <c r="E819" i="156"/>
  <c r="G819" i="156" s="1"/>
  <c r="E818" i="156"/>
  <c r="E817" i="156"/>
  <c r="G817" i="156" s="1"/>
  <c r="E816" i="156"/>
  <c r="F815" i="156"/>
  <c r="F822" i="156" s="1"/>
  <c r="D815" i="156"/>
  <c r="D822" i="156" s="1"/>
  <c r="V811" i="156"/>
  <c r="U811" i="156"/>
  <c r="Q811" i="156"/>
  <c r="P811" i="156"/>
  <c r="S810" i="156"/>
  <c r="R810" i="156"/>
  <c r="L809" i="156"/>
  <c r="L810" i="156" s="1"/>
  <c r="F809" i="156"/>
  <c r="F810" i="156" s="1"/>
  <c r="D809" i="156"/>
  <c r="D810" i="156" s="1"/>
  <c r="H810" i="156" s="1"/>
  <c r="S808" i="156"/>
  <c r="R808" i="156"/>
  <c r="N808" i="156"/>
  <c r="E808" i="156"/>
  <c r="S805" i="156"/>
  <c r="R805" i="156"/>
  <c r="E804" i="156"/>
  <c r="G804" i="156" s="1"/>
  <c r="E802" i="156"/>
  <c r="E801" i="156"/>
  <c r="G801" i="156" s="1"/>
  <c r="E800" i="156"/>
  <c r="E799" i="156"/>
  <c r="E798" i="156" s="1"/>
  <c r="S798" i="156"/>
  <c r="R798" i="156"/>
  <c r="F798" i="156"/>
  <c r="F805" i="156" s="1"/>
  <c r="D798" i="156"/>
  <c r="D805" i="156" s="1"/>
  <c r="S796" i="156"/>
  <c r="R796" i="156"/>
  <c r="L796" i="156"/>
  <c r="K796" i="156"/>
  <c r="J796" i="156"/>
  <c r="F796" i="156"/>
  <c r="D796" i="156"/>
  <c r="H796" i="156" s="1"/>
  <c r="N795" i="156"/>
  <c r="O795" i="156" s="1"/>
  <c r="M795" i="156"/>
  <c r="E795" i="156"/>
  <c r="N794" i="156"/>
  <c r="N796" i="156" s="1"/>
  <c r="M794" i="156"/>
  <c r="E794" i="156"/>
  <c r="V790" i="156"/>
  <c r="U790" i="156"/>
  <c r="Q790" i="156"/>
  <c r="P790" i="156"/>
  <c r="S789" i="156"/>
  <c r="R789" i="156"/>
  <c r="L788" i="156"/>
  <c r="L789" i="156" s="1"/>
  <c r="F788" i="156"/>
  <c r="F789" i="156" s="1"/>
  <c r="D788" i="156"/>
  <c r="D789" i="156" s="1"/>
  <c r="H789" i="156" s="1"/>
  <c r="S787" i="156"/>
  <c r="R787" i="156"/>
  <c r="N787" i="156"/>
  <c r="E787" i="156"/>
  <c r="S784" i="156"/>
  <c r="R784" i="156"/>
  <c r="E782" i="156"/>
  <c r="G782" i="156" s="1"/>
  <c r="E781" i="156"/>
  <c r="E780" i="156"/>
  <c r="G780" i="156" s="1"/>
  <c r="S779" i="156"/>
  <c r="R779" i="156"/>
  <c r="F779" i="156"/>
  <c r="D779" i="156"/>
  <c r="D784" i="156" s="1"/>
  <c r="S777" i="156"/>
  <c r="R777" i="156"/>
  <c r="L777" i="156"/>
  <c r="K777" i="156"/>
  <c r="J777" i="156"/>
  <c r="F777" i="156"/>
  <c r="D777" i="156"/>
  <c r="H777" i="156" s="1"/>
  <c r="N776" i="156"/>
  <c r="O776" i="156" s="1"/>
  <c r="M776" i="156"/>
  <c r="E776" i="156"/>
  <c r="N775" i="156"/>
  <c r="N777" i="156" s="1"/>
  <c r="M775" i="156"/>
  <c r="E775" i="156"/>
  <c r="V771" i="156"/>
  <c r="U771" i="156"/>
  <c r="Q771" i="156"/>
  <c r="P771" i="156"/>
  <c r="S770" i="156"/>
  <c r="R770" i="156"/>
  <c r="L769" i="156"/>
  <c r="D769" i="156"/>
  <c r="N768" i="156"/>
  <c r="O768" i="156" s="1"/>
  <c r="M768" i="156"/>
  <c r="E768" i="156"/>
  <c r="J769" i="156"/>
  <c r="E767" i="156"/>
  <c r="L765" i="156"/>
  <c r="K765" i="156"/>
  <c r="J765" i="156"/>
  <c r="F765" i="156"/>
  <c r="D765" i="156"/>
  <c r="H765" i="156" s="1"/>
  <c r="S764" i="156"/>
  <c r="R764" i="156"/>
  <c r="N764" i="156"/>
  <c r="O764" i="156" s="1"/>
  <c r="M764" i="156"/>
  <c r="E764" i="156"/>
  <c r="E765" i="156" s="1"/>
  <c r="S762" i="156"/>
  <c r="R762" i="156"/>
  <c r="E760" i="156"/>
  <c r="E759" i="156"/>
  <c r="G759" i="156" s="1"/>
  <c r="E758" i="156"/>
  <c r="E757" i="156"/>
  <c r="E756" i="156" s="1"/>
  <c r="S756" i="156"/>
  <c r="R756" i="156"/>
  <c r="F756" i="156"/>
  <c r="D756" i="156"/>
  <c r="D761" i="156" s="1"/>
  <c r="D762" i="156" s="1"/>
  <c r="S754" i="156"/>
  <c r="R754" i="156"/>
  <c r="L754" i="156"/>
  <c r="K754" i="156"/>
  <c r="J754" i="156"/>
  <c r="F754" i="156"/>
  <c r="D754" i="156"/>
  <c r="H754" i="156" s="1"/>
  <c r="N753" i="156"/>
  <c r="O753" i="156" s="1"/>
  <c r="M753" i="156"/>
  <c r="E753" i="156"/>
  <c r="N752" i="156"/>
  <c r="N754" i="156" s="1"/>
  <c r="M752" i="156"/>
  <c r="E752" i="156"/>
  <c r="V748" i="156"/>
  <c r="U748" i="156"/>
  <c r="Q748" i="156"/>
  <c r="P748" i="156"/>
  <c r="S747" i="156"/>
  <c r="R747" i="156"/>
  <c r="L746" i="156"/>
  <c r="F746" i="156"/>
  <c r="D746" i="156"/>
  <c r="J745" i="156"/>
  <c r="N745" i="156" s="1"/>
  <c r="O745" i="156" s="1"/>
  <c r="I745" i="156"/>
  <c r="E745" i="156"/>
  <c r="K745" i="156" s="1"/>
  <c r="L743" i="156"/>
  <c r="F743" i="156"/>
  <c r="D743" i="156"/>
  <c r="J742" i="156"/>
  <c r="J743" i="156" s="1"/>
  <c r="I742" i="156"/>
  <c r="E742" i="156"/>
  <c r="E743" i="156" s="1"/>
  <c r="G743" i="156" s="1"/>
  <c r="S740" i="156"/>
  <c r="R740" i="156"/>
  <c r="E738" i="156"/>
  <c r="G738" i="156" s="1"/>
  <c r="E736" i="156"/>
  <c r="G736" i="156" s="1"/>
  <c r="E735" i="156"/>
  <c r="G735" i="156" s="1"/>
  <c r="E734" i="156"/>
  <c r="G734" i="156" s="1"/>
  <c r="E733" i="156"/>
  <c r="D732" i="156"/>
  <c r="E731" i="156"/>
  <c r="G731" i="156" s="1"/>
  <c r="E730" i="156"/>
  <c r="D729" i="156"/>
  <c r="E728" i="156"/>
  <c r="E724" i="156"/>
  <c r="G724" i="156" s="1"/>
  <c r="E723" i="156"/>
  <c r="G723" i="156" s="1"/>
  <c r="E722" i="156"/>
  <c r="G722" i="156" s="1"/>
  <c r="E721" i="156"/>
  <c r="G721" i="156" s="1"/>
  <c r="F720" i="156"/>
  <c r="D720" i="156"/>
  <c r="D725" i="156" s="1"/>
  <c r="S718" i="156"/>
  <c r="R718" i="156"/>
  <c r="L718" i="156"/>
  <c r="K718" i="156"/>
  <c r="J718" i="156"/>
  <c r="F718" i="156"/>
  <c r="D718" i="156"/>
  <c r="N717" i="156"/>
  <c r="N718" i="156" s="1"/>
  <c r="M717" i="156"/>
  <c r="E717" i="156"/>
  <c r="E718" i="156" s="1"/>
  <c r="V713" i="156"/>
  <c r="U713" i="156"/>
  <c r="Q713" i="156"/>
  <c r="P713" i="156"/>
  <c r="R712" i="156"/>
  <c r="L711" i="156"/>
  <c r="F711" i="156"/>
  <c r="D711" i="156"/>
  <c r="J711" i="156"/>
  <c r="E710" i="156"/>
  <c r="D708" i="156"/>
  <c r="E707" i="156"/>
  <c r="S705" i="156"/>
  <c r="R705" i="156"/>
  <c r="E705" i="156"/>
  <c r="S704" i="156"/>
  <c r="R704" i="156"/>
  <c r="E704" i="156"/>
  <c r="S703" i="156"/>
  <c r="R703" i="156"/>
  <c r="E703" i="156"/>
  <c r="S701" i="156"/>
  <c r="R701" i="156"/>
  <c r="E699" i="156"/>
  <c r="G699" i="156" s="1"/>
  <c r="E698" i="156"/>
  <c r="G698" i="156" s="1"/>
  <c r="E697" i="156"/>
  <c r="G697" i="156" s="1"/>
  <c r="E696" i="156"/>
  <c r="G696" i="156" s="1"/>
  <c r="E695" i="156"/>
  <c r="G695" i="156" s="1"/>
  <c r="E694" i="156"/>
  <c r="G694" i="156" s="1"/>
  <c r="E693" i="156"/>
  <c r="G693" i="156" s="1"/>
  <c r="E692" i="156"/>
  <c r="G692" i="156" s="1"/>
  <c r="F691" i="156"/>
  <c r="D691" i="156"/>
  <c r="E690" i="156"/>
  <c r="G690" i="156" s="1"/>
  <c r="E689" i="156"/>
  <c r="G689" i="156" s="1"/>
  <c r="F688" i="156"/>
  <c r="D688" i="156"/>
  <c r="D687" i="156" s="1"/>
  <c r="D700" i="156" s="1"/>
  <c r="E684" i="156"/>
  <c r="G684" i="156" s="1"/>
  <c r="E683" i="156"/>
  <c r="G683" i="156" s="1"/>
  <c r="E682" i="156"/>
  <c r="G682" i="156" s="1"/>
  <c r="E681" i="156"/>
  <c r="G681" i="156" s="1"/>
  <c r="E680" i="156"/>
  <c r="F685" i="156"/>
  <c r="D679" i="156"/>
  <c r="D685" i="156" s="1"/>
  <c r="S677" i="156"/>
  <c r="R677" i="156"/>
  <c r="L677" i="156"/>
  <c r="K677" i="156"/>
  <c r="J677" i="156"/>
  <c r="F677" i="156"/>
  <c r="D677" i="156"/>
  <c r="H677" i="156" s="1"/>
  <c r="N676" i="156"/>
  <c r="O676" i="156" s="1"/>
  <c r="M676" i="156"/>
  <c r="E676" i="156"/>
  <c r="N675" i="156"/>
  <c r="O675" i="156" s="1"/>
  <c r="M675" i="156"/>
  <c r="E675" i="156"/>
  <c r="N674" i="156"/>
  <c r="N677" i="156" s="1"/>
  <c r="M674" i="156"/>
  <c r="E674" i="156"/>
  <c r="V670" i="156"/>
  <c r="U670" i="156"/>
  <c r="Q670" i="156"/>
  <c r="P670" i="156"/>
  <c r="S668" i="156"/>
  <c r="R668" i="156"/>
  <c r="E668" i="156"/>
  <c r="G668" i="156" s="1"/>
  <c r="S667" i="156"/>
  <c r="R667" i="156"/>
  <c r="E667" i="156"/>
  <c r="G667" i="156" s="1"/>
  <c r="L665" i="156"/>
  <c r="F665" i="156"/>
  <c r="D664" i="156"/>
  <c r="D665" i="156" s="1"/>
  <c r="E662" i="156"/>
  <c r="K664" i="156" s="1"/>
  <c r="S659" i="156"/>
  <c r="R659" i="156"/>
  <c r="F659" i="156"/>
  <c r="D659" i="156"/>
  <c r="E658" i="156"/>
  <c r="G658" i="156" s="1"/>
  <c r="E656" i="156"/>
  <c r="E659" i="156" s="1"/>
  <c r="S654" i="156"/>
  <c r="R654" i="156"/>
  <c r="L654" i="156"/>
  <c r="K654" i="156"/>
  <c r="J654" i="156"/>
  <c r="D654" i="156"/>
  <c r="H654" i="156" s="1"/>
  <c r="N653" i="156"/>
  <c r="O653" i="156" s="1"/>
  <c r="M653" i="156"/>
  <c r="E653" i="156"/>
  <c r="N652" i="156"/>
  <c r="O652" i="156" s="1"/>
  <c r="M652" i="156"/>
  <c r="E652" i="156"/>
  <c r="N650" i="156"/>
  <c r="O650" i="156" s="1"/>
  <c r="M650" i="156"/>
  <c r="E650" i="156"/>
  <c r="N649" i="156"/>
  <c r="O649" i="156" s="1"/>
  <c r="M649" i="156"/>
  <c r="E649" i="156"/>
  <c r="N648" i="156"/>
  <c r="O648" i="156" s="1"/>
  <c r="M648" i="156"/>
  <c r="E648" i="156"/>
  <c r="T647" i="156"/>
  <c r="N647" i="156"/>
  <c r="O647" i="156" s="1"/>
  <c r="M647" i="156"/>
  <c r="E647" i="156"/>
  <c r="N646" i="156"/>
  <c r="O646" i="156" s="1"/>
  <c r="M646" i="156"/>
  <c r="E646" i="156"/>
  <c r="V642" i="156"/>
  <c r="U642" i="156"/>
  <c r="Q642" i="156"/>
  <c r="P642" i="156"/>
  <c r="S641" i="156"/>
  <c r="R641" i="156"/>
  <c r="L640" i="156"/>
  <c r="F640" i="156"/>
  <c r="D640" i="156"/>
  <c r="N639" i="156"/>
  <c r="E639" i="156"/>
  <c r="L637" i="156"/>
  <c r="K637" i="156"/>
  <c r="J637" i="156"/>
  <c r="F637" i="156"/>
  <c r="D637" i="156"/>
  <c r="H637" i="156" s="1"/>
  <c r="N636" i="156"/>
  <c r="O636" i="156" s="1"/>
  <c r="M636" i="156"/>
  <c r="E636" i="156"/>
  <c r="N635" i="156"/>
  <c r="O635" i="156" s="1"/>
  <c r="M635" i="156"/>
  <c r="E635" i="156"/>
  <c r="N634" i="156"/>
  <c r="O634" i="156" s="1"/>
  <c r="M634" i="156"/>
  <c r="E634" i="156"/>
  <c r="N633" i="156"/>
  <c r="O633" i="156" s="1"/>
  <c r="M633" i="156"/>
  <c r="E633" i="156"/>
  <c r="N632" i="156"/>
  <c r="O632" i="156" s="1"/>
  <c r="M632" i="156"/>
  <c r="E632" i="156"/>
  <c r="N631" i="156"/>
  <c r="O631" i="156" s="1"/>
  <c r="M631" i="156"/>
  <c r="E631" i="156"/>
  <c r="N630" i="156"/>
  <c r="O630" i="156" s="1"/>
  <c r="M630" i="156"/>
  <c r="E630" i="156"/>
  <c r="N629" i="156"/>
  <c r="N637" i="156" s="1"/>
  <c r="M629" i="156"/>
  <c r="E629" i="156"/>
  <c r="E627" i="156"/>
  <c r="S626" i="156"/>
  <c r="R626" i="156"/>
  <c r="E626" i="156"/>
  <c r="S625" i="156"/>
  <c r="R625" i="156"/>
  <c r="E625" i="156"/>
  <c r="G625" i="156" s="1"/>
  <c r="E624" i="156"/>
  <c r="S623" i="156"/>
  <c r="R623" i="156"/>
  <c r="E621" i="156"/>
  <c r="G621" i="156" s="1"/>
  <c r="E620" i="156"/>
  <c r="G620" i="156" s="1"/>
  <c r="E619" i="156"/>
  <c r="G619" i="156" s="1"/>
  <c r="E618" i="156"/>
  <c r="G618" i="156" s="1"/>
  <c r="E617" i="156"/>
  <c r="E616" i="156"/>
  <c r="G616" i="156" s="1"/>
  <c r="F615" i="156"/>
  <c r="D615" i="156"/>
  <c r="E614" i="156"/>
  <c r="G614" i="156" s="1"/>
  <c r="E613" i="156"/>
  <c r="G613" i="156" s="1"/>
  <c r="F610" i="156"/>
  <c r="F622" i="156" s="1"/>
  <c r="D612" i="156"/>
  <c r="D610" i="156" s="1"/>
  <c r="D622" i="156" s="1"/>
  <c r="E607" i="156"/>
  <c r="G607" i="156" s="1"/>
  <c r="E606" i="156"/>
  <c r="G606" i="156" s="1"/>
  <c r="E604" i="156"/>
  <c r="G604" i="156" s="1"/>
  <c r="F602" i="156"/>
  <c r="F608" i="156" s="1"/>
  <c r="D602" i="156"/>
  <c r="D608" i="156" s="1"/>
  <c r="S600" i="156"/>
  <c r="R600" i="156"/>
  <c r="E600" i="156"/>
  <c r="G600" i="156" s="1"/>
  <c r="S599" i="156"/>
  <c r="R599" i="156"/>
  <c r="L599" i="156"/>
  <c r="K599" i="156"/>
  <c r="J599" i="156"/>
  <c r="F599" i="156"/>
  <c r="D599" i="156"/>
  <c r="H599" i="156" s="1"/>
  <c r="N598" i="156"/>
  <c r="O598" i="156" s="1"/>
  <c r="M598" i="156"/>
  <c r="E598" i="156"/>
  <c r="N597" i="156"/>
  <c r="O597" i="156" s="1"/>
  <c r="M597" i="156"/>
  <c r="E597" i="156"/>
  <c r="N596" i="156"/>
  <c r="O596" i="156" s="1"/>
  <c r="M596" i="156"/>
  <c r="E596" i="156"/>
  <c r="N595" i="156"/>
  <c r="O595" i="156" s="1"/>
  <c r="M595" i="156"/>
  <c r="E595" i="156"/>
  <c r="N594" i="156"/>
  <c r="O594" i="156" s="1"/>
  <c r="M594" i="156"/>
  <c r="E594" i="156"/>
  <c r="N593" i="156"/>
  <c r="O593" i="156" s="1"/>
  <c r="M593" i="156"/>
  <c r="E593" i="156"/>
  <c r="N592" i="156"/>
  <c r="O592" i="156" s="1"/>
  <c r="M592" i="156"/>
  <c r="E592" i="156"/>
  <c r="N591" i="156"/>
  <c r="O591" i="156" s="1"/>
  <c r="M591" i="156"/>
  <c r="E591" i="156"/>
  <c r="N590" i="156"/>
  <c r="O590" i="156" s="1"/>
  <c r="M590" i="156"/>
  <c r="E590" i="156"/>
  <c r="Q586" i="156"/>
  <c r="P586" i="156"/>
  <c r="S585" i="156"/>
  <c r="R585" i="156"/>
  <c r="L584" i="156"/>
  <c r="L585" i="156" s="1"/>
  <c r="K584" i="156"/>
  <c r="K585" i="156" s="1"/>
  <c r="J584" i="156"/>
  <c r="J585" i="156" s="1"/>
  <c r="F584" i="156"/>
  <c r="F585" i="156" s="1"/>
  <c r="D584" i="156"/>
  <c r="D585" i="156" s="1"/>
  <c r="H585" i="156" s="1"/>
  <c r="N583" i="156"/>
  <c r="O583" i="156" s="1"/>
  <c r="M583" i="156"/>
  <c r="E583" i="156"/>
  <c r="N582" i="156"/>
  <c r="N584" i="156" s="1"/>
  <c r="N585" i="156" s="1"/>
  <c r="M582" i="156"/>
  <c r="E582" i="156"/>
  <c r="S580" i="156"/>
  <c r="R580" i="156"/>
  <c r="D580" i="156"/>
  <c r="E579" i="156"/>
  <c r="G579" i="156" s="1"/>
  <c r="E578" i="156"/>
  <c r="E580" i="156" s="1"/>
  <c r="S576" i="156"/>
  <c r="R576" i="156"/>
  <c r="E576" i="156"/>
  <c r="G576" i="156" s="1"/>
  <c r="R575" i="156"/>
  <c r="L575" i="156"/>
  <c r="K575" i="156"/>
  <c r="J575" i="156"/>
  <c r="F575" i="156"/>
  <c r="D575" i="156"/>
  <c r="H575" i="156" s="1"/>
  <c r="N574" i="156"/>
  <c r="O574" i="156" s="1"/>
  <c r="M574" i="156"/>
  <c r="E574" i="156"/>
  <c r="N573" i="156"/>
  <c r="N575" i="156" s="1"/>
  <c r="M573" i="156"/>
  <c r="E573" i="156"/>
  <c r="Q568" i="156"/>
  <c r="P568" i="156"/>
  <c r="F567" i="156"/>
  <c r="D567" i="156"/>
  <c r="V566" i="156"/>
  <c r="U566" i="156"/>
  <c r="T566" i="156"/>
  <c r="S566" i="156"/>
  <c r="R566" i="156"/>
  <c r="Q566" i="156"/>
  <c r="P566" i="156"/>
  <c r="O566" i="156"/>
  <c r="N566" i="156"/>
  <c r="M566" i="156"/>
  <c r="L566" i="156"/>
  <c r="K566" i="156"/>
  <c r="J566" i="156"/>
  <c r="I566" i="156"/>
  <c r="H566" i="156"/>
  <c r="F566" i="156"/>
  <c r="D566" i="156"/>
  <c r="V565" i="156"/>
  <c r="U565" i="156"/>
  <c r="Q565" i="156"/>
  <c r="P565" i="156"/>
  <c r="O565" i="156"/>
  <c r="N565" i="156"/>
  <c r="M565" i="156"/>
  <c r="L565" i="156"/>
  <c r="K565" i="156"/>
  <c r="J565" i="156"/>
  <c r="I565" i="156"/>
  <c r="H565" i="156"/>
  <c r="F565" i="156"/>
  <c r="D565" i="156"/>
  <c r="V564" i="156"/>
  <c r="U564" i="156"/>
  <c r="Q564" i="156"/>
  <c r="P564" i="156"/>
  <c r="O564" i="156"/>
  <c r="N564" i="156"/>
  <c r="M564" i="156"/>
  <c r="L564" i="156"/>
  <c r="K564" i="156"/>
  <c r="J564" i="156"/>
  <c r="I564" i="156"/>
  <c r="H564" i="156"/>
  <c r="F564" i="156"/>
  <c r="D564" i="156"/>
  <c r="V563" i="156"/>
  <c r="U563" i="156"/>
  <c r="S563" i="156"/>
  <c r="Q563" i="156"/>
  <c r="P563" i="156"/>
  <c r="V562" i="156"/>
  <c r="Q562" i="156"/>
  <c r="P562" i="156"/>
  <c r="F558" i="156"/>
  <c r="D558" i="156"/>
  <c r="Q556" i="156"/>
  <c r="P556" i="156"/>
  <c r="F555" i="156"/>
  <c r="D555" i="156"/>
  <c r="F554" i="156"/>
  <c r="D554" i="156"/>
  <c r="F553" i="156"/>
  <c r="D553" i="156"/>
  <c r="F552" i="156"/>
  <c r="D552" i="156"/>
  <c r="F551" i="156"/>
  <c r="D551" i="156"/>
  <c r="F550" i="156"/>
  <c r="D550" i="156"/>
  <c r="F548" i="156"/>
  <c r="D548" i="156"/>
  <c r="F547" i="156"/>
  <c r="D547" i="156"/>
  <c r="F545" i="156"/>
  <c r="D545" i="156"/>
  <c r="F544" i="156"/>
  <c r="D544" i="156"/>
  <c r="F540" i="156"/>
  <c r="D540" i="156"/>
  <c r="F538" i="156"/>
  <c r="D538" i="156"/>
  <c r="F537" i="156"/>
  <c r="D537" i="156"/>
  <c r="V534" i="156"/>
  <c r="U534" i="156"/>
  <c r="Q534" i="156"/>
  <c r="P534" i="156"/>
  <c r="U533" i="156"/>
  <c r="Q533" i="156"/>
  <c r="P533" i="156"/>
  <c r="F533" i="156"/>
  <c r="D533" i="156"/>
  <c r="V532" i="156"/>
  <c r="U532" i="156"/>
  <c r="Q532" i="156"/>
  <c r="P532" i="156"/>
  <c r="V529" i="156"/>
  <c r="U529" i="156"/>
  <c r="Q529" i="156"/>
  <c r="P529" i="156"/>
  <c r="S528" i="156"/>
  <c r="S529" i="156" s="1"/>
  <c r="R528" i="156"/>
  <c r="R529" i="156" s="1"/>
  <c r="L527" i="156"/>
  <c r="L563" i="156" s="1"/>
  <c r="F527" i="156"/>
  <c r="F563" i="156" s="1"/>
  <c r="D527" i="156"/>
  <c r="D563" i="156" s="1"/>
  <c r="J526" i="156"/>
  <c r="J527" i="156" s="1"/>
  <c r="J563" i="156" s="1"/>
  <c r="I526" i="156"/>
  <c r="E526" i="156"/>
  <c r="K526" i="156" s="1"/>
  <c r="K527" i="156" s="1"/>
  <c r="V521" i="156"/>
  <c r="U521" i="156"/>
  <c r="Q521" i="156"/>
  <c r="P521" i="156"/>
  <c r="S520" i="156"/>
  <c r="R520" i="156"/>
  <c r="E520" i="156"/>
  <c r="G520" i="156" s="1"/>
  <c r="S519" i="156"/>
  <c r="S521" i="156" s="1"/>
  <c r="R519" i="156"/>
  <c r="R521" i="156" s="1"/>
  <c r="L519" i="156"/>
  <c r="F519" i="156"/>
  <c r="D519" i="156"/>
  <c r="H519" i="156" s="1"/>
  <c r="J518" i="156"/>
  <c r="N518" i="156" s="1"/>
  <c r="O518" i="156" s="1"/>
  <c r="I518" i="156"/>
  <c r="E518" i="156"/>
  <c r="K518" i="156" s="1"/>
  <c r="M518" i="156" s="1"/>
  <c r="J517" i="156"/>
  <c r="N517" i="156" s="1"/>
  <c r="O517" i="156" s="1"/>
  <c r="I517" i="156"/>
  <c r="E517" i="156"/>
  <c r="G517" i="156" s="1"/>
  <c r="J516" i="156"/>
  <c r="N516" i="156" s="1"/>
  <c r="O516" i="156" s="1"/>
  <c r="I516" i="156"/>
  <c r="E516" i="156"/>
  <c r="K516" i="156" s="1"/>
  <c r="M516" i="156" s="1"/>
  <c r="J515" i="156"/>
  <c r="N515" i="156" s="1"/>
  <c r="O515" i="156" s="1"/>
  <c r="I515" i="156"/>
  <c r="E515" i="156"/>
  <c r="K515" i="156" s="1"/>
  <c r="M515" i="156" s="1"/>
  <c r="J514" i="156"/>
  <c r="N514" i="156" s="1"/>
  <c r="O514" i="156" s="1"/>
  <c r="I514" i="156"/>
  <c r="E514" i="156"/>
  <c r="K514" i="156" s="1"/>
  <c r="M514" i="156" s="1"/>
  <c r="N513" i="156"/>
  <c r="K513" i="156"/>
  <c r="I513" i="156"/>
  <c r="J512" i="156"/>
  <c r="N512" i="156" s="1"/>
  <c r="O512" i="156" s="1"/>
  <c r="I512" i="156"/>
  <c r="E512" i="156"/>
  <c r="K512" i="156" s="1"/>
  <c r="V508" i="156"/>
  <c r="U508" i="156"/>
  <c r="Q508" i="156"/>
  <c r="P508" i="156"/>
  <c r="S507" i="156"/>
  <c r="S508" i="156" s="1"/>
  <c r="R507" i="156"/>
  <c r="R508" i="156" s="1"/>
  <c r="L507" i="156"/>
  <c r="H507" i="156"/>
  <c r="F507" i="156"/>
  <c r="D507" i="156"/>
  <c r="J506" i="156"/>
  <c r="N506" i="156" s="1"/>
  <c r="N507" i="156" s="1"/>
  <c r="N534" i="156" s="1"/>
  <c r="I506" i="156"/>
  <c r="E506" i="156"/>
  <c r="K506" i="156" s="1"/>
  <c r="V502" i="156"/>
  <c r="U502" i="156"/>
  <c r="Q502" i="156"/>
  <c r="P502" i="156"/>
  <c r="S501" i="156"/>
  <c r="R501" i="156"/>
  <c r="L500" i="156"/>
  <c r="H500" i="156"/>
  <c r="H501" i="156" s="1"/>
  <c r="F500" i="156"/>
  <c r="D500" i="156"/>
  <c r="J499" i="156"/>
  <c r="J500" i="156" s="1"/>
  <c r="I499" i="156"/>
  <c r="I500" i="156" s="1"/>
  <c r="I501" i="156" s="1"/>
  <c r="E499" i="156"/>
  <c r="K499" i="156" s="1"/>
  <c r="S496" i="156"/>
  <c r="R496" i="156"/>
  <c r="L496" i="156"/>
  <c r="H496" i="156"/>
  <c r="F496" i="156"/>
  <c r="D496" i="156"/>
  <c r="S495" i="156"/>
  <c r="R495" i="156"/>
  <c r="E495" i="156"/>
  <c r="G495" i="156" s="1"/>
  <c r="J494" i="156"/>
  <c r="J496" i="156" s="1"/>
  <c r="I494" i="156"/>
  <c r="I496" i="156" s="1"/>
  <c r="E494" i="156"/>
  <c r="K494" i="156" s="1"/>
  <c r="V491" i="156"/>
  <c r="V568" i="156" s="1"/>
  <c r="U491" i="156"/>
  <c r="U568" i="156" s="1"/>
  <c r="F491" i="156"/>
  <c r="D491" i="156"/>
  <c r="E490" i="156"/>
  <c r="E566" i="156" s="1"/>
  <c r="S489" i="156"/>
  <c r="S565" i="156" s="1"/>
  <c r="R489" i="156"/>
  <c r="R491" i="156" s="1"/>
  <c r="E489" i="156"/>
  <c r="E488" i="156"/>
  <c r="G488" i="156" s="1"/>
  <c r="G491" i="156" s="1"/>
  <c r="V485" i="156"/>
  <c r="U485" i="156"/>
  <c r="Q485" i="156"/>
  <c r="P485" i="156"/>
  <c r="S484" i="156"/>
  <c r="R484" i="156"/>
  <c r="E484" i="156"/>
  <c r="S483" i="156"/>
  <c r="S485" i="156" s="1"/>
  <c r="R483" i="156"/>
  <c r="R485" i="156" s="1"/>
  <c r="L483" i="156"/>
  <c r="L485" i="156" s="1"/>
  <c r="K483" i="156"/>
  <c r="J483" i="156"/>
  <c r="F483" i="156"/>
  <c r="D483" i="156"/>
  <c r="H483" i="156" s="1"/>
  <c r="N482" i="156"/>
  <c r="O482" i="156" s="1"/>
  <c r="M482" i="156"/>
  <c r="E482" i="156"/>
  <c r="E483" i="156" s="1"/>
  <c r="V478" i="156"/>
  <c r="U478" i="156"/>
  <c r="Q478" i="156"/>
  <c r="P478" i="156"/>
  <c r="S477" i="156"/>
  <c r="R477" i="156"/>
  <c r="S474" i="156"/>
  <c r="R474" i="156"/>
  <c r="E474" i="156"/>
  <c r="G474" i="156" s="1"/>
  <c r="S472" i="156"/>
  <c r="R472" i="156"/>
  <c r="D472" i="156"/>
  <c r="S470" i="156"/>
  <c r="R470" i="156"/>
  <c r="K470" i="156"/>
  <c r="J470" i="156"/>
  <c r="F470" i="156"/>
  <c r="D469" i="156"/>
  <c r="D470" i="156" s="1"/>
  <c r="N468" i="156"/>
  <c r="M468" i="156"/>
  <c r="M469" i="156" s="1"/>
  <c r="E468" i="156"/>
  <c r="E469" i="156" s="1"/>
  <c r="S465" i="156"/>
  <c r="R465" i="156"/>
  <c r="N465" i="156"/>
  <c r="L465" i="156"/>
  <c r="K465" i="156"/>
  <c r="J465" i="156"/>
  <c r="D465" i="156"/>
  <c r="H465" i="156" s="1"/>
  <c r="O464" i="156"/>
  <c r="M464" i="156"/>
  <c r="E464" i="156"/>
  <c r="E465" i="156" s="1"/>
  <c r="V460" i="156"/>
  <c r="U460" i="156"/>
  <c r="Q460" i="156"/>
  <c r="P460" i="156"/>
  <c r="S459" i="156"/>
  <c r="R459" i="156"/>
  <c r="R460" i="156" s="1"/>
  <c r="L459" i="156"/>
  <c r="L460" i="156" s="1"/>
  <c r="K459" i="156"/>
  <c r="J459" i="156"/>
  <c r="F459" i="156"/>
  <c r="D459" i="156"/>
  <c r="H459" i="156" s="1"/>
  <c r="S458" i="156"/>
  <c r="R458" i="156"/>
  <c r="N458" i="156"/>
  <c r="N459" i="156" s="1"/>
  <c r="M458" i="156"/>
  <c r="E458" i="156"/>
  <c r="E459" i="156" s="1"/>
  <c r="V454" i="156"/>
  <c r="U454" i="156"/>
  <c r="Q454" i="156"/>
  <c r="P454" i="156"/>
  <c r="E453" i="156"/>
  <c r="G453" i="156" s="1"/>
  <c r="E452" i="156"/>
  <c r="G452" i="156" s="1"/>
  <c r="E451" i="156"/>
  <c r="G451" i="156" s="1"/>
  <c r="E450" i="156"/>
  <c r="G450" i="156" s="1"/>
  <c r="E449" i="156"/>
  <c r="G449" i="156" s="1"/>
  <c r="E448" i="156"/>
  <c r="G448" i="156" s="1"/>
  <c r="E447" i="156"/>
  <c r="G447" i="156" s="1"/>
  <c r="E446" i="156"/>
  <c r="G446" i="156" s="1"/>
  <c r="E445" i="156"/>
  <c r="G445" i="156" s="1"/>
  <c r="E444" i="156"/>
  <c r="G444" i="156" s="1"/>
  <c r="E443" i="156"/>
  <c r="G443" i="156" s="1"/>
  <c r="E442" i="156"/>
  <c r="G442" i="156" s="1"/>
  <c r="E441" i="156"/>
  <c r="G441" i="156" s="1"/>
  <c r="E440" i="156"/>
  <c r="G440" i="156" s="1"/>
  <c r="E439" i="156"/>
  <c r="G439" i="156" s="1"/>
  <c r="E438" i="156"/>
  <c r="G438" i="156" s="1"/>
  <c r="E437" i="156"/>
  <c r="G437" i="156" s="1"/>
  <c r="E436" i="156"/>
  <c r="G436" i="156" s="1"/>
  <c r="E435" i="156"/>
  <c r="G435" i="156" s="1"/>
  <c r="S433" i="156"/>
  <c r="R433" i="156"/>
  <c r="E430" i="156"/>
  <c r="E429" i="156"/>
  <c r="G429" i="156" s="1"/>
  <c r="D428" i="156"/>
  <c r="D433" i="156" s="1"/>
  <c r="S425" i="156"/>
  <c r="R425" i="156"/>
  <c r="E425" i="156"/>
  <c r="G425" i="156" s="1"/>
  <c r="S424" i="156"/>
  <c r="R424" i="156"/>
  <c r="L424" i="156"/>
  <c r="L454" i="156" s="1"/>
  <c r="K424" i="156"/>
  <c r="J424" i="156"/>
  <c r="F424" i="156"/>
  <c r="D424" i="156"/>
  <c r="H424" i="156" s="1"/>
  <c r="N423" i="156"/>
  <c r="N424" i="156" s="1"/>
  <c r="M423" i="156"/>
  <c r="E423" i="156"/>
  <c r="E424" i="156" s="1"/>
  <c r="V419" i="156"/>
  <c r="U419" i="156"/>
  <c r="Q419" i="156"/>
  <c r="P419" i="156"/>
  <c r="S418" i="156"/>
  <c r="R418" i="156"/>
  <c r="L417" i="156"/>
  <c r="F417" i="156"/>
  <c r="D417" i="156"/>
  <c r="D418" i="156" s="1"/>
  <c r="H418" i="156" s="1"/>
  <c r="J416" i="156"/>
  <c r="N416" i="156" s="1"/>
  <c r="I416" i="156"/>
  <c r="E416" i="156"/>
  <c r="K416" i="156" s="1"/>
  <c r="S413" i="156"/>
  <c r="R413" i="156"/>
  <c r="S411" i="156"/>
  <c r="R411" i="156"/>
  <c r="E411" i="156"/>
  <c r="S410" i="156"/>
  <c r="R410" i="156"/>
  <c r="E410" i="156"/>
  <c r="S409" i="156"/>
  <c r="S393" i="156" s="1"/>
  <c r="R409" i="156"/>
  <c r="R393" i="156" s="1"/>
  <c r="E409" i="156"/>
  <c r="E408" i="156"/>
  <c r="E547" i="156" s="1"/>
  <c r="F407" i="156"/>
  <c r="D407" i="156"/>
  <c r="D546" i="156" s="1"/>
  <c r="E406" i="156"/>
  <c r="E545" i="156" s="1"/>
  <c r="E405" i="156"/>
  <c r="E544" i="156" s="1"/>
  <c r="F404" i="156"/>
  <c r="D404" i="156"/>
  <c r="D543" i="156" s="1"/>
  <c r="E399" i="156"/>
  <c r="F398" i="156"/>
  <c r="E398" i="156"/>
  <c r="E397" i="156"/>
  <c r="G397" i="156" s="1"/>
  <c r="E396" i="156"/>
  <c r="E395" i="156"/>
  <c r="E538" i="156" s="1"/>
  <c r="E394" i="156"/>
  <c r="Q393" i="156"/>
  <c r="P393" i="156"/>
  <c r="F393" i="156"/>
  <c r="D393" i="156"/>
  <c r="D400" i="156" s="1"/>
  <c r="S391" i="156"/>
  <c r="R391" i="156"/>
  <c r="L391" i="156"/>
  <c r="K391" i="156"/>
  <c r="J391" i="156"/>
  <c r="F391" i="156"/>
  <c r="D391" i="156"/>
  <c r="H391" i="156" s="1"/>
  <c r="N390" i="156"/>
  <c r="O390" i="156" s="1"/>
  <c r="M390" i="156"/>
  <c r="E390" i="156"/>
  <c r="N389" i="156"/>
  <c r="O389" i="156" s="1"/>
  <c r="M389" i="156"/>
  <c r="E389" i="156"/>
  <c r="N388" i="156"/>
  <c r="O388" i="156" s="1"/>
  <c r="M388" i="156"/>
  <c r="E388" i="156"/>
  <c r="N387" i="156"/>
  <c r="O387" i="156" s="1"/>
  <c r="M387" i="156"/>
  <c r="E387" i="156"/>
  <c r="N386" i="156"/>
  <c r="O386" i="156" s="1"/>
  <c r="M386" i="156"/>
  <c r="E386" i="156"/>
  <c r="N385" i="156"/>
  <c r="O385" i="156" s="1"/>
  <c r="M385" i="156"/>
  <c r="E385" i="156"/>
  <c r="N384" i="156"/>
  <c r="O384" i="156" s="1"/>
  <c r="M384" i="156"/>
  <c r="E384" i="156"/>
  <c r="N383" i="156"/>
  <c r="O383" i="156" s="1"/>
  <c r="M383" i="156"/>
  <c r="E383" i="156"/>
  <c r="N382" i="156"/>
  <c r="O382" i="156" s="1"/>
  <c r="M382" i="156"/>
  <c r="E382" i="156"/>
  <c r="N381" i="156"/>
  <c r="N391" i="156" s="1"/>
  <c r="M381" i="156"/>
  <c r="E381" i="156"/>
  <c r="V377" i="156"/>
  <c r="U377" i="156"/>
  <c r="Q377" i="156"/>
  <c r="P377" i="156"/>
  <c r="S376" i="156"/>
  <c r="R376" i="156"/>
  <c r="E375" i="156"/>
  <c r="G375" i="156" s="1"/>
  <c r="E374" i="156"/>
  <c r="G374" i="156" s="1"/>
  <c r="E373" i="156"/>
  <c r="G373" i="156" s="1"/>
  <c r="E372" i="156"/>
  <c r="S371" i="156"/>
  <c r="R371" i="156"/>
  <c r="L371" i="156"/>
  <c r="D371" i="156"/>
  <c r="H371" i="156" s="1"/>
  <c r="J370" i="156"/>
  <c r="J371" i="156" s="1"/>
  <c r="I370" i="156"/>
  <c r="E370" i="156"/>
  <c r="E371" i="156" s="1"/>
  <c r="G371" i="156" s="1"/>
  <c r="V365" i="156"/>
  <c r="Q365" i="156"/>
  <c r="P365" i="156"/>
  <c r="R364" i="156"/>
  <c r="L363" i="156"/>
  <c r="K363" i="156"/>
  <c r="J363" i="156"/>
  <c r="D363" i="156"/>
  <c r="N362" i="156"/>
  <c r="O362" i="156" s="1"/>
  <c r="M362" i="156"/>
  <c r="E362" i="156"/>
  <c r="E363" i="156" s="1"/>
  <c r="L360" i="156"/>
  <c r="K360" i="156"/>
  <c r="J360" i="156"/>
  <c r="H360" i="156"/>
  <c r="D360" i="156"/>
  <c r="N359" i="156"/>
  <c r="N360" i="156" s="1"/>
  <c r="M359" i="156"/>
  <c r="E359" i="156"/>
  <c r="E360" i="156" s="1"/>
  <c r="S356" i="156"/>
  <c r="R356" i="156"/>
  <c r="S355" i="156"/>
  <c r="R355" i="156"/>
  <c r="E355" i="156"/>
  <c r="G355" i="156" s="1"/>
  <c r="S354" i="156"/>
  <c r="R354" i="156"/>
  <c r="E354" i="156"/>
  <c r="G354" i="156" s="1"/>
  <c r="E350" i="156"/>
  <c r="E349" i="156" s="1"/>
  <c r="E356" i="156" s="1"/>
  <c r="D349" i="156"/>
  <c r="D356" i="156" s="1"/>
  <c r="S347" i="156"/>
  <c r="R347" i="156"/>
  <c r="E347" i="156"/>
  <c r="G347" i="156" s="1"/>
  <c r="S346" i="156"/>
  <c r="R346" i="156"/>
  <c r="L346" i="156"/>
  <c r="F346" i="156"/>
  <c r="D346" i="156"/>
  <c r="H346" i="156" s="1"/>
  <c r="J346" i="156"/>
  <c r="E345" i="156"/>
  <c r="V340" i="156"/>
  <c r="U340" i="156"/>
  <c r="Q340" i="156"/>
  <c r="P340" i="156"/>
  <c r="S339" i="156"/>
  <c r="S340" i="156" s="1"/>
  <c r="R339" i="156"/>
  <c r="R340" i="156" s="1"/>
  <c r="Q338" i="156"/>
  <c r="P338" i="156"/>
  <c r="F338" i="156"/>
  <c r="D338" i="156"/>
  <c r="D339" i="156" s="1"/>
  <c r="S336" i="156"/>
  <c r="S338" i="156" s="1"/>
  <c r="R336" i="156"/>
  <c r="R338" i="156" s="1"/>
  <c r="E336" i="156"/>
  <c r="G336" i="156" s="1"/>
  <c r="D335" i="156"/>
  <c r="D549" i="156" s="1"/>
  <c r="V330" i="156"/>
  <c r="U330" i="156"/>
  <c r="Q330" i="156"/>
  <c r="P330" i="156"/>
  <c r="S329" i="156"/>
  <c r="S330" i="156" s="1"/>
  <c r="R329" i="156"/>
  <c r="R330" i="156" s="1"/>
  <c r="Q328" i="156"/>
  <c r="P328" i="156"/>
  <c r="F328" i="156"/>
  <c r="F329" i="156" s="1"/>
  <c r="D328" i="156"/>
  <c r="D329" i="156" s="1"/>
  <c r="S326" i="156"/>
  <c r="S328" i="156" s="1"/>
  <c r="R326" i="156"/>
  <c r="R328" i="156" s="1"/>
  <c r="E326" i="156"/>
  <c r="G326" i="156" s="1"/>
  <c r="W329" i="156"/>
  <c r="V320" i="156"/>
  <c r="U320" i="156"/>
  <c r="Q320" i="156"/>
  <c r="P320" i="156"/>
  <c r="S319" i="156"/>
  <c r="S320" i="156" s="1"/>
  <c r="R319" i="156"/>
  <c r="R320" i="156" s="1"/>
  <c r="S318" i="156"/>
  <c r="R318" i="156"/>
  <c r="E318" i="156"/>
  <c r="E555" i="156" s="1"/>
  <c r="S317" i="156"/>
  <c r="R317" i="156"/>
  <c r="E316" i="156"/>
  <c r="G316" i="156" s="1"/>
  <c r="S315" i="156"/>
  <c r="R315" i="156"/>
  <c r="E315" i="156"/>
  <c r="S314" i="156"/>
  <c r="R314" i="156"/>
  <c r="E314" i="156"/>
  <c r="G314" i="156" s="1"/>
  <c r="S313" i="156"/>
  <c r="R313" i="156"/>
  <c r="E313" i="156"/>
  <c r="G313" i="156" s="1"/>
  <c r="Q311" i="156"/>
  <c r="P311" i="156"/>
  <c r="F311" i="156"/>
  <c r="W319" i="156" s="1"/>
  <c r="D311" i="156"/>
  <c r="D319" i="156" s="1"/>
  <c r="Q307" i="156"/>
  <c r="P307" i="156"/>
  <c r="S306" i="156"/>
  <c r="R306" i="156"/>
  <c r="L306" i="156"/>
  <c r="L307" i="156" s="1"/>
  <c r="K306" i="156"/>
  <c r="J306" i="156"/>
  <c r="F306" i="156"/>
  <c r="D306" i="156"/>
  <c r="H306" i="156" s="1"/>
  <c r="L305" i="156"/>
  <c r="K305" i="156"/>
  <c r="J305" i="156"/>
  <c r="F305" i="156"/>
  <c r="D305" i="156"/>
  <c r="H305" i="156" s="1"/>
  <c r="N304" i="156"/>
  <c r="O304" i="156" s="1"/>
  <c r="M304" i="156"/>
  <c r="E304" i="156"/>
  <c r="N303" i="156"/>
  <c r="N306" i="156" s="1"/>
  <c r="M303" i="156"/>
  <c r="E303" i="156"/>
  <c r="R300" i="156"/>
  <c r="S299" i="156"/>
  <c r="R299" i="156"/>
  <c r="E299" i="156"/>
  <c r="G299" i="156" s="1"/>
  <c r="S298" i="156"/>
  <c r="R298" i="156"/>
  <c r="E298" i="156"/>
  <c r="G298" i="156" s="1"/>
  <c r="S297" i="156"/>
  <c r="R297" i="156"/>
  <c r="E297" i="156"/>
  <c r="G297" i="156" s="1"/>
  <c r="S296" i="156"/>
  <c r="R296" i="156"/>
  <c r="E296" i="156"/>
  <c r="G296" i="156" s="1"/>
  <c r="S295" i="156"/>
  <c r="R295" i="156"/>
  <c r="E295" i="156"/>
  <c r="G295" i="156" s="1"/>
  <c r="S294" i="156"/>
  <c r="R294" i="156"/>
  <c r="E294" i="156"/>
  <c r="G294" i="156" s="1"/>
  <c r="S293" i="156"/>
  <c r="R293" i="156"/>
  <c r="E293" i="156"/>
  <c r="G293" i="156" s="1"/>
  <c r="S292" i="156"/>
  <c r="R292" i="156"/>
  <c r="E292" i="156"/>
  <c r="G292" i="156" s="1"/>
  <c r="S291" i="156"/>
  <c r="R291" i="156"/>
  <c r="E291" i="156"/>
  <c r="G291" i="156" s="1"/>
  <c r="S290" i="156"/>
  <c r="R290" i="156"/>
  <c r="E290" i="156"/>
  <c r="G290" i="156" s="1"/>
  <c r="S289" i="156"/>
  <c r="R289" i="156"/>
  <c r="E289" i="156"/>
  <c r="G289" i="156" s="1"/>
  <c r="S288" i="156"/>
  <c r="R288" i="156"/>
  <c r="E288" i="156"/>
  <c r="G288" i="156" s="1"/>
  <c r="S287" i="156"/>
  <c r="R287" i="156"/>
  <c r="E287" i="156"/>
  <c r="G287" i="156" s="1"/>
  <c r="S286" i="156"/>
  <c r="R286" i="156"/>
  <c r="E286" i="156"/>
  <c r="G286" i="156" s="1"/>
  <c r="S285" i="156"/>
  <c r="R285" i="156"/>
  <c r="E285" i="156"/>
  <c r="G285" i="156" s="1"/>
  <c r="S284" i="156"/>
  <c r="R284" i="156"/>
  <c r="E284" i="156"/>
  <c r="G284" i="156" s="1"/>
  <c r="S283" i="156"/>
  <c r="R283" i="156"/>
  <c r="E283" i="156"/>
  <c r="G283" i="156" s="1"/>
  <c r="S282" i="156"/>
  <c r="R282" i="156"/>
  <c r="E282" i="156"/>
  <c r="G282" i="156" s="1"/>
  <c r="S281" i="156"/>
  <c r="R281" i="156"/>
  <c r="E281" i="156"/>
  <c r="G281" i="156" s="1"/>
  <c r="S280" i="156"/>
  <c r="R280" i="156"/>
  <c r="E280" i="156"/>
  <c r="G280" i="156" s="1"/>
  <c r="S279" i="156"/>
  <c r="R279" i="156"/>
  <c r="E279" i="156"/>
  <c r="G279" i="156" s="1"/>
  <c r="S278" i="156"/>
  <c r="R278" i="156"/>
  <c r="E278" i="156"/>
  <c r="G278" i="156" s="1"/>
  <c r="S277" i="156"/>
  <c r="R277" i="156"/>
  <c r="E277" i="156"/>
  <c r="G277" i="156" s="1"/>
  <c r="S276" i="156"/>
  <c r="R276" i="156"/>
  <c r="E276" i="156"/>
  <c r="G276" i="156" s="1"/>
  <c r="S275" i="156"/>
  <c r="R275" i="156"/>
  <c r="E275" i="156"/>
  <c r="G275" i="156" s="1"/>
  <c r="S274" i="156"/>
  <c r="R274" i="156"/>
  <c r="E274" i="156"/>
  <c r="G274" i="156" s="1"/>
  <c r="S273" i="156"/>
  <c r="R273" i="156"/>
  <c r="E273" i="156"/>
  <c r="G273" i="156" s="1"/>
  <c r="S268" i="156"/>
  <c r="R268" i="156"/>
  <c r="E268" i="156"/>
  <c r="G268" i="156" s="1"/>
  <c r="S267" i="156"/>
  <c r="R267" i="156"/>
  <c r="S266" i="156"/>
  <c r="R266" i="156"/>
  <c r="E266" i="156"/>
  <c r="E265" i="156"/>
  <c r="G265" i="156" s="1"/>
  <c r="S264" i="156"/>
  <c r="R264" i="156"/>
  <c r="E264" i="156"/>
  <c r="S263" i="156"/>
  <c r="E263" i="156"/>
  <c r="G263" i="156" s="1"/>
  <c r="E262" i="156"/>
  <c r="G262" i="156" s="1"/>
  <c r="S261" i="156"/>
  <c r="E261" i="156"/>
  <c r="G261" i="156" s="1"/>
  <c r="S260" i="156"/>
  <c r="R260" i="156"/>
  <c r="S259" i="156"/>
  <c r="Q259" i="156"/>
  <c r="P259" i="156"/>
  <c r="R259" i="156" s="1"/>
  <c r="F259" i="156"/>
  <c r="D259" i="156"/>
  <c r="D300" i="156" s="1"/>
  <c r="V256" i="156"/>
  <c r="U256" i="156"/>
  <c r="Q256" i="156"/>
  <c r="P256" i="156"/>
  <c r="R256" i="156" s="1"/>
  <c r="S255" i="156"/>
  <c r="R255" i="156"/>
  <c r="L254" i="156"/>
  <c r="K254" i="156"/>
  <c r="J254" i="156"/>
  <c r="F254" i="156"/>
  <c r="D254" i="156"/>
  <c r="S253" i="156"/>
  <c r="R253" i="156"/>
  <c r="N253" i="156"/>
  <c r="O253" i="156" s="1"/>
  <c r="M253" i="156"/>
  <c r="E253" i="156"/>
  <c r="S252" i="156"/>
  <c r="R252" i="156"/>
  <c r="N252" i="156"/>
  <c r="N255" i="156" s="1"/>
  <c r="M252" i="156"/>
  <c r="E252" i="156"/>
  <c r="L250" i="156"/>
  <c r="F250" i="156"/>
  <c r="D250" i="156"/>
  <c r="S249" i="156"/>
  <c r="R249" i="156"/>
  <c r="O249" i="156"/>
  <c r="J249" i="156"/>
  <c r="J250" i="156" s="1"/>
  <c r="J255" i="156" s="1"/>
  <c r="I249" i="156"/>
  <c r="E249" i="156"/>
  <c r="K249" i="156" s="1"/>
  <c r="S247" i="156"/>
  <c r="R247" i="156"/>
  <c r="S246" i="156"/>
  <c r="R246" i="156"/>
  <c r="E246" i="156"/>
  <c r="G246" i="156" s="1"/>
  <c r="S245" i="156"/>
  <c r="R245" i="156"/>
  <c r="E245" i="156"/>
  <c r="G245" i="156" s="1"/>
  <c r="S244" i="156"/>
  <c r="R244" i="156"/>
  <c r="E244" i="156"/>
  <c r="G244" i="156" s="1"/>
  <c r="S243" i="156"/>
  <c r="R243" i="156"/>
  <c r="E243" i="156"/>
  <c r="G243" i="156" s="1"/>
  <c r="S242" i="156"/>
  <c r="R242" i="156"/>
  <c r="E242" i="156"/>
  <c r="G242" i="156" s="1"/>
  <c r="S241" i="156"/>
  <c r="R241" i="156"/>
  <c r="E241" i="156"/>
  <c r="G241" i="156" s="1"/>
  <c r="S240" i="156"/>
  <c r="R240" i="156"/>
  <c r="E240" i="156"/>
  <c r="G240" i="156" s="1"/>
  <c r="S239" i="156"/>
  <c r="R239" i="156"/>
  <c r="E239" i="156"/>
  <c r="G239" i="156" s="1"/>
  <c r="S238" i="156"/>
  <c r="R238" i="156"/>
  <c r="E238" i="156"/>
  <c r="G238" i="156" s="1"/>
  <c r="S237" i="156"/>
  <c r="R237" i="156"/>
  <c r="E237" i="156"/>
  <c r="G237" i="156" s="1"/>
  <c r="S236" i="156"/>
  <c r="Q236" i="156"/>
  <c r="Q231" i="156" s="1"/>
  <c r="P236" i="156"/>
  <c r="R236" i="156" s="1"/>
  <c r="S233" i="156"/>
  <c r="R233" i="156"/>
  <c r="E233" i="156"/>
  <c r="E231" i="156" s="1"/>
  <c r="E247" i="156" s="1"/>
  <c r="S231" i="156"/>
  <c r="D231" i="156"/>
  <c r="D247" i="156" s="1"/>
  <c r="S229" i="156"/>
  <c r="R229" i="156"/>
  <c r="E229" i="156"/>
  <c r="G229" i="156" s="1"/>
  <c r="S228" i="156"/>
  <c r="R228" i="156"/>
  <c r="L228" i="156"/>
  <c r="K228" i="156"/>
  <c r="J228" i="156"/>
  <c r="F228" i="156"/>
  <c r="D228" i="156"/>
  <c r="H228" i="156" s="1"/>
  <c r="N227" i="156"/>
  <c r="O227" i="156" s="1"/>
  <c r="M227" i="156"/>
  <c r="E227" i="156"/>
  <c r="N226" i="156"/>
  <c r="O226" i="156" s="1"/>
  <c r="M226" i="156"/>
  <c r="E226" i="156"/>
  <c r="N225" i="156"/>
  <c r="O225" i="156" s="1"/>
  <c r="M225" i="156"/>
  <c r="E225" i="156"/>
  <c r="N224" i="156"/>
  <c r="O224" i="156" s="1"/>
  <c r="M224" i="156"/>
  <c r="E224" i="156"/>
  <c r="N223" i="156"/>
  <c r="O223" i="156" s="1"/>
  <c r="M223" i="156"/>
  <c r="E223" i="156"/>
  <c r="N222" i="156"/>
  <c r="N228" i="156" s="1"/>
  <c r="M222" i="156"/>
  <c r="E222" i="156"/>
  <c r="V218" i="156"/>
  <c r="Q218" i="156"/>
  <c r="P218" i="156"/>
  <c r="R217" i="156"/>
  <c r="L216" i="156"/>
  <c r="F216" i="156"/>
  <c r="D216" i="156"/>
  <c r="N215" i="156"/>
  <c r="O215" i="156" s="1"/>
  <c r="M215" i="156"/>
  <c r="E215" i="156"/>
  <c r="J214" i="156"/>
  <c r="J216" i="156" s="1"/>
  <c r="I214" i="156"/>
  <c r="E214" i="156"/>
  <c r="L212" i="156"/>
  <c r="F212" i="156"/>
  <c r="D212" i="156"/>
  <c r="S211" i="156"/>
  <c r="R211" i="156"/>
  <c r="N211" i="156"/>
  <c r="O211" i="156" s="1"/>
  <c r="E211" i="156"/>
  <c r="N209" i="156"/>
  <c r="N212" i="156" s="1"/>
  <c r="M209" i="156"/>
  <c r="E209" i="156"/>
  <c r="S207" i="156"/>
  <c r="R207" i="156"/>
  <c r="E206" i="156"/>
  <c r="G206" i="156" s="1"/>
  <c r="S205" i="156"/>
  <c r="R205" i="156"/>
  <c r="E205" i="156"/>
  <c r="G205" i="156" s="1"/>
  <c r="S204" i="156"/>
  <c r="R204" i="156"/>
  <c r="E204" i="156"/>
  <c r="G204" i="156" s="1"/>
  <c r="S203" i="156"/>
  <c r="R203" i="156"/>
  <c r="E203" i="156"/>
  <c r="G203" i="156" s="1"/>
  <c r="E202" i="156"/>
  <c r="G202" i="156" s="1"/>
  <c r="E201" i="156"/>
  <c r="G201" i="156" s="1"/>
  <c r="E200" i="156"/>
  <c r="G200" i="156" s="1"/>
  <c r="E199" i="156"/>
  <c r="G199" i="156" s="1"/>
  <c r="S198" i="156"/>
  <c r="R198" i="156"/>
  <c r="E198" i="156"/>
  <c r="G198" i="156" s="1"/>
  <c r="S197" i="156"/>
  <c r="R197" i="156"/>
  <c r="E197" i="156"/>
  <c r="G197" i="156" s="1"/>
  <c r="S196" i="156"/>
  <c r="R196" i="156"/>
  <c r="E196" i="156"/>
  <c r="G196" i="156" s="1"/>
  <c r="S195" i="156"/>
  <c r="R195" i="156"/>
  <c r="E195" i="156"/>
  <c r="G195" i="156" s="1"/>
  <c r="S194" i="156"/>
  <c r="R194" i="156"/>
  <c r="E194" i="156"/>
  <c r="G194" i="156" s="1"/>
  <c r="S193" i="156"/>
  <c r="R193" i="156"/>
  <c r="E193" i="156"/>
  <c r="G193" i="156" s="1"/>
  <c r="S192" i="156"/>
  <c r="R192" i="156"/>
  <c r="E192" i="156"/>
  <c r="G192" i="156" s="1"/>
  <c r="S191" i="156"/>
  <c r="R191" i="156"/>
  <c r="E191" i="156"/>
  <c r="G191" i="156" s="1"/>
  <c r="S190" i="156"/>
  <c r="R190" i="156"/>
  <c r="E190" i="156"/>
  <c r="G190" i="156" s="1"/>
  <c r="S189" i="156"/>
  <c r="R189" i="156"/>
  <c r="E189" i="156"/>
  <c r="G189" i="156" s="1"/>
  <c r="Q188" i="156"/>
  <c r="P188" i="156"/>
  <c r="E186" i="156"/>
  <c r="G186" i="156" s="1"/>
  <c r="E185" i="156"/>
  <c r="G185" i="156" s="1"/>
  <c r="S184" i="156"/>
  <c r="R184" i="156"/>
  <c r="E184" i="156"/>
  <c r="G184" i="156" s="1"/>
  <c r="S183" i="156"/>
  <c r="R183" i="156"/>
  <c r="E183" i="156"/>
  <c r="G183" i="156" s="1"/>
  <c r="S182" i="156"/>
  <c r="R182" i="156"/>
  <c r="E182" i="156"/>
  <c r="G182" i="156" s="1"/>
  <c r="E181" i="156"/>
  <c r="G181" i="156" s="1"/>
  <c r="S180" i="156"/>
  <c r="R180" i="156"/>
  <c r="E180" i="156"/>
  <c r="G180" i="156" s="1"/>
  <c r="S179" i="156"/>
  <c r="R179" i="156"/>
  <c r="F179" i="156"/>
  <c r="D179" i="156"/>
  <c r="D207" i="156" s="1"/>
  <c r="S177" i="156"/>
  <c r="R177" i="156"/>
  <c r="E177" i="156"/>
  <c r="G177" i="156" s="1"/>
  <c r="S176" i="156"/>
  <c r="R176" i="156"/>
  <c r="N176" i="156"/>
  <c r="L176" i="156"/>
  <c r="K176" i="156"/>
  <c r="J176" i="156"/>
  <c r="D176" i="156"/>
  <c r="H176" i="156" s="1"/>
  <c r="O175" i="156"/>
  <c r="M175" i="156"/>
  <c r="E175" i="156"/>
  <c r="O173" i="156"/>
  <c r="M173" i="156"/>
  <c r="E173" i="156"/>
  <c r="O172" i="156"/>
  <c r="M172" i="156"/>
  <c r="E172" i="156"/>
  <c r="O171" i="156"/>
  <c r="M171" i="156"/>
  <c r="E171" i="156"/>
  <c r="O170" i="156"/>
  <c r="M170" i="156"/>
  <c r="E170" i="156"/>
  <c r="O169" i="156"/>
  <c r="M169" i="156"/>
  <c r="E169" i="156"/>
  <c r="O168" i="156"/>
  <c r="M168" i="156"/>
  <c r="E168" i="156"/>
  <c r="O167" i="156"/>
  <c r="M167" i="156"/>
  <c r="E167" i="156"/>
  <c r="O166" i="156"/>
  <c r="M166" i="156"/>
  <c r="E166" i="156"/>
  <c r="O165" i="156"/>
  <c r="M165" i="156"/>
  <c r="E165" i="156"/>
  <c r="O164" i="156"/>
  <c r="M164" i="156"/>
  <c r="E164" i="156"/>
  <c r="O163" i="156"/>
  <c r="M163" i="156"/>
  <c r="E163" i="156"/>
  <c r="O162" i="156"/>
  <c r="M162" i="156"/>
  <c r="E162" i="156"/>
  <c r="V158" i="156"/>
  <c r="U158" i="156"/>
  <c r="Q158" i="156"/>
  <c r="P158" i="156"/>
  <c r="S157" i="156"/>
  <c r="R157" i="156"/>
  <c r="L156" i="156"/>
  <c r="D156" i="156"/>
  <c r="J156" i="156"/>
  <c r="E155" i="156"/>
  <c r="N154" i="156"/>
  <c r="O154" i="156" s="1"/>
  <c r="M154" i="156"/>
  <c r="E154" i="156"/>
  <c r="R152" i="156"/>
  <c r="R563" i="156" s="1"/>
  <c r="N152" i="156"/>
  <c r="N563" i="156" s="1"/>
  <c r="M152" i="156"/>
  <c r="E152" i="156"/>
  <c r="L151" i="156"/>
  <c r="F151" i="156"/>
  <c r="D151" i="156"/>
  <c r="H151" i="156" s="1"/>
  <c r="R150" i="156"/>
  <c r="T150" i="156" s="1"/>
  <c r="J150" i="156"/>
  <c r="J151" i="156" s="1"/>
  <c r="I150" i="156"/>
  <c r="E150" i="156"/>
  <c r="K150" i="156" s="1"/>
  <c r="S147" i="156"/>
  <c r="R147" i="156"/>
  <c r="E146" i="156"/>
  <c r="E554" i="156" s="1"/>
  <c r="E144" i="156"/>
  <c r="G144" i="156" s="1"/>
  <c r="E143" i="156"/>
  <c r="G143" i="156" s="1"/>
  <c r="E139" i="156"/>
  <c r="G139" i="156" s="1"/>
  <c r="E138" i="156"/>
  <c r="G138" i="156" s="1"/>
  <c r="E134" i="156"/>
  <c r="G134" i="156" s="1"/>
  <c r="E133" i="156"/>
  <c r="E132" i="156"/>
  <c r="E131" i="156"/>
  <c r="G131" i="156" s="1"/>
  <c r="F130" i="156"/>
  <c r="D130" i="156"/>
  <c r="D147" i="156" s="1"/>
  <c r="S128" i="156"/>
  <c r="R128" i="156"/>
  <c r="E128" i="156"/>
  <c r="G128" i="156" s="1"/>
  <c r="S127" i="156"/>
  <c r="R127" i="156"/>
  <c r="N127" i="156"/>
  <c r="L127" i="156"/>
  <c r="K127" i="156"/>
  <c r="J127" i="156"/>
  <c r="D127" i="156"/>
  <c r="O126" i="156"/>
  <c r="M126" i="156"/>
  <c r="E126" i="156"/>
  <c r="O125" i="156"/>
  <c r="M125" i="156"/>
  <c r="E125" i="156"/>
  <c r="O124" i="156"/>
  <c r="M124" i="156"/>
  <c r="E124" i="156"/>
  <c r="O123" i="156"/>
  <c r="M123" i="156"/>
  <c r="E123" i="156"/>
  <c r="O122" i="156"/>
  <c r="M122" i="156"/>
  <c r="E122" i="156"/>
  <c r="O120" i="156"/>
  <c r="M120" i="156"/>
  <c r="E120" i="156"/>
  <c r="V116" i="156"/>
  <c r="U116" i="156"/>
  <c r="Q116" i="156"/>
  <c r="P116" i="156"/>
  <c r="S115" i="156"/>
  <c r="R115" i="156"/>
  <c r="V114" i="156"/>
  <c r="S114" i="156" s="1"/>
  <c r="L114" i="156"/>
  <c r="L115" i="156" s="1"/>
  <c r="H114" i="156"/>
  <c r="F114" i="156"/>
  <c r="F115" i="156" s="1"/>
  <c r="D114" i="156"/>
  <c r="D115" i="156" s="1"/>
  <c r="J113" i="156"/>
  <c r="J114" i="156" s="1"/>
  <c r="J115" i="156" s="1"/>
  <c r="I113" i="156"/>
  <c r="E113" i="156"/>
  <c r="K113" i="156" s="1"/>
  <c r="S112" i="156"/>
  <c r="R112" i="156"/>
  <c r="S111" i="156"/>
  <c r="R111" i="156"/>
  <c r="S110" i="156"/>
  <c r="R110" i="156"/>
  <c r="E110" i="156"/>
  <c r="G110" i="156" s="1"/>
  <c r="S109" i="156"/>
  <c r="R109" i="156"/>
  <c r="E109" i="156"/>
  <c r="G109" i="156" s="1"/>
  <c r="S108" i="156"/>
  <c r="R108" i="156"/>
  <c r="E108" i="156"/>
  <c r="G108" i="156" s="1"/>
  <c r="S107" i="156"/>
  <c r="R107" i="156"/>
  <c r="E107" i="156"/>
  <c r="G107" i="156" s="1"/>
  <c r="S106" i="156"/>
  <c r="R106" i="156"/>
  <c r="E106" i="156"/>
  <c r="G106" i="156" s="1"/>
  <c r="Q105" i="156"/>
  <c r="P105" i="156"/>
  <c r="E105" i="156"/>
  <c r="E104" i="156"/>
  <c r="G104" i="156" s="1"/>
  <c r="E103" i="156"/>
  <c r="G103" i="156" s="1"/>
  <c r="S102" i="156"/>
  <c r="R102" i="156"/>
  <c r="E102" i="156"/>
  <c r="G102" i="156" s="1"/>
  <c r="S101" i="156"/>
  <c r="R101" i="156"/>
  <c r="E101" i="156"/>
  <c r="G101" i="156" s="1"/>
  <c r="S100" i="156"/>
  <c r="R100" i="156"/>
  <c r="E100" i="156"/>
  <c r="E99" i="156"/>
  <c r="S98" i="156"/>
  <c r="R98" i="156"/>
  <c r="F98" i="156"/>
  <c r="D98" i="156"/>
  <c r="D111" i="156" s="1"/>
  <c r="S96" i="156"/>
  <c r="R96" i="156"/>
  <c r="E96" i="156"/>
  <c r="G96" i="156" s="1"/>
  <c r="S95" i="156"/>
  <c r="R95" i="156"/>
  <c r="N95" i="156"/>
  <c r="L95" i="156"/>
  <c r="K95" i="156"/>
  <c r="J95" i="156"/>
  <c r="F95" i="156"/>
  <c r="D95" i="156"/>
  <c r="O94" i="156"/>
  <c r="M94" i="156"/>
  <c r="E94" i="156"/>
  <c r="O93" i="156"/>
  <c r="M93" i="156"/>
  <c r="E93" i="156"/>
  <c r="O92" i="156"/>
  <c r="M92" i="156"/>
  <c r="E92" i="156"/>
  <c r="O91" i="156"/>
  <c r="M91" i="156"/>
  <c r="E91" i="156"/>
  <c r="O90" i="156"/>
  <c r="M90" i="156"/>
  <c r="E90" i="156"/>
  <c r="O89" i="156"/>
  <c r="M89" i="156"/>
  <c r="E89" i="156"/>
  <c r="O88" i="156"/>
  <c r="M88" i="156"/>
  <c r="E88" i="156"/>
  <c r="O87" i="156"/>
  <c r="M87" i="156"/>
  <c r="E87" i="156"/>
  <c r="V83" i="156"/>
  <c r="U83" i="156"/>
  <c r="Q83" i="156"/>
  <c r="P83" i="156"/>
  <c r="S82" i="156"/>
  <c r="R82" i="156"/>
  <c r="L81" i="156"/>
  <c r="K81" i="156"/>
  <c r="J81" i="156"/>
  <c r="F81" i="156"/>
  <c r="D81" i="156"/>
  <c r="I80" i="156"/>
  <c r="N79" i="156"/>
  <c r="N81" i="156" s="1"/>
  <c r="M79" i="156"/>
  <c r="E79" i="156"/>
  <c r="E81" i="156" s="1"/>
  <c r="N77" i="156"/>
  <c r="L77" i="156"/>
  <c r="J77" i="156"/>
  <c r="F77" i="156"/>
  <c r="D77" i="156"/>
  <c r="O76" i="156"/>
  <c r="M76" i="156"/>
  <c r="E76" i="156"/>
  <c r="O75" i="156"/>
  <c r="M75" i="156"/>
  <c r="E75" i="156"/>
  <c r="O74" i="156"/>
  <c r="M74" i="156"/>
  <c r="E74" i="156"/>
  <c r="O73" i="156"/>
  <c r="M73" i="156"/>
  <c r="E73" i="156"/>
  <c r="O72" i="156"/>
  <c r="M72" i="156"/>
  <c r="E72" i="156"/>
  <c r="O71" i="156"/>
  <c r="M71" i="156"/>
  <c r="E71" i="156"/>
  <c r="O70" i="156"/>
  <c r="M70" i="156"/>
  <c r="E70" i="156"/>
  <c r="O69" i="156"/>
  <c r="E69" i="156"/>
  <c r="S67" i="156"/>
  <c r="R67" i="156"/>
  <c r="D67" i="156"/>
  <c r="S66" i="156"/>
  <c r="R66" i="156"/>
  <c r="E66" i="156"/>
  <c r="E567" i="156" s="1"/>
  <c r="E65" i="156"/>
  <c r="G65" i="156" s="1"/>
  <c r="S64" i="156"/>
  <c r="S564" i="156" s="1"/>
  <c r="R64" i="156"/>
  <c r="R564" i="156" s="1"/>
  <c r="E64" i="156"/>
  <c r="G64" i="156" s="1"/>
  <c r="G564" i="156" s="1"/>
  <c r="S62" i="156"/>
  <c r="R62" i="156"/>
  <c r="S61" i="156"/>
  <c r="R61" i="156"/>
  <c r="S60" i="156"/>
  <c r="R60" i="156"/>
  <c r="E60" i="156"/>
  <c r="G60" i="156" s="1"/>
  <c r="S59" i="156"/>
  <c r="R59" i="156"/>
  <c r="E59" i="156"/>
  <c r="G59" i="156" s="1"/>
  <c r="E58" i="156"/>
  <c r="G58" i="156" s="1"/>
  <c r="S57" i="156"/>
  <c r="R57" i="156"/>
  <c r="E57" i="156"/>
  <c r="G57" i="156" s="1"/>
  <c r="S56" i="156"/>
  <c r="R56" i="156"/>
  <c r="E56" i="156"/>
  <c r="G56" i="156" s="1"/>
  <c r="S55" i="156"/>
  <c r="R55" i="156"/>
  <c r="E55" i="156"/>
  <c r="G55" i="156" s="1"/>
  <c r="S54" i="156"/>
  <c r="R54" i="156"/>
  <c r="E54" i="156"/>
  <c r="G54" i="156" s="1"/>
  <c r="S53" i="156"/>
  <c r="R53" i="156"/>
  <c r="E53" i="156"/>
  <c r="G53" i="156" s="1"/>
  <c r="S52" i="156"/>
  <c r="R52" i="156"/>
  <c r="E52" i="156"/>
  <c r="G52" i="156" s="1"/>
  <c r="S51" i="156"/>
  <c r="R51" i="156"/>
  <c r="E51" i="156"/>
  <c r="G51" i="156" s="1"/>
  <c r="S50" i="156"/>
  <c r="R50" i="156"/>
  <c r="E50" i="156"/>
  <c r="G50" i="156" s="1"/>
  <c r="S49" i="156"/>
  <c r="R49" i="156"/>
  <c r="E49" i="156"/>
  <c r="G49" i="156" s="1"/>
  <c r="S48" i="156"/>
  <c r="R48" i="156"/>
  <c r="E48" i="156"/>
  <c r="G48" i="156" s="1"/>
  <c r="S47" i="156"/>
  <c r="R47" i="156"/>
  <c r="E47" i="156"/>
  <c r="G47" i="156" s="1"/>
  <c r="S46" i="156"/>
  <c r="R46" i="156"/>
  <c r="E46" i="156"/>
  <c r="G46" i="156" s="1"/>
  <c r="S45" i="156"/>
  <c r="R45" i="156"/>
  <c r="E45" i="156"/>
  <c r="G45" i="156" s="1"/>
  <c r="S44" i="156"/>
  <c r="R44" i="156"/>
  <c r="E44" i="156"/>
  <c r="G44" i="156" s="1"/>
  <c r="S43" i="156"/>
  <c r="R43" i="156"/>
  <c r="E42" i="156"/>
  <c r="S41" i="156"/>
  <c r="R41" i="156"/>
  <c r="E41" i="156"/>
  <c r="G41" i="156" s="1"/>
  <c r="S40" i="156"/>
  <c r="R40" i="156"/>
  <c r="E39" i="156"/>
  <c r="G39" i="156" s="1"/>
  <c r="E38" i="156"/>
  <c r="G38" i="156" s="1"/>
  <c r="S37" i="156"/>
  <c r="R37" i="156"/>
  <c r="F37" i="156"/>
  <c r="F62" i="156" s="1"/>
  <c r="D37" i="156"/>
  <c r="D62" i="156" s="1"/>
  <c r="R35" i="156"/>
  <c r="T35" i="156" s="1"/>
  <c r="E35" i="156"/>
  <c r="G35" i="156" s="1"/>
  <c r="R34" i="156"/>
  <c r="T34" i="156" s="1"/>
  <c r="N34" i="156"/>
  <c r="L34" i="156"/>
  <c r="K34" i="156"/>
  <c r="J34" i="156"/>
  <c r="F34" i="156"/>
  <c r="D34" i="156"/>
  <c r="O33" i="156"/>
  <c r="M33" i="156"/>
  <c r="E33" i="156"/>
  <c r="O32" i="156"/>
  <c r="M32" i="156"/>
  <c r="E32" i="156"/>
  <c r="O31" i="156"/>
  <c r="M31" i="156"/>
  <c r="E31" i="156"/>
  <c r="O30" i="156"/>
  <c r="M30" i="156"/>
  <c r="E30" i="156"/>
  <c r="O29" i="156"/>
  <c r="M29" i="156"/>
  <c r="E29" i="156"/>
  <c r="O28" i="156"/>
  <c r="M28" i="156"/>
  <c r="E28" i="156"/>
  <c r="O27" i="156"/>
  <c r="M27" i="156"/>
  <c r="E27" i="156"/>
  <c r="O26" i="156"/>
  <c r="M26" i="156"/>
  <c r="E26" i="156"/>
  <c r="O25" i="156"/>
  <c r="M25" i="156"/>
  <c r="E25" i="156"/>
  <c r="O24" i="156"/>
  <c r="M24" i="156"/>
  <c r="E24" i="156"/>
  <c r="O23" i="156"/>
  <c r="M23" i="156"/>
  <c r="E23" i="156"/>
  <c r="O22" i="156"/>
  <c r="M22" i="156"/>
  <c r="E22" i="156"/>
  <c r="O21" i="156"/>
  <c r="M21" i="156"/>
  <c r="E21" i="156"/>
  <c r="O20" i="156"/>
  <c r="M20" i="156"/>
  <c r="E20" i="156"/>
  <c r="O19" i="156"/>
  <c r="M19" i="156"/>
  <c r="E19" i="156"/>
  <c r="O18" i="156"/>
  <c r="M18" i="156"/>
  <c r="E18" i="156"/>
  <c r="O17" i="156"/>
  <c r="M17" i="156"/>
  <c r="E17" i="156"/>
  <c r="O16" i="156"/>
  <c r="M16" i="156"/>
  <c r="E16" i="156"/>
  <c r="L53" i="46" l="1"/>
  <c r="F587" i="157"/>
  <c r="F1337" i="157"/>
  <c r="F1784" i="156"/>
  <c r="F561" i="156"/>
  <c r="D475" i="157"/>
  <c r="D490" i="157" s="1"/>
  <c r="G1104" i="157"/>
  <c r="F789" i="157"/>
  <c r="L538" i="157"/>
  <c r="F1419" i="156"/>
  <c r="F1783" i="156"/>
  <c r="J664" i="156"/>
  <c r="J665" i="156" s="1"/>
  <c r="I664" i="156"/>
  <c r="I665" i="156" s="1"/>
  <c r="F34" i="157"/>
  <c r="W34" i="157"/>
  <c r="G1786" i="156"/>
  <c r="L1971" i="156"/>
  <c r="L1934" i="156"/>
  <c r="L1942" i="156" s="1"/>
  <c r="J1971" i="156"/>
  <c r="F1273" i="156"/>
  <c r="F1285" i="156" s="1"/>
  <c r="F53" i="46"/>
  <c r="G1391" i="157"/>
  <c r="F475" i="157"/>
  <c r="F490" i="157" s="1"/>
  <c r="S896" i="157"/>
  <c r="V897" i="157"/>
  <c r="U931" i="157"/>
  <c r="W300" i="156"/>
  <c r="F300" i="156"/>
  <c r="W147" i="156"/>
  <c r="F111" i="156"/>
  <c r="W111" i="156"/>
  <c r="F546" i="156"/>
  <c r="W339" i="156"/>
  <c r="W356" i="156"/>
  <c r="F543" i="156"/>
  <c r="W376" i="156"/>
  <c r="O796" i="156"/>
  <c r="E779" i="156"/>
  <c r="E784" i="156" s="1"/>
  <c r="F1120" i="156"/>
  <c r="F1128" i="156" s="1"/>
  <c r="F1129" i="156" s="1"/>
  <c r="J1136" i="156"/>
  <c r="J1137" i="156" s="1"/>
  <c r="S1384" i="156"/>
  <c r="G360" i="156"/>
  <c r="F1399" i="157"/>
  <c r="F1364" i="157"/>
  <c r="F1398" i="157" s="1"/>
  <c r="D727" i="156"/>
  <c r="D739" i="156" s="1"/>
  <c r="D740" i="156" s="1"/>
  <c r="G465" i="156"/>
  <c r="M16" i="46"/>
  <c r="L60" i="46"/>
  <c r="G1106" i="157"/>
  <c r="G1209" i="157"/>
  <c r="D519" i="157"/>
  <c r="D529" i="157" s="1"/>
  <c r="D530" i="157" s="1"/>
  <c r="D2210" i="156"/>
  <c r="F2235" i="156"/>
  <c r="F2252" i="156" s="1"/>
  <c r="W477" i="156"/>
  <c r="F207" i="156"/>
  <c r="W207" i="156"/>
  <c r="F247" i="156"/>
  <c r="G247" i="156" s="1"/>
  <c r="W247" i="156"/>
  <c r="W62" i="156"/>
  <c r="F433" i="156"/>
  <c r="W433" i="156"/>
  <c r="P675" i="157"/>
  <c r="P674" i="157" s="1"/>
  <c r="L1784" i="156"/>
  <c r="L1751" i="156"/>
  <c r="N469" i="156"/>
  <c r="N470" i="156" s="1"/>
  <c r="J49" i="46"/>
  <c r="J53" i="46" s="1"/>
  <c r="I49" i="46"/>
  <c r="T16" i="46"/>
  <c r="I52" i="46"/>
  <c r="I53" i="46" s="1"/>
  <c r="D53" i="46"/>
  <c r="E16" i="46"/>
  <c r="G16" i="46" s="1"/>
  <c r="G48" i="46"/>
  <c r="E49" i="46"/>
  <c r="G49" i="46" s="1"/>
  <c r="G1477" i="157"/>
  <c r="D1337" i="157"/>
  <c r="D1353" i="157" s="1"/>
  <c r="D1354" i="157" s="1"/>
  <c r="D1394" i="157" s="1"/>
  <c r="G1348" i="157"/>
  <c r="G1476" i="157"/>
  <c r="H1447" i="157"/>
  <c r="G1488" i="157"/>
  <c r="G567" i="156"/>
  <c r="T1741" i="156"/>
  <c r="E472" i="156"/>
  <c r="E477" i="156" s="1"/>
  <c r="R2291" i="156"/>
  <c r="V2268" i="156"/>
  <c r="E152" i="157"/>
  <c r="E156" i="157" s="1"/>
  <c r="G993" i="157"/>
  <c r="G1288" i="157"/>
  <c r="R904" i="157"/>
  <c r="R905" i="157" s="1"/>
  <c r="G1003" i="157"/>
  <c r="F1046" i="157"/>
  <c r="F1087" i="157" s="1"/>
  <c r="G1291" i="157"/>
  <c r="R839" i="157"/>
  <c r="P1193" i="157"/>
  <c r="J62" i="157"/>
  <c r="H62" i="157" s="1"/>
  <c r="H111" i="157"/>
  <c r="R243" i="157"/>
  <c r="G592" i="157"/>
  <c r="T507" i="157"/>
  <c r="E657" i="157"/>
  <c r="G657" i="157" s="1"/>
  <c r="F764" i="157"/>
  <c r="F840" i="157" s="1"/>
  <c r="G1006" i="157"/>
  <c r="G1099" i="157"/>
  <c r="G1201" i="157"/>
  <c r="G1208" i="157"/>
  <c r="D1171" i="157"/>
  <c r="D1222" i="157" s="1"/>
  <c r="G1346" i="157"/>
  <c r="G1554" i="157"/>
  <c r="E463" i="157"/>
  <c r="G463" i="157" s="1"/>
  <c r="P811" i="157"/>
  <c r="D955" i="157"/>
  <c r="D971" i="157" s="1"/>
  <c r="D972" i="157" s="1"/>
  <c r="D1011" i="157" s="1"/>
  <c r="J319" i="157"/>
  <c r="H319" i="157" s="1"/>
  <c r="H328" i="157"/>
  <c r="T537" i="157"/>
  <c r="J943" i="157"/>
  <c r="J989" i="157" s="1"/>
  <c r="H989" i="157" s="1"/>
  <c r="H1013" i="157"/>
  <c r="G1792" i="156"/>
  <c r="E191" i="157"/>
  <c r="G191" i="157" s="1"/>
  <c r="T217" i="157"/>
  <c r="M226" i="157"/>
  <c r="E229" i="157"/>
  <c r="E234" i="157" s="1"/>
  <c r="G234" i="157" s="1"/>
  <c r="G265" i="157"/>
  <c r="H282" i="157"/>
  <c r="E331" i="157"/>
  <c r="E336" i="157" s="1"/>
  <c r="S419" i="157"/>
  <c r="F953" i="157"/>
  <c r="G1204" i="157"/>
  <c r="F1250" i="157"/>
  <c r="F1266" i="157" s="1"/>
  <c r="G1345" i="157"/>
  <c r="G1347" i="157"/>
  <c r="G1349" i="157"/>
  <c r="J1359" i="157"/>
  <c r="J1395" i="157" s="1"/>
  <c r="F812" i="157"/>
  <c r="R836" i="157"/>
  <c r="S810" i="157"/>
  <c r="G1102" i="157"/>
  <c r="T66" i="157"/>
  <c r="T112" i="157"/>
  <c r="T271" i="157"/>
  <c r="G1008" i="157"/>
  <c r="G1062" i="157"/>
  <c r="G1107" i="157" s="1"/>
  <c r="J1271" i="157"/>
  <c r="J1307" i="157" s="1"/>
  <c r="H1307" i="157" s="1"/>
  <c r="E1412" i="157"/>
  <c r="E1457" i="157" s="1"/>
  <c r="G1457" i="157" s="1"/>
  <c r="D1449" i="157"/>
  <c r="D1483" i="157" s="1"/>
  <c r="S917" i="156"/>
  <c r="F1444" i="156"/>
  <c r="F1455" i="156" s="1"/>
  <c r="E2242" i="156"/>
  <c r="G2242" i="156" s="1"/>
  <c r="G1791" i="156"/>
  <c r="P2268" i="156"/>
  <c r="G1723" i="156"/>
  <c r="N60" i="157"/>
  <c r="O60" i="157" s="1"/>
  <c r="G113" i="157"/>
  <c r="T114" i="157"/>
  <c r="F955" i="157"/>
  <c r="F991" i="157" s="1"/>
  <c r="G1094" i="157"/>
  <c r="G1152" i="157"/>
  <c r="D1364" i="157"/>
  <c r="D1398" i="157" s="1"/>
  <c r="T1534" i="157"/>
  <c r="T1568" i="157" s="1"/>
  <c r="R556" i="157"/>
  <c r="E177" i="157"/>
  <c r="G177" i="157" s="1"/>
  <c r="I930" i="157"/>
  <c r="G1138" i="157"/>
  <c r="R1217" i="157"/>
  <c r="U1193" i="157"/>
  <c r="G1381" i="157"/>
  <c r="G1384" i="157"/>
  <c r="G1386" i="157"/>
  <c r="G1388" i="157"/>
  <c r="D36" i="157"/>
  <c r="D53" i="157" s="1"/>
  <c r="D54" i="157" s="1"/>
  <c r="E78" i="157"/>
  <c r="E85" i="157" s="1"/>
  <c r="H535" i="157"/>
  <c r="G616" i="157"/>
  <c r="E777" i="157"/>
  <c r="G777" i="157" s="1"/>
  <c r="E892" i="157"/>
  <c r="E929" i="157" s="1"/>
  <c r="G929" i="157" s="1"/>
  <c r="I1075" i="157"/>
  <c r="I1110" i="157" s="1"/>
  <c r="G1213" i="157"/>
  <c r="G1154" i="157"/>
  <c r="G1157" i="157"/>
  <c r="L1170" i="157"/>
  <c r="L1177" i="157" s="1"/>
  <c r="I1271" i="157"/>
  <c r="G1379" i="157"/>
  <c r="D1509" i="157"/>
  <c r="D1525" i="157" s="1"/>
  <c r="D1526" i="157" s="1"/>
  <c r="D1564" i="157" s="1"/>
  <c r="M81" i="156"/>
  <c r="G2041" i="156"/>
  <c r="G2078" i="156" s="1"/>
  <c r="E564" i="156"/>
  <c r="R917" i="156"/>
  <c r="T356" i="156"/>
  <c r="T354" i="156"/>
  <c r="S419" i="156"/>
  <c r="M1261" i="156"/>
  <c r="U811" i="157"/>
  <c r="U675" i="157"/>
  <c r="U674" i="157" s="1"/>
  <c r="T320" i="157"/>
  <c r="G152" i="157"/>
  <c r="I1425" i="156"/>
  <c r="F1353" i="157"/>
  <c r="G1385" i="157"/>
  <c r="L1372" i="157"/>
  <c r="I1372" i="157" s="1"/>
  <c r="L1284" i="157"/>
  <c r="I1284" i="157" s="1"/>
  <c r="G1101" i="157"/>
  <c r="G1089" i="157"/>
  <c r="M463" i="157"/>
  <c r="F556" i="157"/>
  <c r="S556" i="157"/>
  <c r="M24" i="157"/>
  <c r="T1205" i="156"/>
  <c r="T1206" i="156" s="1"/>
  <c r="M177" i="157"/>
  <c r="O856" i="157"/>
  <c r="O16" i="46"/>
  <c r="T127" i="156"/>
  <c r="E796" i="156"/>
  <c r="G796" i="156" s="1"/>
  <c r="S954" i="156"/>
  <c r="O77" i="156"/>
  <c r="F501" i="156"/>
  <c r="F560" i="156"/>
  <c r="E754" i="156"/>
  <c r="G754" i="156" s="1"/>
  <c r="M718" i="156"/>
  <c r="I743" i="156"/>
  <c r="T115" i="156"/>
  <c r="O127" i="156"/>
  <c r="E156" i="156"/>
  <c r="G156" i="156" s="1"/>
  <c r="T207" i="156"/>
  <c r="N532" i="156"/>
  <c r="T754" i="156"/>
  <c r="E1805" i="156"/>
  <c r="E1852" i="156" s="1"/>
  <c r="I507" i="156"/>
  <c r="I534" i="156" s="1"/>
  <c r="O752" i="156"/>
  <c r="M765" i="156"/>
  <c r="S790" i="156"/>
  <c r="G951" i="156"/>
  <c r="T951" i="156"/>
  <c r="I1992" i="156"/>
  <c r="I2045" i="156" s="1"/>
  <c r="G1999" i="156"/>
  <c r="G2063" i="156" s="1"/>
  <c r="G2001" i="156"/>
  <c r="G2065" i="156" s="1"/>
  <c r="G315" i="156"/>
  <c r="R748" i="156"/>
  <c r="F761" i="156"/>
  <c r="F762" i="156" s="1"/>
  <c r="T1341" i="156"/>
  <c r="D1357" i="156"/>
  <c r="D1372" i="156" s="1"/>
  <c r="D1378" i="156" s="1"/>
  <c r="F1815" i="156"/>
  <c r="F2036" i="156"/>
  <c r="F2073" i="156" s="1"/>
  <c r="J2035" i="156"/>
  <c r="J2072" i="156" s="1"/>
  <c r="T82" i="156"/>
  <c r="T355" i="156"/>
  <c r="T796" i="156"/>
  <c r="T805" i="156"/>
  <c r="T864" i="156"/>
  <c r="T867" i="156"/>
  <c r="T913" i="156"/>
  <c r="T1107" i="156"/>
  <c r="T1108" i="156" s="1"/>
  <c r="I1805" i="156"/>
  <c r="I1852" i="156" s="1"/>
  <c r="F2210" i="156"/>
  <c r="M95" i="156"/>
  <c r="T112" i="156"/>
  <c r="N113" i="156"/>
  <c r="N114" i="156" s="1"/>
  <c r="N115" i="156" s="1"/>
  <c r="O115" i="156" s="1"/>
  <c r="H127" i="156"/>
  <c r="R311" i="156"/>
  <c r="T668" i="156"/>
  <c r="T677" i="156"/>
  <c r="I718" i="156"/>
  <c r="F1032" i="156"/>
  <c r="T1129" i="156"/>
  <c r="T1162" i="156"/>
  <c r="T1448" i="156"/>
  <c r="G1899" i="156"/>
  <c r="G1950" i="156" s="1"/>
  <c r="J1839" i="156"/>
  <c r="J1875" i="156" s="1"/>
  <c r="N1841" i="156"/>
  <c r="O1841" i="156" s="1"/>
  <c r="N1932" i="156"/>
  <c r="O1932" i="156" s="1"/>
  <c r="I114" i="156"/>
  <c r="R188" i="156"/>
  <c r="T255" i="156"/>
  <c r="L364" i="156"/>
  <c r="L365" i="156" s="1"/>
  <c r="R419" i="156"/>
  <c r="T411" i="156"/>
  <c r="E507" i="156"/>
  <c r="G507" i="156" s="1"/>
  <c r="G534" i="156" s="1"/>
  <c r="J507" i="156"/>
  <c r="J534" i="156" s="1"/>
  <c r="R1344" i="156"/>
  <c r="J746" i="156"/>
  <c r="J747" i="156" s="1"/>
  <c r="E212" i="156"/>
  <c r="G212" i="156" s="1"/>
  <c r="G318" i="156"/>
  <c r="T413" i="156"/>
  <c r="T459" i="156"/>
  <c r="T460" i="156" s="1"/>
  <c r="M465" i="156"/>
  <c r="L747" i="156"/>
  <c r="L748" i="156" s="1"/>
  <c r="T838" i="156"/>
  <c r="G867" i="156"/>
  <c r="F1000" i="156"/>
  <c r="F1015" i="156" s="1"/>
  <c r="T1015" i="156"/>
  <c r="F1034" i="156"/>
  <c r="F1049" i="156" s="1"/>
  <c r="T1286" i="156"/>
  <c r="F1324" i="156"/>
  <c r="F1338" i="156" s="1"/>
  <c r="T1343" i="156"/>
  <c r="E1405" i="156"/>
  <c r="E1403" i="156" s="1"/>
  <c r="E1412" i="156" s="1"/>
  <c r="I1429" i="156"/>
  <c r="T1548" i="156"/>
  <c r="T1549" i="156" s="1"/>
  <c r="G1812" i="156"/>
  <c r="G1869" i="156" s="1"/>
  <c r="E2177" i="156"/>
  <c r="G2177" i="156" s="1"/>
  <c r="F2211" i="156"/>
  <c r="F2295" i="156" s="1"/>
  <c r="O79" i="156"/>
  <c r="I228" i="156"/>
  <c r="M305" i="156"/>
  <c r="M599" i="156"/>
  <c r="T703" i="156"/>
  <c r="T770" i="156"/>
  <c r="T869" i="156"/>
  <c r="F931" i="156"/>
  <c r="F947" i="156" s="1"/>
  <c r="D967" i="156"/>
  <c r="D982" i="156" s="1"/>
  <c r="D983" i="156" s="1"/>
  <c r="T986" i="156"/>
  <c r="E1025" i="156"/>
  <c r="E1032" i="156" s="1"/>
  <c r="E1112" i="156"/>
  <c r="G1112" i="156" s="1"/>
  <c r="E1151" i="156"/>
  <c r="G1151" i="156" s="1"/>
  <c r="S1165" i="156"/>
  <c r="T1196" i="156"/>
  <c r="T1230" i="156"/>
  <c r="O1382" i="156"/>
  <c r="T1383" i="156"/>
  <c r="T1435" i="156"/>
  <c r="T1538" i="156"/>
  <c r="T1539" i="156" s="1"/>
  <c r="T1557" i="156"/>
  <c r="T1560" i="156" s="1"/>
  <c r="T1566" i="156"/>
  <c r="T1567" i="156" s="1"/>
  <c r="O1796" i="156"/>
  <c r="G2017" i="156"/>
  <c r="G2066" i="156" s="1"/>
  <c r="N2033" i="156"/>
  <c r="N2035" i="156" s="1"/>
  <c r="N2036" i="156" s="1"/>
  <c r="N2073" i="156" s="1"/>
  <c r="T2090" i="156"/>
  <c r="T2137" i="156" s="1"/>
  <c r="E553" i="156"/>
  <c r="G553" i="156" s="1"/>
  <c r="T95" i="156"/>
  <c r="M127" i="156"/>
  <c r="G133" i="156"/>
  <c r="T157" i="156"/>
  <c r="O209" i="156"/>
  <c r="D217" i="156"/>
  <c r="E228" i="156"/>
  <c r="G228" i="156" s="1"/>
  <c r="P231" i="156"/>
  <c r="R231" i="156" s="1"/>
  <c r="T247" i="156"/>
  <c r="D402" i="156"/>
  <c r="D412" i="156" s="1"/>
  <c r="D413" i="156" s="1"/>
  <c r="S502" i="156"/>
  <c r="E584" i="156"/>
  <c r="E585" i="156" s="1"/>
  <c r="G585" i="156" s="1"/>
  <c r="I584" i="156"/>
  <c r="L641" i="156"/>
  <c r="L642" i="156" s="1"/>
  <c r="T654" i="156"/>
  <c r="T704" i="156"/>
  <c r="E729" i="156"/>
  <c r="J770" i="156"/>
  <c r="T787" i="156"/>
  <c r="T810" i="156"/>
  <c r="T837" i="156"/>
  <c r="D854" i="156"/>
  <c r="D863" i="156" s="1"/>
  <c r="D864" i="156" s="1"/>
  <c r="N867" i="156"/>
  <c r="O867" i="156" s="1"/>
  <c r="T876" i="156"/>
  <c r="G963" i="156"/>
  <c r="S1056" i="156"/>
  <c r="D1178" i="156"/>
  <c r="D1190" i="156" s="1"/>
  <c r="D1191" i="156" s="1"/>
  <c r="T1191" i="156"/>
  <c r="I1195" i="156"/>
  <c r="I1196" i="156" s="1"/>
  <c r="G1353" i="156"/>
  <c r="F1357" i="156"/>
  <c r="F1372" i="156" s="1"/>
  <c r="E1364" i="156"/>
  <c r="G1364" i="156" s="1"/>
  <c r="H1383" i="156"/>
  <c r="O1424" i="156"/>
  <c r="T1468" i="156"/>
  <c r="T1469" i="156" s="1"/>
  <c r="E1474" i="156"/>
  <c r="E1478" i="156" s="1"/>
  <c r="G1478" i="156" s="1"/>
  <c r="J2160" i="156"/>
  <c r="J2127" i="156"/>
  <c r="H2127" i="156" s="1"/>
  <c r="H2161" i="156" s="1"/>
  <c r="E2174" i="156"/>
  <c r="H2174" i="156" s="1"/>
  <c r="G2214" i="156"/>
  <c r="S1108" i="156"/>
  <c r="E1306" i="156"/>
  <c r="E1317" i="156"/>
  <c r="E1324" i="156" s="1"/>
  <c r="E1331" i="156"/>
  <c r="G1331" i="156" s="1"/>
  <c r="T1392" i="156"/>
  <c r="E2104" i="156"/>
  <c r="E2143" i="156" s="1"/>
  <c r="E2211" i="156"/>
  <c r="D532" i="156"/>
  <c r="L532" i="156"/>
  <c r="O81" i="156"/>
  <c r="T128" i="156"/>
  <c r="E130" i="156"/>
  <c r="G130" i="156" s="1"/>
  <c r="T177" i="156"/>
  <c r="G264" i="156"/>
  <c r="T306" i="156"/>
  <c r="N345" i="156"/>
  <c r="O345" i="156" s="1"/>
  <c r="T347" i="156"/>
  <c r="T376" i="156"/>
  <c r="E404" i="156"/>
  <c r="E543" i="156" s="1"/>
  <c r="T470" i="156"/>
  <c r="T474" i="156"/>
  <c r="G518" i="156"/>
  <c r="E575" i="156"/>
  <c r="G575" i="156" s="1"/>
  <c r="T626" i="156"/>
  <c r="G659" i="156"/>
  <c r="R670" i="156"/>
  <c r="T667" i="156"/>
  <c r="E677" i="156"/>
  <c r="G677" i="156" s="1"/>
  <c r="S748" i="156"/>
  <c r="G745" i="156"/>
  <c r="M754" i="156"/>
  <c r="G800" i="156"/>
  <c r="G893" i="156"/>
  <c r="E921" i="156"/>
  <c r="E929" i="156" s="1"/>
  <c r="G929" i="156" s="1"/>
  <c r="R954" i="156"/>
  <c r="T983" i="156"/>
  <c r="T1055" i="156"/>
  <c r="S1084" i="156"/>
  <c r="G1152" i="156"/>
  <c r="E1210" i="156"/>
  <c r="E1215" i="156" s="1"/>
  <c r="G1215" i="156" s="1"/>
  <c r="G1312" i="156"/>
  <c r="T1453" i="156"/>
  <c r="H1468" i="156"/>
  <c r="M2174" i="156"/>
  <c r="D2211" i="156"/>
  <c r="G2215" i="156"/>
  <c r="R307" i="156"/>
  <c r="E428" i="156"/>
  <c r="E433" i="156" s="1"/>
  <c r="T625" i="156"/>
  <c r="M654" i="156"/>
  <c r="L712" i="156"/>
  <c r="L713" i="156" s="1"/>
  <c r="F727" i="156"/>
  <c r="F739" i="156" s="1"/>
  <c r="E746" i="156"/>
  <c r="E747" i="156" s="1"/>
  <c r="N747" i="156"/>
  <c r="G758" i="156"/>
  <c r="J788" i="156"/>
  <c r="J789" i="156" s="1"/>
  <c r="E958" i="156"/>
  <c r="G958" i="156" s="1"/>
  <c r="F967" i="156"/>
  <c r="F982" i="156" s="1"/>
  <c r="T1576" i="156"/>
  <c r="F1649" i="156"/>
  <c r="T1692" i="156"/>
  <c r="T1699" i="156" s="1"/>
  <c r="G1830" i="156"/>
  <c r="G1872" i="156" s="1"/>
  <c r="V1943" i="156"/>
  <c r="F2002" i="156"/>
  <c r="G2013" i="156"/>
  <c r="G2059" i="156" s="1"/>
  <c r="G2019" i="156"/>
  <c r="G2068" i="156" s="1"/>
  <c r="D2102" i="156"/>
  <c r="D2117" i="156" s="1"/>
  <c r="G2115" i="156"/>
  <c r="G2157" i="156" s="1"/>
  <c r="G618" i="157"/>
  <c r="E624" i="157"/>
  <c r="E682" i="157" s="1"/>
  <c r="G682" i="157" s="1"/>
  <c r="D734" i="157"/>
  <c r="D750" i="157" s="1"/>
  <c r="D751" i="157" s="1"/>
  <c r="N807" i="157"/>
  <c r="N808" i="157" s="1"/>
  <c r="O808" i="157" s="1"/>
  <c r="E856" i="157"/>
  <c r="E906" i="157" s="1"/>
  <c r="G906" i="157" s="1"/>
  <c r="H943" i="157"/>
  <c r="G1387" i="157"/>
  <c r="J1532" i="157"/>
  <c r="J1533" i="157" s="1"/>
  <c r="E24" i="157"/>
  <c r="L66" i="157"/>
  <c r="L68" i="157" s="1"/>
  <c r="D135" i="157"/>
  <c r="D145" i="157" s="1"/>
  <c r="D146" i="157" s="1"/>
  <c r="E266" i="157"/>
  <c r="G266" i="157" s="1"/>
  <c r="G965" i="157"/>
  <c r="G1060" i="157"/>
  <c r="N1443" i="157"/>
  <c r="O1443" i="157" s="1"/>
  <c r="G1518" i="157"/>
  <c r="F87" i="157"/>
  <c r="F104" i="157" s="1"/>
  <c r="D112" i="157"/>
  <c r="E226" i="157"/>
  <c r="G226" i="157" s="1"/>
  <c r="K249" i="157"/>
  <c r="M249" i="157" s="1"/>
  <c r="T309" i="157"/>
  <c r="F320" i="157"/>
  <c r="T379" i="157"/>
  <c r="T463" i="157"/>
  <c r="G471" i="157"/>
  <c r="H507" i="157"/>
  <c r="E613" i="157"/>
  <c r="G613" i="157" s="1"/>
  <c r="G863" i="157"/>
  <c r="G923" i="157" s="1"/>
  <c r="G865" i="157"/>
  <c r="G925" i="157" s="1"/>
  <c r="G1039" i="157"/>
  <c r="G1236" i="157"/>
  <c r="G1513" i="157"/>
  <c r="T54" i="157"/>
  <c r="E65" i="157"/>
  <c r="G65" i="157" s="1"/>
  <c r="I75" i="157"/>
  <c r="H108" i="157"/>
  <c r="M123" i="157"/>
  <c r="D189" i="157"/>
  <c r="D201" i="157" s="1"/>
  <c r="D202" i="157" s="1"/>
  <c r="T249" i="157"/>
  <c r="H315" i="157"/>
  <c r="E433" i="157"/>
  <c r="E436" i="157" s="1"/>
  <c r="G436" i="157" s="1"/>
  <c r="T536" i="157"/>
  <c r="D764" i="157"/>
  <c r="D840" i="157" s="1"/>
  <c r="E767" i="157"/>
  <c r="E843" i="157" s="1"/>
  <c r="G843" i="157" s="1"/>
  <c r="T856" i="157"/>
  <c r="T906" i="157" s="1"/>
  <c r="G871" i="157"/>
  <c r="G913" i="157" s="1"/>
  <c r="I979" i="157"/>
  <c r="I1072" i="157"/>
  <c r="I1109" i="157" s="1"/>
  <c r="G1173" i="157"/>
  <c r="G1269" i="157"/>
  <c r="O110" i="157"/>
  <c r="I123" i="157"/>
  <c r="E126" i="157"/>
  <c r="E133" i="157" s="1"/>
  <c r="G133" i="157" s="1"/>
  <c r="E507" i="157"/>
  <c r="G507" i="157" s="1"/>
  <c r="G697" i="157"/>
  <c r="V675" i="157"/>
  <c r="V674" i="157" s="1"/>
  <c r="F787" i="157"/>
  <c r="J1412" i="157"/>
  <c r="J1457" i="157" s="1"/>
  <c r="H1457" i="157" s="1"/>
  <c r="E1415" i="157"/>
  <c r="E1422" i="157" s="1"/>
  <c r="G1446" i="157"/>
  <c r="E180" i="157"/>
  <c r="G180" i="157" s="1"/>
  <c r="J213" i="157"/>
  <c r="H213" i="157" s="1"/>
  <c r="T226" i="157"/>
  <c r="I240" i="157"/>
  <c r="G268" i="157"/>
  <c r="E269" i="157"/>
  <c r="G269" i="157" s="1"/>
  <c r="T336" i="157"/>
  <c r="R419" i="157"/>
  <c r="T418" i="157"/>
  <c r="G453" i="157"/>
  <c r="R455" i="157"/>
  <c r="D491" i="157"/>
  <c r="T491" i="157"/>
  <c r="T640" i="157"/>
  <c r="O655" i="157"/>
  <c r="E694" i="157"/>
  <c r="G693" i="157"/>
  <c r="M722" i="157"/>
  <c r="F823" i="157"/>
  <c r="N804" i="157"/>
  <c r="N805" i="157" s="1"/>
  <c r="N837" i="157" s="1"/>
  <c r="D838" i="157"/>
  <c r="G861" i="157"/>
  <c r="G910" i="157" s="1"/>
  <c r="F868" i="157"/>
  <c r="F885" i="157" s="1"/>
  <c r="G873" i="157"/>
  <c r="G915" i="157" s="1"/>
  <c r="I892" i="157"/>
  <c r="G900" i="157"/>
  <c r="G934" i="157" s="1"/>
  <c r="N941" i="157"/>
  <c r="O941" i="157" s="1"/>
  <c r="G952" i="157"/>
  <c r="F980" i="157"/>
  <c r="F1014" i="157" s="1"/>
  <c r="G1049" i="157"/>
  <c r="G1058" i="157"/>
  <c r="L1076" i="157"/>
  <c r="L1083" i="157" s="1"/>
  <c r="T1077" i="157"/>
  <c r="T1112" i="157" s="1"/>
  <c r="G1081" i="157"/>
  <c r="G1150" i="157"/>
  <c r="G1215" i="157"/>
  <c r="E1271" i="157"/>
  <c r="E1307" i="157" s="1"/>
  <c r="G1307" i="157" s="1"/>
  <c r="E1277" i="157"/>
  <c r="E1311" i="157" s="1"/>
  <c r="I1325" i="157"/>
  <c r="G1361" i="157"/>
  <c r="E1362" i="157"/>
  <c r="E1396" i="157" s="1"/>
  <c r="G1396" i="157" s="1"/>
  <c r="T1412" i="157"/>
  <c r="T1457" i="157" s="1"/>
  <c r="F1507" i="157"/>
  <c r="G1503" i="157"/>
  <c r="G1505" i="157"/>
  <c r="G1512" i="157"/>
  <c r="G1520" i="157"/>
  <c r="G1523" i="157"/>
  <c r="E1532" i="157"/>
  <c r="E1565" i="157" s="1"/>
  <c r="G1565" i="157" s="1"/>
  <c r="K1531" i="157"/>
  <c r="M1531" i="157" s="1"/>
  <c r="G60" i="157"/>
  <c r="D66" i="157"/>
  <c r="G83" i="157"/>
  <c r="D87" i="157"/>
  <c r="D104" i="157" s="1"/>
  <c r="D105" i="157" s="1"/>
  <c r="E89" i="157"/>
  <c r="G89" i="157" s="1"/>
  <c r="E123" i="157"/>
  <c r="G123" i="157" s="1"/>
  <c r="H123" i="157"/>
  <c r="T157" i="157"/>
  <c r="H177" i="157"/>
  <c r="T177" i="157"/>
  <c r="F189" i="157"/>
  <c r="F201" i="157" s="1"/>
  <c r="K266" i="157"/>
  <c r="M266" i="157" s="1"/>
  <c r="F270" i="157"/>
  <c r="N327" i="157"/>
  <c r="O327" i="157" s="1"/>
  <c r="F501" i="157"/>
  <c r="F517" i="157"/>
  <c r="E524" i="157"/>
  <c r="G524" i="157" s="1"/>
  <c r="T534" i="157"/>
  <c r="G615" i="157"/>
  <c r="G617" i="157"/>
  <c r="G627" i="157"/>
  <c r="G637" i="157"/>
  <c r="D837" i="157"/>
  <c r="I856" i="157"/>
  <c r="M856" i="157"/>
  <c r="J976" i="157"/>
  <c r="J1012" i="157" s="1"/>
  <c r="H1012" i="157" s="1"/>
  <c r="G1056" i="157"/>
  <c r="G1061" i="157"/>
  <c r="M1075" i="157"/>
  <c r="M1110" i="157" s="1"/>
  <c r="E1080" i="157"/>
  <c r="E1115" i="157" s="1"/>
  <c r="G1115" i="157" s="1"/>
  <c r="G1153" i="157"/>
  <c r="G1163" i="157"/>
  <c r="G1165" i="157"/>
  <c r="E1218" i="157"/>
  <c r="G1218" i="157" s="1"/>
  <c r="E1511" i="157"/>
  <c r="E1548" i="157" s="1"/>
  <c r="G1548" i="157" s="1"/>
  <c r="F36" i="157"/>
  <c r="E75" i="157"/>
  <c r="G75" i="157" s="1"/>
  <c r="F217" i="157"/>
  <c r="T256" i="157"/>
  <c r="T321" i="157"/>
  <c r="G351" i="157"/>
  <c r="T373" i="157"/>
  <c r="E395" i="157"/>
  <c r="E402" i="157" s="1"/>
  <c r="G402" i="157" s="1"/>
  <c r="T414" i="157"/>
  <c r="E553" i="157"/>
  <c r="G553" i="157" s="1"/>
  <c r="G625" i="157"/>
  <c r="E653" i="157"/>
  <c r="E702" i="157" s="1"/>
  <c r="G702" i="157" s="1"/>
  <c r="Q675" i="157"/>
  <c r="Q674" i="157" s="1"/>
  <c r="T722" i="157"/>
  <c r="E759" i="157"/>
  <c r="E837" i="157" s="1"/>
  <c r="T764" i="157"/>
  <c r="T840" i="157" s="1"/>
  <c r="G768" i="157"/>
  <c r="Q811" i="157"/>
  <c r="O849" i="157"/>
  <c r="G942" i="157"/>
  <c r="G958" i="157"/>
  <c r="I976" i="157"/>
  <c r="N978" i="157"/>
  <c r="O978" i="157" s="1"/>
  <c r="D981" i="157"/>
  <c r="D1015" i="157" s="1"/>
  <c r="T1034" i="157"/>
  <c r="T1085" i="157" s="1"/>
  <c r="G1041" i="157"/>
  <c r="G1043" i="157"/>
  <c r="D1077" i="157"/>
  <c r="D1112" i="157" s="1"/>
  <c r="J1166" i="157"/>
  <c r="J1219" i="157" s="1"/>
  <c r="G1187" i="157"/>
  <c r="G1210" i="157"/>
  <c r="G1255" i="157"/>
  <c r="E1344" i="157"/>
  <c r="E1383" i="157" s="1"/>
  <c r="G1383" i="157" s="1"/>
  <c r="L1363" i="157"/>
  <c r="L1370" i="157" s="1"/>
  <c r="G1443" i="157"/>
  <c r="O1447" i="157"/>
  <c r="E77" i="156"/>
  <c r="G77" i="156" s="1"/>
  <c r="L82" i="156"/>
  <c r="L83" i="156" s="1"/>
  <c r="R105" i="156"/>
  <c r="T147" i="156"/>
  <c r="M228" i="156"/>
  <c r="F319" i="156"/>
  <c r="O359" i="156"/>
  <c r="M391" i="156"/>
  <c r="F400" i="156"/>
  <c r="E393" i="156"/>
  <c r="E400" i="156" s="1"/>
  <c r="G405" i="156"/>
  <c r="G506" i="156"/>
  <c r="H563" i="156"/>
  <c r="R586" i="156"/>
  <c r="T576" i="156"/>
  <c r="M584" i="156"/>
  <c r="T599" i="156"/>
  <c r="E708" i="156"/>
  <c r="J712" i="156"/>
  <c r="T740" i="156"/>
  <c r="D931" i="156"/>
  <c r="D947" i="156" s="1"/>
  <c r="D948" i="156" s="1"/>
  <c r="N1053" i="156"/>
  <c r="N1055" i="156" s="1"/>
  <c r="O1055" i="156" s="1"/>
  <c r="J1054" i="156"/>
  <c r="J1055" i="156" s="1"/>
  <c r="F82" i="156"/>
  <c r="D747" i="156"/>
  <c r="D834" i="156"/>
  <c r="E876" i="156"/>
  <c r="G876" i="156" s="1"/>
  <c r="T910" i="156"/>
  <c r="R989" i="156"/>
  <c r="E993" i="156"/>
  <c r="E1000" i="156" s="1"/>
  <c r="D1002" i="156"/>
  <c r="D1012" i="156" s="1"/>
  <c r="D1015" i="156" s="1"/>
  <c r="T1020" i="156"/>
  <c r="G1030" i="156"/>
  <c r="T1050" i="156"/>
  <c r="I1054" i="156"/>
  <c r="I1055" i="156" s="1"/>
  <c r="D1069" i="156"/>
  <c r="D1078" i="156" s="1"/>
  <c r="D1079" i="156" s="1"/>
  <c r="M176" i="156"/>
  <c r="T211" i="156"/>
  <c r="T253" i="156"/>
  <c r="T346" i="156"/>
  <c r="R377" i="156"/>
  <c r="E391" i="156"/>
  <c r="G391" i="156" s="1"/>
  <c r="T410" i="156"/>
  <c r="I424" i="156"/>
  <c r="M424" i="156"/>
  <c r="O458" i="156"/>
  <c r="G459" i="156"/>
  <c r="O468" i="156"/>
  <c r="O469" i="156" s="1"/>
  <c r="O470" i="156" s="1"/>
  <c r="T472" i="156"/>
  <c r="T489" i="156"/>
  <c r="T565" i="156" s="1"/>
  <c r="G526" i="156"/>
  <c r="E527" i="156"/>
  <c r="E528" i="156" s="1"/>
  <c r="O573" i="156"/>
  <c r="G580" i="156"/>
  <c r="I637" i="156"/>
  <c r="M637" i="156"/>
  <c r="T641" i="156"/>
  <c r="N707" i="156"/>
  <c r="O707" i="156" s="1"/>
  <c r="E711" i="156"/>
  <c r="G711" i="156" s="1"/>
  <c r="T712" i="156"/>
  <c r="H718" i="156"/>
  <c r="G730" i="156"/>
  <c r="G729" i="156" s="1"/>
  <c r="E732" i="156"/>
  <c r="R771" i="156"/>
  <c r="E777" i="156"/>
  <c r="G777" i="156" s="1"/>
  <c r="F784" i="156"/>
  <c r="G799" i="156"/>
  <c r="T808" i="156"/>
  <c r="D910" i="156"/>
  <c r="S989" i="156"/>
  <c r="T66" i="156"/>
  <c r="T67" i="156"/>
  <c r="T568" i="156" s="1"/>
  <c r="R116" i="156"/>
  <c r="T111" i="156"/>
  <c r="R158" i="156"/>
  <c r="E176" i="156"/>
  <c r="G176" i="156" s="1"/>
  <c r="S188" i="156"/>
  <c r="T228" i="156"/>
  <c r="T229" i="156"/>
  <c r="T252" i="156"/>
  <c r="M254" i="156"/>
  <c r="E306" i="156"/>
  <c r="G306" i="156" s="1"/>
  <c r="S311" i="156"/>
  <c r="K364" i="156"/>
  <c r="M575" i="156"/>
  <c r="E599" i="156"/>
  <c r="G599" i="156" s="1"/>
  <c r="T659" i="156"/>
  <c r="N662" i="156"/>
  <c r="N664" i="156" s="1"/>
  <c r="N665" i="156" s="1"/>
  <c r="F687" i="156"/>
  <c r="F700" i="156" s="1"/>
  <c r="F701" i="156" s="1"/>
  <c r="D712" i="156"/>
  <c r="H712" i="156" s="1"/>
  <c r="T747" i="156"/>
  <c r="T756" i="156"/>
  <c r="T764" i="156"/>
  <c r="T784" i="156"/>
  <c r="T789" i="156"/>
  <c r="R811" i="156"/>
  <c r="G892" i="156"/>
  <c r="E915" i="156"/>
  <c r="E916" i="156" s="1"/>
  <c r="O913" i="156"/>
  <c r="N951" i="156"/>
  <c r="O951" i="156" s="1"/>
  <c r="N986" i="156"/>
  <c r="N987" i="156" s="1"/>
  <c r="N988" i="156" s="1"/>
  <c r="O988" i="156" s="1"/>
  <c r="G998" i="156"/>
  <c r="G1091" i="156"/>
  <c r="M1195" i="156"/>
  <c r="R1236" i="156"/>
  <c r="G1679" i="156"/>
  <c r="J1740" i="156"/>
  <c r="J1741" i="156" s="1"/>
  <c r="L1843" i="156"/>
  <c r="L1877" i="156" s="1"/>
  <c r="D1852" i="156"/>
  <c r="L1970" i="156"/>
  <c r="F2128" i="156"/>
  <c r="F2162" i="156" s="1"/>
  <c r="D2129" i="156"/>
  <c r="D2163" i="156" s="1"/>
  <c r="E2188" i="156"/>
  <c r="G2188" i="156" s="1"/>
  <c r="D2186" i="156"/>
  <c r="D2203" i="156" s="1"/>
  <c r="D2204" i="156" s="1"/>
  <c r="T2204" i="156"/>
  <c r="N2206" i="156"/>
  <c r="O2206" i="156" s="1"/>
  <c r="N2258" i="156"/>
  <c r="O2258" i="156" s="1"/>
  <c r="R2294" i="156"/>
  <c r="D1120" i="156"/>
  <c r="D1128" i="156" s="1"/>
  <c r="D1129" i="156" s="1"/>
  <c r="J1163" i="156"/>
  <c r="J1164" i="156" s="1"/>
  <c r="T1235" i="156"/>
  <c r="J1306" i="156"/>
  <c r="H1306" i="156" s="1"/>
  <c r="E1310" i="156"/>
  <c r="G1310" i="156" s="1"/>
  <c r="G1365" i="156"/>
  <c r="T1381" i="156"/>
  <c r="N1383" i="156"/>
  <c r="O1383" i="156" s="1"/>
  <c r="T1394" i="156"/>
  <c r="E1429" i="156"/>
  <c r="G1429" i="156" s="1"/>
  <c r="G1452" i="156"/>
  <c r="T1466" i="156"/>
  <c r="S1549" i="156"/>
  <c r="G1632" i="156"/>
  <c r="G1810" i="156"/>
  <c r="G1856" i="156" s="1"/>
  <c r="N1835" i="156"/>
  <c r="N1839" i="156" s="1"/>
  <c r="T1844" i="156"/>
  <c r="T1878" i="156" s="1"/>
  <c r="T1924" i="156"/>
  <c r="T1968" i="156" s="1"/>
  <c r="G1938" i="156"/>
  <c r="G1976" i="156" s="1"/>
  <c r="P1943" i="156"/>
  <c r="T1992" i="156"/>
  <c r="T2045" i="156" s="1"/>
  <c r="G2033" i="156"/>
  <c r="T2037" i="156"/>
  <c r="T2074" i="156" s="1"/>
  <c r="G2099" i="156"/>
  <c r="G2156" i="156" s="1"/>
  <c r="G2106" i="156"/>
  <c r="G2145" i="156" s="1"/>
  <c r="G2108" i="156"/>
  <c r="G2147" i="156" s="1"/>
  <c r="G2113" i="156"/>
  <c r="G2152" i="156" s="1"/>
  <c r="F2186" i="156"/>
  <c r="F2203" i="156" s="1"/>
  <c r="F2204" i="156" s="1"/>
  <c r="Q2268" i="156"/>
  <c r="E1278" i="156"/>
  <c r="G1278" i="156" s="1"/>
  <c r="D1311" i="156"/>
  <c r="G1308" i="156"/>
  <c r="S1313" i="156"/>
  <c r="F1403" i="156"/>
  <c r="F1412" i="156" s="1"/>
  <c r="T1430" i="156"/>
  <c r="T1450" i="156"/>
  <c r="S1539" i="156"/>
  <c r="H1894" i="156"/>
  <c r="H1945" i="156" s="1"/>
  <c r="F1904" i="156"/>
  <c r="D1906" i="156"/>
  <c r="D1923" i="156" s="1"/>
  <c r="D1924" i="156" s="1"/>
  <c r="D1968" i="156" s="1"/>
  <c r="Q1943" i="156"/>
  <c r="M1992" i="156"/>
  <c r="M2045" i="156" s="1"/>
  <c r="J2031" i="156"/>
  <c r="J2071" i="156" s="1"/>
  <c r="G2111" i="156"/>
  <c r="G2150" i="156" s="1"/>
  <c r="I2223" i="156"/>
  <c r="F2233" i="156"/>
  <c r="G2231" i="156"/>
  <c r="T2263" i="156"/>
  <c r="T2297" i="156" s="1"/>
  <c r="U2268" i="156"/>
  <c r="R1084" i="156"/>
  <c r="E1142" i="156"/>
  <c r="E1148" i="156" s="1"/>
  <c r="G1148" i="156" s="1"/>
  <c r="F1150" i="156"/>
  <c r="F1158" i="156" s="1"/>
  <c r="F1159" i="156" s="1"/>
  <c r="S1245" i="156"/>
  <c r="I1261" i="156"/>
  <c r="F1271" i="156"/>
  <c r="E1264" i="156"/>
  <c r="E1271" i="156" s="1"/>
  <c r="D1273" i="156"/>
  <c r="D1285" i="156" s="1"/>
  <c r="D1286" i="156" s="1"/>
  <c r="E1275" i="156"/>
  <c r="G1275" i="156" s="1"/>
  <c r="T1372" i="156"/>
  <c r="O1381" i="156"/>
  <c r="F1401" i="156"/>
  <c r="E1394" i="156"/>
  <c r="E1401" i="156" s="1"/>
  <c r="D1403" i="156"/>
  <c r="D1412" i="156" s="1"/>
  <c r="D1413" i="156" s="1"/>
  <c r="N1458" i="156"/>
  <c r="N1459" i="156" s="1"/>
  <c r="N1466" i="156"/>
  <c r="N1468" i="156" s="1"/>
  <c r="O1468" i="156" s="1"/>
  <c r="G1720" i="156"/>
  <c r="S1742" i="156"/>
  <c r="H1842" i="156"/>
  <c r="H1876" i="156" s="1"/>
  <c r="D1844" i="156"/>
  <c r="D1878" i="156" s="1"/>
  <c r="F1906" i="156"/>
  <c r="F1923" i="156" s="1"/>
  <c r="I1933" i="156"/>
  <c r="I2035" i="156"/>
  <c r="I2072" i="156" s="1"/>
  <c r="G2105" i="156"/>
  <c r="G2144" i="156" s="1"/>
  <c r="G2107" i="156"/>
  <c r="G2146" i="156" s="1"/>
  <c r="D2298" i="156"/>
  <c r="E2299" i="156"/>
  <c r="G2299" i="156" s="1"/>
  <c r="J157" i="156"/>
  <c r="H115" i="156"/>
  <c r="J82" i="156"/>
  <c r="T96" i="156"/>
  <c r="E127" i="156"/>
  <c r="G127" i="156" s="1"/>
  <c r="G146" i="156"/>
  <c r="N150" i="156"/>
  <c r="O152" i="156"/>
  <c r="F157" i="156"/>
  <c r="E34" i="156"/>
  <c r="G34" i="156" s="1"/>
  <c r="R532" i="156"/>
  <c r="T64" i="156"/>
  <c r="T564" i="156" s="1"/>
  <c r="R83" i="156"/>
  <c r="D82" i="156"/>
  <c r="H81" i="156"/>
  <c r="I95" i="156"/>
  <c r="E98" i="156"/>
  <c r="E111" i="156" s="1"/>
  <c r="E114" i="156"/>
  <c r="E115" i="156" s="1"/>
  <c r="G115" i="156" s="1"/>
  <c r="G150" i="156"/>
  <c r="N155" i="156"/>
  <c r="O155" i="156" s="1"/>
  <c r="R218" i="156"/>
  <c r="E216" i="156"/>
  <c r="F217" i="156"/>
  <c r="O228" i="156"/>
  <c r="H250" i="156"/>
  <c r="D255" i="156"/>
  <c r="H255" i="156" s="1"/>
  <c r="I305" i="156"/>
  <c r="I306" i="156"/>
  <c r="M306" i="156"/>
  <c r="E311" i="156"/>
  <c r="E319" i="156" s="1"/>
  <c r="K346" i="156"/>
  <c r="M346" i="156" s="1"/>
  <c r="E346" i="156"/>
  <c r="G346" i="156" s="1"/>
  <c r="D364" i="156"/>
  <c r="H364" i="156" s="1"/>
  <c r="S377" i="156"/>
  <c r="D623" i="156"/>
  <c r="S83" i="156"/>
  <c r="S84" i="156" s="1"/>
  <c r="E95" i="156"/>
  <c r="H95" i="156" s="1"/>
  <c r="O95" i="156"/>
  <c r="D157" i="156"/>
  <c r="L157" i="156"/>
  <c r="L158" i="156" s="1"/>
  <c r="S158" i="156"/>
  <c r="E250" i="156"/>
  <c r="E255" i="156" s="1"/>
  <c r="N156" i="156"/>
  <c r="O156" i="156" s="1"/>
  <c r="G231" i="156"/>
  <c r="E305" i="156"/>
  <c r="G305" i="156" s="1"/>
  <c r="T326" i="156"/>
  <c r="T328" i="156" s="1"/>
  <c r="G398" i="156"/>
  <c r="O639" i="156"/>
  <c r="N640" i="156"/>
  <c r="O640" i="156" s="1"/>
  <c r="N641" i="156"/>
  <c r="T62" i="156"/>
  <c r="G66" i="156"/>
  <c r="S116" i="156"/>
  <c r="S105" i="156"/>
  <c r="G113" i="156"/>
  <c r="G132" i="156"/>
  <c r="O250" i="156"/>
  <c r="I250" i="156"/>
  <c r="T249" i="156"/>
  <c r="E254" i="156"/>
  <c r="G254" i="156" s="1"/>
  <c r="F255" i="156"/>
  <c r="G349" i="156"/>
  <c r="G356" i="156" s="1"/>
  <c r="R365" i="156"/>
  <c r="M360" i="156"/>
  <c r="G363" i="156"/>
  <c r="O381" i="156"/>
  <c r="F402" i="156"/>
  <c r="E407" i="156"/>
  <c r="E546" i="156" s="1"/>
  <c r="E551" i="156"/>
  <c r="G551" i="156" s="1"/>
  <c r="T424" i="156"/>
  <c r="T425" i="156"/>
  <c r="E540" i="156"/>
  <c r="G540" i="156" s="1"/>
  <c r="T433" i="156"/>
  <c r="T458" i="156"/>
  <c r="O465" i="156"/>
  <c r="R478" i="156"/>
  <c r="S478" i="156"/>
  <c r="M483" i="156"/>
  <c r="T483" i="156"/>
  <c r="T485" i="156" s="1"/>
  <c r="T495" i="156"/>
  <c r="F534" i="156"/>
  <c r="G515" i="156"/>
  <c r="I519" i="156"/>
  <c r="N526" i="156"/>
  <c r="T580" i="156"/>
  <c r="T585" i="156"/>
  <c r="T600" i="156"/>
  <c r="T623" i="156"/>
  <c r="E637" i="156"/>
  <c r="G637" i="156" s="1"/>
  <c r="D641" i="156"/>
  <c r="H641" i="156" s="1"/>
  <c r="J640" i="156"/>
  <c r="J641" i="156" s="1"/>
  <c r="E654" i="156"/>
  <c r="G654" i="156" s="1"/>
  <c r="E664" i="156"/>
  <c r="E665" i="156" s="1"/>
  <c r="M677" i="156"/>
  <c r="E679" i="156"/>
  <c r="E685" i="156" s="1"/>
  <c r="G685" i="156" s="1"/>
  <c r="T701" i="156"/>
  <c r="T705" i="156"/>
  <c r="N710" i="156"/>
  <c r="O710" i="156" s="1"/>
  <c r="R713" i="156"/>
  <c r="S713" i="156"/>
  <c r="G718" i="156"/>
  <c r="G733" i="156"/>
  <c r="N746" i="156"/>
  <c r="O746" i="156" s="1"/>
  <c r="O754" i="156"/>
  <c r="G765" i="156"/>
  <c r="L770" i="156"/>
  <c r="L771" i="156" s="1"/>
  <c r="I809" i="156"/>
  <c r="O837" i="156"/>
  <c r="E839" i="156"/>
  <c r="E840" i="156" s="1"/>
  <c r="G840" i="156" s="1"/>
  <c r="I839" i="156"/>
  <c r="M839" i="156"/>
  <c r="E845" i="156"/>
  <c r="E852" i="156" s="1"/>
  <c r="G860" i="156"/>
  <c r="R870" i="156"/>
  <c r="N874" i="156"/>
  <c r="O874" i="156" s="1"/>
  <c r="T914" i="156"/>
  <c r="N915" i="156"/>
  <c r="G924" i="156"/>
  <c r="G953" i="156"/>
  <c r="J988" i="156"/>
  <c r="R1021" i="156"/>
  <c r="E1060" i="156"/>
  <c r="E1067" i="156" s="1"/>
  <c r="G1067" i="156" s="1"/>
  <c r="F1069" i="156"/>
  <c r="F1078" i="156" s="1"/>
  <c r="F1079" i="156" s="1"/>
  <c r="T1079" i="156"/>
  <c r="T1084" i="156" s="1"/>
  <c r="I1082" i="156"/>
  <c r="I1083" i="156" s="1"/>
  <c r="F1178" i="156"/>
  <c r="F1190" i="156" s="1"/>
  <c r="F1191" i="156" s="1"/>
  <c r="G1195" i="156"/>
  <c r="E1196" i="156"/>
  <c r="G1196" i="156" s="1"/>
  <c r="E338" i="156"/>
  <c r="E339" i="156" s="1"/>
  <c r="J364" i="156"/>
  <c r="E550" i="156"/>
  <c r="G550" i="156" s="1"/>
  <c r="G424" i="156"/>
  <c r="E558" i="156"/>
  <c r="G558" i="156" s="1"/>
  <c r="T465" i="156"/>
  <c r="E533" i="156"/>
  <c r="G533" i="156" s="1"/>
  <c r="P531" i="156"/>
  <c r="P530" i="156" s="1"/>
  <c r="E640" i="156"/>
  <c r="I746" i="156"/>
  <c r="F747" i="156"/>
  <c r="R790" i="156"/>
  <c r="I788" i="156"/>
  <c r="J809" i="156"/>
  <c r="J810" i="156" s="1"/>
  <c r="S811" i="156"/>
  <c r="R841" i="156"/>
  <c r="I952" i="156"/>
  <c r="I988" i="156"/>
  <c r="O1020" i="156"/>
  <c r="E1019" i="156"/>
  <c r="E1020" i="156" s="1"/>
  <c r="E548" i="156"/>
  <c r="G548" i="156" s="1"/>
  <c r="G483" i="156"/>
  <c r="R533" i="156"/>
  <c r="Q531" i="156"/>
  <c r="Q530" i="156" s="1"/>
  <c r="N654" i="156"/>
  <c r="O654" i="156" s="1"/>
  <c r="D701" i="156"/>
  <c r="D770" i="156"/>
  <c r="H770" i="156" s="1"/>
  <c r="G859" i="156"/>
  <c r="S1021" i="156"/>
  <c r="T371" i="156"/>
  <c r="G408" i="156"/>
  <c r="T409" i="156"/>
  <c r="T393" i="156" s="1"/>
  <c r="T418" i="156"/>
  <c r="R454" i="156"/>
  <c r="I459" i="156"/>
  <c r="M459" i="156"/>
  <c r="T496" i="156"/>
  <c r="R562" i="156"/>
  <c r="G514" i="156"/>
  <c r="R642" i="156"/>
  <c r="I640" i="156"/>
  <c r="F641" i="156"/>
  <c r="G664" i="156"/>
  <c r="O674" i="156"/>
  <c r="G757" i="156"/>
  <c r="T762" i="156"/>
  <c r="F770" i="156"/>
  <c r="O775" i="156"/>
  <c r="T779" i="156"/>
  <c r="G781" i="156"/>
  <c r="O794" i="156"/>
  <c r="T798" i="156"/>
  <c r="T1053" i="156"/>
  <c r="N1081" i="156"/>
  <c r="J1082" i="156"/>
  <c r="J1083" i="156" s="1"/>
  <c r="F1099" i="156"/>
  <c r="G1099" i="156" s="1"/>
  <c r="G1096" i="156"/>
  <c r="E1154" i="156"/>
  <c r="G1155" i="156"/>
  <c r="E1169" i="156"/>
  <c r="E1176" i="156" s="1"/>
  <c r="G1176" i="156" s="1"/>
  <c r="G1171" i="156"/>
  <c r="L1235" i="156"/>
  <c r="I1235" i="156" s="1"/>
  <c r="I1234" i="156"/>
  <c r="D1034" i="156"/>
  <c r="D1049" i="156" s="1"/>
  <c r="D1050" i="156" s="1"/>
  <c r="R1056" i="156"/>
  <c r="T1081" i="156"/>
  <c r="T1159" i="156"/>
  <c r="I1163" i="156"/>
  <c r="G1243" i="156"/>
  <c r="T1261" i="156"/>
  <c r="T1262" i="156"/>
  <c r="G1268" i="156"/>
  <c r="T1285" i="156"/>
  <c r="L1311" i="156"/>
  <c r="L1313" i="156" s="1"/>
  <c r="T1311" i="156"/>
  <c r="E1328" i="156"/>
  <c r="G1341" i="156"/>
  <c r="F1355" i="156"/>
  <c r="E1348" i="156"/>
  <c r="E1355" i="156" s="1"/>
  <c r="G1370" i="156"/>
  <c r="G1396" i="156"/>
  <c r="G1399" i="156"/>
  <c r="G1753" i="156"/>
  <c r="H1753" i="156"/>
  <c r="N1428" i="156"/>
  <c r="M1429" i="156"/>
  <c r="T1455" i="156"/>
  <c r="G1458" i="156"/>
  <c r="G1466" i="156"/>
  <c r="G1497" i="156"/>
  <c r="T1517" i="156"/>
  <c r="T1518" i="156" s="1"/>
  <c r="S1583" i="156"/>
  <c r="T1607" i="156"/>
  <c r="T1608" i="156" s="1"/>
  <c r="G1646" i="156"/>
  <c r="G1704" i="156"/>
  <c r="E1808" i="156"/>
  <c r="E1815" i="156" s="1"/>
  <c r="G1823" i="156"/>
  <c r="G1862" i="156" s="1"/>
  <c r="G1846" i="156"/>
  <c r="G1880" i="156" s="1"/>
  <c r="L1852" i="156"/>
  <c r="T1894" i="156"/>
  <c r="T1945" i="156" s="1"/>
  <c r="G1901" i="156"/>
  <c r="G1963" i="156" s="1"/>
  <c r="D1934" i="156"/>
  <c r="D1972" i="156" s="1"/>
  <c r="T1935" i="156"/>
  <c r="T1973" i="156" s="1"/>
  <c r="T1936" i="156"/>
  <c r="T1974" i="156" s="1"/>
  <c r="U1943" i="156"/>
  <c r="D1971" i="156"/>
  <c r="G1997" i="156"/>
  <c r="G2050" i="156" s="1"/>
  <c r="D2004" i="156"/>
  <c r="D2020" i="156" s="1"/>
  <c r="D2021" i="156" s="1"/>
  <c r="D2069" i="156" s="1"/>
  <c r="G2010" i="156"/>
  <c r="G2056" i="156" s="1"/>
  <c r="G2015" i="156"/>
  <c r="G2061" i="156" s="1"/>
  <c r="I2031" i="156"/>
  <c r="I2071" i="156" s="1"/>
  <c r="T2073" i="156"/>
  <c r="E2040" i="156"/>
  <c r="E2077" i="156" s="1"/>
  <c r="F2102" i="156"/>
  <c r="F2117" i="156" s="1"/>
  <c r="G2110" i="156"/>
  <c r="G2149" i="156" s="1"/>
  <c r="G2112" i="156"/>
  <c r="G2151" i="156" s="1"/>
  <c r="G2114" i="156"/>
  <c r="G2153" i="156" s="1"/>
  <c r="M2209" i="156"/>
  <c r="G2213" i="156"/>
  <c r="G2220" i="156"/>
  <c r="G2222" i="156"/>
  <c r="J2257" i="156"/>
  <c r="J2260" i="156" s="1"/>
  <c r="S2294" i="156"/>
  <c r="F2298" i="156"/>
  <c r="G2265" i="156"/>
  <c r="D556" i="157"/>
  <c r="G61" i="157"/>
  <c r="R68" i="157"/>
  <c r="T67" i="157"/>
  <c r="N73" i="157"/>
  <c r="O73" i="157" s="1"/>
  <c r="S115" i="157"/>
  <c r="M111" i="157"/>
  <c r="T113" i="157"/>
  <c r="T589" i="157" s="1"/>
  <c r="T123" i="157"/>
  <c r="T146" i="157"/>
  <c r="D156" i="157"/>
  <c r="S158" i="157"/>
  <c r="R1138" i="156"/>
  <c r="T1164" i="156"/>
  <c r="R1197" i="156"/>
  <c r="D1217" i="156"/>
  <c r="D1229" i="156" s="1"/>
  <c r="D1230" i="156" s="1"/>
  <c r="S1236" i="156"/>
  <c r="E1261" i="156"/>
  <c r="G1261" i="156" s="1"/>
  <c r="O1261" i="156"/>
  <c r="G1269" i="156"/>
  <c r="I1342" i="156"/>
  <c r="G1383" i="156"/>
  <c r="G1425" i="156"/>
  <c r="T1454" i="156"/>
  <c r="E1459" i="156"/>
  <c r="E1460" i="156" s="1"/>
  <c r="T1460" i="156"/>
  <c r="T1649" i="156"/>
  <c r="T1656" i="156" s="1"/>
  <c r="T1662" i="156"/>
  <c r="T1673" i="156" s="1"/>
  <c r="M1805" i="156"/>
  <c r="M1852" i="156" s="1"/>
  <c r="T1805" i="156"/>
  <c r="T1852" i="156" s="1"/>
  <c r="D1817" i="156"/>
  <c r="D1854" i="156" s="1"/>
  <c r="T1833" i="156"/>
  <c r="T1874" i="156" s="1"/>
  <c r="E1845" i="156"/>
  <c r="E1879" i="156" s="1"/>
  <c r="I1931" i="156"/>
  <c r="I1970" i="156" s="1"/>
  <c r="E1933" i="156"/>
  <c r="E1971" i="156" s="1"/>
  <c r="T1972" i="156"/>
  <c r="F1936" i="156"/>
  <c r="F1974" i="156" s="1"/>
  <c r="E1992" i="156"/>
  <c r="E2045" i="156" s="1"/>
  <c r="F2004" i="156"/>
  <c r="F2020" i="156" s="1"/>
  <c r="E2035" i="156"/>
  <c r="E2072" i="156" s="1"/>
  <c r="J2090" i="156"/>
  <c r="J2137" i="156" s="1"/>
  <c r="E2109" i="156"/>
  <c r="G2109" i="156" s="1"/>
  <c r="G2148" i="156" s="1"/>
  <c r="N2125" i="156"/>
  <c r="O2125" i="156" s="1"/>
  <c r="E2237" i="156"/>
  <c r="G2237" i="156" s="1"/>
  <c r="T2262" i="156"/>
  <c r="T2296" i="156" s="1"/>
  <c r="L556" i="157"/>
  <c r="E62" i="157"/>
  <c r="N64" i="157"/>
  <c r="O64" i="157" s="1"/>
  <c r="T75" i="157"/>
  <c r="T105" i="157"/>
  <c r="F112" i="157"/>
  <c r="L112" i="157"/>
  <c r="L115" i="157" s="1"/>
  <c r="H152" i="157"/>
  <c r="F156" i="157"/>
  <c r="T1194" i="156"/>
  <c r="T1233" i="156"/>
  <c r="R1313" i="156"/>
  <c r="G1322" i="156"/>
  <c r="H1343" i="156"/>
  <c r="J1392" i="156"/>
  <c r="J1751" i="156" s="1"/>
  <c r="T1413" i="156"/>
  <c r="R1420" i="156"/>
  <c r="E1435" i="156"/>
  <c r="E1442" i="156" s="1"/>
  <c r="G1499" i="156"/>
  <c r="T1499" i="156"/>
  <c r="T1500" i="156" s="1"/>
  <c r="G1682" i="156"/>
  <c r="G1706" i="156"/>
  <c r="T1706" i="156"/>
  <c r="T1714" i="156" s="1"/>
  <c r="T1723" i="156"/>
  <c r="T1726" i="156" s="1"/>
  <c r="D1843" i="156"/>
  <c r="D1877" i="156" s="1"/>
  <c r="E1894" i="156"/>
  <c r="E1945" i="156" s="1"/>
  <c r="E1897" i="156"/>
  <c r="E1904" i="156" s="1"/>
  <c r="J1931" i="156"/>
  <c r="J1970" i="156" s="1"/>
  <c r="K2090" i="156"/>
  <c r="M2090" i="156" s="1"/>
  <c r="M2137" i="156" s="1"/>
  <c r="T2174" i="156"/>
  <c r="H2209" i="156"/>
  <c r="S2217" i="156"/>
  <c r="R2217" i="156"/>
  <c r="S2295" i="156"/>
  <c r="H75" i="157"/>
  <c r="S219" i="157"/>
  <c r="R1583" i="156"/>
  <c r="R1850" i="156"/>
  <c r="R1851" i="156" s="1"/>
  <c r="E1931" i="156"/>
  <c r="E1970" i="156" s="1"/>
  <c r="E2090" i="156"/>
  <c r="E2137" i="156" s="1"/>
  <c r="R158" i="157"/>
  <c r="J809" i="157"/>
  <c r="K211" i="157"/>
  <c r="M211" i="157" s="1"/>
  <c r="I226" i="157"/>
  <c r="M239" i="157"/>
  <c r="E240" i="157"/>
  <c r="E241" i="157" s="1"/>
  <c r="T242" i="157"/>
  <c r="E249" i="157"/>
  <c r="G249" i="157" s="1"/>
  <c r="N265" i="157"/>
  <c r="I266" i="157"/>
  <c r="D270" i="157"/>
  <c r="J269" i="157"/>
  <c r="H269" i="157" s="1"/>
  <c r="T282" i="157"/>
  <c r="F294" i="157"/>
  <c r="F308" i="157" s="1"/>
  <c r="E299" i="157"/>
  <c r="G299" i="157" s="1"/>
  <c r="D320" i="157"/>
  <c r="T328" i="157"/>
  <c r="F355" i="157"/>
  <c r="T364" i="157"/>
  <c r="T381" i="157"/>
  <c r="E424" i="157"/>
  <c r="E427" i="157" s="1"/>
  <c r="G427" i="157" s="1"/>
  <c r="T427" i="157"/>
  <c r="T428" i="157" s="1"/>
  <c r="D449" i="157"/>
  <c r="D590" i="157" s="1"/>
  <c r="O463" i="157"/>
  <c r="H463" i="157"/>
  <c r="E466" i="157"/>
  <c r="E473" i="157" s="1"/>
  <c r="O494" i="157"/>
  <c r="R503" i="157"/>
  <c r="N506" i="157"/>
  <c r="O506" i="157" s="1"/>
  <c r="N534" i="157"/>
  <c r="I535" i="157"/>
  <c r="G543" i="157"/>
  <c r="G595" i="157"/>
  <c r="D622" i="157"/>
  <c r="D639" i="157" s="1"/>
  <c r="D640" i="157" s="1"/>
  <c r="D700" i="157" s="1"/>
  <c r="G626" i="157"/>
  <c r="R700" i="157"/>
  <c r="F694" i="157"/>
  <c r="D702" i="157"/>
  <c r="G730" i="157"/>
  <c r="D763" i="157"/>
  <c r="G785" i="157"/>
  <c r="E820" i="157"/>
  <c r="G820" i="157" s="1"/>
  <c r="F837" i="157"/>
  <c r="F809" i="157"/>
  <c r="H906" i="157"/>
  <c r="D868" i="157"/>
  <c r="D908" i="157" s="1"/>
  <c r="E870" i="157"/>
  <c r="E912" i="157" s="1"/>
  <c r="G877" i="157"/>
  <c r="G919" i="157" s="1"/>
  <c r="E899" i="157"/>
  <c r="E933" i="157" s="1"/>
  <c r="G948" i="157"/>
  <c r="G996" i="157"/>
  <c r="G963" i="157"/>
  <c r="T980" i="157"/>
  <c r="T1014" i="157" s="1"/>
  <c r="G983" i="157"/>
  <c r="G1103" i="157"/>
  <c r="G1092" i="157"/>
  <c r="G1051" i="157"/>
  <c r="G1105" i="157"/>
  <c r="N1066" i="157"/>
  <c r="O1066" i="157" s="1"/>
  <c r="D1076" i="157"/>
  <c r="D1111" i="157" s="1"/>
  <c r="E1114" i="157"/>
  <c r="G1114" i="157" s="1"/>
  <c r="G1079" i="157"/>
  <c r="E1078" i="157"/>
  <c r="M1125" i="157"/>
  <c r="K1162" i="157"/>
  <c r="M1162" i="157" s="1"/>
  <c r="E1166" i="157"/>
  <c r="E1219" i="157" s="1"/>
  <c r="D217" i="157"/>
  <c r="H226" i="157"/>
  <c r="T239" i="157"/>
  <c r="G241" i="157"/>
  <c r="L270" i="157"/>
  <c r="L272" i="157" s="1"/>
  <c r="E296" i="157"/>
  <c r="G296" i="157" s="1"/>
  <c r="T377" i="157"/>
  <c r="O459" i="157"/>
  <c r="E497" i="157"/>
  <c r="E501" i="157" s="1"/>
  <c r="S503" i="157"/>
  <c r="G534" i="157"/>
  <c r="E610" i="157"/>
  <c r="G610" i="157" s="1"/>
  <c r="H676" i="157"/>
  <c r="T658" i="157"/>
  <c r="T704" i="157" s="1"/>
  <c r="E660" i="157"/>
  <c r="E706" i="157" s="1"/>
  <c r="G669" i="157"/>
  <c r="E672" i="157"/>
  <c r="G672" i="157" s="1"/>
  <c r="E691" i="157"/>
  <c r="G691" i="157" s="1"/>
  <c r="G709" i="157"/>
  <c r="E722" i="157"/>
  <c r="G722" i="157" s="1"/>
  <c r="F763" i="157"/>
  <c r="J777" i="157"/>
  <c r="J812" i="157" s="1"/>
  <c r="D818" i="157"/>
  <c r="D823" i="157"/>
  <c r="S836" i="157"/>
  <c r="S839" i="157"/>
  <c r="V811" i="157"/>
  <c r="G826" i="157"/>
  <c r="I896" i="157"/>
  <c r="F897" i="157"/>
  <c r="F931" i="157" s="1"/>
  <c r="R906" i="157"/>
  <c r="E946" i="157"/>
  <c r="E953" i="157" s="1"/>
  <c r="E982" i="157"/>
  <c r="G982" i="157" s="1"/>
  <c r="E1034" i="157"/>
  <c r="E1085" i="157" s="1"/>
  <c r="H1034" i="157"/>
  <c r="D1046" i="157"/>
  <c r="D1087" i="157" s="1"/>
  <c r="F1076" i="157"/>
  <c r="F1111" i="157" s="1"/>
  <c r="R1083" i="157"/>
  <c r="R1084" i="157" s="1"/>
  <c r="F1077" i="157"/>
  <c r="F1112" i="157" s="1"/>
  <c r="K1164" i="157"/>
  <c r="M1164" i="157" s="1"/>
  <c r="G1164" i="157"/>
  <c r="D414" i="157"/>
  <c r="G542" i="157"/>
  <c r="G594" i="157"/>
  <c r="L658" i="157"/>
  <c r="L665" i="157" s="1"/>
  <c r="G681" i="157"/>
  <c r="J759" i="157"/>
  <c r="J837" i="157" s="1"/>
  <c r="J762" i="157"/>
  <c r="J838" i="157" s="1"/>
  <c r="S770" i="157"/>
  <c r="R812" i="157"/>
  <c r="E780" i="157"/>
  <c r="E787" i="157" s="1"/>
  <c r="E830" i="157"/>
  <c r="F818" i="157"/>
  <c r="L837" i="157"/>
  <c r="L838" i="157"/>
  <c r="L897" i="157"/>
  <c r="L904" i="157" s="1"/>
  <c r="E957" i="157"/>
  <c r="E995" i="157" s="1"/>
  <c r="H1085" i="157"/>
  <c r="E1048" i="157"/>
  <c r="E1091" i="157" s="1"/>
  <c r="E1133" i="157"/>
  <c r="E1140" i="157" s="1"/>
  <c r="G1151" i="157"/>
  <c r="G231" i="157"/>
  <c r="H241" i="157"/>
  <c r="H266" i="157"/>
  <c r="I269" i="157"/>
  <c r="T270" i="157"/>
  <c r="E282" i="157"/>
  <c r="G282" i="157" s="1"/>
  <c r="E328" i="157"/>
  <c r="G328" i="157" s="1"/>
  <c r="R341" i="157"/>
  <c r="T449" i="157"/>
  <c r="T590" i="157" s="1"/>
  <c r="S455" i="157"/>
  <c r="F473" i="157"/>
  <c r="J497" i="157"/>
  <c r="H497" i="157" s="1"/>
  <c r="T502" i="157"/>
  <c r="E510" i="157"/>
  <c r="E517" i="157" s="1"/>
  <c r="S665" i="157"/>
  <c r="E725" i="157"/>
  <c r="E732" i="157" s="1"/>
  <c r="G732" i="157" s="1"/>
  <c r="T751" i="157"/>
  <c r="I929" i="157"/>
  <c r="E1203" i="157"/>
  <c r="G1203" i="157" s="1"/>
  <c r="G1147" i="157"/>
  <c r="G1116" i="157"/>
  <c r="E1130" i="157"/>
  <c r="G1130" i="157" s="1"/>
  <c r="F1142" i="157"/>
  <c r="F1196" i="157" s="1"/>
  <c r="T1160" i="157"/>
  <c r="F1171" i="157"/>
  <c r="F1222" i="157" s="1"/>
  <c r="E1172" i="157"/>
  <c r="E1223" i="157" s="1"/>
  <c r="G1223" i="157" s="1"/>
  <c r="Q1193" i="157"/>
  <c r="E1181" i="157"/>
  <c r="G1181" i="157" s="1"/>
  <c r="G1206" i="157"/>
  <c r="E1238" i="157"/>
  <c r="G1238" i="157" s="1"/>
  <c r="G1235" i="157"/>
  <c r="G1245" i="157"/>
  <c r="G1247" i="157"/>
  <c r="G1293" i="157"/>
  <c r="G1260" i="157"/>
  <c r="N1269" i="157"/>
  <c r="O1269" i="157" s="1"/>
  <c r="E1297" i="157"/>
  <c r="G1297" i="157" s="1"/>
  <c r="G1389" i="157"/>
  <c r="G1334" i="157"/>
  <c r="N1356" i="157"/>
  <c r="O1356" i="157" s="1"/>
  <c r="G1366" i="157"/>
  <c r="D1395" i="157"/>
  <c r="N1407" i="157"/>
  <c r="N1412" i="157" s="1"/>
  <c r="N1457" i="157" s="1"/>
  <c r="G1462" i="157"/>
  <c r="G1420" i="157"/>
  <c r="G1469" i="157"/>
  <c r="G1473" i="157"/>
  <c r="E1444" i="157"/>
  <c r="E1480" i="157" s="1"/>
  <c r="G1451" i="157"/>
  <c r="E1500" i="157"/>
  <c r="E1507" i="157" s="1"/>
  <c r="F1509" i="157"/>
  <c r="F1525" i="157" s="1"/>
  <c r="G1517" i="157"/>
  <c r="G1519" i="157"/>
  <c r="G1528" i="157"/>
  <c r="G1529" i="157"/>
  <c r="G1530" i="157"/>
  <c r="G1557" i="157"/>
  <c r="O11" i="46"/>
  <c r="I16" i="46"/>
  <c r="T45" i="46"/>
  <c r="G51" i="46"/>
  <c r="E52" i="46"/>
  <c r="G52" i="46" s="1"/>
  <c r="G53" i="46" s="1"/>
  <c r="R60" i="46"/>
  <c r="D1219" i="157"/>
  <c r="G1224" i="157"/>
  <c r="E1339" i="157"/>
  <c r="E1378" i="157" s="1"/>
  <c r="D1363" i="157"/>
  <c r="D1397" i="157" s="1"/>
  <c r="I1362" i="157"/>
  <c r="E1365" i="157"/>
  <c r="E1399" i="157" s="1"/>
  <c r="I1395" i="157"/>
  <c r="D1448" i="157"/>
  <c r="D1482" i="157" s="1"/>
  <c r="E1450" i="157"/>
  <c r="E1484" i="157" s="1"/>
  <c r="D1480" i="157"/>
  <c r="G1485" i="157"/>
  <c r="J1497" i="157"/>
  <c r="J1542" i="157" s="1"/>
  <c r="H1542" i="157" s="1"/>
  <c r="T1497" i="157"/>
  <c r="T1542" i="157" s="1"/>
  <c r="E1516" i="157"/>
  <c r="G1516" i="157" s="1"/>
  <c r="E19" i="46"/>
  <c r="E26" i="46" s="1"/>
  <c r="G24" i="46"/>
  <c r="S60" i="46"/>
  <c r="T1171" i="157"/>
  <c r="T1222" i="157" s="1"/>
  <c r="I1238" i="157"/>
  <c r="G1253" i="157"/>
  <c r="D1275" i="157"/>
  <c r="D1309" i="157" s="1"/>
  <c r="O1274" i="157"/>
  <c r="G1278" i="157"/>
  <c r="G1340" i="157"/>
  <c r="R1370" i="157"/>
  <c r="R1371" i="157" s="1"/>
  <c r="D1396" i="157"/>
  <c r="G1475" i="157"/>
  <c r="F1424" i="157"/>
  <c r="F1440" i="157" s="1"/>
  <c r="L1448" i="157"/>
  <c r="R1455" i="157"/>
  <c r="R1456" i="157" s="1"/>
  <c r="G1560" i="157"/>
  <c r="G1549" i="157"/>
  <c r="D45" i="46"/>
  <c r="G1301" i="157"/>
  <c r="L1396" i="157"/>
  <c r="I1396" i="157" s="1"/>
  <c r="S1455" i="157"/>
  <c r="S1456" i="157" s="1"/>
  <c r="G1487" i="157"/>
  <c r="G1562" i="157"/>
  <c r="G19" i="46"/>
  <c r="K49" i="46"/>
  <c r="M47" i="46"/>
  <c r="H52" i="46"/>
  <c r="H53" i="46" s="1"/>
  <c r="K52" i="46"/>
  <c r="M51" i="46"/>
  <c r="F26" i="46"/>
  <c r="G26" i="46" s="1"/>
  <c r="F28" i="46"/>
  <c r="E30" i="46"/>
  <c r="G30" i="46" s="1"/>
  <c r="F54" i="46"/>
  <c r="T54" i="46"/>
  <c r="E57" i="46"/>
  <c r="G57" i="46" s="1"/>
  <c r="E53" i="46"/>
  <c r="E35" i="46"/>
  <c r="G35" i="46" s="1"/>
  <c r="N47" i="46"/>
  <c r="N51" i="46"/>
  <c r="E55" i="46"/>
  <c r="M73" i="157"/>
  <c r="K75" i="157"/>
  <c r="M75" i="157" s="1"/>
  <c r="G111" i="157"/>
  <c r="H216" i="157"/>
  <c r="L243" i="157"/>
  <c r="I241" i="157"/>
  <c r="N269" i="157"/>
  <c r="O268" i="157"/>
  <c r="K65" i="157"/>
  <c r="M64" i="157"/>
  <c r="O123" i="157"/>
  <c r="F146" i="157"/>
  <c r="G155" i="157"/>
  <c r="M269" i="157"/>
  <c r="K62" i="157"/>
  <c r="M62" i="157" s="1"/>
  <c r="M60" i="157"/>
  <c r="K108" i="157"/>
  <c r="M108" i="157" s="1"/>
  <c r="M107" i="157"/>
  <c r="O111" i="157"/>
  <c r="N112" i="157"/>
  <c r="N249" i="157"/>
  <c r="O249" i="157" s="1"/>
  <c r="O247" i="157"/>
  <c r="M314" i="157"/>
  <c r="K315" i="157"/>
  <c r="M315" i="157" s="1"/>
  <c r="O75" i="157"/>
  <c r="H155" i="157"/>
  <c r="J156" i="157"/>
  <c r="K328" i="157"/>
  <c r="M328" i="157" s="1"/>
  <c r="M327" i="157"/>
  <c r="O12" i="157"/>
  <c r="O24" i="157"/>
  <c r="E38" i="157"/>
  <c r="E43" i="157"/>
  <c r="G43" i="157" s="1"/>
  <c r="H65" i="157"/>
  <c r="O72" i="157"/>
  <c r="G107" i="157"/>
  <c r="E108" i="157"/>
  <c r="G108" i="157" s="1"/>
  <c r="I108" i="157"/>
  <c r="I111" i="157"/>
  <c r="J112" i="157"/>
  <c r="R115" i="157"/>
  <c r="O119" i="157"/>
  <c r="N150" i="157"/>
  <c r="N154" i="157"/>
  <c r="T156" i="157"/>
  <c r="E194" i="157"/>
  <c r="T202" i="157"/>
  <c r="K210" i="157"/>
  <c r="M210" i="157" s="1"/>
  <c r="K212" i="157"/>
  <c r="M212" i="157" s="1"/>
  <c r="E216" i="157"/>
  <c r="G216" i="157" s="1"/>
  <c r="G215" i="157"/>
  <c r="N215" i="157"/>
  <c r="I216" i="157"/>
  <c r="R219" i="157"/>
  <c r="T218" i="157"/>
  <c r="T234" i="157"/>
  <c r="H240" i="157"/>
  <c r="S243" i="157"/>
  <c r="T241" i="157"/>
  <c r="I249" i="157"/>
  <c r="N282" i="157"/>
  <c r="O282" i="157" s="1"/>
  <c r="F292" i="157"/>
  <c r="E566" i="157"/>
  <c r="G566" i="157" s="1"/>
  <c r="G298" i="157"/>
  <c r="E319" i="157"/>
  <c r="G317" i="157"/>
  <c r="N317" i="157"/>
  <c r="I328" i="157"/>
  <c r="N328" i="157"/>
  <c r="O328" i="157" s="1"/>
  <c r="E573" i="157"/>
  <c r="G573" i="157" s="1"/>
  <c r="T355" i="157"/>
  <c r="T390" i="157" s="1"/>
  <c r="D562" i="157"/>
  <c r="E569" i="157"/>
  <c r="G569" i="157" s="1"/>
  <c r="D586" i="157"/>
  <c r="V555" i="157"/>
  <c r="E576" i="157"/>
  <c r="G576" i="157" s="1"/>
  <c r="F567" i="157"/>
  <c r="S583" i="157"/>
  <c r="U555" i="157"/>
  <c r="O676" i="157"/>
  <c r="I676" i="157"/>
  <c r="M676" i="157"/>
  <c r="G688" i="157"/>
  <c r="E27" i="157"/>
  <c r="E34" i="157" s="1"/>
  <c r="I62" i="157"/>
  <c r="I65" i="157"/>
  <c r="S68" i="157"/>
  <c r="E94" i="157"/>
  <c r="N107" i="157"/>
  <c r="I177" i="157"/>
  <c r="I213" i="157"/>
  <c r="L217" i="157"/>
  <c r="J249" i="157"/>
  <c r="H249" i="157" s="1"/>
  <c r="G253" i="157"/>
  <c r="E252" i="157"/>
  <c r="E256" i="157" s="1"/>
  <c r="G256" i="157" s="1"/>
  <c r="R272" i="157"/>
  <c r="S272" i="157"/>
  <c r="E285" i="157"/>
  <c r="E292" i="157" s="1"/>
  <c r="E315" i="157"/>
  <c r="G315" i="157" s="1"/>
  <c r="G314" i="157"/>
  <c r="N314" i="157"/>
  <c r="I315" i="157"/>
  <c r="K318" i="157"/>
  <c r="M318" i="157" s="1"/>
  <c r="F336" i="157"/>
  <c r="S341" i="157"/>
  <c r="E578" i="157"/>
  <c r="G578" i="157" s="1"/>
  <c r="D567" i="157"/>
  <c r="E572" i="157"/>
  <c r="G572" i="157" s="1"/>
  <c r="H500" i="157"/>
  <c r="K507" i="157"/>
  <c r="M506" i="157"/>
  <c r="E536" i="157"/>
  <c r="F66" i="157"/>
  <c r="F85" i="157"/>
  <c r="K154" i="157"/>
  <c r="L156" i="157"/>
  <c r="N177" i="157"/>
  <c r="O177" i="157" s="1"/>
  <c r="N226" i="157"/>
  <c r="O226" i="157" s="1"/>
  <c r="M247" i="157"/>
  <c r="M268" i="157"/>
  <c r="E565" i="157"/>
  <c r="G565" i="157" s="1"/>
  <c r="E570" i="157"/>
  <c r="G570" i="157" s="1"/>
  <c r="G301" i="157"/>
  <c r="I319" i="157"/>
  <c r="R322" i="157"/>
  <c r="S322" i="157"/>
  <c r="E575" i="157"/>
  <c r="G575" i="157" s="1"/>
  <c r="G349" i="157"/>
  <c r="E560" i="157"/>
  <c r="G560" i="157" s="1"/>
  <c r="E563" i="157"/>
  <c r="G563" i="157" s="1"/>
  <c r="D587" i="157"/>
  <c r="F577" i="157"/>
  <c r="F562" i="157"/>
  <c r="S588" i="157"/>
  <c r="P555" i="157"/>
  <c r="N703" i="157"/>
  <c r="N658" i="157"/>
  <c r="N704" i="157" s="1"/>
  <c r="O657" i="157"/>
  <c r="O703" i="157" s="1"/>
  <c r="K703" i="157"/>
  <c r="K658" i="157"/>
  <c r="K704" i="157" s="1"/>
  <c r="T24" i="157"/>
  <c r="E137" i="157"/>
  <c r="E140" i="157"/>
  <c r="G140" i="157" s="1"/>
  <c r="I152" i="157"/>
  <c r="G154" i="157"/>
  <c r="I155" i="157"/>
  <c r="E213" i="157"/>
  <c r="G213" i="157" s="1"/>
  <c r="G209" i="157"/>
  <c r="N209" i="157"/>
  <c r="K216" i="157"/>
  <c r="N239" i="157"/>
  <c r="I282" i="157"/>
  <c r="M282" i="157"/>
  <c r="D309" i="157"/>
  <c r="G297" i="157"/>
  <c r="L320" i="157"/>
  <c r="E559" i="157"/>
  <c r="G559" i="157" s="1"/>
  <c r="G347" i="157"/>
  <c r="E346" i="157"/>
  <c r="E561" i="157"/>
  <c r="G561" i="157" s="1"/>
  <c r="E568" i="157"/>
  <c r="G568" i="157" s="1"/>
  <c r="E571" i="157"/>
  <c r="G571" i="157" s="1"/>
  <c r="G500" i="157"/>
  <c r="R583" i="157"/>
  <c r="Q555" i="157"/>
  <c r="E582" i="157"/>
  <c r="G582" i="157" s="1"/>
  <c r="N417" i="157"/>
  <c r="T436" i="157"/>
  <c r="T437" i="157" s="1"/>
  <c r="E442" i="157"/>
  <c r="G443" i="157"/>
  <c r="I463" i="157"/>
  <c r="G468" i="157"/>
  <c r="E477" i="157"/>
  <c r="G478" i="157"/>
  <c r="E480" i="157"/>
  <c r="G480" i="157" s="1"/>
  <c r="G481" i="157"/>
  <c r="G485" i="157"/>
  <c r="N495" i="157"/>
  <c r="O495" i="157" s="1"/>
  <c r="F586" i="157"/>
  <c r="N499" i="157"/>
  <c r="T501" i="157"/>
  <c r="G514" i="157"/>
  <c r="T530" i="157"/>
  <c r="R588" i="157"/>
  <c r="R538" i="157"/>
  <c r="F545" i="157"/>
  <c r="G545" i="157" s="1"/>
  <c r="T545" i="157"/>
  <c r="T546" i="157" s="1"/>
  <c r="E550" i="157"/>
  <c r="G550" i="157" s="1"/>
  <c r="L586" i="157"/>
  <c r="F593" i="157"/>
  <c r="I610" i="157"/>
  <c r="M610" i="157"/>
  <c r="F620" i="157"/>
  <c r="G630" i="157"/>
  <c r="E699" i="157"/>
  <c r="G699" i="157" s="1"/>
  <c r="I653" i="157"/>
  <c r="I702" i="157" s="1"/>
  <c r="M653" i="157"/>
  <c r="M702" i="157" s="1"/>
  <c r="M657" i="157"/>
  <c r="M703" i="157" s="1"/>
  <c r="I657" i="157"/>
  <c r="I703" i="157" s="1"/>
  <c r="F658" i="157"/>
  <c r="G661" i="157"/>
  <c r="G663" i="157"/>
  <c r="E662" i="157"/>
  <c r="E708" i="157" s="1"/>
  <c r="G708" i="157" s="1"/>
  <c r="G683" i="157"/>
  <c r="O714" i="157"/>
  <c r="N722" i="157"/>
  <c r="O722" i="157" s="1"/>
  <c r="E809" i="157"/>
  <c r="E838" i="157"/>
  <c r="M974" i="157"/>
  <c r="F414" i="157"/>
  <c r="E418" i="157"/>
  <c r="G418" i="157" s="1"/>
  <c r="I418" i="157"/>
  <c r="F449" i="157"/>
  <c r="F591" i="157" s="1"/>
  <c r="E452" i="157"/>
  <c r="E593" i="157" s="1"/>
  <c r="E581" i="157"/>
  <c r="G581" i="157" s="1"/>
  <c r="O497" i="157"/>
  <c r="I507" i="157"/>
  <c r="F519" i="157"/>
  <c r="E521" i="157"/>
  <c r="G521" i="157" s="1"/>
  <c r="E580" i="157"/>
  <c r="G580" i="157" s="1"/>
  <c r="K534" i="157"/>
  <c r="S538" i="157"/>
  <c r="L587" i="157"/>
  <c r="G589" i="157"/>
  <c r="D591" i="157"/>
  <c r="O610" i="157"/>
  <c r="E629" i="157"/>
  <c r="G629" i="157" s="1"/>
  <c r="N653" i="157"/>
  <c r="H657" i="157"/>
  <c r="H703" i="157" s="1"/>
  <c r="K417" i="157"/>
  <c r="M496" i="157"/>
  <c r="D501" i="157"/>
  <c r="L501" i="157"/>
  <c r="F536" i="157"/>
  <c r="I536" i="157" s="1"/>
  <c r="I538" i="157" s="1"/>
  <c r="J536" i="157"/>
  <c r="J538" i="157" s="1"/>
  <c r="E564" i="157"/>
  <c r="G564" i="157" s="1"/>
  <c r="E698" i="157"/>
  <c r="G638" i="157"/>
  <c r="G698" i="157" s="1"/>
  <c r="R705" i="157"/>
  <c r="R665" i="157"/>
  <c r="F706" i="157"/>
  <c r="F659" i="157"/>
  <c r="S673" i="157"/>
  <c r="T672" i="157"/>
  <c r="T673" i="157" s="1"/>
  <c r="G685" i="157"/>
  <c r="E689" i="157"/>
  <c r="G689" i="157" s="1"/>
  <c r="E690" i="157"/>
  <c r="G690" i="157" s="1"/>
  <c r="S700" i="157"/>
  <c r="G707" i="157"/>
  <c r="G821" i="157"/>
  <c r="G828" i="157"/>
  <c r="M894" i="157"/>
  <c r="E406" i="157"/>
  <c r="E409" i="157"/>
  <c r="G409" i="157" s="1"/>
  <c r="T445" i="157"/>
  <c r="T446" i="157" s="1"/>
  <c r="E450" i="157"/>
  <c r="G451" i="157"/>
  <c r="G454" i="157"/>
  <c r="I497" i="157"/>
  <c r="I500" i="157"/>
  <c r="G515" i="157"/>
  <c r="E579" i="157"/>
  <c r="G579" i="157" s="1"/>
  <c r="G535" i="157"/>
  <c r="T553" i="157"/>
  <c r="T554" i="157" s="1"/>
  <c r="O600" i="157"/>
  <c r="H610" i="157"/>
  <c r="T610" i="157"/>
  <c r="T676" i="157" s="1"/>
  <c r="F622" i="157"/>
  <c r="F678" i="157" s="1"/>
  <c r="E696" i="157"/>
  <c r="G696" i="157" s="1"/>
  <c r="G636" i="157"/>
  <c r="D658" i="157"/>
  <c r="D704" i="157" s="1"/>
  <c r="J658" i="157"/>
  <c r="D659" i="157"/>
  <c r="D705" i="157" s="1"/>
  <c r="S705" i="157"/>
  <c r="T659" i="157"/>
  <c r="E695" i="157"/>
  <c r="G695" i="157" s="1"/>
  <c r="G680" i="157"/>
  <c r="G684" i="157"/>
  <c r="F687" i="157"/>
  <c r="G835" i="157"/>
  <c r="I722" i="157"/>
  <c r="F734" i="157"/>
  <c r="F814" i="157" s="1"/>
  <c r="E736" i="157"/>
  <c r="G739" i="157"/>
  <c r="E741" i="157"/>
  <c r="G741" i="157" s="1"/>
  <c r="G744" i="157"/>
  <c r="G746" i="157"/>
  <c r="O753" i="157"/>
  <c r="O759" i="157"/>
  <c r="O761" i="157"/>
  <c r="G762" i="157"/>
  <c r="O762" i="157"/>
  <c r="L763" i="157"/>
  <c r="N773" i="157"/>
  <c r="T777" i="157"/>
  <c r="D789" i="157"/>
  <c r="G793" i="157"/>
  <c r="G802" i="157"/>
  <c r="G805" i="157"/>
  <c r="G808" i="157"/>
  <c r="L809" i="157"/>
  <c r="L810" i="157" s="1"/>
  <c r="S812" i="157"/>
  <c r="G872" i="157"/>
  <c r="G914" i="157" s="1"/>
  <c r="G879" i="157"/>
  <c r="G921" i="157" s="1"/>
  <c r="G882" i="157"/>
  <c r="G926" i="157" s="1"/>
  <c r="T886" i="157"/>
  <c r="T928" i="157" s="1"/>
  <c r="J892" i="157"/>
  <c r="J929" i="157" s="1"/>
  <c r="H929" i="157" s="1"/>
  <c r="N888" i="157"/>
  <c r="G894" i="157"/>
  <c r="D898" i="157"/>
  <c r="D932" i="157" s="1"/>
  <c r="T898" i="157"/>
  <c r="T932" i="157" s="1"/>
  <c r="E920" i="157"/>
  <c r="E922" i="157"/>
  <c r="E943" i="157"/>
  <c r="E989" i="157" s="1"/>
  <c r="G950" i="157"/>
  <c r="G960" i="157"/>
  <c r="F1000" i="157"/>
  <c r="G974" i="157"/>
  <c r="H976" i="157"/>
  <c r="H979" i="157"/>
  <c r="F1016" i="157"/>
  <c r="D995" i="157"/>
  <c r="G1017" i="157"/>
  <c r="M754" i="157"/>
  <c r="M755" i="157"/>
  <c r="M756" i="157"/>
  <c r="M757" i="157"/>
  <c r="M758" i="157"/>
  <c r="K761" i="157"/>
  <c r="R770" i="157"/>
  <c r="K804" i="157"/>
  <c r="H805" i="157"/>
  <c r="K807" i="157"/>
  <c r="H808" i="157"/>
  <c r="D809" i="157"/>
  <c r="R810" i="157"/>
  <c r="D812" i="157"/>
  <c r="L812" i="157"/>
  <c r="E816" i="157"/>
  <c r="G816" i="157" s="1"/>
  <c r="E817" i="157"/>
  <c r="G817" i="157" s="1"/>
  <c r="E819" i="157"/>
  <c r="G819" i="157" s="1"/>
  <c r="E822" i="157"/>
  <c r="G822" i="157" s="1"/>
  <c r="E824" i="157"/>
  <c r="G824" i="157" s="1"/>
  <c r="E825" i="157"/>
  <c r="G825" i="157" s="1"/>
  <c r="E827" i="157"/>
  <c r="G827" i="157" s="1"/>
  <c r="E829" i="157"/>
  <c r="G829" i="157" s="1"/>
  <c r="E831" i="157"/>
  <c r="G831" i="157" s="1"/>
  <c r="E832" i="157"/>
  <c r="G832" i="157" s="1"/>
  <c r="E833" i="157"/>
  <c r="G833" i="157" s="1"/>
  <c r="E834" i="157"/>
  <c r="F838" i="157"/>
  <c r="D841" i="157"/>
  <c r="K888" i="157"/>
  <c r="H892" i="157"/>
  <c r="D930" i="157"/>
  <c r="D897" i="157"/>
  <c r="D931" i="157" s="1"/>
  <c r="G902" i="157"/>
  <c r="G936" i="157" s="1"/>
  <c r="E901" i="157"/>
  <c r="G901" i="157" s="1"/>
  <c r="G935" i="157" s="1"/>
  <c r="M906" i="157"/>
  <c r="K941" i="157"/>
  <c r="E999" i="157"/>
  <c r="G999" i="157" s="1"/>
  <c r="G961" i="157"/>
  <c r="E1009" i="157"/>
  <c r="G1009" i="157" s="1"/>
  <c r="G969" i="157"/>
  <c r="N976" i="157"/>
  <c r="N1012" i="157" s="1"/>
  <c r="S1015" i="157"/>
  <c r="S987" i="157"/>
  <c r="S988" i="157" s="1"/>
  <c r="T981" i="157"/>
  <c r="R987" i="157"/>
  <c r="R988" i="157" s="1"/>
  <c r="M1085" i="157"/>
  <c r="M1066" i="157"/>
  <c r="I759" i="157"/>
  <c r="G761" i="157"/>
  <c r="I762" i="157"/>
  <c r="T763" i="157"/>
  <c r="M774" i="157"/>
  <c r="M775" i="157"/>
  <c r="M776" i="157"/>
  <c r="E791" i="157"/>
  <c r="G791" i="157" s="1"/>
  <c r="E794" i="157"/>
  <c r="F799" i="157"/>
  <c r="T800" i="157"/>
  <c r="G804" i="157"/>
  <c r="I805" i="157"/>
  <c r="G807" i="157"/>
  <c r="I808" i="157"/>
  <c r="T809" i="157"/>
  <c r="F830" i="157"/>
  <c r="E842" i="157"/>
  <c r="G842" i="157" s="1"/>
  <c r="G844" i="157"/>
  <c r="G888" i="157"/>
  <c r="K891" i="157"/>
  <c r="M891" i="157" s="1"/>
  <c r="J896" i="157"/>
  <c r="N894" i="157"/>
  <c r="K895" i="157"/>
  <c r="M895" i="157" s="1"/>
  <c r="E896" i="157"/>
  <c r="I906" i="157"/>
  <c r="S906" i="157"/>
  <c r="E911" i="157"/>
  <c r="T943" i="157"/>
  <c r="T989" i="157" s="1"/>
  <c r="E994" i="157"/>
  <c r="G994" i="157" s="1"/>
  <c r="G949" i="157"/>
  <c r="G1007" i="157"/>
  <c r="E997" i="157"/>
  <c r="G997" i="157" s="1"/>
  <c r="G959" i="157"/>
  <c r="E1004" i="157"/>
  <c r="G1004" i="157" s="1"/>
  <c r="G966" i="157"/>
  <c r="S1011" i="157"/>
  <c r="T972" i="157"/>
  <c r="T1011" i="157" s="1"/>
  <c r="K975" i="157"/>
  <c r="M975" i="157" s="1"/>
  <c r="E976" i="157"/>
  <c r="E1012" i="157" s="1"/>
  <c r="K978" i="157"/>
  <c r="E979" i="157"/>
  <c r="G979" i="157" s="1"/>
  <c r="D980" i="157"/>
  <c r="D1014" i="157" s="1"/>
  <c r="E1019" i="157"/>
  <c r="G1019" i="157" s="1"/>
  <c r="G985" i="157"/>
  <c r="E984" i="157"/>
  <c r="E1110" i="157"/>
  <c r="E765" i="157"/>
  <c r="I777" i="157"/>
  <c r="E859" i="157"/>
  <c r="F924" i="157"/>
  <c r="G864" i="157"/>
  <c r="G924" i="157" s="1"/>
  <c r="F866" i="157"/>
  <c r="G876" i="157"/>
  <c r="G918" i="157" s="1"/>
  <c r="E875" i="157"/>
  <c r="G884" i="157"/>
  <c r="G927" i="157" s="1"/>
  <c r="F898" i="157"/>
  <c r="F933" i="157"/>
  <c r="E936" i="157"/>
  <c r="I943" i="157"/>
  <c r="G951" i="157"/>
  <c r="F995" i="157"/>
  <c r="E962" i="157"/>
  <c r="G962" i="157" s="1"/>
  <c r="E1002" i="157"/>
  <c r="G1002" i="157" s="1"/>
  <c r="G964" i="157"/>
  <c r="F1012" i="157"/>
  <c r="L1012" i="157"/>
  <c r="F1013" i="157"/>
  <c r="L1013" i="157"/>
  <c r="L980" i="157"/>
  <c r="F989" i="157"/>
  <c r="H856" i="157"/>
  <c r="N1034" i="157"/>
  <c r="N1085" i="157" s="1"/>
  <c r="O1085" i="157" s="1"/>
  <c r="G1042" i="157"/>
  <c r="F1044" i="157"/>
  <c r="F1091" i="157"/>
  <c r="E1053" i="157"/>
  <c r="T1064" i="157"/>
  <c r="T1108" i="157" s="1"/>
  <c r="E1072" i="157"/>
  <c r="E1109" i="157" s="1"/>
  <c r="J1076" i="157"/>
  <c r="N1075" i="157"/>
  <c r="O1075" i="157" s="1"/>
  <c r="O1110" i="157" s="1"/>
  <c r="S1111" i="157"/>
  <c r="T1076" i="157"/>
  <c r="T1111" i="157" s="1"/>
  <c r="E1097" i="157"/>
  <c r="G1097" i="157" s="1"/>
  <c r="E1098" i="157"/>
  <c r="G1098" i="157" s="1"/>
  <c r="E1100" i="157"/>
  <c r="G1100" i="157" s="1"/>
  <c r="D1110" i="157"/>
  <c r="R1111" i="157"/>
  <c r="I1130" i="157"/>
  <c r="E1199" i="157"/>
  <c r="G1199" i="157" s="1"/>
  <c r="G1136" i="157"/>
  <c r="E1144" i="157"/>
  <c r="G1144" i="157" s="1"/>
  <c r="E1202" i="157"/>
  <c r="G1202" i="157" s="1"/>
  <c r="G1146" i="157"/>
  <c r="N1166" i="157"/>
  <c r="O1162" i="157"/>
  <c r="J1169" i="157"/>
  <c r="N1168" i="157"/>
  <c r="R1177" i="157"/>
  <c r="R1193" i="157" s="1"/>
  <c r="R1222" i="157"/>
  <c r="N1308" i="157"/>
  <c r="N1275" i="157"/>
  <c r="N1309" i="157" s="1"/>
  <c r="E1037" i="157"/>
  <c r="E1044" i="157" s="1"/>
  <c r="F1096" i="157"/>
  <c r="G1075" i="157"/>
  <c r="G1110" i="157" s="1"/>
  <c r="S1083" i="157"/>
  <c r="S1084" i="157" s="1"/>
  <c r="D1091" i="157"/>
  <c r="E1093" i="157"/>
  <c r="G1093" i="157" s="1"/>
  <c r="E1095" i="157"/>
  <c r="G1095" i="157" s="1"/>
  <c r="F1109" i="157"/>
  <c r="L1109" i="157"/>
  <c r="F1140" i="157"/>
  <c r="F1200" i="157"/>
  <c r="E1149" i="157"/>
  <c r="E1205" i="157" s="1"/>
  <c r="G1205" i="157" s="1"/>
  <c r="D1220" i="157"/>
  <c r="D1170" i="157"/>
  <c r="D1221" i="157" s="1"/>
  <c r="S1221" i="157"/>
  <c r="T1170" i="157"/>
  <c r="T1221" i="157" s="1"/>
  <c r="G1207" i="157"/>
  <c r="M1069" i="157"/>
  <c r="H1072" i="157"/>
  <c r="H1109" i="157" s="1"/>
  <c r="H1075" i="157"/>
  <c r="H1110" i="157" s="1"/>
  <c r="S1085" i="157"/>
  <c r="E1090" i="157"/>
  <c r="G1090" i="157" s="1"/>
  <c r="F1110" i="157"/>
  <c r="L1110" i="157"/>
  <c r="S1112" i="157"/>
  <c r="M1123" i="157"/>
  <c r="I1194" i="157"/>
  <c r="S1194" i="157"/>
  <c r="T1130" i="157"/>
  <c r="T1194" i="157" s="1"/>
  <c r="E1216" i="157"/>
  <c r="G1158" i="157"/>
  <c r="G1216" i="157" s="1"/>
  <c r="F1219" i="157"/>
  <c r="I1166" i="157"/>
  <c r="E1220" i="157"/>
  <c r="G1220" i="157" s="1"/>
  <c r="G1169" i="157"/>
  <c r="I1034" i="157"/>
  <c r="M1034" i="157"/>
  <c r="F1085" i="157"/>
  <c r="J1130" i="157"/>
  <c r="J1194" i="157" s="1"/>
  <c r="H1194" i="157" s="1"/>
  <c r="N1121" i="157"/>
  <c r="H1130" i="157"/>
  <c r="G1139" i="157"/>
  <c r="D1200" i="157"/>
  <c r="D1142" i="157"/>
  <c r="D1159" i="157" s="1"/>
  <c r="D1160" i="157" s="1"/>
  <c r="G1145" i="157"/>
  <c r="M1269" i="157"/>
  <c r="G1168" i="157"/>
  <c r="E1174" i="157"/>
  <c r="G1175" i="157"/>
  <c r="L1220" i="157"/>
  <c r="J1238" i="157"/>
  <c r="J1284" i="157" s="1"/>
  <c r="N1231" i="157"/>
  <c r="G1237" i="157"/>
  <c r="G1246" i="157"/>
  <c r="F1248" i="157"/>
  <c r="F1290" i="157"/>
  <c r="E1257" i="157"/>
  <c r="E1295" i="157" s="1"/>
  <c r="G1295" i="157" s="1"/>
  <c r="G1270" i="157"/>
  <c r="L1307" i="157"/>
  <c r="O1273" i="157"/>
  <c r="H1274" i="157"/>
  <c r="T1275" i="157"/>
  <c r="T1309" i="157" s="1"/>
  <c r="F1311" i="157"/>
  <c r="F1276" i="157"/>
  <c r="E1292" i="157"/>
  <c r="G1292" i="157" s="1"/>
  <c r="E1294" i="157"/>
  <c r="G1294" i="157" s="1"/>
  <c r="G1303" i="157"/>
  <c r="D1308" i="157"/>
  <c r="H1308" i="157" s="1"/>
  <c r="L1308" i="157"/>
  <c r="K1325" i="157"/>
  <c r="H1325" i="157"/>
  <c r="E1390" i="157"/>
  <c r="G1390" i="157" s="1"/>
  <c r="G1333" i="157"/>
  <c r="M1356" i="157"/>
  <c r="E1212" i="157"/>
  <c r="G1212" i="157" s="1"/>
  <c r="S1217" i="157"/>
  <c r="S1284" i="157"/>
  <c r="T1238" i="157"/>
  <c r="T1284" i="157" s="1"/>
  <c r="H1271" i="157"/>
  <c r="E1308" i="157"/>
  <c r="G1308" i="157" s="1"/>
  <c r="D1276" i="157"/>
  <c r="D1310" i="157" s="1"/>
  <c r="S1282" i="157"/>
  <c r="S1283" i="157" s="1"/>
  <c r="T1276" i="157"/>
  <c r="R1282" i="157"/>
  <c r="R1283" i="157" s="1"/>
  <c r="D1284" i="157"/>
  <c r="G1298" i="157"/>
  <c r="G1302" i="157"/>
  <c r="E1328" i="157"/>
  <c r="E1335" i="157" s="1"/>
  <c r="E1376" i="157"/>
  <c r="G1376" i="157" s="1"/>
  <c r="E1214" i="157"/>
  <c r="G1214" i="157" s="1"/>
  <c r="G1184" i="157"/>
  <c r="V1193" i="157"/>
  <c r="K1234" i="157"/>
  <c r="M1234" i="157" s="1"/>
  <c r="D1290" i="157"/>
  <c r="D1250" i="157"/>
  <c r="F1275" i="157"/>
  <c r="E1314" i="157"/>
  <c r="G1314" i="157" s="1"/>
  <c r="G1280" i="157"/>
  <c r="E1279" i="157"/>
  <c r="E1296" i="157"/>
  <c r="G1296" i="157" s="1"/>
  <c r="E1304" i="157"/>
  <c r="G1304" i="157" s="1"/>
  <c r="O1325" i="157"/>
  <c r="N1372" i="157"/>
  <c r="E1325" i="157"/>
  <c r="K1168" i="157"/>
  <c r="I1169" i="157"/>
  <c r="S1177" i="157"/>
  <c r="S1193" i="157" s="1"/>
  <c r="E1211" i="157"/>
  <c r="G1211" i="157" s="1"/>
  <c r="T1191" i="157"/>
  <c r="S1222" i="157"/>
  <c r="E1241" i="157"/>
  <c r="E1248" i="157" s="1"/>
  <c r="E1289" i="157"/>
  <c r="G1289" i="157" s="1"/>
  <c r="G1244" i="157"/>
  <c r="E1252" i="157"/>
  <c r="G1252" i="157" s="1"/>
  <c r="T1267" i="157"/>
  <c r="T1306" i="157" s="1"/>
  <c r="K1270" i="157"/>
  <c r="M1270" i="157" s="1"/>
  <c r="G1274" i="157"/>
  <c r="M1274" i="157"/>
  <c r="I1274" i="157"/>
  <c r="L1275" i="157"/>
  <c r="L1282" i="157" s="1"/>
  <c r="E1299" i="157"/>
  <c r="G1299" i="157" s="1"/>
  <c r="G1300" i="157"/>
  <c r="S1310" i="157"/>
  <c r="G1312" i="157"/>
  <c r="O1319" i="157"/>
  <c r="J1396" i="157"/>
  <c r="H1362" i="157"/>
  <c r="F1170" i="157"/>
  <c r="D1191" i="157"/>
  <c r="T1325" i="157"/>
  <c r="T1372" i="157" s="1"/>
  <c r="G1332" i="157"/>
  <c r="G1342" i="157"/>
  <c r="I1359" i="157"/>
  <c r="N1361" i="157"/>
  <c r="K1362" i="157"/>
  <c r="T1397" i="157"/>
  <c r="S1398" i="157"/>
  <c r="T1364" i="157"/>
  <c r="D1378" i="157"/>
  <c r="E1380" i="157"/>
  <c r="G1380" i="157" s="1"/>
  <c r="E1382" i="157"/>
  <c r="G1382" i="157" s="1"/>
  <c r="E1359" i="157"/>
  <c r="G1359" i="157" s="1"/>
  <c r="E1402" i="157"/>
  <c r="G1368" i="157"/>
  <c r="E1367" i="157"/>
  <c r="E1401" i="157" s="1"/>
  <c r="E1377" i="157"/>
  <c r="G1377" i="157" s="1"/>
  <c r="G1400" i="157"/>
  <c r="K1444" i="157"/>
  <c r="M1443" i="157"/>
  <c r="T1354" i="157"/>
  <c r="T1394" i="157" s="1"/>
  <c r="M1357" i="157"/>
  <c r="F1363" i="157"/>
  <c r="E1392" i="157"/>
  <c r="G1392" i="157" s="1"/>
  <c r="S1394" i="157"/>
  <c r="G1465" i="157"/>
  <c r="M1492" i="157"/>
  <c r="J1325" i="157"/>
  <c r="J1372" i="157" s="1"/>
  <c r="H1372" i="157" s="1"/>
  <c r="M1320" i="157"/>
  <c r="F1335" i="157"/>
  <c r="F1378" i="157"/>
  <c r="R1399" i="157"/>
  <c r="R1398" i="157"/>
  <c r="E1481" i="157"/>
  <c r="G1481" i="157" s="1"/>
  <c r="I1481" i="157"/>
  <c r="G1418" i="157"/>
  <c r="D1424" i="157"/>
  <c r="G1428" i="157"/>
  <c r="E1431" i="157"/>
  <c r="E1468" i="157" s="1"/>
  <c r="G1468" i="157" s="1"/>
  <c r="G1432" i="157"/>
  <c r="G1434" i="157"/>
  <c r="G1436" i="157"/>
  <c r="K1446" i="157"/>
  <c r="I1447" i="157"/>
  <c r="J1448" i="157"/>
  <c r="T1448" i="157"/>
  <c r="T1482" i="157" s="1"/>
  <c r="E1464" i="157"/>
  <c r="G1464" i="157" s="1"/>
  <c r="E1470" i="157"/>
  <c r="G1470" i="157" s="1"/>
  <c r="E1472" i="157"/>
  <c r="G1472" i="157" s="1"/>
  <c r="E1474" i="157"/>
  <c r="G1474" i="157" s="1"/>
  <c r="D1481" i="157"/>
  <c r="N1481" i="157"/>
  <c r="O1481" i="157" s="1"/>
  <c r="K1494" i="157"/>
  <c r="M1494" i="157" s="1"/>
  <c r="K1496" i="157"/>
  <c r="M1496" i="157" s="1"/>
  <c r="G1504" i="157"/>
  <c r="E1561" i="157"/>
  <c r="G1561" i="157" s="1"/>
  <c r="G1506" i="157"/>
  <c r="L1565" i="157"/>
  <c r="I1532" i="157"/>
  <c r="F1533" i="157"/>
  <c r="L1533" i="157"/>
  <c r="S1567" i="157"/>
  <c r="T1533" i="157"/>
  <c r="T1567" i="157" s="1"/>
  <c r="E1537" i="157"/>
  <c r="E1571" i="157" s="1"/>
  <c r="G1559" i="157"/>
  <c r="M1408" i="157"/>
  <c r="M1409" i="157"/>
  <c r="M1410" i="157"/>
  <c r="M1411" i="157"/>
  <c r="H1412" i="157"/>
  <c r="I1444" i="157"/>
  <c r="F1448" i="157"/>
  <c r="L1457" i="157"/>
  <c r="E1461" i="157"/>
  <c r="G1461" i="157" s="1"/>
  <c r="F1480" i="157"/>
  <c r="J1481" i="157"/>
  <c r="R1483" i="157"/>
  <c r="E1497" i="157"/>
  <c r="G1492" i="157"/>
  <c r="N1492" i="157"/>
  <c r="L1542" i="157"/>
  <c r="I1497" i="157"/>
  <c r="N1528" i="157"/>
  <c r="H1532" i="157"/>
  <c r="D1534" i="157"/>
  <c r="D1568" i="157" s="1"/>
  <c r="S1540" i="157"/>
  <c r="S1541" i="157" s="1"/>
  <c r="S1568" i="157"/>
  <c r="F1571" i="157"/>
  <c r="I1412" i="157"/>
  <c r="F1422" i="157"/>
  <c r="E1426" i="157"/>
  <c r="G1447" i="157"/>
  <c r="S1457" i="157"/>
  <c r="S1483" i="157"/>
  <c r="F1484" i="157"/>
  <c r="K1493" i="157"/>
  <c r="M1493" i="157" s="1"/>
  <c r="K1495" i="157"/>
  <c r="M1495" i="157" s="1"/>
  <c r="H1497" i="157"/>
  <c r="E1570" i="157"/>
  <c r="G1536" i="157"/>
  <c r="G1570" i="157" s="1"/>
  <c r="E1535" i="157"/>
  <c r="R1540" i="157"/>
  <c r="R1541" i="157" s="1"/>
  <c r="G1547" i="157"/>
  <c r="G1421" i="157"/>
  <c r="G1438" i="157"/>
  <c r="T1441" i="157"/>
  <c r="T1479" i="157" s="1"/>
  <c r="F1449" i="157"/>
  <c r="T1449" i="157"/>
  <c r="E1452" i="157"/>
  <c r="G1453" i="157"/>
  <c r="T1526" i="157"/>
  <c r="T1564" i="157" s="1"/>
  <c r="D1533" i="157"/>
  <c r="D1567" i="157" s="1"/>
  <c r="G1538" i="157"/>
  <c r="G1572" i="157" s="1"/>
  <c r="G1550" i="157"/>
  <c r="K1528" i="157"/>
  <c r="M113" i="156"/>
  <c r="K114" i="156"/>
  <c r="K500" i="156"/>
  <c r="M499" i="156"/>
  <c r="M500" i="156" s="1"/>
  <c r="M501" i="156" s="1"/>
  <c r="M512" i="156"/>
  <c r="K563" i="156"/>
  <c r="M563" i="156" s="1"/>
  <c r="K528" i="156"/>
  <c r="M527" i="156"/>
  <c r="M528" i="156" s="1"/>
  <c r="K250" i="156"/>
  <c r="M249" i="156"/>
  <c r="K151" i="156"/>
  <c r="M151" i="156" s="1"/>
  <c r="M150" i="156"/>
  <c r="K212" i="156"/>
  <c r="M212" i="156" s="1"/>
  <c r="M211" i="156"/>
  <c r="O416" i="156"/>
  <c r="N418" i="156"/>
  <c r="O424" i="156"/>
  <c r="M506" i="156"/>
  <c r="K507" i="156"/>
  <c r="K156" i="156"/>
  <c r="M155" i="156"/>
  <c r="J501" i="156"/>
  <c r="E364" i="156"/>
  <c r="K417" i="156"/>
  <c r="M417" i="156" s="1"/>
  <c r="M416" i="156"/>
  <c r="E470" i="156"/>
  <c r="G470" i="156" s="1"/>
  <c r="K496" i="156"/>
  <c r="M494" i="156"/>
  <c r="M496" i="156" s="1"/>
  <c r="E67" i="156"/>
  <c r="G67" i="156" s="1"/>
  <c r="N82" i="156"/>
  <c r="S532" i="156"/>
  <c r="G81" i="156"/>
  <c r="I34" i="156"/>
  <c r="M34" i="156"/>
  <c r="I77" i="156"/>
  <c r="I127" i="156"/>
  <c r="E151" i="156"/>
  <c r="G151" i="156" s="1"/>
  <c r="I151" i="156"/>
  <c r="T152" i="156"/>
  <c r="T563" i="156" s="1"/>
  <c r="T176" i="156"/>
  <c r="J212" i="156"/>
  <c r="J560" i="156" s="1"/>
  <c r="N214" i="156"/>
  <c r="O222" i="156"/>
  <c r="G249" i="156"/>
  <c r="N254" i="156"/>
  <c r="O254" i="156" s="1"/>
  <c r="S256" i="156"/>
  <c r="O303" i="156"/>
  <c r="O306" i="156"/>
  <c r="E328" i="156"/>
  <c r="E335" i="156"/>
  <c r="G335" i="156" s="1"/>
  <c r="F339" i="156"/>
  <c r="T339" i="156"/>
  <c r="T340" i="156" s="1"/>
  <c r="I363" i="156"/>
  <c r="M363" i="156"/>
  <c r="N370" i="156"/>
  <c r="T391" i="156"/>
  <c r="G395" i="156"/>
  <c r="G399" i="156"/>
  <c r="G406" i="156"/>
  <c r="G411" i="156"/>
  <c r="G416" i="156"/>
  <c r="E417" i="156"/>
  <c r="J417" i="156"/>
  <c r="F418" i="156"/>
  <c r="O423" i="156"/>
  <c r="G430" i="156"/>
  <c r="O459" i="156"/>
  <c r="S460" i="156"/>
  <c r="I465" i="156"/>
  <c r="G484" i="156"/>
  <c r="R565" i="156"/>
  <c r="R568" i="156"/>
  <c r="G490" i="156"/>
  <c r="G566" i="156" s="1"/>
  <c r="S491" i="156"/>
  <c r="S568" i="156" s="1"/>
  <c r="G494" i="156"/>
  <c r="G496" i="156" s="1"/>
  <c r="G499" i="156"/>
  <c r="G500" i="156" s="1"/>
  <c r="G501" i="156" s="1"/>
  <c r="E500" i="156"/>
  <c r="R502" i="156"/>
  <c r="O506" i="156"/>
  <c r="O507" i="156" s="1"/>
  <c r="O534" i="156" s="1"/>
  <c r="G512" i="156"/>
  <c r="G516" i="156"/>
  <c r="N519" i="156"/>
  <c r="O519" i="156" s="1"/>
  <c r="O563" i="156"/>
  <c r="I563" i="156"/>
  <c r="J528" i="156"/>
  <c r="F532" i="156"/>
  <c r="E552" i="156"/>
  <c r="G552" i="156" s="1"/>
  <c r="L670" i="156"/>
  <c r="K711" i="156"/>
  <c r="M711" i="156" s="1"/>
  <c r="M710" i="156"/>
  <c r="L790" i="156"/>
  <c r="N788" i="156"/>
  <c r="O787" i="156"/>
  <c r="L811" i="156"/>
  <c r="G798" i="156"/>
  <c r="E805" i="156"/>
  <c r="G805" i="156" s="1"/>
  <c r="K876" i="156"/>
  <c r="M876" i="156" s="1"/>
  <c r="M917" i="156" s="1"/>
  <c r="M874" i="156"/>
  <c r="I81" i="156"/>
  <c r="L116" i="156"/>
  <c r="H156" i="156"/>
  <c r="O176" i="156"/>
  <c r="O212" i="156"/>
  <c r="L255" i="156"/>
  <c r="E259" i="156"/>
  <c r="E300" i="156" s="1"/>
  <c r="I346" i="156"/>
  <c r="O360" i="156"/>
  <c r="N363" i="156"/>
  <c r="O391" i="156"/>
  <c r="F549" i="156"/>
  <c r="D477" i="156"/>
  <c r="R556" i="156"/>
  <c r="I483" i="156"/>
  <c r="N494" i="156"/>
  <c r="E496" i="156"/>
  <c r="N499" i="156"/>
  <c r="T501" i="156"/>
  <c r="D534" i="156"/>
  <c r="H534" i="156"/>
  <c r="L534" i="156"/>
  <c r="E519" i="156"/>
  <c r="G519" i="156" s="1"/>
  <c r="J519" i="156"/>
  <c r="I527" i="156"/>
  <c r="I528" i="156" s="1"/>
  <c r="F528" i="156"/>
  <c r="R534" i="156"/>
  <c r="M585" i="156"/>
  <c r="I585" i="156"/>
  <c r="O585" i="156"/>
  <c r="M708" i="156"/>
  <c r="M707" i="156"/>
  <c r="K746" i="156"/>
  <c r="M745" i="156"/>
  <c r="K214" i="156"/>
  <c r="H216" i="156"/>
  <c r="L217" i="156"/>
  <c r="L218" i="156" s="1"/>
  <c r="K370" i="156"/>
  <c r="E537" i="156"/>
  <c r="G537" i="156" s="1"/>
  <c r="L561" i="156"/>
  <c r="L418" i="156"/>
  <c r="L419" i="156" s="1"/>
  <c r="S454" i="156"/>
  <c r="H470" i="156"/>
  <c r="L470" i="156"/>
  <c r="N483" i="156"/>
  <c r="O483" i="156" s="1"/>
  <c r="E565" i="156"/>
  <c r="E491" i="156"/>
  <c r="K517" i="156"/>
  <c r="M517" i="156" s="1"/>
  <c r="M526" i="156"/>
  <c r="S534" i="156"/>
  <c r="G545" i="156"/>
  <c r="G555" i="156"/>
  <c r="M662" i="156"/>
  <c r="K665" i="156"/>
  <c r="E761" i="156"/>
  <c r="E762" i="156" s="1"/>
  <c r="G756" i="156"/>
  <c r="I810" i="156"/>
  <c r="E869" i="156"/>
  <c r="G869" i="156" s="1"/>
  <c r="G868" i="156"/>
  <c r="I953" i="156"/>
  <c r="H34" i="156"/>
  <c r="E37" i="156"/>
  <c r="G42" i="156"/>
  <c r="I115" i="156"/>
  <c r="I176" i="156"/>
  <c r="E179" i="156"/>
  <c r="I212" i="156"/>
  <c r="G214" i="156"/>
  <c r="I216" i="156"/>
  <c r="O252" i="156"/>
  <c r="I254" i="156"/>
  <c r="N305" i="156"/>
  <c r="O305" i="156" s="1"/>
  <c r="T319" i="156"/>
  <c r="T320" i="156" s="1"/>
  <c r="E325" i="156"/>
  <c r="G325" i="156" s="1"/>
  <c r="T329" i="156"/>
  <c r="T330" i="156" s="1"/>
  <c r="T336" i="156"/>
  <c r="T338" i="156" s="1"/>
  <c r="I360" i="156"/>
  <c r="G370" i="156"/>
  <c r="I371" i="156"/>
  <c r="I391" i="156"/>
  <c r="D561" i="156"/>
  <c r="I417" i="156"/>
  <c r="I470" i="156"/>
  <c r="F477" i="156"/>
  <c r="T477" i="156"/>
  <c r="T484" i="156"/>
  <c r="G489" i="156"/>
  <c r="D560" i="156"/>
  <c r="L560" i="156"/>
  <c r="D501" i="156"/>
  <c r="L501" i="156"/>
  <c r="T507" i="156"/>
  <c r="T519" i="156"/>
  <c r="T521" i="156" s="1"/>
  <c r="T520" i="156"/>
  <c r="T528" i="156"/>
  <c r="T529" i="156" s="1"/>
  <c r="G544" i="156"/>
  <c r="G547" i="156"/>
  <c r="G554" i="156"/>
  <c r="K640" i="156"/>
  <c r="M639" i="156"/>
  <c r="K769" i="156"/>
  <c r="K770" i="156" s="1"/>
  <c r="M767" i="156"/>
  <c r="I789" i="156"/>
  <c r="N810" i="156"/>
  <c r="O810" i="156" s="1"/>
  <c r="N809" i="156"/>
  <c r="O809" i="156" s="1"/>
  <c r="O808" i="156"/>
  <c r="M840" i="156"/>
  <c r="I840" i="156"/>
  <c r="L841" i="156"/>
  <c r="O840" i="156"/>
  <c r="K1019" i="156"/>
  <c r="M1018" i="156"/>
  <c r="H527" i="156"/>
  <c r="H528" i="156" s="1"/>
  <c r="D528" i="156"/>
  <c r="L528" i="156"/>
  <c r="O582" i="156"/>
  <c r="O584" i="156"/>
  <c r="L586" i="156"/>
  <c r="F623" i="156"/>
  <c r="O629" i="156"/>
  <c r="O637" i="156"/>
  <c r="I654" i="156"/>
  <c r="I711" i="156"/>
  <c r="O717" i="156"/>
  <c r="O718" i="156"/>
  <c r="N742" i="156"/>
  <c r="I754" i="156"/>
  <c r="I765" i="156"/>
  <c r="E769" i="156"/>
  <c r="I769" i="156"/>
  <c r="T777" i="156"/>
  <c r="I796" i="156"/>
  <c r="M796" i="156"/>
  <c r="E815" i="156"/>
  <c r="E826" i="156"/>
  <c r="E829" i="156"/>
  <c r="G829" i="156" s="1"/>
  <c r="K867" i="156"/>
  <c r="S870" i="156"/>
  <c r="E878" i="156"/>
  <c r="J915" i="156"/>
  <c r="J916" i="156" s="1"/>
  <c r="G939" i="156"/>
  <c r="E938" i="156"/>
  <c r="G938" i="156" s="1"/>
  <c r="G952" i="156"/>
  <c r="T953" i="156"/>
  <c r="E987" i="156"/>
  <c r="G987" i="156" s="1"/>
  <c r="G1018" i="156"/>
  <c r="J1019" i="156"/>
  <c r="J1020" i="156" s="1"/>
  <c r="N1019" i="156"/>
  <c r="O1019" i="156" s="1"/>
  <c r="G1107" i="156"/>
  <c r="D1159" i="156"/>
  <c r="G1205" i="156"/>
  <c r="E1235" i="156"/>
  <c r="G1235" i="156" s="1"/>
  <c r="G1234" i="156"/>
  <c r="M1341" i="156"/>
  <c r="K1342" i="156"/>
  <c r="O575" i="156"/>
  <c r="H584" i="156"/>
  <c r="I599" i="156"/>
  <c r="E602" i="156"/>
  <c r="E608" i="156" s="1"/>
  <c r="H665" i="156"/>
  <c r="O677" i="156"/>
  <c r="F712" i="156"/>
  <c r="E720" i="156"/>
  <c r="E725" i="156" s="1"/>
  <c r="N765" i="156"/>
  <c r="O765" i="156" s="1"/>
  <c r="N767" i="156"/>
  <c r="O777" i="156"/>
  <c r="H839" i="156"/>
  <c r="E856" i="156"/>
  <c r="E854" i="156" s="1"/>
  <c r="E863" i="156" s="1"/>
  <c r="I876" i="156"/>
  <c r="E889" i="156"/>
  <c r="E887" i="156" s="1"/>
  <c r="E897" i="156" s="1"/>
  <c r="F897" i="156"/>
  <c r="F910" i="156" s="1"/>
  <c r="K913" i="156"/>
  <c r="K986" i="156"/>
  <c r="E988" i="156"/>
  <c r="G988" i="156" s="1"/>
  <c r="O1018" i="156"/>
  <c r="N1163" i="156"/>
  <c r="O1162" i="156"/>
  <c r="O1308" i="156"/>
  <c r="N1310" i="156"/>
  <c r="N1311" i="156" s="1"/>
  <c r="D1338" i="156"/>
  <c r="L1384" i="156"/>
  <c r="M1383" i="156"/>
  <c r="I1383" i="156"/>
  <c r="K1392" i="156"/>
  <c r="M1392" i="156" s="1"/>
  <c r="M1388" i="156"/>
  <c r="M1416" i="156"/>
  <c r="K1418" i="156"/>
  <c r="N599" i="156"/>
  <c r="O599" i="156" s="1"/>
  <c r="S642" i="156"/>
  <c r="S670" i="156"/>
  <c r="F725" i="156"/>
  <c r="K742" i="156"/>
  <c r="S771" i="156"/>
  <c r="E788" i="156"/>
  <c r="E789" i="156" s="1"/>
  <c r="G789" i="156" s="1"/>
  <c r="E809" i="156"/>
  <c r="E810" i="156" s="1"/>
  <c r="G810" i="156" s="1"/>
  <c r="F834" i="156"/>
  <c r="F852" i="156"/>
  <c r="L869" i="156"/>
  <c r="E1770" i="156"/>
  <c r="G1770" i="156" s="1"/>
  <c r="I915" i="156"/>
  <c r="I916" i="156" s="1"/>
  <c r="F916" i="156"/>
  <c r="F965" i="156"/>
  <c r="G970" i="156"/>
  <c r="E969" i="156"/>
  <c r="F1020" i="156"/>
  <c r="K1310" i="156"/>
  <c r="M1308" i="156"/>
  <c r="I575" i="156"/>
  <c r="G578" i="156"/>
  <c r="E612" i="156"/>
  <c r="E615" i="156"/>
  <c r="G615" i="156" s="1"/>
  <c r="G656" i="156"/>
  <c r="I677" i="156"/>
  <c r="E688" i="156"/>
  <c r="E691" i="156"/>
  <c r="G691" i="156" s="1"/>
  <c r="T718" i="156"/>
  <c r="G742" i="156"/>
  <c r="H769" i="156"/>
  <c r="I777" i="156"/>
  <c r="M777" i="156"/>
  <c r="N839" i="156"/>
  <c r="O839" i="156" s="1"/>
  <c r="I868" i="156"/>
  <c r="G894" i="156"/>
  <c r="G934" i="156"/>
  <c r="E933" i="156"/>
  <c r="T948" i="156"/>
  <c r="G975" i="156"/>
  <c r="E974" i="156"/>
  <c r="G974" i="156" s="1"/>
  <c r="I987" i="156"/>
  <c r="T988" i="156"/>
  <c r="E1004" i="156"/>
  <c r="E1007" i="156"/>
  <c r="G1007" i="156" s="1"/>
  <c r="E1777" i="156"/>
  <c r="G1777" i="156" s="1"/>
  <c r="G1011" i="156"/>
  <c r="T1018" i="156"/>
  <c r="I1019" i="156"/>
  <c r="I1020" i="156" s="1"/>
  <c r="I1137" i="156"/>
  <c r="O1196" i="156"/>
  <c r="M1196" i="156"/>
  <c r="I1343" i="156"/>
  <c r="O1343" i="156"/>
  <c r="K951" i="156"/>
  <c r="E1036" i="156"/>
  <c r="G1088" i="156"/>
  <c r="T1091" i="156"/>
  <c r="T1092" i="156" s="1"/>
  <c r="E1121" i="156"/>
  <c r="E1124" i="156"/>
  <c r="G1124" i="156" s="1"/>
  <c r="N1134" i="156"/>
  <c r="E1136" i="156"/>
  <c r="I1136" i="156"/>
  <c r="R1165" i="156"/>
  <c r="O1195" i="156"/>
  <c r="G1202" i="156"/>
  <c r="R1206" i="156"/>
  <c r="G1233" i="156"/>
  <c r="R1245" i="156"/>
  <c r="O1249" i="156"/>
  <c r="E1752" i="156"/>
  <c r="G1752" i="156" s="1"/>
  <c r="E1778" i="156"/>
  <c r="G1778" i="156" s="1"/>
  <c r="N1301" i="156"/>
  <c r="J1310" i="156"/>
  <c r="T1312" i="156"/>
  <c r="T1786" i="156" s="1"/>
  <c r="T1338" i="156"/>
  <c r="E1342" i="156"/>
  <c r="E1359" i="156"/>
  <c r="E1763" i="156"/>
  <c r="G1763" i="156" s="1"/>
  <c r="E1766" i="156"/>
  <c r="G1766" i="156" s="1"/>
  <c r="E1768" i="156"/>
  <c r="G1768" i="156" s="1"/>
  <c r="G1382" i="156"/>
  <c r="G1388" i="156"/>
  <c r="G1389" i="156"/>
  <c r="G1390" i="156"/>
  <c r="G1391" i="156"/>
  <c r="E1392" i="156"/>
  <c r="G1392" i="156" s="1"/>
  <c r="I1392" i="156"/>
  <c r="G1409" i="156"/>
  <c r="J1418" i="156"/>
  <c r="J1419" i="156" s="1"/>
  <c r="N1416" i="156"/>
  <c r="E1418" i="156"/>
  <c r="E1419" i="156" s="1"/>
  <c r="I1418" i="156"/>
  <c r="I1419" i="156" s="1"/>
  <c r="H1425" i="156"/>
  <c r="O1425" i="156"/>
  <c r="L1753" i="156"/>
  <c r="K1430" i="156"/>
  <c r="M1428" i="156"/>
  <c r="L1783" i="156"/>
  <c r="F1430" i="156"/>
  <c r="E1758" i="156"/>
  <c r="G1758" i="156" s="1"/>
  <c r="F1759" i="156"/>
  <c r="F1764" i="156"/>
  <c r="G1467" i="156"/>
  <c r="E1776" i="156"/>
  <c r="G1776" i="156" s="1"/>
  <c r="G1576" i="156"/>
  <c r="D1784" i="156"/>
  <c r="R1785" i="156"/>
  <c r="G1747" i="156"/>
  <c r="F1751" i="156"/>
  <c r="G1104" i="156"/>
  <c r="S1138" i="156"/>
  <c r="N1233" i="156"/>
  <c r="F1239" i="156"/>
  <c r="T1239" i="156"/>
  <c r="E1242" i="156"/>
  <c r="E1790" i="156" s="1"/>
  <c r="G1790" i="156" s="1"/>
  <c r="O1342" i="156"/>
  <c r="T1378" i="156"/>
  <c r="I1382" i="156"/>
  <c r="M1382" i="156"/>
  <c r="N1388" i="156"/>
  <c r="E1756" i="156"/>
  <c r="G1756" i="156" s="1"/>
  <c r="D1419" i="156"/>
  <c r="M1425" i="156"/>
  <c r="E1773" i="156"/>
  <c r="G1773" i="156" s="1"/>
  <c r="F1442" i="156"/>
  <c r="E1760" i="156"/>
  <c r="G1760" i="156" s="1"/>
  <c r="T1456" i="156"/>
  <c r="S1461" i="156"/>
  <c r="F1460" i="156"/>
  <c r="I1459" i="156"/>
  <c r="R1780" i="156"/>
  <c r="N1740" i="156"/>
  <c r="O1738" i="156"/>
  <c r="S1785" i="156"/>
  <c r="Q1750" i="156"/>
  <c r="Q1749" i="156" s="1"/>
  <c r="K1053" i="156"/>
  <c r="E1054" i="156"/>
  <c r="E1055" i="156" s="1"/>
  <c r="G1055" i="156" s="1"/>
  <c r="K1081" i="156"/>
  <c r="E1082" i="156"/>
  <c r="E1083" i="156" s="1"/>
  <c r="G1083" i="156" s="1"/>
  <c r="K1162" i="156"/>
  <c r="E1163" i="156"/>
  <c r="E1164" i="156" s="1"/>
  <c r="G1164" i="156" s="1"/>
  <c r="S1197" i="156"/>
  <c r="F1230" i="156"/>
  <c r="R1752" i="156"/>
  <c r="E1767" i="156"/>
  <c r="G1767" i="156" s="1"/>
  <c r="E1769" i="156"/>
  <c r="G1769" i="156" s="1"/>
  <c r="G1408" i="156"/>
  <c r="G1417" i="156" s="1"/>
  <c r="R1431" i="156"/>
  <c r="R1753" i="156"/>
  <c r="D1783" i="156"/>
  <c r="E1757" i="156"/>
  <c r="G1757" i="156" s="1"/>
  <c r="E1765" i="156"/>
  <c r="G1765" i="156" s="1"/>
  <c r="K1459" i="156"/>
  <c r="M1458" i="156"/>
  <c r="E1582" i="156"/>
  <c r="G1582" i="156" s="1"/>
  <c r="G1581" i="156"/>
  <c r="G1607" i="156"/>
  <c r="E1775" i="156"/>
  <c r="G1775" i="156" s="1"/>
  <c r="F1774" i="156"/>
  <c r="G1789" i="156"/>
  <c r="E1041" i="156"/>
  <c r="G1041" i="156" s="1"/>
  <c r="E1071" i="156"/>
  <c r="E1074" i="156"/>
  <c r="G1074" i="156" s="1"/>
  <c r="T1099" i="156"/>
  <c r="T1100" i="156" s="1"/>
  <c r="H1136" i="156"/>
  <c r="E1180" i="156"/>
  <c r="E1183" i="156"/>
  <c r="G1183" i="156" s="1"/>
  <c r="E1219" i="156"/>
  <c r="E1222" i="156"/>
  <c r="G1222" i="156" s="1"/>
  <c r="K1233" i="156"/>
  <c r="D1239" i="156"/>
  <c r="D1787" i="156" s="1"/>
  <c r="E1240" i="156"/>
  <c r="G1241" i="156"/>
  <c r="G1244" i="156"/>
  <c r="S1752" i="156"/>
  <c r="E1762" i="156"/>
  <c r="G1762" i="156" s="1"/>
  <c r="S1420" i="156"/>
  <c r="T1419" i="156"/>
  <c r="S1753" i="156"/>
  <c r="S1431" i="156"/>
  <c r="T1425" i="156"/>
  <c r="D1759" i="156"/>
  <c r="E1761" i="156"/>
  <c r="G1761" i="156" s="1"/>
  <c r="G1448" i="156"/>
  <c r="E1446" i="156"/>
  <c r="D1764" i="156"/>
  <c r="P1750" i="156"/>
  <c r="P1749" i="156" s="1"/>
  <c r="D1751" i="156"/>
  <c r="G1439" i="156"/>
  <c r="D1444" i="156"/>
  <c r="D1455" i="156" s="1"/>
  <c r="D1456" i="156" s="1"/>
  <c r="E1449" i="156"/>
  <c r="G1450" i="156"/>
  <c r="R1461" i="156"/>
  <c r="I1467" i="156"/>
  <c r="R1469" i="156"/>
  <c r="T1478" i="156"/>
  <c r="T1482" i="156" s="1"/>
  <c r="G1496" i="156"/>
  <c r="R1500" i="156"/>
  <c r="T1531" i="156"/>
  <c r="T1532" i="156" s="1"/>
  <c r="G1573" i="156"/>
  <c r="N1580" i="156"/>
  <c r="T1582" i="156"/>
  <c r="T1615" i="156"/>
  <c r="T1616" i="156" s="1"/>
  <c r="T1622" i="156"/>
  <c r="T1623" i="156" s="1"/>
  <c r="E1644" i="156"/>
  <c r="E1687" i="156"/>
  <c r="G1703" i="156"/>
  <c r="R1714" i="156"/>
  <c r="E1730" i="156"/>
  <c r="H1740" i="156"/>
  <c r="H1741" i="156" s="1"/>
  <c r="D1741" i="156"/>
  <c r="L1741" i="156"/>
  <c r="N1746" i="156"/>
  <c r="T1747" i="156"/>
  <c r="S1748" i="156"/>
  <c r="R1751" i="156"/>
  <c r="O1805" i="156"/>
  <c r="O1852" i="156" s="1"/>
  <c r="G1814" i="156"/>
  <c r="G1871" i="156" s="1"/>
  <c r="F1817" i="156"/>
  <c r="G1826" i="156"/>
  <c r="G1865" i="156" s="1"/>
  <c r="F1875" i="156"/>
  <c r="K1931" i="156"/>
  <c r="M1926" i="156"/>
  <c r="K1933" i="156"/>
  <c r="M1932" i="156"/>
  <c r="D1430" i="156"/>
  <c r="L1430" i="156"/>
  <c r="K1466" i="156"/>
  <c r="F1468" i="156"/>
  <c r="G1468" i="156" s="1"/>
  <c r="G1604" i="156"/>
  <c r="S1699" i="156"/>
  <c r="T1735" i="156"/>
  <c r="E1740" i="156"/>
  <c r="I1740" i="156"/>
  <c r="I1741" i="156" s="1"/>
  <c r="R1742" i="156"/>
  <c r="K1580" i="156"/>
  <c r="H1581" i="156"/>
  <c r="H1582" i="156" s="1"/>
  <c r="L1582" i="156"/>
  <c r="K1738" i="156"/>
  <c r="F1741" i="156"/>
  <c r="K1746" i="156"/>
  <c r="H1747" i="156"/>
  <c r="G1771" i="156"/>
  <c r="E1779" i="156"/>
  <c r="G1779" i="156" s="1"/>
  <c r="S1852" i="156"/>
  <c r="S1850" i="156"/>
  <c r="S1851" i="156" s="1"/>
  <c r="E1857" i="156"/>
  <c r="G1811" i="156"/>
  <c r="G1857" i="156" s="1"/>
  <c r="E1975" i="156"/>
  <c r="G1937" i="156"/>
  <c r="G1975" i="156" s="1"/>
  <c r="M2026" i="156"/>
  <c r="E1487" i="156"/>
  <c r="E1774" i="156" s="1"/>
  <c r="T1490" i="156"/>
  <c r="T1491" i="156" s="1"/>
  <c r="T1507" i="156"/>
  <c r="T1508" i="156" s="1"/>
  <c r="E1552" i="156"/>
  <c r="G1580" i="156"/>
  <c r="I1581" i="156"/>
  <c r="I1582" i="156" s="1"/>
  <c r="T1597" i="156"/>
  <c r="T1598" i="156" s="1"/>
  <c r="T1632" i="156"/>
  <c r="T1640" i="156" s="1"/>
  <c r="E1660" i="156"/>
  <c r="T1682" i="156"/>
  <c r="T1683" i="156" s="1"/>
  <c r="G1746" i="156"/>
  <c r="I1747" i="156"/>
  <c r="G1821" i="156"/>
  <c r="G1860" i="156" s="1"/>
  <c r="G1828" i="156"/>
  <c r="G1867" i="156" s="1"/>
  <c r="K1839" i="156"/>
  <c r="K1875" i="156" s="1"/>
  <c r="M1835" i="156"/>
  <c r="K1842" i="156"/>
  <c r="M1842" i="156" s="1"/>
  <c r="M1876" i="156" s="1"/>
  <c r="M1841" i="156"/>
  <c r="G1813" i="156"/>
  <c r="G1870" i="156" s="1"/>
  <c r="E1819" i="156"/>
  <c r="G1820" i="156"/>
  <c r="G1859" i="156" s="1"/>
  <c r="G1822" i="156"/>
  <c r="G1861" i="156" s="1"/>
  <c r="E1824" i="156"/>
  <c r="G1825" i="156"/>
  <c r="G1864" i="156" s="1"/>
  <c r="G1827" i="156"/>
  <c r="G1866" i="156" s="1"/>
  <c r="G1829" i="156"/>
  <c r="G1868" i="156" s="1"/>
  <c r="E1839" i="156"/>
  <c r="E1875" i="156" s="1"/>
  <c r="I1839" i="156"/>
  <c r="I1875" i="156" s="1"/>
  <c r="G1841" i="156"/>
  <c r="E1842" i="156"/>
  <c r="G1842" i="156" s="1"/>
  <c r="G1876" i="156" s="1"/>
  <c r="I1842" i="156"/>
  <c r="I1876" i="156" s="1"/>
  <c r="T1843" i="156"/>
  <c r="T1877" i="156" s="1"/>
  <c r="D1876" i="156"/>
  <c r="F1879" i="156"/>
  <c r="E1882" i="156"/>
  <c r="O1886" i="156"/>
  <c r="O1894" i="156"/>
  <c r="O1945" i="156" s="1"/>
  <c r="G1902" i="156"/>
  <c r="G1964" i="156" s="1"/>
  <c r="E1908" i="156"/>
  <c r="G1908" i="156" s="1"/>
  <c r="G1952" i="156" s="1"/>
  <c r="G1909" i="156"/>
  <c r="G1953" i="156" s="1"/>
  <c r="G1911" i="156"/>
  <c r="G1955" i="156" s="1"/>
  <c r="E1913" i="156"/>
  <c r="E1957" i="156" s="1"/>
  <c r="G1914" i="156"/>
  <c r="G1958" i="156" s="1"/>
  <c r="G1916" i="156"/>
  <c r="G1960" i="156" s="1"/>
  <c r="G1918" i="156"/>
  <c r="G1962" i="156" s="1"/>
  <c r="G1921" i="156"/>
  <c r="G1966" i="156" s="1"/>
  <c r="H1933" i="156"/>
  <c r="D1945" i="156"/>
  <c r="S1945" i="156"/>
  <c r="E1951" i="156"/>
  <c r="F1971" i="156"/>
  <c r="N1992" i="156"/>
  <c r="G2008" i="156"/>
  <c r="G2054" i="156" s="1"/>
  <c r="G2023" i="156"/>
  <c r="G2070" i="156" s="1"/>
  <c r="E2070" i="156"/>
  <c r="F1843" i="156"/>
  <c r="D1875" i="156"/>
  <c r="E1978" i="156"/>
  <c r="G1940" i="156"/>
  <c r="G1978" i="156" s="1"/>
  <c r="E1939" i="156"/>
  <c r="G1939" i="156" s="1"/>
  <c r="G1977" i="156" s="1"/>
  <c r="S1942" i="156"/>
  <c r="S1944" i="156" s="1"/>
  <c r="E1965" i="156"/>
  <c r="S1968" i="156"/>
  <c r="S1973" i="156"/>
  <c r="K2045" i="156"/>
  <c r="J1876" i="156"/>
  <c r="R1877" i="156"/>
  <c r="S1878" i="156"/>
  <c r="I1894" i="156"/>
  <c r="I1945" i="156" s="1"/>
  <c r="M1894" i="156"/>
  <c r="M1945" i="156" s="1"/>
  <c r="G1910" i="156"/>
  <c r="G1954" i="156" s="1"/>
  <c r="G1912" i="156"/>
  <c r="G1956" i="156" s="1"/>
  <c r="G1915" i="156"/>
  <c r="G1959" i="156" s="1"/>
  <c r="G1917" i="156"/>
  <c r="G1961" i="156" s="1"/>
  <c r="N1931" i="156"/>
  <c r="F1934" i="156"/>
  <c r="D1975" i="156"/>
  <c r="M2027" i="156"/>
  <c r="M2028" i="156"/>
  <c r="F1844" i="156"/>
  <c r="E1847" i="156"/>
  <c r="G1935" i="156"/>
  <c r="G1973" i="156" s="1"/>
  <c r="D1936" i="156"/>
  <c r="D1974" i="156" s="1"/>
  <c r="R1942" i="156"/>
  <c r="R1944" i="156" s="1"/>
  <c r="R1943" i="156" s="1"/>
  <c r="T1937" i="156"/>
  <c r="T1975" i="156" s="1"/>
  <c r="S1975" i="156"/>
  <c r="S2045" i="156"/>
  <c r="G1998" i="156"/>
  <c r="G2051" i="156" s="1"/>
  <c r="E2051" i="156"/>
  <c r="E1995" i="156"/>
  <c r="E2031" i="156"/>
  <c r="M2033" i="156"/>
  <c r="K2035" i="156"/>
  <c r="G2000" i="156"/>
  <c r="G2064" i="156" s="1"/>
  <c r="E2006" i="156"/>
  <c r="G2007" i="156"/>
  <c r="G2053" i="156" s="1"/>
  <c r="G2009" i="156"/>
  <c r="G2055" i="156" s="1"/>
  <c r="E2011" i="156"/>
  <c r="G2012" i="156"/>
  <c r="G2058" i="156" s="1"/>
  <c r="G2014" i="156"/>
  <c r="G2060" i="156" s="1"/>
  <c r="G2016" i="156"/>
  <c r="G2062" i="156" s="1"/>
  <c r="G2018" i="156"/>
  <c r="G2067" i="156" s="1"/>
  <c r="N2026" i="156"/>
  <c r="L2036" i="156"/>
  <c r="I2090" i="156"/>
  <c r="I2137" i="156" s="1"/>
  <c r="S2135" i="156"/>
  <c r="S2136" i="156" s="1"/>
  <c r="S2137" i="156"/>
  <c r="S2159" i="156"/>
  <c r="T2118" i="156"/>
  <c r="T2159" i="156" s="1"/>
  <c r="L2161" i="156"/>
  <c r="L2128" i="156"/>
  <c r="L2135" i="156" s="1"/>
  <c r="I2127" i="156"/>
  <c r="I2161" i="156" s="1"/>
  <c r="E2165" i="156"/>
  <c r="G2131" i="156"/>
  <c r="G2165" i="156" s="1"/>
  <c r="E2130" i="156"/>
  <c r="G2130" i="156" s="1"/>
  <c r="G2164" i="156" s="1"/>
  <c r="E2154" i="156"/>
  <c r="K2210" i="156"/>
  <c r="M2206" i="156"/>
  <c r="K2223" i="156"/>
  <c r="M2220" i="156"/>
  <c r="D2036" i="156"/>
  <c r="D2073" i="156" s="1"/>
  <c r="F2037" i="156"/>
  <c r="R2043" i="156"/>
  <c r="R2044" i="156" s="1"/>
  <c r="F2071" i="156"/>
  <c r="N2082" i="156"/>
  <c r="G2095" i="156"/>
  <c r="G2141" i="156" s="1"/>
  <c r="E2093" i="156"/>
  <c r="E2124" i="156"/>
  <c r="L2160" i="156"/>
  <c r="I2160" i="156"/>
  <c r="F2161" i="156"/>
  <c r="S2162" i="156"/>
  <c r="T2128" i="156"/>
  <c r="T2162" i="156" s="1"/>
  <c r="T2129" i="156"/>
  <c r="T2163" i="156" s="1"/>
  <c r="S2163" i="156"/>
  <c r="E2076" i="156"/>
  <c r="F2077" i="156"/>
  <c r="M2084" i="156"/>
  <c r="D2100" i="156"/>
  <c r="N2124" i="156"/>
  <c r="N2160" i="156" s="1"/>
  <c r="K2127" i="156"/>
  <c r="M2125" i="156"/>
  <c r="D2128" i="156"/>
  <c r="D2162" i="156" s="1"/>
  <c r="R2135" i="156"/>
  <c r="R2136" i="156" s="1"/>
  <c r="E2142" i="156"/>
  <c r="D2037" i="156"/>
  <c r="D2074" i="156" s="1"/>
  <c r="E2038" i="156"/>
  <c r="F2100" i="156"/>
  <c r="G2098" i="156"/>
  <c r="G2155" i="156" s="1"/>
  <c r="E2127" i="156"/>
  <c r="E2161" i="156" s="1"/>
  <c r="G2125" i="156"/>
  <c r="F2164" i="156"/>
  <c r="E2167" i="156"/>
  <c r="G2133" i="156"/>
  <c r="G2167" i="156" s="1"/>
  <c r="E2132" i="156"/>
  <c r="E2166" i="156" s="1"/>
  <c r="E2141" i="156"/>
  <c r="M2255" i="156"/>
  <c r="O2172" i="156"/>
  <c r="O2174" i="156"/>
  <c r="G2206" i="156"/>
  <c r="E2207" i="156"/>
  <c r="E2210" i="156" s="1"/>
  <c r="I2209" i="156"/>
  <c r="G2221" i="156"/>
  <c r="L2269" i="156"/>
  <c r="S2269" i="156"/>
  <c r="T2223" i="156"/>
  <c r="E2276" i="156"/>
  <c r="G2276" i="156" s="1"/>
  <c r="G2240" i="156"/>
  <c r="F2280" i="156"/>
  <c r="E2283" i="156"/>
  <c r="G2283" i="156" s="1"/>
  <c r="G2250" i="156"/>
  <c r="K2256" i="156"/>
  <c r="M2256" i="156" s="1"/>
  <c r="F2260" i="156"/>
  <c r="F2292" i="156"/>
  <c r="E2259" i="156"/>
  <c r="E2293" i="156" s="1"/>
  <c r="G2258" i="156"/>
  <c r="D2296" i="156"/>
  <c r="E2297" i="156"/>
  <c r="G2297" i="156" s="1"/>
  <c r="N2209" i="156"/>
  <c r="N2210" i="156" s="1"/>
  <c r="D2269" i="156"/>
  <c r="E2286" i="156"/>
  <c r="G2286" i="156" s="1"/>
  <c r="D2275" i="156"/>
  <c r="E2279" i="156"/>
  <c r="G2279" i="156" s="1"/>
  <c r="G2241" i="156"/>
  <c r="E2281" i="156"/>
  <c r="G2281" i="156" s="1"/>
  <c r="S2291" i="156"/>
  <c r="L2292" i="156"/>
  <c r="I2257" i="156"/>
  <c r="D2260" i="156"/>
  <c r="D2293" i="156"/>
  <c r="I2174" i="156"/>
  <c r="E2193" i="156"/>
  <c r="G2209" i="156"/>
  <c r="J2210" i="156"/>
  <c r="E2223" i="156"/>
  <c r="E2226" i="156"/>
  <c r="E2233" i="156" s="1"/>
  <c r="G2228" i="156"/>
  <c r="G2230" i="156"/>
  <c r="E2288" i="156"/>
  <c r="G2288" i="156" s="1"/>
  <c r="G2232" i="156"/>
  <c r="D2235" i="156"/>
  <c r="E2277" i="156"/>
  <c r="G2277" i="156" s="1"/>
  <c r="G2239" i="156"/>
  <c r="D2280" i="156"/>
  <c r="G2243" i="156"/>
  <c r="E2284" i="156"/>
  <c r="G2284" i="156" s="1"/>
  <c r="G2246" i="156"/>
  <c r="T2253" i="156"/>
  <c r="J2293" i="156"/>
  <c r="H2259" i="156"/>
  <c r="F2293" i="156"/>
  <c r="R2295" i="156"/>
  <c r="L2210" i="156"/>
  <c r="T2211" i="156"/>
  <c r="G2212" i="156"/>
  <c r="J2223" i="156"/>
  <c r="J2269" i="156" s="1"/>
  <c r="N2220" i="156"/>
  <c r="F2269" i="156"/>
  <c r="R2269" i="156"/>
  <c r="E2274" i="156"/>
  <c r="G2274" i="156" s="1"/>
  <c r="E2287" i="156"/>
  <c r="G2287" i="156" s="1"/>
  <c r="F2275" i="156"/>
  <c r="E2278" i="156"/>
  <c r="G2278" i="156" s="1"/>
  <c r="E2282" i="156"/>
  <c r="G2282" i="156" s="1"/>
  <c r="G2244" i="156"/>
  <c r="E2285" i="156"/>
  <c r="G2285" i="156" s="1"/>
  <c r="E2289" i="156"/>
  <c r="G2289" i="156" s="1"/>
  <c r="E2257" i="156"/>
  <c r="G2255" i="156"/>
  <c r="N2255" i="156"/>
  <c r="D2292" i="156"/>
  <c r="K2259" i="156"/>
  <c r="M2259" i="156" s="1"/>
  <c r="M2258" i="156"/>
  <c r="L2260" i="156"/>
  <c r="G2273" i="156"/>
  <c r="I2259" i="156"/>
  <c r="T2260" i="156"/>
  <c r="E2262" i="156"/>
  <c r="G2262" i="156" s="1"/>
  <c r="E2264" i="156"/>
  <c r="E2298" i="156" s="1"/>
  <c r="R2267" i="156"/>
  <c r="F2296" i="156"/>
  <c r="R2296" i="156"/>
  <c r="S2297" i="156"/>
  <c r="D2261" i="156"/>
  <c r="T2264" i="156"/>
  <c r="T2298" i="156" s="1"/>
  <c r="T2266" i="156"/>
  <c r="T2300" i="156" s="1"/>
  <c r="S2267" i="156"/>
  <c r="L2293" i="156"/>
  <c r="T2261" i="156"/>
  <c r="T2265" i="156"/>
  <c r="T2299" i="156" s="1"/>
  <c r="B1" i="46"/>
  <c r="B1" i="57"/>
  <c r="L1482" i="157" l="1"/>
  <c r="L1455" i="157"/>
  <c r="G34" i="157"/>
  <c r="D1374" i="157"/>
  <c r="E703" i="157"/>
  <c r="G703" i="157" s="1"/>
  <c r="G336" i="157"/>
  <c r="J320" i="157"/>
  <c r="H320" i="157" s="1"/>
  <c r="G331" i="157"/>
  <c r="F1286" i="157"/>
  <c r="D2294" i="156"/>
  <c r="H2210" i="156"/>
  <c r="G111" i="156"/>
  <c r="X34" i="157"/>
  <c r="W53" i="157"/>
  <c r="F53" i="157"/>
  <c r="F54" i="157" s="1"/>
  <c r="L1221" i="157"/>
  <c r="G126" i="157"/>
  <c r="G472" i="156"/>
  <c r="J1934" i="156"/>
  <c r="J1972" i="156" s="1"/>
  <c r="G779" i="156"/>
  <c r="N1054" i="156"/>
  <c r="O1054" i="156" s="1"/>
  <c r="K1934" i="156"/>
  <c r="H1971" i="156"/>
  <c r="H1934" i="156"/>
  <c r="H1972" i="156" s="1"/>
  <c r="I1971" i="156"/>
  <c r="I1934" i="156"/>
  <c r="I1972" i="156" s="1"/>
  <c r="G543" i="156"/>
  <c r="M49" i="46"/>
  <c r="K53" i="46"/>
  <c r="J1363" i="157"/>
  <c r="J1397" i="157" s="1"/>
  <c r="H1397" i="157" s="1"/>
  <c r="H1395" i="157"/>
  <c r="F1267" i="157"/>
  <c r="F1306" i="157" s="1"/>
  <c r="F1526" i="157"/>
  <c r="F1564" i="157" s="1"/>
  <c r="G899" i="157"/>
  <c r="G933" i="157" s="1"/>
  <c r="K270" i="157"/>
  <c r="M270" i="157" s="1"/>
  <c r="E864" i="156"/>
  <c r="G546" i="156"/>
  <c r="F1544" i="157"/>
  <c r="G1399" i="157"/>
  <c r="F908" i="157"/>
  <c r="V904" i="157"/>
  <c r="V905" i="157" s="1"/>
  <c r="S897" i="157"/>
  <c r="V931" i="157"/>
  <c r="H212" i="156"/>
  <c r="L1397" i="157"/>
  <c r="M507" i="157"/>
  <c r="G433" i="156"/>
  <c r="F536" i="156"/>
  <c r="F557" i="156" s="1"/>
  <c r="E147" i="156"/>
  <c r="G147" i="156" s="1"/>
  <c r="D2139" i="156"/>
  <c r="G1474" i="156"/>
  <c r="L1850" i="156"/>
  <c r="K2137" i="156"/>
  <c r="G762" i="156"/>
  <c r="O532" i="156"/>
  <c r="F1948" i="156"/>
  <c r="F2118" i="156"/>
  <c r="F2159" i="156" s="1"/>
  <c r="T917" i="156"/>
  <c r="O915" i="156"/>
  <c r="O916" i="156" s="1"/>
  <c r="N916" i="156"/>
  <c r="T60" i="46"/>
  <c r="H2035" i="156"/>
  <c r="H2072" i="156" s="1"/>
  <c r="G1394" i="156"/>
  <c r="E1273" i="156"/>
  <c r="E1285" i="156" s="1"/>
  <c r="G2233" i="156"/>
  <c r="O1081" i="156"/>
  <c r="G839" i="156"/>
  <c r="O1835" i="156"/>
  <c r="N157" i="156"/>
  <c r="O157" i="156" s="1"/>
  <c r="D2295" i="156"/>
  <c r="T2291" i="156"/>
  <c r="J2128" i="156"/>
  <c r="J2162" i="156" s="1"/>
  <c r="G725" i="156"/>
  <c r="E1413" i="156"/>
  <c r="E66" i="157"/>
  <c r="G66" i="157" s="1"/>
  <c r="G510" i="157"/>
  <c r="N507" i="157"/>
  <c r="O507" i="157" s="1"/>
  <c r="E2184" i="156"/>
  <c r="G2184" i="156" s="1"/>
  <c r="N1842" i="156"/>
  <c r="O1842" i="156" s="1"/>
  <c r="O1876" i="156" s="1"/>
  <c r="T1583" i="156"/>
  <c r="G584" i="156"/>
  <c r="E1326" i="156"/>
  <c r="E1337" i="156" s="1"/>
  <c r="E1338" i="156" s="1"/>
  <c r="G1338" i="156" s="1"/>
  <c r="O114" i="156"/>
  <c r="I82" i="156"/>
  <c r="G1405" i="156"/>
  <c r="O986" i="156"/>
  <c r="O987" i="156"/>
  <c r="G393" i="156"/>
  <c r="O82" i="156"/>
  <c r="D2118" i="156"/>
  <c r="D2159" i="156" s="1"/>
  <c r="T1384" i="156"/>
  <c r="N346" i="156"/>
  <c r="O346" i="156" s="1"/>
  <c r="O113" i="156"/>
  <c r="G746" i="156"/>
  <c r="T811" i="156"/>
  <c r="N2259" i="156"/>
  <c r="O2259" i="156" s="1"/>
  <c r="G2090" i="156"/>
  <c r="G2137" i="156" s="1"/>
  <c r="G1459" i="156"/>
  <c r="E1016" i="157"/>
  <c r="G1016" i="157" s="1"/>
  <c r="N943" i="157"/>
  <c r="N989" i="157" s="1"/>
  <c r="O989" i="157" s="1"/>
  <c r="L704" i="157"/>
  <c r="G957" i="157"/>
  <c r="E981" i="157"/>
  <c r="E1015" i="157" s="1"/>
  <c r="G1015" i="157" s="1"/>
  <c r="G1511" i="157"/>
  <c r="T341" i="157"/>
  <c r="G1532" i="157"/>
  <c r="N1359" i="157"/>
  <c r="N1395" i="157" s="1"/>
  <c r="O1395" i="157" s="1"/>
  <c r="D991" i="157"/>
  <c r="G27" i="157"/>
  <c r="H837" i="157"/>
  <c r="G1422" i="157"/>
  <c r="F1063" i="157"/>
  <c r="F1064" i="157" s="1"/>
  <c r="F1159" i="157"/>
  <c r="F1160" i="157" s="1"/>
  <c r="J66" i="157"/>
  <c r="I1170" i="157"/>
  <c r="G830" i="157"/>
  <c r="S811" i="157"/>
  <c r="J1311" i="156"/>
  <c r="H1311" i="156" s="1"/>
  <c r="G1210" i="156"/>
  <c r="G1169" i="156"/>
  <c r="T989" i="156"/>
  <c r="E727" i="156"/>
  <c r="E739" i="156" s="1"/>
  <c r="G739" i="156" s="1"/>
  <c r="G1000" i="156"/>
  <c r="N1467" i="156"/>
  <c r="O1467" i="156" s="1"/>
  <c r="L1972" i="156"/>
  <c r="G1348" i="156"/>
  <c r="E534" i="156"/>
  <c r="E217" i="156"/>
  <c r="G217" i="156" s="1"/>
  <c r="G1025" i="156"/>
  <c r="G428" i="156"/>
  <c r="H2160" i="156"/>
  <c r="T256" i="156"/>
  <c r="D2048" i="156"/>
  <c r="G2211" i="156"/>
  <c r="H1396" i="157"/>
  <c r="G1172" i="157"/>
  <c r="N1444" i="157"/>
  <c r="O1444" i="157" s="1"/>
  <c r="G1365" i="157"/>
  <c r="G229" i="157"/>
  <c r="D885" i="157"/>
  <c r="D886" i="157" s="1"/>
  <c r="D928" i="157" s="1"/>
  <c r="G1484" i="157"/>
  <c r="G1166" i="157"/>
  <c r="G662" i="157"/>
  <c r="H1219" i="157"/>
  <c r="E1170" i="157"/>
  <c r="E1221" i="157" s="1"/>
  <c r="G1219" i="157"/>
  <c r="G240" i="157"/>
  <c r="G1344" i="157"/>
  <c r="F839" i="157"/>
  <c r="G1500" i="157"/>
  <c r="D678" i="157"/>
  <c r="G953" i="157"/>
  <c r="J1275" i="157"/>
  <c r="J1309" i="157" s="1"/>
  <c r="H1309" i="157" s="1"/>
  <c r="G1048" i="157"/>
  <c r="F971" i="157"/>
  <c r="F972" i="157" s="1"/>
  <c r="G838" i="157"/>
  <c r="G497" i="157"/>
  <c r="G85" i="157"/>
  <c r="E189" i="157"/>
  <c r="G189" i="157" s="1"/>
  <c r="E812" i="157"/>
  <c r="G812" i="157" s="1"/>
  <c r="G1328" i="157"/>
  <c r="D1063" i="157"/>
  <c r="D1064" i="157" s="1"/>
  <c r="D1108" i="157" s="1"/>
  <c r="K1166" i="157"/>
  <c r="M1166" i="157" s="1"/>
  <c r="G1091" i="157"/>
  <c r="E676" i="157"/>
  <c r="G676" i="157" s="1"/>
  <c r="J270" i="157"/>
  <c r="H270" i="157" s="1"/>
  <c r="E187" i="157"/>
  <c r="G187" i="157" s="1"/>
  <c r="T455" i="157"/>
  <c r="L931" i="157"/>
  <c r="I931" i="157" s="1"/>
  <c r="H762" i="157"/>
  <c r="G653" i="157"/>
  <c r="J587" i="157"/>
  <c r="H587" i="157" s="1"/>
  <c r="O2033" i="156"/>
  <c r="N1082" i="156"/>
  <c r="N876" i="156"/>
  <c r="N917" i="156" s="1"/>
  <c r="E2037" i="156"/>
  <c r="E2074" i="156" s="1"/>
  <c r="G1897" i="156"/>
  <c r="G732" i="156"/>
  <c r="T2269" i="156"/>
  <c r="J1843" i="156"/>
  <c r="H1843" i="156" s="1"/>
  <c r="H1877" i="156" s="1"/>
  <c r="E1430" i="156"/>
  <c r="G1430" i="156" s="1"/>
  <c r="G1460" i="156"/>
  <c r="O1310" i="156"/>
  <c r="D1948" i="156"/>
  <c r="F2271" i="156"/>
  <c r="H2257" i="156"/>
  <c r="N2072" i="156"/>
  <c r="N1460" i="156"/>
  <c r="O1460" i="156" s="1"/>
  <c r="E2186" i="156"/>
  <c r="E2203" i="156" s="1"/>
  <c r="G1931" i="156"/>
  <c r="G1970" i="156" s="1"/>
  <c r="O1458" i="156"/>
  <c r="G1020" i="156"/>
  <c r="N711" i="156"/>
  <c r="O711" i="156" s="1"/>
  <c r="E2275" i="156"/>
  <c r="G2275" i="156" s="1"/>
  <c r="T713" i="156"/>
  <c r="O2035" i="156"/>
  <c r="O2072" i="156" s="1"/>
  <c r="G1264" i="156"/>
  <c r="N712" i="156"/>
  <c r="O712" i="156" s="1"/>
  <c r="G114" i="156"/>
  <c r="E82" i="156"/>
  <c r="G82" i="156" s="1"/>
  <c r="G1401" i="156"/>
  <c r="E2235" i="156"/>
  <c r="G2235" i="156" s="1"/>
  <c r="F2048" i="156"/>
  <c r="G1894" i="156"/>
  <c r="G1945" i="156" s="1"/>
  <c r="F1413" i="156"/>
  <c r="N952" i="156"/>
  <c r="O952" i="156" s="1"/>
  <c r="G993" i="156"/>
  <c r="G364" i="156"/>
  <c r="G216" i="156"/>
  <c r="T642" i="156"/>
  <c r="G255" i="156"/>
  <c r="G747" i="156"/>
  <c r="T377" i="156"/>
  <c r="R2268" i="156"/>
  <c r="O1466" i="156"/>
  <c r="G1442" i="156"/>
  <c r="T1344" i="156"/>
  <c r="G1403" i="156"/>
  <c r="G1412" i="156" s="1"/>
  <c r="N953" i="156"/>
  <c r="O953" i="156" s="1"/>
  <c r="G679" i="156"/>
  <c r="E1934" i="156"/>
  <c r="E1972" i="156" s="1"/>
  <c r="G921" i="156"/>
  <c r="N869" i="156"/>
  <c r="O869" i="156" s="1"/>
  <c r="G1431" i="157"/>
  <c r="E620" i="157"/>
  <c r="G620" i="157" s="1"/>
  <c r="G156" i="157"/>
  <c r="G473" i="157"/>
  <c r="O1412" i="157"/>
  <c r="E1337" i="157"/>
  <c r="G1337" i="157" s="1"/>
  <c r="G706" i="157"/>
  <c r="H156" i="157"/>
  <c r="T322" i="157"/>
  <c r="O1407" i="157"/>
  <c r="G1339" i="157"/>
  <c r="E1284" i="157"/>
  <c r="G1284" i="157" s="1"/>
  <c r="G1012" i="157"/>
  <c r="O805" i="157"/>
  <c r="J501" i="157"/>
  <c r="H501" i="157" s="1"/>
  <c r="I270" i="157"/>
  <c r="T272" i="157"/>
  <c r="G1257" i="157"/>
  <c r="E1171" i="157"/>
  <c r="E1222" i="157" s="1"/>
  <c r="G1222" i="157" s="1"/>
  <c r="E1194" i="157"/>
  <c r="G1194" i="157" s="1"/>
  <c r="G660" i="157"/>
  <c r="M658" i="157"/>
  <c r="M704" i="157" s="1"/>
  <c r="G809" i="157"/>
  <c r="J556" i="157"/>
  <c r="H556" i="157" s="1"/>
  <c r="K240" i="157"/>
  <c r="K241" i="157" s="1"/>
  <c r="M241" i="157" s="1"/>
  <c r="J586" i="157"/>
  <c r="H586" i="157" s="1"/>
  <c r="E1533" i="157"/>
  <c r="E1567" i="157" s="1"/>
  <c r="G1277" i="157"/>
  <c r="G767" i="157"/>
  <c r="G624" i="157"/>
  <c r="J217" i="157"/>
  <c r="H217" i="157" s="1"/>
  <c r="G1415" i="157"/>
  <c r="G62" i="157"/>
  <c r="G1311" i="157"/>
  <c r="E658" i="157"/>
  <c r="E704" i="157" s="1"/>
  <c r="G395" i="157"/>
  <c r="G1362" i="157"/>
  <c r="G433" i="157"/>
  <c r="H254" i="156"/>
  <c r="F2139" i="156"/>
  <c r="J2292" i="156"/>
  <c r="H2292" i="156" s="1"/>
  <c r="G2104" i="156"/>
  <c r="G2143" i="156" s="1"/>
  <c r="G1808" i="156"/>
  <c r="O1311" i="156"/>
  <c r="M345" i="156"/>
  <c r="G852" i="156"/>
  <c r="N708" i="156"/>
  <c r="O708" i="156" s="1"/>
  <c r="G98" i="156"/>
  <c r="T954" i="156"/>
  <c r="H747" i="156"/>
  <c r="D1544" i="157"/>
  <c r="G1412" i="157"/>
  <c r="G1140" i="157"/>
  <c r="O804" i="157"/>
  <c r="G892" i="157"/>
  <c r="N838" i="157"/>
  <c r="O838" i="157" s="1"/>
  <c r="N62" i="157"/>
  <c r="O62" i="157" s="1"/>
  <c r="G1335" i="157"/>
  <c r="O1372" i="157"/>
  <c r="G976" i="157"/>
  <c r="E868" i="157"/>
  <c r="E885" i="157" s="1"/>
  <c r="O807" i="157"/>
  <c r="N809" i="157"/>
  <c r="N839" i="157" s="1"/>
  <c r="G466" i="157"/>
  <c r="E87" i="157"/>
  <c r="E104" i="157" s="1"/>
  <c r="E105" i="157" s="1"/>
  <c r="I837" i="157"/>
  <c r="G694" i="157"/>
  <c r="G78" i="157"/>
  <c r="G837" i="157"/>
  <c r="F1459" i="157"/>
  <c r="I1363" i="157"/>
  <c r="G1085" i="157"/>
  <c r="G1034" i="157"/>
  <c r="O976" i="157"/>
  <c r="G995" i="157"/>
  <c r="E823" i="157"/>
  <c r="G823" i="157" s="1"/>
  <c r="G943" i="157"/>
  <c r="D588" i="157"/>
  <c r="G1271" i="156"/>
  <c r="F1924" i="156"/>
  <c r="F1968" i="156" s="1"/>
  <c r="T1056" i="156"/>
  <c r="E1311" i="156"/>
  <c r="G1311" i="156" s="1"/>
  <c r="T1021" i="156"/>
  <c r="T870" i="156"/>
  <c r="T2294" i="156"/>
  <c r="N2127" i="156"/>
  <c r="O2127" i="156" s="1"/>
  <c r="O2161" i="156" s="1"/>
  <c r="G2035" i="156"/>
  <c r="G2072" i="156" s="1"/>
  <c r="N1933" i="156"/>
  <c r="N1934" i="156" s="1"/>
  <c r="G1328" i="156"/>
  <c r="I747" i="156"/>
  <c r="E965" i="156"/>
  <c r="G965" i="156" s="1"/>
  <c r="T1236" i="156"/>
  <c r="T158" i="156"/>
  <c r="O747" i="156"/>
  <c r="G1324" i="156"/>
  <c r="F1378" i="156"/>
  <c r="F1050" i="156"/>
  <c r="R531" i="156"/>
  <c r="R530" i="156" s="1"/>
  <c r="G2298" i="156"/>
  <c r="J2161" i="156"/>
  <c r="T1461" i="156"/>
  <c r="G1306" i="156"/>
  <c r="O641" i="156"/>
  <c r="J532" i="156"/>
  <c r="H532" i="156" s="1"/>
  <c r="G95" i="156"/>
  <c r="M364" i="156"/>
  <c r="G1355" i="156"/>
  <c r="D536" i="156"/>
  <c r="D557" i="156" s="1"/>
  <c r="G1032" i="156"/>
  <c r="E1118" i="156"/>
  <c r="G1118" i="156" s="1"/>
  <c r="M770" i="156"/>
  <c r="G407" i="156"/>
  <c r="G1537" i="157"/>
  <c r="G1571" i="157" s="1"/>
  <c r="J1565" i="157"/>
  <c r="H1565" i="157" s="1"/>
  <c r="N1271" i="157"/>
  <c r="N1307" i="157" s="1"/>
  <c r="O1307" i="157" s="1"/>
  <c r="I1219" i="157"/>
  <c r="G1080" i="157"/>
  <c r="G946" i="157"/>
  <c r="G870" i="157"/>
  <c r="G912" i="157" s="1"/>
  <c r="O837" i="157"/>
  <c r="G194" i="157"/>
  <c r="T219" i="157"/>
  <c r="O112" i="157"/>
  <c r="N979" i="157"/>
  <c r="E270" i="157"/>
  <c r="G270" i="157" s="1"/>
  <c r="G1378" i="157"/>
  <c r="F1374" i="157"/>
  <c r="E1275" i="157"/>
  <c r="E1309" i="157" s="1"/>
  <c r="G1271" i="157"/>
  <c r="G1133" i="157"/>
  <c r="G759" i="157"/>
  <c r="E763" i="157"/>
  <c r="G763" i="157" s="1"/>
  <c r="G725" i="157"/>
  <c r="D558" i="157"/>
  <c r="D584" i="157" s="1"/>
  <c r="E294" i="157"/>
  <c r="G856" i="157"/>
  <c r="E1448" i="157"/>
  <c r="E1482" i="157" s="1"/>
  <c r="E1191" i="157"/>
  <c r="G1191" i="157" s="1"/>
  <c r="N1072" i="157"/>
  <c r="N1109" i="157" s="1"/>
  <c r="J980" i="157"/>
  <c r="H980" i="157" s="1"/>
  <c r="R675" i="157"/>
  <c r="R674" i="157" s="1"/>
  <c r="R555" i="157"/>
  <c r="T503" i="157"/>
  <c r="D583" i="157"/>
  <c r="N65" i="157"/>
  <c r="N66" i="157" s="1"/>
  <c r="O66" i="157" s="1"/>
  <c r="H838" i="157"/>
  <c r="T419" i="157"/>
  <c r="G787" i="157"/>
  <c r="T1942" i="156"/>
  <c r="T1944" i="156" s="1"/>
  <c r="T1943" i="156" s="1"/>
  <c r="J2036" i="156"/>
  <c r="J2073" i="156" s="1"/>
  <c r="G1904" i="156"/>
  <c r="G1805" i="156"/>
  <c r="G1852" i="156" s="1"/>
  <c r="G1242" i="156"/>
  <c r="T748" i="156"/>
  <c r="O1053" i="156"/>
  <c r="O662" i="156"/>
  <c r="G528" i="156"/>
  <c r="G339" i="156"/>
  <c r="E1150" i="156"/>
  <c r="G1150" i="156" s="1"/>
  <c r="T116" i="156"/>
  <c r="T2217" i="156"/>
  <c r="G1992" i="156"/>
  <c r="G2045" i="156" s="1"/>
  <c r="H2031" i="156"/>
  <c r="H2071" i="156" s="1"/>
  <c r="H1992" i="156"/>
  <c r="H2045" i="156" s="1"/>
  <c r="D1832" i="156"/>
  <c r="D1833" i="156" s="1"/>
  <c r="D1874" i="156" s="1"/>
  <c r="D1780" i="156"/>
  <c r="J1783" i="156"/>
  <c r="G1317" i="156"/>
  <c r="G1060" i="156"/>
  <c r="N868" i="156"/>
  <c r="O868" i="156" s="1"/>
  <c r="T790" i="156"/>
  <c r="O664" i="156"/>
  <c r="O665" i="156" s="1"/>
  <c r="G527" i="156"/>
  <c r="G2174" i="156"/>
  <c r="G1815" i="156"/>
  <c r="T771" i="156"/>
  <c r="N2207" i="156"/>
  <c r="O2207" i="156" s="1"/>
  <c r="H1931" i="156"/>
  <c r="H1970" i="156" s="1"/>
  <c r="E1783" i="156"/>
  <c r="G1783" i="156" s="1"/>
  <c r="T1420" i="156"/>
  <c r="G1142" i="156"/>
  <c r="F1286" i="156"/>
  <c r="G665" i="156"/>
  <c r="G404" i="156"/>
  <c r="T419" i="156"/>
  <c r="E402" i="156"/>
  <c r="E412" i="156" s="1"/>
  <c r="E413" i="156" s="1"/>
  <c r="T1138" i="156"/>
  <c r="D556" i="156"/>
  <c r="T1752" i="156"/>
  <c r="I770" i="156"/>
  <c r="T1165" i="156"/>
  <c r="D1755" i="156"/>
  <c r="D1781" i="156" s="1"/>
  <c r="T1197" i="156"/>
  <c r="H2090" i="156"/>
  <c r="H2137" i="156" s="1"/>
  <c r="G1019" i="156"/>
  <c r="T670" i="156"/>
  <c r="G517" i="157"/>
  <c r="G501" i="157"/>
  <c r="T158" i="157"/>
  <c r="I112" i="157"/>
  <c r="S2268" i="156"/>
  <c r="T454" i="156"/>
  <c r="T836" i="157"/>
  <c r="T770" i="157"/>
  <c r="H812" i="157"/>
  <c r="T556" i="157"/>
  <c r="I556" i="157"/>
  <c r="S555" i="157"/>
  <c r="G784" i="156"/>
  <c r="M769" i="156"/>
  <c r="G319" i="156"/>
  <c r="F1755" i="156"/>
  <c r="O556" i="157"/>
  <c r="G2210" i="156"/>
  <c r="I658" i="157"/>
  <c r="I704" i="157" s="1"/>
  <c r="O658" i="157"/>
  <c r="O704" i="157" s="1"/>
  <c r="L1111" i="157"/>
  <c r="I1111" i="157" s="1"/>
  <c r="G854" i="156"/>
  <c r="G2259" i="156"/>
  <c r="G2293" i="156"/>
  <c r="T1785" i="156"/>
  <c r="G761" i="156"/>
  <c r="G2264" i="156"/>
  <c r="E641" i="156"/>
  <c r="G641" i="156" s="1"/>
  <c r="G845" i="156"/>
  <c r="E556" i="157"/>
  <c r="G556" i="157" s="1"/>
  <c r="T1083" i="157"/>
  <c r="T1084" i="157" s="1"/>
  <c r="O1034" i="157"/>
  <c r="G989" i="157"/>
  <c r="G1450" i="157"/>
  <c r="G424" i="157"/>
  <c r="T839" i="157"/>
  <c r="T588" i="157"/>
  <c r="E1364" i="157"/>
  <c r="G1364" i="157" s="1"/>
  <c r="E577" i="157"/>
  <c r="G577" i="157" s="1"/>
  <c r="H1284" i="157"/>
  <c r="G1149" i="157"/>
  <c r="K319" i="157"/>
  <c r="K320" i="157" s="1"/>
  <c r="M320" i="157" s="1"/>
  <c r="G1444" i="157"/>
  <c r="T115" i="157"/>
  <c r="M1839" i="156"/>
  <c r="M1875" i="156" s="1"/>
  <c r="G1154" i="156"/>
  <c r="G2040" i="156"/>
  <c r="G2077" i="156" s="1"/>
  <c r="G311" i="156"/>
  <c r="E712" i="156"/>
  <c r="G712" i="156" s="1"/>
  <c r="G915" i="156"/>
  <c r="G916" i="156" s="1"/>
  <c r="G2127" i="156"/>
  <c r="G2161" i="156" s="1"/>
  <c r="G1435" i="156"/>
  <c r="G400" i="156"/>
  <c r="E2280" i="156"/>
  <c r="G2280" i="156" s="1"/>
  <c r="E563" i="156"/>
  <c r="G563" i="156" s="1"/>
  <c r="T2135" i="156"/>
  <c r="T2136" i="156" s="1"/>
  <c r="G1913" i="156"/>
  <c r="G1957" i="156" s="1"/>
  <c r="E1751" i="156"/>
  <c r="G1751" i="156" s="1"/>
  <c r="T1313" i="156"/>
  <c r="L562" i="156"/>
  <c r="E1076" i="157"/>
  <c r="E1111" i="157" s="1"/>
  <c r="G1111" i="157" s="1"/>
  <c r="I989" i="157"/>
  <c r="G780" i="157"/>
  <c r="N266" i="157"/>
  <c r="O266" i="157" s="1"/>
  <c r="O265" i="157"/>
  <c r="G1933" i="156"/>
  <c r="G1845" i="156"/>
  <c r="G1879" i="156" s="1"/>
  <c r="G640" i="156"/>
  <c r="G250" i="156"/>
  <c r="M69" i="156"/>
  <c r="K77" i="156"/>
  <c r="K560" i="156" s="1"/>
  <c r="M560" i="156" s="1"/>
  <c r="O150" i="156"/>
  <c r="N151" i="156"/>
  <c r="O151" i="156" s="1"/>
  <c r="K2257" i="156"/>
  <c r="K2260" i="156" s="1"/>
  <c r="G1054" i="156"/>
  <c r="G863" i="156"/>
  <c r="E532" i="156"/>
  <c r="G532" i="156" s="1"/>
  <c r="G1248" i="157"/>
  <c r="G1037" i="157"/>
  <c r="G593" i="157"/>
  <c r="E587" i="157"/>
  <c r="G587" i="157" s="1"/>
  <c r="T243" i="157"/>
  <c r="E54" i="46"/>
  <c r="G54" i="46" s="1"/>
  <c r="E1553" i="157"/>
  <c r="G1553" i="157" s="1"/>
  <c r="E1509" i="157"/>
  <c r="J763" i="157"/>
  <c r="H763" i="157" s="1"/>
  <c r="E1113" i="157"/>
  <c r="G1113" i="157" s="1"/>
  <c r="G1078" i="157"/>
  <c r="E1077" i="157"/>
  <c r="E2148" i="156"/>
  <c r="E2102" i="156"/>
  <c r="E2139" i="156" s="1"/>
  <c r="O1428" i="156"/>
  <c r="N1429" i="156"/>
  <c r="F412" i="156"/>
  <c r="G338" i="156"/>
  <c r="R1750" i="156"/>
  <c r="R1749" i="156" s="1"/>
  <c r="F562" i="156"/>
  <c r="H560" i="156"/>
  <c r="T1177" i="157"/>
  <c r="E734" i="157"/>
  <c r="E750" i="157" s="1"/>
  <c r="E751" i="157" s="1"/>
  <c r="K896" i="157"/>
  <c r="K930" i="157" s="1"/>
  <c r="M930" i="157" s="1"/>
  <c r="T700" i="157"/>
  <c r="O534" i="157"/>
  <c r="N535" i="157"/>
  <c r="G2226" i="156"/>
  <c r="M2207" i="156"/>
  <c r="G2193" i="156"/>
  <c r="G856" i="156"/>
  <c r="E157" i="156"/>
  <c r="G157" i="156" s="1"/>
  <c r="G1241" i="157"/>
  <c r="G794" i="157"/>
  <c r="S675" i="157"/>
  <c r="S674" i="157" s="1"/>
  <c r="I66" i="157"/>
  <c r="G94" i="157"/>
  <c r="O526" i="156"/>
  <c r="O527" i="156" s="1"/>
  <c r="O528" i="156" s="1"/>
  <c r="N527" i="156"/>
  <c r="N528" i="156" s="1"/>
  <c r="H157" i="156"/>
  <c r="O51" i="46"/>
  <c r="N52" i="46"/>
  <c r="N53" i="46" s="1"/>
  <c r="E28" i="46"/>
  <c r="E44" i="46" s="1"/>
  <c r="E45" i="46" s="1"/>
  <c r="O47" i="46"/>
  <c r="N49" i="46"/>
  <c r="O49" i="46" s="1"/>
  <c r="F44" i="46"/>
  <c r="G28" i="46"/>
  <c r="M52" i="46"/>
  <c r="M53" i="46" s="1"/>
  <c r="G55" i="46"/>
  <c r="I1565" i="157"/>
  <c r="H1448" i="157"/>
  <c r="J1482" i="157"/>
  <c r="F1354" i="157"/>
  <c r="K1396" i="157"/>
  <c r="M1396" i="157" s="1"/>
  <c r="M1362" i="157"/>
  <c r="E1486" i="157"/>
  <c r="G1486" i="157" s="1"/>
  <c r="E1449" i="157"/>
  <c r="E1483" i="157" s="1"/>
  <c r="G1452" i="157"/>
  <c r="E1424" i="157"/>
  <c r="E1463" i="157"/>
  <c r="G1463" i="157" s="1"/>
  <c r="N1497" i="157"/>
  <c r="O1492" i="157"/>
  <c r="O1457" i="157"/>
  <c r="I1457" i="157"/>
  <c r="F1567" i="157"/>
  <c r="G1426" i="157"/>
  <c r="D1217" i="157"/>
  <c r="E1250" i="157"/>
  <c r="E1290" i="157"/>
  <c r="G1290" i="157" s="1"/>
  <c r="D1196" i="157"/>
  <c r="E1313" i="157"/>
  <c r="G1313" i="157" s="1"/>
  <c r="E1276" i="157"/>
  <c r="E1310" i="157" s="1"/>
  <c r="G1279" i="157"/>
  <c r="F1309" i="157"/>
  <c r="M1231" i="157"/>
  <c r="K1238" i="157"/>
  <c r="K1372" i="157"/>
  <c r="M1372" i="157" s="1"/>
  <c r="M1325" i="157"/>
  <c r="I1220" i="157"/>
  <c r="E1225" i="157"/>
  <c r="G1225" i="157" s="1"/>
  <c r="G1174" i="157"/>
  <c r="K1271" i="157"/>
  <c r="N1130" i="157"/>
  <c r="O1121" i="157"/>
  <c r="G1072" i="157"/>
  <c r="G1109" i="157" s="1"/>
  <c r="N1219" i="157"/>
  <c r="O1219" i="157" s="1"/>
  <c r="O1166" i="157"/>
  <c r="N1076" i="157"/>
  <c r="N1110" i="157"/>
  <c r="G1044" i="157"/>
  <c r="L1014" i="157"/>
  <c r="E866" i="157"/>
  <c r="G866" i="157" s="1"/>
  <c r="G859" i="157"/>
  <c r="E841" i="157"/>
  <c r="G841" i="157" s="1"/>
  <c r="G765" i="157"/>
  <c r="E764" i="157"/>
  <c r="E1013" i="157"/>
  <c r="G1013" i="157" s="1"/>
  <c r="E980" i="157"/>
  <c r="I1085" i="157"/>
  <c r="T1015" i="157"/>
  <c r="T987" i="157"/>
  <c r="T988" i="157" s="1"/>
  <c r="E898" i="157"/>
  <c r="E932" i="157" s="1"/>
  <c r="E935" i="157"/>
  <c r="R811" i="157"/>
  <c r="M761" i="157"/>
  <c r="K762" i="157"/>
  <c r="N892" i="157"/>
  <c r="O888" i="157"/>
  <c r="O763" i="157"/>
  <c r="L770" i="157"/>
  <c r="M499" i="157"/>
  <c r="K500" i="157"/>
  <c r="K535" i="157"/>
  <c r="M534" i="157"/>
  <c r="E659" i="157"/>
  <c r="E705" i="157" s="1"/>
  <c r="O499" i="157"/>
  <c r="N500" i="157"/>
  <c r="E445" i="157"/>
  <c r="G445" i="157" s="1"/>
  <c r="G442" i="157"/>
  <c r="E135" i="157"/>
  <c r="G137" i="157"/>
  <c r="M150" i="157"/>
  <c r="K152" i="157"/>
  <c r="M152" i="157" s="1"/>
  <c r="G452" i="157"/>
  <c r="F202" i="157"/>
  <c r="G292" i="157"/>
  <c r="G252" i="157"/>
  <c r="K213" i="157"/>
  <c r="M213" i="157" s="1"/>
  <c r="E36" i="157"/>
  <c r="G38" i="157"/>
  <c r="G285" i="157"/>
  <c r="K112" i="157"/>
  <c r="M112" i="157" s="1"/>
  <c r="F309" i="157"/>
  <c r="E112" i="157"/>
  <c r="G112" i="157" s="1"/>
  <c r="T1483" i="157"/>
  <c r="T1455" i="157"/>
  <c r="T1456" i="157" s="1"/>
  <c r="M1407" i="157"/>
  <c r="K1412" i="157"/>
  <c r="D1459" i="157"/>
  <c r="D1440" i="157"/>
  <c r="D1441" i="157" s="1"/>
  <c r="D1479" i="157" s="1"/>
  <c r="J1567" i="157"/>
  <c r="H1567" i="157" s="1"/>
  <c r="H1533" i="157"/>
  <c r="K1480" i="157"/>
  <c r="M1444" i="157"/>
  <c r="G1367" i="157"/>
  <c r="N1362" i="157"/>
  <c r="O1361" i="157"/>
  <c r="F1221" i="157"/>
  <c r="E1372" i="157"/>
  <c r="G1372" i="157" s="1"/>
  <c r="G1325" i="157"/>
  <c r="M1308" i="157"/>
  <c r="I1308" i="157"/>
  <c r="O1308" i="157"/>
  <c r="N1169" i="157"/>
  <c r="O1168" i="157"/>
  <c r="E1200" i="157"/>
  <c r="G1200" i="157" s="1"/>
  <c r="E1142" i="157"/>
  <c r="J1111" i="157"/>
  <c r="H1111" i="157" s="1"/>
  <c r="H1076" i="157"/>
  <c r="E1046" i="157"/>
  <c r="E1096" i="157"/>
  <c r="G1096" i="157" s="1"/>
  <c r="I1013" i="157"/>
  <c r="I1012" i="157"/>
  <c r="O1012" i="157"/>
  <c r="K979" i="157"/>
  <c r="M978" i="157"/>
  <c r="N896" i="157"/>
  <c r="O894" i="157"/>
  <c r="E818" i="157"/>
  <c r="G818" i="157" s="1"/>
  <c r="E789" i="157"/>
  <c r="M773" i="157"/>
  <c r="K777" i="157"/>
  <c r="K1072" i="157"/>
  <c r="O943" i="157"/>
  <c r="K892" i="157"/>
  <c r="M888" i="157"/>
  <c r="D839" i="157"/>
  <c r="H809" i="157"/>
  <c r="M804" i="157"/>
  <c r="K805" i="157"/>
  <c r="D814" i="157"/>
  <c r="D799" i="157"/>
  <c r="D800" i="157" s="1"/>
  <c r="D836" i="157" s="1"/>
  <c r="F639" i="157"/>
  <c r="E404" i="157"/>
  <c r="G406" i="157"/>
  <c r="H536" i="157"/>
  <c r="H538" i="157" s="1"/>
  <c r="N702" i="157"/>
  <c r="O653" i="157"/>
  <c r="O702" i="157" s="1"/>
  <c r="F590" i="157"/>
  <c r="F704" i="157"/>
  <c r="T583" i="157"/>
  <c r="E586" i="157"/>
  <c r="G586" i="157" s="1"/>
  <c r="F491" i="157"/>
  <c r="I217" i="157"/>
  <c r="L219" i="157"/>
  <c r="E320" i="157"/>
  <c r="G320" i="157" s="1"/>
  <c r="G319" i="157"/>
  <c r="N216" i="157"/>
  <c r="O215" i="157"/>
  <c r="G1507" i="157"/>
  <c r="F1483" i="157"/>
  <c r="E1569" i="157"/>
  <c r="E1534" i="157"/>
  <c r="G1535" i="157"/>
  <c r="G1569" i="157" s="1"/>
  <c r="T1540" i="157"/>
  <c r="T1541" i="157" s="1"/>
  <c r="O1528" i="157"/>
  <c r="N1532" i="157"/>
  <c r="E1542" i="157"/>
  <c r="G1542" i="157" s="1"/>
  <c r="G1497" i="157"/>
  <c r="G1480" i="157"/>
  <c r="I1480" i="157"/>
  <c r="F1482" i="157"/>
  <c r="K1447" i="157"/>
  <c r="M1446" i="157"/>
  <c r="E1395" i="157"/>
  <c r="G1395" i="157" s="1"/>
  <c r="E1363" i="157"/>
  <c r="E1397" i="157" s="1"/>
  <c r="T1398" i="157"/>
  <c r="T1370" i="157"/>
  <c r="T1371" i="157" s="1"/>
  <c r="I1275" i="157"/>
  <c r="L1309" i="157"/>
  <c r="O1275" i="157"/>
  <c r="T1217" i="157"/>
  <c r="T1192" i="157"/>
  <c r="D1286" i="157"/>
  <c r="D1266" i="157"/>
  <c r="D1267" i="157" s="1"/>
  <c r="D1306" i="157" s="1"/>
  <c r="T1282" i="157"/>
  <c r="T1283" i="157" s="1"/>
  <c r="T1310" i="157"/>
  <c r="K1359" i="157"/>
  <c r="I1307" i="157"/>
  <c r="N1238" i="157"/>
  <c r="O1231" i="157"/>
  <c r="G1053" i="157"/>
  <c r="J1220" i="157"/>
  <c r="H1220" i="157" s="1"/>
  <c r="J1170" i="157"/>
  <c r="H1169" i="157"/>
  <c r="E1000" i="157"/>
  <c r="G1000" i="157" s="1"/>
  <c r="E955" i="157"/>
  <c r="H896" i="157"/>
  <c r="J930" i="157"/>
  <c r="H930" i="157" s="1"/>
  <c r="J897" i="157"/>
  <c r="F886" i="157"/>
  <c r="I812" i="157"/>
  <c r="M753" i="157"/>
  <c r="K759" i="157"/>
  <c r="M759" i="157" s="1"/>
  <c r="L839" i="157"/>
  <c r="T810" i="157"/>
  <c r="T812" i="157"/>
  <c r="I838" i="157"/>
  <c r="G736" i="157"/>
  <c r="T665" i="157"/>
  <c r="T705" i="157"/>
  <c r="J704" i="157"/>
  <c r="H658" i="157"/>
  <c r="H704" i="157" s="1"/>
  <c r="E591" i="157"/>
  <c r="G591" i="157" s="1"/>
  <c r="G450" i="157"/>
  <c r="E449" i="157"/>
  <c r="E590" i="157" s="1"/>
  <c r="F588" i="157"/>
  <c r="G536" i="157"/>
  <c r="G538" i="157" s="1"/>
  <c r="I501" i="157"/>
  <c r="L503" i="157"/>
  <c r="M495" i="157"/>
  <c r="K497" i="157"/>
  <c r="E687" i="157"/>
  <c r="G687" i="157" s="1"/>
  <c r="E622" i="157"/>
  <c r="I587" i="157"/>
  <c r="E562" i="157"/>
  <c r="G562" i="157" s="1"/>
  <c r="E519" i="157"/>
  <c r="G519" i="157" s="1"/>
  <c r="N418" i="157"/>
  <c r="O418" i="157" s="1"/>
  <c r="O417" i="157"/>
  <c r="L588" i="157"/>
  <c r="E567" i="157"/>
  <c r="G567" i="157" s="1"/>
  <c r="I156" i="157"/>
  <c r="L158" i="157"/>
  <c r="F105" i="157"/>
  <c r="N315" i="157"/>
  <c r="O315" i="157" s="1"/>
  <c r="O314" i="157"/>
  <c r="O154" i="157"/>
  <c r="N155" i="157"/>
  <c r="K556" i="157"/>
  <c r="M556" i="157" s="1"/>
  <c r="K66" i="157"/>
  <c r="M66" i="157" s="1"/>
  <c r="M65" i="157"/>
  <c r="K1532" i="157"/>
  <c r="M1528" i="157"/>
  <c r="I1542" i="157"/>
  <c r="L1567" i="157"/>
  <c r="K1497" i="157"/>
  <c r="F1397" i="157"/>
  <c r="F1441" i="157"/>
  <c r="H1363" i="157"/>
  <c r="K1169" i="157"/>
  <c r="M1168" i="157"/>
  <c r="F1310" i="157"/>
  <c r="K1130" i="157"/>
  <c r="M1121" i="157"/>
  <c r="F932" i="157"/>
  <c r="G875" i="157"/>
  <c r="G917" i="157" s="1"/>
  <c r="E917" i="157"/>
  <c r="E1018" i="157"/>
  <c r="G1018" i="157" s="1"/>
  <c r="G984" i="157"/>
  <c r="E897" i="157"/>
  <c r="E930" i="157"/>
  <c r="G930" i="157" s="1"/>
  <c r="G896" i="157"/>
  <c r="F800" i="157"/>
  <c r="K943" i="157"/>
  <c r="M941" i="157"/>
  <c r="M807" i="157"/>
  <c r="K808" i="157"/>
  <c r="O773" i="157"/>
  <c r="N777" i="157"/>
  <c r="F750" i="157"/>
  <c r="G868" i="157"/>
  <c r="F705" i="157"/>
  <c r="K418" i="157"/>
  <c r="M418" i="157" s="1"/>
  <c r="M417" i="157"/>
  <c r="F558" i="157"/>
  <c r="F529" i="157"/>
  <c r="K976" i="157"/>
  <c r="O586" i="157"/>
  <c r="I586" i="157"/>
  <c r="E475" i="157"/>
  <c r="G477" i="157"/>
  <c r="T538" i="157"/>
  <c r="G346" i="157"/>
  <c r="E355" i="157"/>
  <c r="G355" i="157" s="1"/>
  <c r="I320" i="157"/>
  <c r="L322" i="157"/>
  <c r="N240" i="157"/>
  <c r="O239" i="157"/>
  <c r="N213" i="157"/>
  <c r="O213" i="157" s="1"/>
  <c r="O209" i="157"/>
  <c r="M154" i="157"/>
  <c r="K155" i="157"/>
  <c r="O107" i="157"/>
  <c r="N108" i="157"/>
  <c r="O108" i="157" s="1"/>
  <c r="N319" i="157"/>
  <c r="O317" i="157"/>
  <c r="M216" i="157"/>
  <c r="E217" i="157"/>
  <c r="G217" i="157" s="1"/>
  <c r="O150" i="157"/>
  <c r="N152" i="157"/>
  <c r="O152" i="157" s="1"/>
  <c r="T68" i="157"/>
  <c r="N270" i="157"/>
  <c r="O270" i="157" s="1"/>
  <c r="O269" i="157"/>
  <c r="N2257" i="156"/>
  <c r="O2255" i="156"/>
  <c r="N2223" i="156"/>
  <c r="O2220" i="156"/>
  <c r="F2294" i="156"/>
  <c r="H2269" i="156"/>
  <c r="H2293" i="156"/>
  <c r="D2271" i="156"/>
  <c r="D2252" i="156"/>
  <c r="D2253" i="156" s="1"/>
  <c r="D2291" i="156" s="1"/>
  <c r="E2160" i="156"/>
  <c r="E2128" i="156"/>
  <c r="G2160" i="156"/>
  <c r="E2164" i="156"/>
  <c r="E2129" i="156"/>
  <c r="E1876" i="156"/>
  <c r="E1843" i="156"/>
  <c r="E1877" i="156" s="1"/>
  <c r="E1858" i="156"/>
  <c r="E1817" i="156"/>
  <c r="G1817" i="156" s="1"/>
  <c r="O1746" i="156"/>
  <c r="O1747" i="156" s="1"/>
  <c r="N1747" i="156"/>
  <c r="N1751" i="156" s="1"/>
  <c r="O1751" i="156" s="1"/>
  <c r="E2296" i="156"/>
  <c r="G2296" i="156" s="1"/>
  <c r="E2261" i="156"/>
  <c r="K2293" i="156"/>
  <c r="M2293" i="156" s="1"/>
  <c r="E2292" i="156"/>
  <c r="G2292" i="156" s="1"/>
  <c r="E2260" i="156"/>
  <c r="E2294" i="156" s="1"/>
  <c r="G2257" i="156"/>
  <c r="O2210" i="156"/>
  <c r="L2217" i="156"/>
  <c r="M2210" i="156"/>
  <c r="G2132" i="156"/>
  <c r="G2166" i="156" s="1"/>
  <c r="E2075" i="156"/>
  <c r="G2038" i="156"/>
  <c r="G2075" i="156" s="1"/>
  <c r="F2253" i="156"/>
  <c r="O2124" i="156"/>
  <c r="O2160" i="156" s="1"/>
  <c r="E2100" i="156"/>
  <c r="N2031" i="156"/>
  <c r="O2026" i="156"/>
  <c r="G2093" i="156"/>
  <c r="G2139" i="156" s="1"/>
  <c r="E2002" i="156"/>
  <c r="G2002" i="156" s="1"/>
  <c r="G1995" i="156"/>
  <c r="E1881" i="156"/>
  <c r="G1847" i="156"/>
  <c r="G1881" i="156" s="1"/>
  <c r="F1972" i="156"/>
  <c r="E1844" i="156"/>
  <c r="E1878" i="156" s="1"/>
  <c r="F1877" i="156"/>
  <c r="E1863" i="156"/>
  <c r="G1824" i="156"/>
  <c r="G1863" i="156" s="1"/>
  <c r="T1850" i="156"/>
  <c r="T1851" i="156" s="1"/>
  <c r="E1662" i="156"/>
  <c r="G1662" i="156" s="1"/>
  <c r="G1660" i="156"/>
  <c r="E1490" i="156"/>
  <c r="G1490" i="156" s="1"/>
  <c r="G1487" i="156"/>
  <c r="N1875" i="156"/>
  <c r="O1839" i="156"/>
  <c r="O1875" i="156" s="1"/>
  <c r="I1751" i="156"/>
  <c r="K1740" i="156"/>
  <c r="M1738" i="156"/>
  <c r="K1467" i="156"/>
  <c r="M1466" i="156"/>
  <c r="K1971" i="156"/>
  <c r="M1933" i="156"/>
  <c r="G1819" i="156"/>
  <c r="G1858" i="156" s="1"/>
  <c r="J1784" i="156"/>
  <c r="L1785" i="156"/>
  <c r="G1730" i="156"/>
  <c r="E1735" i="156"/>
  <c r="E1649" i="156"/>
  <c r="G1649" i="156" s="1"/>
  <c r="G1644" i="156"/>
  <c r="O1580" i="156"/>
  <c r="O1581" i="156" s="1"/>
  <c r="O1582" i="156" s="1"/>
  <c r="N1581" i="156"/>
  <c r="N1582" i="156" s="1"/>
  <c r="I1460" i="156"/>
  <c r="E1759" i="156"/>
  <c r="G1759" i="156" s="1"/>
  <c r="E1444" i="156"/>
  <c r="G1774" i="156"/>
  <c r="F1456" i="156"/>
  <c r="K1163" i="156"/>
  <c r="M1162" i="156"/>
  <c r="N1784" i="156"/>
  <c r="O1784" i="156" s="1"/>
  <c r="O1740" i="156"/>
  <c r="O1741" i="156" s="1"/>
  <c r="N1741" i="156"/>
  <c r="N1785" i="156" s="1"/>
  <c r="T1787" i="156"/>
  <c r="T1245" i="156"/>
  <c r="G1446" i="156"/>
  <c r="I1783" i="156"/>
  <c r="G1359" i="156"/>
  <c r="E1357" i="156"/>
  <c r="G1136" i="156"/>
  <c r="E1137" i="156"/>
  <c r="G1137" i="156" s="1"/>
  <c r="G1121" i="156"/>
  <c r="E1120" i="156"/>
  <c r="E1034" i="156"/>
  <c r="G1036" i="156"/>
  <c r="E687" i="156"/>
  <c r="G688" i="156"/>
  <c r="E610" i="156"/>
  <c r="G612" i="156"/>
  <c r="M1310" i="156"/>
  <c r="H1310" i="156"/>
  <c r="E967" i="156"/>
  <c r="G969" i="156"/>
  <c r="I869" i="156"/>
  <c r="K809" i="156"/>
  <c r="M808" i="156"/>
  <c r="M742" i="156"/>
  <c r="K743" i="156"/>
  <c r="M743" i="156" s="1"/>
  <c r="G897" i="156"/>
  <c r="G910" i="156" s="1"/>
  <c r="G769" i="156"/>
  <c r="E770" i="156"/>
  <c r="G770" i="156" s="1"/>
  <c r="M1019" i="156"/>
  <c r="K1020" i="156"/>
  <c r="M1020" i="156" s="1"/>
  <c r="D562" i="156"/>
  <c r="E207" i="156"/>
  <c r="G207" i="156" s="1"/>
  <c r="G179" i="156"/>
  <c r="E62" i="156"/>
  <c r="G62" i="156" s="1"/>
  <c r="G37" i="156"/>
  <c r="I217" i="156"/>
  <c r="M746" i="156"/>
  <c r="N496" i="156"/>
  <c r="O494" i="156"/>
  <c r="O496" i="156" s="1"/>
  <c r="J561" i="156"/>
  <c r="H561" i="156" s="1"/>
  <c r="J418" i="156"/>
  <c r="N417" i="156"/>
  <c r="K519" i="156"/>
  <c r="G259" i="156"/>
  <c r="J217" i="156"/>
  <c r="J562" i="156" s="1"/>
  <c r="I532" i="156"/>
  <c r="H2260" i="156"/>
  <c r="J2294" i="156"/>
  <c r="E2269" i="156"/>
  <c r="G2269" i="156" s="1"/>
  <c r="G2223" i="156"/>
  <c r="I2269" i="156"/>
  <c r="L2162" i="156"/>
  <c r="E2052" i="156"/>
  <c r="E2004" i="156"/>
  <c r="G2006" i="156"/>
  <c r="G2052" i="156" s="1"/>
  <c r="F1878" i="156"/>
  <c r="F2021" i="156"/>
  <c r="N2045" i="156"/>
  <c r="O1992" i="156"/>
  <c r="O2045" i="156" s="1"/>
  <c r="E1952" i="156"/>
  <c r="E1906" i="156"/>
  <c r="E1557" i="156"/>
  <c r="G1557" i="156" s="1"/>
  <c r="G1552" i="156"/>
  <c r="K2031" i="156"/>
  <c r="K2036" i="156" s="1"/>
  <c r="M1430" i="156"/>
  <c r="I1430" i="156"/>
  <c r="G1839" i="156"/>
  <c r="G1875" i="156" s="1"/>
  <c r="F1854" i="156"/>
  <c r="W1874" i="156" s="1"/>
  <c r="F1832" i="156"/>
  <c r="D1785" i="156"/>
  <c r="E1788" i="156"/>
  <c r="G1788" i="156" s="1"/>
  <c r="G1240" i="156"/>
  <c r="E1239" i="156"/>
  <c r="E1787" i="156" s="1"/>
  <c r="E1217" i="156"/>
  <c r="G1219" i="156"/>
  <c r="T1742" i="156"/>
  <c r="M1134" i="156"/>
  <c r="K1136" i="156"/>
  <c r="K1054" i="156"/>
  <c r="M1053" i="156"/>
  <c r="O1388" i="156"/>
  <c r="N1392" i="156"/>
  <c r="O1392" i="156" s="1"/>
  <c r="F1787" i="156"/>
  <c r="N1418" i="156"/>
  <c r="O1416" i="156"/>
  <c r="E1343" i="156"/>
  <c r="G1343" i="156" s="1"/>
  <c r="G1342" i="156"/>
  <c r="K952" i="156"/>
  <c r="M951" i="156"/>
  <c r="L917" i="156"/>
  <c r="O1163" i="156"/>
  <c r="N1164" i="156"/>
  <c r="O1164" i="156" s="1"/>
  <c r="K988" i="156"/>
  <c r="M988" i="156" s="1"/>
  <c r="K987" i="156"/>
  <c r="M987" i="156" s="1"/>
  <c r="M986" i="156"/>
  <c r="F740" i="156"/>
  <c r="G878" i="156"/>
  <c r="E885" i="156"/>
  <c r="G885" i="156" s="1"/>
  <c r="K868" i="156"/>
  <c r="M867" i="156"/>
  <c r="G826" i="156"/>
  <c r="E824" i="156"/>
  <c r="N743" i="156"/>
  <c r="O743" i="156" s="1"/>
  <c r="O742" i="156"/>
  <c r="I560" i="156"/>
  <c r="T478" i="156"/>
  <c r="G602" i="156"/>
  <c r="G889" i="156"/>
  <c r="G720" i="156"/>
  <c r="T502" i="156"/>
  <c r="G788" i="156"/>
  <c r="K712" i="156"/>
  <c r="M712" i="156" s="1"/>
  <c r="E560" i="156"/>
  <c r="G560" i="156" s="1"/>
  <c r="E501" i="156"/>
  <c r="E418" i="156"/>
  <c r="G418" i="156" s="1"/>
  <c r="G417" i="156"/>
  <c r="E561" i="156"/>
  <c r="G561" i="156" s="1"/>
  <c r="E329" i="156"/>
  <c r="G329" i="156" s="1"/>
  <c r="G328" i="156"/>
  <c r="G300" i="156"/>
  <c r="T532" i="156"/>
  <c r="I364" i="156"/>
  <c r="M250" i="156"/>
  <c r="K255" i="156"/>
  <c r="M255" i="156" s="1"/>
  <c r="M114" i="156"/>
  <c r="K115" i="156"/>
  <c r="M115" i="156" s="1"/>
  <c r="T83" i="156"/>
  <c r="L2294" i="156"/>
  <c r="K2161" i="156"/>
  <c r="M2120" i="156"/>
  <c r="K2128" i="156"/>
  <c r="K2162" i="156" s="1"/>
  <c r="F2074" i="156"/>
  <c r="K2269" i="156"/>
  <c r="M2269" i="156" s="1"/>
  <c r="M2223" i="156"/>
  <c r="H2223" i="156"/>
  <c r="L2073" i="156"/>
  <c r="O2036" i="156"/>
  <c r="O2073" i="156" s="1"/>
  <c r="L2043" i="156"/>
  <c r="E2057" i="156"/>
  <c r="G2011" i="156"/>
  <c r="G2057" i="156" s="1"/>
  <c r="K2072" i="156"/>
  <c r="M2035" i="156"/>
  <c r="M2072" i="156" s="1"/>
  <c r="E2036" i="156"/>
  <c r="E2071" i="156"/>
  <c r="O1931" i="156"/>
  <c r="O1970" i="156" s="1"/>
  <c r="N1970" i="156"/>
  <c r="S1943" i="156"/>
  <c r="M1746" i="156"/>
  <c r="K1747" i="156"/>
  <c r="E1784" i="156"/>
  <c r="G1784" i="156" s="1"/>
  <c r="E1741" i="156"/>
  <c r="K1970" i="156"/>
  <c r="M1931" i="156"/>
  <c r="M1970" i="156" s="1"/>
  <c r="T1748" i="156"/>
  <c r="E1764" i="156"/>
  <c r="G1764" i="156" s="1"/>
  <c r="G1449" i="156"/>
  <c r="I1784" i="156"/>
  <c r="M1459" i="156"/>
  <c r="K1460" i="156"/>
  <c r="M1460" i="156" s="1"/>
  <c r="K1306" i="156"/>
  <c r="M1301" i="156"/>
  <c r="G1740" i="156"/>
  <c r="N1235" i="156"/>
  <c r="O1235" i="156" s="1"/>
  <c r="N1234" i="156"/>
  <c r="O1234" i="156" s="1"/>
  <c r="O1233" i="156"/>
  <c r="L1431" i="156"/>
  <c r="N1306" i="156"/>
  <c r="O1306" i="156" s="1"/>
  <c r="O1301" i="156"/>
  <c r="N1137" i="156"/>
  <c r="O1137" i="156" s="1"/>
  <c r="N1136" i="156"/>
  <c r="O1136" i="156" s="1"/>
  <c r="O1134" i="156"/>
  <c r="K788" i="156"/>
  <c r="M787" i="156"/>
  <c r="F948" i="156"/>
  <c r="G815" i="156"/>
  <c r="E822" i="156"/>
  <c r="G822" i="156" s="1"/>
  <c r="G608" i="156"/>
  <c r="T534" i="156"/>
  <c r="T508" i="156"/>
  <c r="G477" i="156"/>
  <c r="M664" i="156"/>
  <c r="M665" i="156" s="1"/>
  <c r="I418" i="156"/>
  <c r="O418" i="156"/>
  <c r="M370" i="156"/>
  <c r="K371" i="156"/>
  <c r="M371" i="156" s="1"/>
  <c r="M214" i="156"/>
  <c r="K216" i="156"/>
  <c r="O499" i="156"/>
  <c r="O500" i="156" s="1"/>
  <c r="O501" i="156" s="1"/>
  <c r="N500" i="156"/>
  <c r="O363" i="156"/>
  <c r="N364" i="156"/>
  <c r="O364" i="156" s="1"/>
  <c r="O214" i="156"/>
  <c r="N216" i="156"/>
  <c r="K418" i="156"/>
  <c r="M418" i="156" s="1"/>
  <c r="K157" i="156"/>
  <c r="M156" i="156"/>
  <c r="M507" i="156"/>
  <c r="M534" i="156" s="1"/>
  <c r="K534" i="156"/>
  <c r="I2293" i="156"/>
  <c r="I2292" i="156"/>
  <c r="T2295" i="156"/>
  <c r="T2267" i="156"/>
  <c r="O2209" i="156"/>
  <c r="O2082" i="156"/>
  <c r="N2090" i="156"/>
  <c r="M2127" i="156"/>
  <c r="M2161" i="156" s="1"/>
  <c r="G2031" i="156"/>
  <c r="G2071" i="156" s="1"/>
  <c r="E1977" i="156"/>
  <c r="E1936" i="156"/>
  <c r="K1876" i="156"/>
  <c r="K1843" i="156"/>
  <c r="F1785" i="156"/>
  <c r="M1580" i="156"/>
  <c r="K1581" i="156"/>
  <c r="E1692" i="156"/>
  <c r="G1692" i="156" s="1"/>
  <c r="G1687" i="156"/>
  <c r="T1753" i="156"/>
  <c r="T1431" i="156"/>
  <c r="K1234" i="156"/>
  <c r="M1233" i="156"/>
  <c r="E1178" i="156"/>
  <c r="G1180" i="156"/>
  <c r="E1069" i="156"/>
  <c r="G1071" i="156"/>
  <c r="I1468" i="156"/>
  <c r="K1082" i="156"/>
  <c r="M1081" i="156"/>
  <c r="O1753" i="156"/>
  <c r="M1753" i="156"/>
  <c r="I1753" i="156"/>
  <c r="G1418" i="156"/>
  <c r="G1419" i="156" s="1"/>
  <c r="G1163" i="156"/>
  <c r="G1082" i="156"/>
  <c r="E1002" i="156"/>
  <c r="G1004" i="156"/>
  <c r="E931" i="156"/>
  <c r="G933" i="156"/>
  <c r="M1418" i="156"/>
  <c r="K1419" i="156"/>
  <c r="M1419" i="156" s="1"/>
  <c r="F983" i="156"/>
  <c r="M913" i="156"/>
  <c r="K915" i="156"/>
  <c r="K916" i="156" s="1"/>
  <c r="O767" i="156"/>
  <c r="N769" i="156"/>
  <c r="M1342" i="156"/>
  <c r="K1343" i="156"/>
  <c r="M1343" i="156" s="1"/>
  <c r="G887" i="156"/>
  <c r="G809" i="156"/>
  <c r="K641" i="156"/>
  <c r="M641" i="156" s="1"/>
  <c r="M640" i="156"/>
  <c r="G565" i="156"/>
  <c r="F864" i="156"/>
  <c r="M470" i="156"/>
  <c r="L478" i="156"/>
  <c r="I561" i="156"/>
  <c r="L256" i="156"/>
  <c r="O255" i="156"/>
  <c r="O788" i="156"/>
  <c r="N789" i="156"/>
  <c r="O789" i="156" s="1"/>
  <c r="O370" i="156"/>
  <c r="N371" i="156"/>
  <c r="O371" i="156" s="1"/>
  <c r="K501" i="156"/>
  <c r="E549" i="156"/>
  <c r="G549" i="156" s="1"/>
  <c r="H2294" i="156" l="1"/>
  <c r="G1076" i="157"/>
  <c r="X53" i="157"/>
  <c r="G864" i="156"/>
  <c r="N1876" i="156"/>
  <c r="G1971" i="156"/>
  <c r="G1934" i="156"/>
  <c r="G1972" i="156" s="1"/>
  <c r="M1971" i="156"/>
  <c r="M1934" i="156"/>
  <c r="M1972" i="156" s="1"/>
  <c r="G981" i="157"/>
  <c r="S931" i="157"/>
  <c r="S904" i="157"/>
  <c r="S905" i="157" s="1"/>
  <c r="T897" i="157"/>
  <c r="H217" i="156"/>
  <c r="W556" i="156"/>
  <c r="F1780" i="156"/>
  <c r="G1326" i="156"/>
  <c r="G1337" i="156" s="1"/>
  <c r="G1273" i="156"/>
  <c r="N2128" i="156"/>
  <c r="N2162" i="156" s="1"/>
  <c r="O1082" i="156"/>
  <c r="O1083" i="156" s="1"/>
  <c r="N1083" i="156"/>
  <c r="O1072" i="157"/>
  <c r="O1109" i="157" s="1"/>
  <c r="E2252" i="156"/>
  <c r="E2253" i="156" s="1"/>
  <c r="G2253" i="156" s="1"/>
  <c r="H2128" i="156"/>
  <c r="H2162" i="156" s="1"/>
  <c r="N2260" i="156"/>
  <c r="N2294" i="156" s="1"/>
  <c r="O2294" i="156" s="1"/>
  <c r="F1781" i="156"/>
  <c r="W1780" i="156"/>
  <c r="J1785" i="156"/>
  <c r="G1413" i="156"/>
  <c r="O876" i="156"/>
  <c r="O917" i="156" s="1"/>
  <c r="E740" i="156"/>
  <c r="G740" i="156" s="1"/>
  <c r="H1275" i="157"/>
  <c r="E1398" i="157"/>
  <c r="G1398" i="157" s="1"/>
  <c r="G2037" i="156"/>
  <c r="G2074" i="156" s="1"/>
  <c r="N1843" i="156"/>
  <c r="N1877" i="156" s="1"/>
  <c r="J1877" i="156"/>
  <c r="G658" i="157"/>
  <c r="E201" i="157"/>
  <c r="E202" i="157" s="1"/>
  <c r="G202" i="157" s="1"/>
  <c r="E886" i="157"/>
  <c r="E928" i="157" s="1"/>
  <c r="O65" i="157"/>
  <c r="G727" i="156"/>
  <c r="N2293" i="156"/>
  <c r="O2293" i="156" s="1"/>
  <c r="G885" i="157"/>
  <c r="G704" i="157"/>
  <c r="E908" i="157"/>
  <c r="G908" i="157" s="1"/>
  <c r="G1275" i="157"/>
  <c r="E1353" i="157"/>
  <c r="E1354" i="157" s="1"/>
  <c r="E1394" i="157" s="1"/>
  <c r="E839" i="157"/>
  <c r="G839" i="157" s="1"/>
  <c r="G87" i="157"/>
  <c r="E1374" i="157"/>
  <c r="G1374" i="157" s="1"/>
  <c r="G104" i="157"/>
  <c r="G105" i="157" s="1"/>
  <c r="N1480" i="157"/>
  <c r="O1480" i="157" s="1"/>
  <c r="G1221" i="157"/>
  <c r="O1359" i="157"/>
  <c r="G1171" i="157"/>
  <c r="N1448" i="157"/>
  <c r="N1482" i="157" s="1"/>
  <c r="O1482" i="157" s="1"/>
  <c r="G1170" i="157"/>
  <c r="J588" i="157"/>
  <c r="H588" i="157" s="1"/>
  <c r="O809" i="157"/>
  <c r="K1219" i="157"/>
  <c r="M1219" i="157" s="1"/>
  <c r="G734" i="157"/>
  <c r="G1567" i="157"/>
  <c r="K217" i="157"/>
  <c r="M217" i="157" s="1"/>
  <c r="G1533" i="157"/>
  <c r="J839" i="157"/>
  <c r="H839" i="157" s="1"/>
  <c r="M240" i="157"/>
  <c r="H2036" i="156"/>
  <c r="H2073" i="156" s="1"/>
  <c r="E2271" i="156"/>
  <c r="G2271" i="156" s="1"/>
  <c r="G2186" i="156"/>
  <c r="G402" i="156"/>
  <c r="E536" i="156"/>
  <c r="G536" i="156" s="1"/>
  <c r="T2268" i="156"/>
  <c r="J1014" i="157"/>
  <c r="H1014" i="157" s="1"/>
  <c r="G1309" i="157"/>
  <c r="M896" i="157"/>
  <c r="I1221" i="157"/>
  <c r="K897" i="157"/>
  <c r="M897" i="157" s="1"/>
  <c r="G898" i="157"/>
  <c r="G932" i="157" s="1"/>
  <c r="G659" i="157"/>
  <c r="G1276" i="157"/>
  <c r="M319" i="157"/>
  <c r="G705" i="157"/>
  <c r="G1449" i="157"/>
  <c r="N1971" i="156"/>
  <c r="E1158" i="156"/>
  <c r="G1158" i="156" s="1"/>
  <c r="O1933" i="156"/>
  <c r="H562" i="156"/>
  <c r="N2161" i="156"/>
  <c r="G1310" i="157"/>
  <c r="G1363" i="157"/>
  <c r="G1483" i="157"/>
  <c r="O1271" i="157"/>
  <c r="G1397" i="157"/>
  <c r="G1448" i="157"/>
  <c r="E308" i="157"/>
  <c r="G294" i="157"/>
  <c r="N1013" i="157"/>
  <c r="O1013" i="157" s="1"/>
  <c r="O979" i="157"/>
  <c r="N980" i="157"/>
  <c r="K2294" i="156"/>
  <c r="M2294" i="156" s="1"/>
  <c r="M2260" i="156"/>
  <c r="T811" i="157"/>
  <c r="T675" i="157"/>
  <c r="T674" i="157" s="1"/>
  <c r="T1193" i="157"/>
  <c r="I562" i="156"/>
  <c r="G1844" i="156"/>
  <c r="G1878" i="156" s="1"/>
  <c r="E1785" i="156"/>
  <c r="G1785" i="156" s="1"/>
  <c r="K561" i="156"/>
  <c r="M561" i="156" s="1"/>
  <c r="E562" i="156"/>
  <c r="G562" i="156" s="1"/>
  <c r="G1239" i="156"/>
  <c r="G1787" i="156"/>
  <c r="G1843" i="156"/>
  <c r="G1877" i="156" s="1"/>
  <c r="F413" i="156"/>
  <c r="F556" i="156" s="1"/>
  <c r="G412" i="156"/>
  <c r="E2117" i="156"/>
  <c r="G2117" i="156" s="1"/>
  <c r="G2102" i="156"/>
  <c r="E1755" i="156"/>
  <c r="E1781" i="156" s="1"/>
  <c r="N587" i="157"/>
  <c r="O587" i="157" s="1"/>
  <c r="O535" i="157"/>
  <c r="N536" i="157"/>
  <c r="N1783" i="156"/>
  <c r="O1783" i="156" s="1"/>
  <c r="N1430" i="156"/>
  <c r="O1430" i="156" s="1"/>
  <c r="O1429" i="156"/>
  <c r="E1112" i="157"/>
  <c r="G1112" i="157" s="1"/>
  <c r="G1077" i="157"/>
  <c r="E1525" i="157"/>
  <c r="E1544" i="157"/>
  <c r="G1544" i="157" s="1"/>
  <c r="G1509" i="157"/>
  <c r="H77" i="156"/>
  <c r="M77" i="156"/>
  <c r="K82" i="156"/>
  <c r="K2292" i="156"/>
  <c r="M2292" i="156" s="1"/>
  <c r="M2257" i="156"/>
  <c r="F45" i="46"/>
  <c r="G45" i="46" s="1"/>
  <c r="G44" i="46"/>
  <c r="O52" i="46"/>
  <c r="O53" i="46" s="1"/>
  <c r="F530" i="157"/>
  <c r="F538" i="157" s="1"/>
  <c r="K156" i="157"/>
  <c r="M156" i="157" s="1"/>
  <c r="M155" i="157"/>
  <c r="T555" i="157"/>
  <c r="K1542" i="157"/>
  <c r="M1542" i="157" s="1"/>
  <c r="M1497" i="157"/>
  <c r="I588" i="157"/>
  <c r="E529" i="157"/>
  <c r="E530" i="157" s="1"/>
  <c r="E558" i="157"/>
  <c r="E584" i="157" s="1"/>
  <c r="H897" i="157"/>
  <c r="J931" i="157"/>
  <c r="H931" i="157" s="1"/>
  <c r="J1221" i="157"/>
  <c r="H1221" i="157" s="1"/>
  <c r="H1170" i="157"/>
  <c r="N1284" i="157"/>
  <c r="O1284" i="157" s="1"/>
  <c r="O1238" i="157"/>
  <c r="K1395" i="157"/>
  <c r="M1395" i="157" s="1"/>
  <c r="M1359" i="157"/>
  <c r="I1309" i="157"/>
  <c r="O1309" i="157"/>
  <c r="I1397" i="157"/>
  <c r="G1482" i="157"/>
  <c r="I1482" i="157"/>
  <c r="E413" i="157"/>
  <c r="G404" i="157"/>
  <c r="K837" i="157"/>
  <c r="M837" i="157" s="1"/>
  <c r="M805" i="157"/>
  <c r="K812" i="157"/>
  <c r="M812" i="157" s="1"/>
  <c r="M777" i="157"/>
  <c r="K1013" i="157"/>
  <c r="M1013" i="157" s="1"/>
  <c r="K980" i="157"/>
  <c r="M979" i="157"/>
  <c r="E1196" i="157"/>
  <c r="G1196" i="157" s="1"/>
  <c r="E1159" i="157"/>
  <c r="G1142" i="157"/>
  <c r="N929" i="157"/>
  <c r="O892" i="157"/>
  <c r="K1307" i="157"/>
  <c r="M1307" i="157" s="1"/>
  <c r="M1271" i="157"/>
  <c r="K1275" i="157"/>
  <c r="N1542" i="157"/>
  <c r="O1542" i="157" s="1"/>
  <c r="O1497" i="157"/>
  <c r="K1363" i="157"/>
  <c r="N320" i="157"/>
  <c r="O320" i="157" s="1"/>
  <c r="O319" i="157"/>
  <c r="N241" i="157"/>
  <c r="O241" i="157" s="1"/>
  <c r="O240" i="157"/>
  <c r="F584" i="157"/>
  <c r="G750" i="157"/>
  <c r="F751" i="157"/>
  <c r="G751" i="157" s="1"/>
  <c r="K809" i="157"/>
  <c r="K838" i="157"/>
  <c r="M838" i="157" s="1"/>
  <c r="M808" i="157"/>
  <c r="K989" i="157"/>
  <c r="M989" i="157" s="1"/>
  <c r="M943" i="157"/>
  <c r="K1194" i="157"/>
  <c r="M1194" i="157" s="1"/>
  <c r="M1130" i="157"/>
  <c r="F1479" i="157"/>
  <c r="K1565" i="157"/>
  <c r="M1565" i="157" s="1"/>
  <c r="K1533" i="157"/>
  <c r="M1532" i="157"/>
  <c r="N156" i="157"/>
  <c r="O156" i="157" s="1"/>
  <c r="O155" i="157"/>
  <c r="E639" i="157"/>
  <c r="E640" i="157" s="1"/>
  <c r="E700" i="157" s="1"/>
  <c r="E678" i="157"/>
  <c r="G678" i="157" s="1"/>
  <c r="F928" i="157"/>
  <c r="K1481" i="157"/>
  <c r="K1448" i="157"/>
  <c r="M1447" i="157"/>
  <c r="N1565" i="157"/>
  <c r="O1565" i="157" s="1"/>
  <c r="N1533" i="157"/>
  <c r="O1532" i="157"/>
  <c r="N217" i="157"/>
  <c r="O217" i="157" s="1"/>
  <c r="O216" i="157"/>
  <c r="G590" i="157"/>
  <c r="F640" i="157"/>
  <c r="K929" i="157"/>
  <c r="M929" i="157" s="1"/>
  <c r="M892" i="157"/>
  <c r="E1087" i="157"/>
  <c r="G1087" i="157" s="1"/>
  <c r="E1063" i="157"/>
  <c r="G1046" i="157"/>
  <c r="N1396" i="157"/>
  <c r="O1396" i="157" s="1"/>
  <c r="N1363" i="157"/>
  <c r="O1362" i="157"/>
  <c r="K1457" i="157"/>
  <c r="M1457" i="157" s="1"/>
  <c r="M1412" i="157"/>
  <c r="N501" i="157"/>
  <c r="O501" i="157" s="1"/>
  <c r="O500" i="157"/>
  <c r="K1284" i="157"/>
  <c r="M1284" i="157" s="1"/>
  <c r="M1238" i="157"/>
  <c r="E490" i="157"/>
  <c r="G475" i="157"/>
  <c r="K1012" i="157"/>
  <c r="M1012" i="157" s="1"/>
  <c r="M976" i="157"/>
  <c r="E931" i="157"/>
  <c r="G931" i="157" s="1"/>
  <c r="G897" i="157"/>
  <c r="K1220" i="157"/>
  <c r="M1220" i="157" s="1"/>
  <c r="K1170" i="157"/>
  <c r="M1169" i="157"/>
  <c r="E588" i="157"/>
  <c r="G588" i="157" s="1"/>
  <c r="G449" i="157"/>
  <c r="G622" i="157"/>
  <c r="E814" i="157"/>
  <c r="G814" i="157" s="1"/>
  <c r="E799" i="157"/>
  <c r="G789" i="157"/>
  <c r="N930" i="157"/>
  <c r="N897" i="157"/>
  <c r="O896" i="157"/>
  <c r="F1108" i="157"/>
  <c r="H1480" i="157"/>
  <c r="M1480" i="157"/>
  <c r="E53" i="157"/>
  <c r="G36" i="157"/>
  <c r="E145" i="157"/>
  <c r="G135" i="157"/>
  <c r="K536" i="157"/>
  <c r="K538" i="157" s="1"/>
  <c r="M535" i="157"/>
  <c r="K587" i="157"/>
  <c r="M587" i="157" s="1"/>
  <c r="K763" i="157"/>
  <c r="M763" i="157" s="1"/>
  <c r="M762" i="157"/>
  <c r="N1111" i="157"/>
  <c r="O1111" i="157" s="1"/>
  <c r="O1076" i="157"/>
  <c r="E1286" i="157"/>
  <c r="G1286" i="157" s="1"/>
  <c r="E1266" i="157"/>
  <c r="G1250" i="157"/>
  <c r="E1440" i="157"/>
  <c r="E1459" i="157"/>
  <c r="G1459" i="157" s="1"/>
  <c r="G1424" i="157"/>
  <c r="N812" i="157"/>
  <c r="O812" i="157" s="1"/>
  <c r="O777" i="157"/>
  <c r="I1567" i="157"/>
  <c r="K586" i="157"/>
  <c r="M586" i="157" s="1"/>
  <c r="M497" i="157"/>
  <c r="O839" i="157"/>
  <c r="I839" i="157"/>
  <c r="F1011" i="157"/>
  <c r="E991" i="157"/>
  <c r="G991" i="157" s="1"/>
  <c r="E971" i="157"/>
  <c r="G955" i="157"/>
  <c r="E1568" i="157"/>
  <c r="G1534" i="157"/>
  <c r="G1568" i="157" s="1"/>
  <c r="K1109" i="157"/>
  <c r="K1076" i="157"/>
  <c r="M1072" i="157"/>
  <c r="M1109" i="157" s="1"/>
  <c r="F1217" i="157"/>
  <c r="N1220" i="157"/>
  <c r="O1220" i="157" s="1"/>
  <c r="N1170" i="157"/>
  <c r="O1169" i="157"/>
  <c r="K501" i="157"/>
  <c r="M501" i="157" s="1"/>
  <c r="M500" i="157"/>
  <c r="E1014" i="157"/>
  <c r="G1014" i="157" s="1"/>
  <c r="G980" i="157"/>
  <c r="E840" i="157"/>
  <c r="G840" i="157" s="1"/>
  <c r="G764" i="157"/>
  <c r="I1014" i="157"/>
  <c r="N1194" i="157"/>
  <c r="O1194" i="157" s="1"/>
  <c r="O1130" i="157"/>
  <c r="F1394" i="157"/>
  <c r="K2073" i="156"/>
  <c r="M2036" i="156"/>
  <c r="M2073" i="156" s="1"/>
  <c r="M915" i="156"/>
  <c r="M916" i="156" s="1"/>
  <c r="L531" i="156"/>
  <c r="E1974" i="156"/>
  <c r="G1936" i="156"/>
  <c r="G1974" i="156" s="1"/>
  <c r="N2137" i="156"/>
  <c r="O2090" i="156"/>
  <c r="O2137" i="156" s="1"/>
  <c r="N217" i="156"/>
  <c r="O217" i="156" s="1"/>
  <c r="O216" i="156"/>
  <c r="M1306" i="156"/>
  <c r="K1783" i="156"/>
  <c r="O769" i="156"/>
  <c r="N770" i="156"/>
  <c r="O770" i="156" s="1"/>
  <c r="E1012" i="156"/>
  <c r="G1002" i="156"/>
  <c r="G1069" i="156"/>
  <c r="E1078" i="156"/>
  <c r="M1234" i="156"/>
  <c r="K1235" i="156"/>
  <c r="M1235" i="156" s="1"/>
  <c r="G1741" i="156"/>
  <c r="I157" i="156"/>
  <c r="M157" i="156"/>
  <c r="N501" i="156"/>
  <c r="N562" i="156" s="1"/>
  <c r="O562" i="156" s="1"/>
  <c r="N560" i="156"/>
  <c r="O560" i="156" s="1"/>
  <c r="K2160" i="156"/>
  <c r="M2124" i="156"/>
  <c r="M2160" i="156" s="1"/>
  <c r="E910" i="156"/>
  <c r="E1923" i="156"/>
  <c r="G1906" i="156"/>
  <c r="E1948" i="156"/>
  <c r="G1948" i="156" s="1"/>
  <c r="F2069" i="156"/>
  <c r="K810" i="156"/>
  <c r="M810" i="156" s="1"/>
  <c r="M809" i="156"/>
  <c r="E1128" i="156"/>
  <c r="G1120" i="156"/>
  <c r="G1357" i="156"/>
  <c r="E1372" i="156"/>
  <c r="K1164" i="156"/>
  <c r="M1164" i="156" s="1"/>
  <c r="M1163" i="156"/>
  <c r="E1455" i="156"/>
  <c r="G1444" i="156"/>
  <c r="K1468" i="156"/>
  <c r="M1468" i="156" s="1"/>
  <c r="M1467" i="156"/>
  <c r="F2291" i="156"/>
  <c r="E2162" i="156"/>
  <c r="G2128" i="156"/>
  <c r="G2162" i="156" s="1"/>
  <c r="N2269" i="156"/>
  <c r="O2269" i="156" s="1"/>
  <c r="O2223" i="156"/>
  <c r="K1083" i="156"/>
  <c r="M1082" i="156"/>
  <c r="M1083" i="156" s="1"/>
  <c r="K1582" i="156"/>
  <c r="M1581" i="156"/>
  <c r="M1582" i="156" s="1"/>
  <c r="K1877" i="156"/>
  <c r="M1843" i="156"/>
  <c r="M1877" i="156" s="1"/>
  <c r="K1751" i="156"/>
  <c r="M1747" i="156"/>
  <c r="E2073" i="156"/>
  <c r="G2036" i="156"/>
  <c r="G2073" i="156" s="1"/>
  <c r="E1286" i="156"/>
  <c r="G1286" i="156" s="1"/>
  <c r="G1285" i="156"/>
  <c r="K1055" i="156"/>
  <c r="M1055" i="156" s="1"/>
  <c r="M1054" i="156"/>
  <c r="K2071" i="156"/>
  <c r="M2031" i="156"/>
  <c r="M2071" i="156" s="1"/>
  <c r="N1972" i="156"/>
  <c r="M2128" i="156"/>
  <c r="M2162" i="156" s="1"/>
  <c r="K532" i="156"/>
  <c r="M532" i="156" s="1"/>
  <c r="M519" i="156"/>
  <c r="G967" i="156"/>
  <c r="E982" i="156"/>
  <c r="E700" i="156"/>
  <c r="G687" i="156"/>
  <c r="K1972" i="156"/>
  <c r="E1854" i="156"/>
  <c r="G1854" i="156" s="1"/>
  <c r="E1832" i="156"/>
  <c r="E1833" i="156" s="1"/>
  <c r="E1874" i="156" s="1"/>
  <c r="E2163" i="156"/>
  <c r="G2129" i="156"/>
  <c r="G2163" i="156" s="1"/>
  <c r="G2260" i="156"/>
  <c r="G931" i="156"/>
  <c r="E947" i="156"/>
  <c r="E1190" i="156"/>
  <c r="G1178" i="156"/>
  <c r="K217" i="156"/>
  <c r="M217" i="156" s="1"/>
  <c r="M216" i="156"/>
  <c r="E556" i="156"/>
  <c r="K869" i="156"/>
  <c r="M869" i="156" s="1"/>
  <c r="M868" i="156"/>
  <c r="K1137" i="156"/>
  <c r="M1137" i="156" s="1"/>
  <c r="M1136" i="156"/>
  <c r="F1833" i="156"/>
  <c r="K747" i="156"/>
  <c r="M747" i="156" s="1"/>
  <c r="K1741" i="156"/>
  <c r="K1784" i="156"/>
  <c r="M1740" i="156"/>
  <c r="G2261" i="156"/>
  <c r="E2295" i="156"/>
  <c r="G2295" i="156" s="1"/>
  <c r="G2294" i="156"/>
  <c r="N2292" i="156"/>
  <c r="O2292" i="156" s="1"/>
  <c r="O2257" i="156"/>
  <c r="K789" i="156"/>
  <c r="M789" i="156" s="1"/>
  <c r="M788" i="156"/>
  <c r="I2294" i="156"/>
  <c r="G824" i="156"/>
  <c r="E833" i="156"/>
  <c r="K953" i="156"/>
  <c r="M953" i="156" s="1"/>
  <c r="M952" i="156"/>
  <c r="N1419" i="156"/>
  <c r="O1419" i="156" s="1"/>
  <c r="O1418" i="156"/>
  <c r="E1229" i="156"/>
  <c r="G1217" i="156"/>
  <c r="E2048" i="156"/>
  <c r="G2048" i="156" s="1"/>
  <c r="E2020" i="156"/>
  <c r="G2004" i="156"/>
  <c r="N561" i="156"/>
  <c r="O561" i="156" s="1"/>
  <c r="O417" i="156"/>
  <c r="K1311" i="156"/>
  <c r="M1311" i="156" s="1"/>
  <c r="E622" i="156"/>
  <c r="G610" i="156"/>
  <c r="G1034" i="156"/>
  <c r="E1049" i="156"/>
  <c r="G1735" i="156"/>
  <c r="I1785" i="156"/>
  <c r="O1785" i="156"/>
  <c r="N2071" i="156"/>
  <c r="O2031" i="156"/>
  <c r="O2071" i="156" s="1"/>
  <c r="G2100" i="156"/>
  <c r="E2204" i="156"/>
  <c r="G2204" i="156" s="1"/>
  <c r="G2203" i="156"/>
  <c r="G2252" i="156" l="1"/>
  <c r="O1971" i="156"/>
  <c r="O1934" i="156"/>
  <c r="O1972" i="156" s="1"/>
  <c r="T931" i="157"/>
  <c r="T904" i="157"/>
  <c r="T905" i="157" s="1"/>
  <c r="O2128" i="156"/>
  <c r="O2162" i="156" s="1"/>
  <c r="G1394" i="157"/>
  <c r="G928" i="157"/>
  <c r="O2260" i="156"/>
  <c r="G201" i="157"/>
  <c r="O1843" i="156"/>
  <c r="O1877" i="156" s="1"/>
  <c r="G1354" i="157"/>
  <c r="O1448" i="157"/>
  <c r="G1353" i="157"/>
  <c r="G886" i="157"/>
  <c r="K931" i="157"/>
  <c r="M931" i="157" s="1"/>
  <c r="E1159" i="156"/>
  <c r="G1159" i="156" s="1"/>
  <c r="E557" i="156"/>
  <c r="G557" i="156" s="1"/>
  <c r="G584" i="157"/>
  <c r="N1014" i="157"/>
  <c r="O1014" i="157" s="1"/>
  <c r="O980" i="157"/>
  <c r="E309" i="157"/>
  <c r="G309" i="157" s="1"/>
  <c r="G308" i="157"/>
  <c r="G558" i="157"/>
  <c r="G1755" i="156"/>
  <c r="G1832" i="156"/>
  <c r="G639" i="157"/>
  <c r="G529" i="157"/>
  <c r="H82" i="156"/>
  <c r="M82" i="156"/>
  <c r="N588" i="157"/>
  <c r="O588" i="157" s="1"/>
  <c r="O536" i="157"/>
  <c r="G1525" i="157"/>
  <c r="E1526" i="157"/>
  <c r="K562" i="156"/>
  <c r="M562" i="156" s="1"/>
  <c r="E2118" i="156"/>
  <c r="G413" i="156"/>
  <c r="K1397" i="157"/>
  <c r="M1397" i="157" s="1"/>
  <c r="M1363" i="157"/>
  <c r="K1014" i="157"/>
  <c r="M1014" i="157" s="1"/>
  <c r="M980" i="157"/>
  <c r="E1441" i="157"/>
  <c r="G1440" i="157"/>
  <c r="E146" i="157"/>
  <c r="G146" i="157" s="1"/>
  <c r="G145" i="157"/>
  <c r="N931" i="157"/>
  <c r="O931" i="157" s="1"/>
  <c r="O897" i="157"/>
  <c r="K1221" i="157"/>
  <c r="M1221" i="157" s="1"/>
  <c r="M1170" i="157"/>
  <c r="F836" i="157"/>
  <c r="N1567" i="157"/>
  <c r="O1567" i="157" s="1"/>
  <c r="O1533" i="157"/>
  <c r="H1481" i="157"/>
  <c r="M1481" i="157"/>
  <c r="K1567" i="157"/>
  <c r="M1567" i="157" s="1"/>
  <c r="M1533" i="157"/>
  <c r="E1160" i="157"/>
  <c r="G1159" i="157"/>
  <c r="N1221" i="157"/>
  <c r="O1170" i="157"/>
  <c r="E491" i="157"/>
  <c r="G491" i="157" s="1"/>
  <c r="G490" i="157"/>
  <c r="K1111" i="157"/>
  <c r="M1076" i="157"/>
  <c r="M1111" i="157" s="1"/>
  <c r="G1266" i="157"/>
  <c r="E1267" i="157"/>
  <c r="K588" i="157"/>
  <c r="M588" i="157" s="1"/>
  <c r="M536" i="157"/>
  <c r="E54" i="157"/>
  <c r="G54" i="157" s="1"/>
  <c r="G53" i="157"/>
  <c r="N1397" i="157"/>
  <c r="O1397" i="157" s="1"/>
  <c r="O1363" i="157"/>
  <c r="E1064" i="157"/>
  <c r="G1063" i="157"/>
  <c r="G640" i="157"/>
  <c r="F700" i="157"/>
  <c r="G700" i="157" s="1"/>
  <c r="K839" i="157"/>
  <c r="M839" i="157" s="1"/>
  <c r="M809" i="157"/>
  <c r="K1309" i="157"/>
  <c r="M1309" i="157" s="1"/>
  <c r="M1275" i="157"/>
  <c r="E414" i="157"/>
  <c r="G414" i="157" s="1"/>
  <c r="G413" i="157"/>
  <c r="F583" i="157"/>
  <c r="G530" i="157"/>
  <c r="E972" i="157"/>
  <c r="G971" i="157"/>
  <c r="E800" i="157"/>
  <c r="G799" i="157"/>
  <c r="K1482" i="157"/>
  <c r="M1448" i="157"/>
  <c r="E623" i="156"/>
  <c r="G623" i="156" s="1"/>
  <c r="G622" i="156"/>
  <c r="K1785" i="156"/>
  <c r="M1741" i="156"/>
  <c r="E983" i="156"/>
  <c r="G982" i="156"/>
  <c r="G983" i="156" s="1"/>
  <c r="H1751" i="156"/>
  <c r="M1751" i="156"/>
  <c r="E1129" i="156"/>
  <c r="G1129" i="156" s="1"/>
  <c r="G1128" i="156"/>
  <c r="G1078" i="156"/>
  <c r="E1079" i="156"/>
  <c r="G1079" i="156" s="1"/>
  <c r="E1050" i="156"/>
  <c r="G1050" i="156" s="1"/>
  <c r="G1049" i="156"/>
  <c r="E2021" i="156"/>
  <c r="G2020" i="156"/>
  <c r="E1230" i="156"/>
  <c r="G1230" i="156" s="1"/>
  <c r="G1229" i="156"/>
  <c r="G1833" i="156"/>
  <c r="G1874" i="156" s="1"/>
  <c r="F1874" i="156"/>
  <c r="E1378" i="156"/>
  <c r="G1378" i="156" s="1"/>
  <c r="G1372" i="156"/>
  <c r="E1924" i="156"/>
  <c r="G1923" i="156"/>
  <c r="E834" i="156"/>
  <c r="G834" i="156" s="1"/>
  <c r="G833" i="156"/>
  <c r="H1783" i="156"/>
  <c r="M1783" i="156"/>
  <c r="E1456" i="156"/>
  <c r="G1455" i="156"/>
  <c r="E2291" i="156"/>
  <c r="G2291" i="156" s="1"/>
  <c r="H1784" i="156"/>
  <c r="M1784" i="156"/>
  <c r="E1191" i="156"/>
  <c r="G1191" i="156" s="1"/>
  <c r="G1190" i="156"/>
  <c r="E701" i="156"/>
  <c r="G701" i="156" s="1"/>
  <c r="G700" i="156"/>
  <c r="E1015" i="156"/>
  <c r="G1015" i="156" s="1"/>
  <c r="G1012" i="156"/>
  <c r="E948" i="156"/>
  <c r="G948" i="156" s="1"/>
  <c r="G947" i="156"/>
  <c r="G556" i="156" l="1"/>
  <c r="E583" i="157"/>
  <c r="G583" i="157" s="1"/>
  <c r="E1564" i="157"/>
  <c r="G1564" i="157" s="1"/>
  <c r="G1526" i="157"/>
  <c r="E2159" i="156"/>
  <c r="G2118" i="156"/>
  <c r="G2159" i="156" s="1"/>
  <c r="E836" i="157"/>
  <c r="G836" i="157" s="1"/>
  <c r="G800" i="157"/>
  <c r="E1479" i="157"/>
  <c r="G1479" i="157" s="1"/>
  <c r="G1441" i="157"/>
  <c r="E1011" i="157"/>
  <c r="G1011" i="157" s="1"/>
  <c r="G972" i="157"/>
  <c r="E1108" i="157"/>
  <c r="G1108" i="157" s="1"/>
  <c r="G1064" i="157"/>
  <c r="E1306" i="157"/>
  <c r="G1306" i="157" s="1"/>
  <c r="G1267" i="157"/>
  <c r="H1482" i="157"/>
  <c r="M1482" i="157"/>
  <c r="E1217" i="157"/>
  <c r="G1217" i="157" s="1"/>
  <c r="G1160" i="157"/>
  <c r="E1780" i="156"/>
  <c r="G1780" i="156" s="1"/>
  <c r="G1456" i="156"/>
  <c r="E2069" i="156"/>
  <c r="G2021" i="156"/>
  <c r="G2069" i="156" s="1"/>
  <c r="E1968" i="156"/>
  <c r="G1924" i="156"/>
  <c r="G1968" i="156" s="1"/>
  <c r="H1785" i="156"/>
  <c r="M1785" i="156"/>
  <c r="F25" i="57" l="1"/>
  <c r="R57" i="57" l="1"/>
  <c r="R56" i="57"/>
  <c r="R46" i="57"/>
  <c r="R17" i="57"/>
  <c r="B1" i="157" l="1"/>
  <c r="Q724" i="37" l="1"/>
  <c r="Q767" i="37" s="1"/>
  <c r="Q723" i="37"/>
  <c r="Q766" i="37" s="1"/>
  <c r="Q722" i="37"/>
  <c r="Q765" i="37" s="1"/>
  <c r="Q721" i="37"/>
  <c r="Q718" i="37"/>
  <c r="Q717" i="37"/>
  <c r="Q716" i="37"/>
  <c r="Q715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3" i="37"/>
  <c r="Q652" i="37"/>
  <c r="Q651" i="37"/>
  <c r="Q650" i="37"/>
  <c r="Q649" i="37"/>
  <c r="Q646" i="37"/>
  <c r="Q645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19" i="37"/>
  <c r="Q618" i="37"/>
  <c r="Q617" i="37"/>
  <c r="Q616" i="37"/>
  <c r="Q615" i="37"/>
  <c r="Q612" i="37"/>
  <c r="Q611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5" i="37"/>
  <c r="Q584" i="37"/>
  <c r="Q583" i="37"/>
  <c r="Q582" i="37"/>
  <c r="Q581" i="37"/>
  <c r="Q578" i="37"/>
  <c r="Q577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9" i="37"/>
  <c r="Q558" i="37"/>
  <c r="Q557" i="37"/>
  <c r="Q556" i="37"/>
  <c r="Q555" i="37"/>
  <c r="Q551" i="37"/>
  <c r="Q550" i="37"/>
  <c r="Q549" i="37"/>
  <c r="Q548" i="37"/>
  <c r="Q547" i="37"/>
  <c r="Q544" i="37"/>
  <c r="Q543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7" i="37"/>
  <c r="Q516" i="37"/>
  <c r="Q515" i="37"/>
  <c r="Q514" i="37"/>
  <c r="Q513" i="37"/>
  <c r="Q510" i="37"/>
  <c r="Q509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7" i="37"/>
  <c r="Q483" i="37"/>
  <c r="Q482" i="37"/>
  <c r="Q481" i="37"/>
  <c r="Q480" i="37"/>
  <c r="Q479" i="37"/>
  <c r="Q476" i="37"/>
  <c r="Q475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47" i="37"/>
  <c r="Q446" i="37"/>
  <c r="Q445" i="37"/>
  <c r="Q444" i="37"/>
  <c r="Q443" i="37"/>
  <c r="Q440" i="37"/>
  <c r="Q439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2" i="37"/>
  <c r="Q411" i="37"/>
  <c r="Q410" i="37"/>
  <c r="Q409" i="37"/>
  <c r="Q408" i="37"/>
  <c r="Q405" i="37"/>
  <c r="Q404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78" i="37"/>
  <c r="Q377" i="37"/>
  <c r="Q376" i="37"/>
  <c r="Q375" i="37"/>
  <c r="Q374" i="37"/>
  <c r="Q371" i="37"/>
  <c r="Q370" i="37"/>
  <c r="Q369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1" i="37"/>
  <c r="Q340" i="37"/>
  <c r="Q339" i="37"/>
  <c r="Q338" i="37"/>
  <c r="Q337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299" i="37"/>
  <c r="Q298" i="37"/>
  <c r="Q297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75" i="37"/>
  <c r="Q274" i="37"/>
  <c r="Q270" i="37"/>
  <c r="Q269" i="37"/>
  <c r="Q268" i="37"/>
  <c r="Q267" i="37"/>
  <c r="Q266" i="37"/>
  <c r="Q263" i="37"/>
  <c r="Q262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6" i="37"/>
  <c r="Q235" i="37"/>
  <c r="Q234" i="37"/>
  <c r="Q233" i="37"/>
  <c r="Q232" i="37"/>
  <c r="Q229" i="37"/>
  <c r="Q228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193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5" i="37"/>
  <c r="Q164" i="37"/>
  <c r="Q163" i="37"/>
  <c r="Q162" i="37"/>
  <c r="Q161" i="37"/>
  <c r="Q158" i="37"/>
  <c r="Q157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1" i="37"/>
  <c r="Q129" i="37"/>
  <c r="Q128" i="37"/>
  <c r="Q127" i="37"/>
  <c r="Q126" i="37"/>
  <c r="Q123" i="37"/>
  <c r="Q122" i="37"/>
  <c r="Q121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3" i="37"/>
  <c r="Q92" i="37"/>
  <c r="Q91" i="37"/>
  <c r="Q90" i="37"/>
  <c r="Q89" i="37"/>
  <c r="Q85" i="37"/>
  <c r="Q84" i="37"/>
  <c r="Q83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1" i="37"/>
  <c r="Q50" i="37"/>
  <c r="Q49" i="37"/>
  <c r="Q48" i="37"/>
  <c r="Q47" i="37"/>
  <c r="Q42" i="37"/>
  <c r="Q41" i="37"/>
  <c r="Q40" i="37"/>
  <c r="Q37" i="37"/>
  <c r="Q91" i="57"/>
  <c r="Q546" i="37" s="1"/>
  <c r="Q90" i="57"/>
  <c r="Q545" i="37" s="1"/>
  <c r="Q87" i="57"/>
  <c r="Q542" i="37" s="1"/>
  <c r="Q65" i="57"/>
  <c r="Q520" i="37" s="1"/>
  <c r="Q63" i="57"/>
  <c r="Q64" i="57" s="1"/>
  <c r="Q519" i="37" s="1"/>
  <c r="Q88" i="46"/>
  <c r="Q160" i="37" s="1"/>
  <c r="Q87" i="46"/>
  <c r="Q159" i="37" s="1"/>
  <c r="Q84" i="46"/>
  <c r="Q156" i="37" s="1"/>
  <c r="Q62" i="46"/>
  <c r="Q134" i="37" s="1"/>
  <c r="Q61" i="46"/>
  <c r="Q133" i="37" s="1"/>
  <c r="Q648" i="37"/>
  <c r="Q647" i="37"/>
  <c r="Q644" i="37"/>
  <c r="Q622" i="37"/>
  <c r="Q621" i="37"/>
  <c r="Q614" i="37"/>
  <c r="Q613" i="37"/>
  <c r="Q610" i="37"/>
  <c r="Q589" i="37"/>
  <c r="Q588" i="37"/>
  <c r="Q587" i="37"/>
  <c r="Q580" i="37"/>
  <c r="Q579" i="37"/>
  <c r="Q576" i="37"/>
  <c r="Q554" i="37"/>
  <c r="Q553" i="37"/>
  <c r="Q512" i="37"/>
  <c r="Q511" i="37"/>
  <c r="Q508" i="37"/>
  <c r="Q486" i="37"/>
  <c r="Q485" i="37"/>
  <c r="Q478" i="37"/>
  <c r="Q477" i="37"/>
  <c r="Q473" i="37"/>
  <c r="Q450" i="37"/>
  <c r="Q442" i="37"/>
  <c r="Q441" i="37"/>
  <c r="Q438" i="37"/>
  <c r="Q415" i="37"/>
  <c r="Q414" i="37"/>
  <c r="Q336" i="37"/>
  <c r="Q335" i="37"/>
  <c r="Q334" i="37"/>
  <c r="Q333" i="37"/>
  <c r="Q332" i="37"/>
  <c r="Q310" i="37"/>
  <c r="Q309" i="37"/>
  <c r="Q265" i="37"/>
  <c r="Q264" i="37"/>
  <c r="Q261" i="37"/>
  <c r="Q239" i="37"/>
  <c r="Q238" i="37"/>
  <c r="Q231" i="37"/>
  <c r="Q230" i="37"/>
  <c r="Q227" i="37"/>
  <c r="Q203" i="37"/>
  <c r="Q125" i="37"/>
  <c r="Q124" i="37"/>
  <c r="Q120" i="37"/>
  <c r="Q88" i="37"/>
  <c r="Q87" i="37"/>
  <c r="Q86" i="37"/>
  <c r="Q82" i="37"/>
  <c r="Q55" i="37"/>
  <c r="Q687" i="37"/>
  <c r="Q686" i="37"/>
  <c r="Q685" i="37"/>
  <c r="Q684" i="37"/>
  <c r="Q683" i="37"/>
  <c r="Q682" i="37"/>
  <c r="Q681" i="37"/>
  <c r="Q680" i="37"/>
  <c r="Q679" i="37"/>
  <c r="Q678" i="37"/>
  <c r="Q656" i="37"/>
  <c r="Q407" i="37"/>
  <c r="Q406" i="37"/>
  <c r="Q403" i="37"/>
  <c r="Q381" i="37"/>
  <c r="Q380" i="37"/>
  <c r="Q373" i="37"/>
  <c r="Q372" i="37"/>
  <c r="Q368" i="37"/>
  <c r="Q344" i="37"/>
  <c r="Q343" i="37"/>
  <c r="Q307" i="37"/>
  <c r="Q306" i="37"/>
  <c r="Q305" i="37"/>
  <c r="Q304" i="37"/>
  <c r="Q303" i="37"/>
  <c r="Q302" i="37"/>
  <c r="Q301" i="37"/>
  <c r="Q300" i="37"/>
  <c r="Q296" i="37"/>
  <c r="Q273" i="37"/>
  <c r="Q200" i="37"/>
  <c r="Q199" i="37"/>
  <c r="Q198" i="37"/>
  <c r="Q197" i="37"/>
  <c r="Q196" i="37"/>
  <c r="Q195" i="37"/>
  <c r="Q194" i="37"/>
  <c r="Q192" i="37"/>
  <c r="Q191" i="37"/>
  <c r="Q169" i="37"/>
  <c r="Q168" i="37"/>
  <c r="Q46" i="37"/>
  <c r="Q44" i="37"/>
  <c r="Q43" i="37"/>
  <c r="Q39" i="37"/>
  <c r="Q12" i="37"/>
  <c r="Q11" i="37"/>
  <c r="Q10" i="37"/>
  <c r="Q725" i="37"/>
  <c r="Q720" i="37"/>
  <c r="Q763" i="37" s="1"/>
  <c r="Q719" i="37"/>
  <c r="Q714" i="37"/>
  <c r="Q692" i="37"/>
  <c r="Q691" i="37"/>
  <c r="Q690" i="37"/>
  <c r="Q731" i="37" l="1"/>
  <c r="Q760" i="37"/>
  <c r="Q761" i="37"/>
  <c r="Q518" i="37"/>
  <c r="Q132" i="37"/>
  <c r="Q620" i="37"/>
  <c r="Q586" i="37"/>
  <c r="Q552" i="37"/>
  <c r="Q484" i="37"/>
  <c r="Q449" i="37"/>
  <c r="Q448" i="37" s="1"/>
  <c r="Q413" i="37"/>
  <c r="Q308" i="37"/>
  <c r="Q237" i="37"/>
  <c r="Q202" i="37"/>
  <c r="Q201" i="37" s="1"/>
  <c r="Q96" i="37"/>
  <c r="Q728" i="37" s="1"/>
  <c r="Q54" i="37"/>
  <c r="Q53" i="37" s="1"/>
  <c r="Q655" i="37"/>
  <c r="Q654" i="37" s="1"/>
  <c r="Q379" i="37"/>
  <c r="Q342" i="37"/>
  <c r="Q272" i="37"/>
  <c r="Q271" i="37" s="1"/>
  <c r="Q167" i="37"/>
  <c r="Q730" i="37"/>
  <c r="Q768" i="37"/>
  <c r="Q769" i="37"/>
  <c r="Q762" i="37"/>
  <c r="Q758" i="37"/>
  <c r="Q689" i="37"/>
  <c r="Q688" i="37" s="1"/>
  <c r="Q729" i="37"/>
  <c r="H225" i="37"/>
  <c r="I225" i="37"/>
  <c r="J225" i="37"/>
  <c r="K225" i="37"/>
  <c r="L225" i="37"/>
  <c r="M225" i="37"/>
  <c r="N225" i="37"/>
  <c r="O225" i="37"/>
  <c r="P225" i="37"/>
  <c r="R225" i="37"/>
  <c r="S225" i="37"/>
  <c r="T225" i="37"/>
  <c r="U225" i="37"/>
  <c r="V225" i="37"/>
  <c r="F225" i="37"/>
  <c r="D225" i="37"/>
  <c r="Q95" i="37" l="1"/>
  <c r="Q94" i="37" s="1"/>
  <c r="Q9" i="37"/>
  <c r="Q8" i="37" s="1"/>
  <c r="Q727" i="37" l="1"/>
  <c r="Q726" i="37" s="1"/>
  <c r="H472" i="37" l="1"/>
  <c r="I472" i="37"/>
  <c r="J472" i="37"/>
  <c r="K472" i="37"/>
  <c r="L472" i="37"/>
  <c r="M472" i="37"/>
  <c r="N472" i="37"/>
  <c r="O472" i="37"/>
  <c r="P472" i="37"/>
  <c r="R472" i="37"/>
  <c r="S472" i="37"/>
  <c r="T472" i="37"/>
  <c r="U472" i="37"/>
  <c r="V472" i="37"/>
  <c r="F472" i="37"/>
  <c r="D472" i="37"/>
  <c r="G472" i="37"/>
  <c r="H437" i="37"/>
  <c r="I437" i="37"/>
  <c r="J437" i="37"/>
  <c r="K437" i="37"/>
  <c r="L437" i="37"/>
  <c r="M437" i="37"/>
  <c r="N437" i="37"/>
  <c r="O437" i="37"/>
  <c r="P437" i="37"/>
  <c r="R437" i="37"/>
  <c r="S437" i="37"/>
  <c r="T437" i="37"/>
  <c r="U437" i="37"/>
  <c r="V437" i="37"/>
  <c r="F437" i="37"/>
  <c r="D437" i="37"/>
  <c r="G437" i="37"/>
  <c r="H367" i="37"/>
  <c r="I367" i="37"/>
  <c r="J367" i="37"/>
  <c r="K367" i="37"/>
  <c r="L367" i="37"/>
  <c r="M367" i="37"/>
  <c r="N367" i="37"/>
  <c r="O367" i="37"/>
  <c r="P367" i="37"/>
  <c r="R367" i="37"/>
  <c r="S367" i="37"/>
  <c r="T367" i="37"/>
  <c r="U367" i="37"/>
  <c r="V367" i="37"/>
  <c r="F367" i="37"/>
  <c r="D367" i="37"/>
  <c r="G367" i="37"/>
  <c r="E472" i="37" l="1"/>
  <c r="E367" i="37"/>
  <c r="E437" i="37"/>
  <c r="H118" i="37" l="1"/>
  <c r="I118" i="37"/>
  <c r="J118" i="37"/>
  <c r="K118" i="37"/>
  <c r="L118" i="37"/>
  <c r="M118" i="37"/>
  <c r="N118" i="37"/>
  <c r="O118" i="37"/>
  <c r="P118" i="37"/>
  <c r="R118" i="37"/>
  <c r="S118" i="37"/>
  <c r="T118" i="37"/>
  <c r="U118" i="37"/>
  <c r="V118" i="37"/>
  <c r="F118" i="37"/>
  <c r="D118" i="37"/>
  <c r="G118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D83" i="37"/>
  <c r="D97" i="37"/>
  <c r="F80" i="37"/>
  <c r="D80" i="37"/>
  <c r="H37" i="37"/>
  <c r="I37" i="37"/>
  <c r="J37" i="37"/>
  <c r="K37" i="37"/>
  <c r="L37" i="37"/>
  <c r="M37" i="37"/>
  <c r="N37" i="37"/>
  <c r="O37" i="37"/>
  <c r="P37" i="37"/>
  <c r="R37" i="37"/>
  <c r="S37" i="37"/>
  <c r="T37" i="37"/>
  <c r="U37" i="37"/>
  <c r="V37" i="37"/>
  <c r="F37" i="37"/>
  <c r="D37" i="37"/>
  <c r="H691" i="37"/>
  <c r="I691" i="37"/>
  <c r="J691" i="37"/>
  <c r="K691" i="37"/>
  <c r="L691" i="37"/>
  <c r="M691" i="37"/>
  <c r="N691" i="37"/>
  <c r="O691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R694" i="37"/>
  <c r="S694" i="37"/>
  <c r="T694" i="37"/>
  <c r="U694" i="37"/>
  <c r="V694" i="37"/>
  <c r="H695" i="37"/>
  <c r="I695" i="37"/>
  <c r="J695" i="37"/>
  <c r="K695" i="37"/>
  <c r="L695" i="37"/>
  <c r="M695" i="37"/>
  <c r="N695" i="37"/>
  <c r="O695" i="37"/>
  <c r="P695" i="37"/>
  <c r="R695" i="37"/>
  <c r="S695" i="37"/>
  <c r="T695" i="37"/>
  <c r="U695" i="37"/>
  <c r="V695" i="37"/>
  <c r="G696" i="37"/>
  <c r="H696" i="37"/>
  <c r="I696" i="37"/>
  <c r="J696" i="37"/>
  <c r="K696" i="37"/>
  <c r="L696" i="37"/>
  <c r="M696" i="37"/>
  <c r="N696" i="37"/>
  <c r="O696" i="37"/>
  <c r="P696" i="37"/>
  <c r="R696" i="37"/>
  <c r="S696" i="37"/>
  <c r="T696" i="37"/>
  <c r="U696" i="37"/>
  <c r="V696" i="37"/>
  <c r="D697" i="37"/>
  <c r="E697" i="37"/>
  <c r="F697" i="37"/>
  <c r="G697" i="37"/>
  <c r="H697" i="37"/>
  <c r="I697" i="37"/>
  <c r="J697" i="37"/>
  <c r="K697" i="37"/>
  <c r="L697" i="37"/>
  <c r="M697" i="37"/>
  <c r="N697" i="37"/>
  <c r="O697" i="37"/>
  <c r="P697" i="37"/>
  <c r="R697" i="37"/>
  <c r="S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R698" i="37"/>
  <c r="S698" i="37"/>
  <c r="T698" i="37"/>
  <c r="U698" i="37"/>
  <c r="V698" i="37"/>
  <c r="D699" i="37"/>
  <c r="E699" i="37"/>
  <c r="F699" i="37"/>
  <c r="G699" i="37"/>
  <c r="H699" i="37"/>
  <c r="I699" i="37"/>
  <c r="J699" i="37"/>
  <c r="K699" i="37"/>
  <c r="L699" i="37"/>
  <c r="M699" i="37"/>
  <c r="N699" i="37"/>
  <c r="O699" i="37"/>
  <c r="P699" i="37"/>
  <c r="R699" i="37"/>
  <c r="S699" i="37"/>
  <c r="T699" i="37"/>
  <c r="U699" i="37"/>
  <c r="V699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P700" i="37"/>
  <c r="R700" i="37"/>
  <c r="S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P705" i="37"/>
  <c r="R705" i="37"/>
  <c r="S705" i="37"/>
  <c r="T705" i="37"/>
  <c r="U705" i="37"/>
  <c r="V705" i="37"/>
  <c r="H706" i="37"/>
  <c r="I706" i="37"/>
  <c r="J706" i="37"/>
  <c r="K706" i="37"/>
  <c r="L706" i="37"/>
  <c r="M706" i="37"/>
  <c r="N706" i="37"/>
  <c r="O706" i="37"/>
  <c r="P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P710" i="37"/>
  <c r="R710" i="37"/>
  <c r="S710" i="37"/>
  <c r="T710" i="37"/>
  <c r="U710" i="37"/>
  <c r="V710" i="37"/>
  <c r="H711" i="37"/>
  <c r="I711" i="37"/>
  <c r="J711" i="37"/>
  <c r="K711" i="37"/>
  <c r="L711" i="37"/>
  <c r="M711" i="37"/>
  <c r="N711" i="37"/>
  <c r="O711" i="37"/>
  <c r="P711" i="37"/>
  <c r="R711" i="37"/>
  <c r="S711" i="37"/>
  <c r="T711" i="37"/>
  <c r="U711" i="37"/>
  <c r="V711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D716" i="37"/>
  <c r="E716" i="37"/>
  <c r="F716" i="37"/>
  <c r="G716" i="37"/>
  <c r="H716" i="37"/>
  <c r="I716" i="37"/>
  <c r="J716" i="37"/>
  <c r="K716" i="37"/>
  <c r="L716" i="37"/>
  <c r="M716" i="37"/>
  <c r="N716" i="37"/>
  <c r="O716" i="37"/>
  <c r="P716" i="37"/>
  <c r="R716" i="37"/>
  <c r="S716" i="37"/>
  <c r="T716" i="37"/>
  <c r="U716" i="37"/>
  <c r="V716" i="37"/>
  <c r="P717" i="37"/>
  <c r="R717" i="37"/>
  <c r="S717" i="37"/>
  <c r="T717" i="37"/>
  <c r="U717" i="37"/>
  <c r="V717" i="37"/>
  <c r="P718" i="37"/>
  <c r="R718" i="37"/>
  <c r="S718" i="37"/>
  <c r="T718" i="37"/>
  <c r="U718" i="37"/>
  <c r="V718" i="37"/>
  <c r="I721" i="37"/>
  <c r="J721" i="37"/>
  <c r="K721" i="37"/>
  <c r="L721" i="37"/>
  <c r="M721" i="37"/>
  <c r="N721" i="37"/>
  <c r="O721" i="37"/>
  <c r="P721" i="37"/>
  <c r="S721" i="37"/>
  <c r="U721" i="37"/>
  <c r="V721" i="37"/>
  <c r="H722" i="37"/>
  <c r="H765" i="37" s="1"/>
  <c r="I722" i="37"/>
  <c r="I765" i="37" s="1"/>
  <c r="J722" i="37"/>
  <c r="J765" i="37" s="1"/>
  <c r="K722" i="37"/>
  <c r="K765" i="37" s="1"/>
  <c r="L722" i="37"/>
  <c r="L765" i="37" s="1"/>
  <c r="M722" i="37"/>
  <c r="M765" i="37" s="1"/>
  <c r="N722" i="37"/>
  <c r="N765" i="37" s="1"/>
  <c r="O722" i="37"/>
  <c r="O765" i="37" s="1"/>
  <c r="P722" i="37"/>
  <c r="P765" i="37" s="1"/>
  <c r="R722" i="37"/>
  <c r="R765" i="37" s="1"/>
  <c r="S722" i="37"/>
  <c r="U722" i="37"/>
  <c r="V722" i="37"/>
  <c r="H723" i="37"/>
  <c r="H766" i="37" s="1"/>
  <c r="I723" i="37"/>
  <c r="I766" i="37" s="1"/>
  <c r="J723" i="37"/>
  <c r="J766" i="37" s="1"/>
  <c r="K723" i="37"/>
  <c r="K766" i="37" s="1"/>
  <c r="L723" i="37"/>
  <c r="L766" i="37" s="1"/>
  <c r="M723" i="37"/>
  <c r="M766" i="37" s="1"/>
  <c r="N723" i="37"/>
  <c r="N766" i="37" s="1"/>
  <c r="O723" i="37"/>
  <c r="O766" i="37" s="1"/>
  <c r="P723" i="37"/>
  <c r="P766" i="37" s="1"/>
  <c r="R723" i="37"/>
  <c r="R766" i="37" s="1"/>
  <c r="S723" i="37"/>
  <c r="T723" i="37"/>
  <c r="U723" i="37"/>
  <c r="V723" i="37"/>
  <c r="H724" i="37"/>
  <c r="H767" i="37" s="1"/>
  <c r="I724" i="37"/>
  <c r="I767" i="37" s="1"/>
  <c r="J724" i="37"/>
  <c r="J767" i="37" s="1"/>
  <c r="K724" i="37"/>
  <c r="K767" i="37" s="1"/>
  <c r="L724" i="37"/>
  <c r="L767" i="37" s="1"/>
  <c r="M724" i="37"/>
  <c r="M767" i="37" s="1"/>
  <c r="N724" i="37"/>
  <c r="N767" i="37" s="1"/>
  <c r="O724" i="37"/>
  <c r="O767" i="37" s="1"/>
  <c r="P724" i="37"/>
  <c r="P767" i="37" s="1"/>
  <c r="R724" i="37"/>
  <c r="R767" i="37" s="1"/>
  <c r="S724" i="37"/>
  <c r="S767" i="37" s="1"/>
  <c r="T724" i="37"/>
  <c r="T767" i="37" s="1"/>
  <c r="U724" i="37"/>
  <c r="U767" i="37" s="1"/>
  <c r="V724" i="37"/>
  <c r="V767" i="37" s="1"/>
  <c r="D725" i="37"/>
  <c r="E725" i="37"/>
  <c r="F725" i="37"/>
  <c r="G725" i="37"/>
  <c r="H725" i="37"/>
  <c r="I725" i="37"/>
  <c r="J725" i="37"/>
  <c r="K725" i="37"/>
  <c r="L725" i="37"/>
  <c r="M725" i="37"/>
  <c r="N725" i="37"/>
  <c r="O725" i="37"/>
  <c r="F711" i="37"/>
  <c r="F721" i="37"/>
  <c r="F722" i="37"/>
  <c r="F723" i="37"/>
  <c r="F766" i="37" s="1"/>
  <c r="F724" i="37"/>
  <c r="F767" i="37" s="1"/>
  <c r="D723" i="37"/>
  <c r="D766" i="37" s="1"/>
  <c r="D721" i="37"/>
  <c r="D711" i="37"/>
  <c r="E118" i="37" l="1"/>
  <c r="E723" i="37"/>
  <c r="E766" i="37" s="1"/>
  <c r="G723" i="37" l="1"/>
  <c r="G766" i="37" s="1"/>
  <c r="G37" i="37"/>
  <c r="E37" i="37"/>
  <c r="E80" i="37"/>
  <c r="G80" i="37"/>
  <c r="G711" i="37"/>
  <c r="E711" i="37"/>
  <c r="L185" i="37" l="1"/>
  <c r="R721" i="37"/>
  <c r="R720" i="37"/>
  <c r="R763" i="37" s="1"/>
  <c r="R719" i="37" l="1"/>
  <c r="R714" i="37"/>
  <c r="R691" i="37"/>
  <c r="R690" i="37"/>
  <c r="R725" i="37"/>
  <c r="R692" i="37"/>
  <c r="B1" i="37" l="1"/>
  <c r="D474" i="37" l="1"/>
  <c r="D81" i="37"/>
  <c r="F474" i="37" l="1"/>
  <c r="P714" i="37" l="1"/>
  <c r="P725" i="37"/>
  <c r="V719" i="37" l="1"/>
  <c r="P719" i="37"/>
  <c r="F710" i="37" l="1"/>
  <c r="D710" i="37"/>
  <c r="F709" i="37"/>
  <c r="D709" i="37"/>
  <c r="F696" i="37"/>
  <c r="D696" i="37"/>
  <c r="I520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P522" i="37"/>
  <c r="R522" i="37"/>
  <c r="S522" i="37"/>
  <c r="T522" i="37"/>
  <c r="U522" i="37"/>
  <c r="V522" i="37"/>
  <c r="D523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R523" i="37"/>
  <c r="S523" i="37"/>
  <c r="T523" i="37"/>
  <c r="U523" i="37"/>
  <c r="V523" i="37"/>
  <c r="G524" i="37"/>
  <c r="H524" i="37"/>
  <c r="I524" i="37"/>
  <c r="J524" i="37"/>
  <c r="K524" i="37"/>
  <c r="L524" i="37"/>
  <c r="M524" i="37"/>
  <c r="N524" i="37"/>
  <c r="O524" i="37"/>
  <c r="P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P527" i="37"/>
  <c r="R527" i="37"/>
  <c r="S527" i="37"/>
  <c r="T527" i="37"/>
  <c r="U527" i="37"/>
  <c r="V527" i="37"/>
  <c r="H528" i="37"/>
  <c r="I528" i="37"/>
  <c r="J528" i="37"/>
  <c r="K528" i="37"/>
  <c r="L528" i="37"/>
  <c r="M528" i="37"/>
  <c r="N528" i="37"/>
  <c r="O528" i="37"/>
  <c r="P528" i="37"/>
  <c r="R528" i="37"/>
  <c r="S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R529" i="37"/>
  <c r="S529" i="37"/>
  <c r="T529" i="37"/>
  <c r="U529" i="37"/>
  <c r="V529" i="37"/>
  <c r="H530" i="37"/>
  <c r="I530" i="37"/>
  <c r="J530" i="37"/>
  <c r="K530" i="37"/>
  <c r="L530" i="37"/>
  <c r="M530" i="37"/>
  <c r="N530" i="37"/>
  <c r="O530" i="37"/>
  <c r="P530" i="37"/>
  <c r="R530" i="37"/>
  <c r="S530" i="37"/>
  <c r="T530" i="37"/>
  <c r="U530" i="37"/>
  <c r="V530" i="37"/>
  <c r="H531" i="37"/>
  <c r="I531" i="37"/>
  <c r="J531" i="37"/>
  <c r="K531" i="37"/>
  <c r="L531" i="37"/>
  <c r="M531" i="37"/>
  <c r="N531" i="37"/>
  <c r="O531" i="37"/>
  <c r="P531" i="37"/>
  <c r="R531" i="37"/>
  <c r="S531" i="37"/>
  <c r="T531" i="37"/>
  <c r="U531" i="37"/>
  <c r="V531" i="37"/>
  <c r="H532" i="37"/>
  <c r="I532" i="37"/>
  <c r="J532" i="37"/>
  <c r="K532" i="37"/>
  <c r="L532" i="37"/>
  <c r="M532" i="37"/>
  <c r="N532" i="37"/>
  <c r="O532" i="37"/>
  <c r="P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P535" i="37"/>
  <c r="R535" i="37"/>
  <c r="S535" i="37"/>
  <c r="T535" i="37"/>
  <c r="U535" i="37"/>
  <c r="V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R537" i="37"/>
  <c r="S537" i="37"/>
  <c r="T537" i="37"/>
  <c r="U537" i="37"/>
  <c r="V537" i="37"/>
  <c r="H538" i="37"/>
  <c r="I538" i="37"/>
  <c r="J538" i="37"/>
  <c r="K538" i="37"/>
  <c r="L538" i="37"/>
  <c r="M538" i="37"/>
  <c r="N538" i="37"/>
  <c r="O538" i="37"/>
  <c r="P538" i="37"/>
  <c r="R538" i="37"/>
  <c r="S538" i="37"/>
  <c r="T538" i="37"/>
  <c r="U538" i="37"/>
  <c r="V538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D541" i="37"/>
  <c r="E541" i="37"/>
  <c r="F541" i="37"/>
  <c r="G541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H542" i="37"/>
  <c r="I542" i="37"/>
  <c r="J542" i="37"/>
  <c r="K542" i="37"/>
  <c r="L542" i="37"/>
  <c r="M542" i="37"/>
  <c r="N542" i="37"/>
  <c r="O542" i="37"/>
  <c r="I543" i="37"/>
  <c r="P543" i="37"/>
  <c r="R543" i="37"/>
  <c r="S543" i="37"/>
  <c r="T543" i="37"/>
  <c r="U543" i="37"/>
  <c r="V543" i="37"/>
  <c r="H544" i="37"/>
  <c r="I544" i="37"/>
  <c r="P544" i="37"/>
  <c r="R544" i="37"/>
  <c r="S544" i="37"/>
  <c r="T544" i="37"/>
  <c r="U544" i="37"/>
  <c r="V544" i="37"/>
  <c r="H545" i="37"/>
  <c r="I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P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P550" i="37"/>
  <c r="R550" i="37"/>
  <c r="S550" i="37"/>
  <c r="T550" i="37"/>
  <c r="U550" i="37"/>
  <c r="V550" i="37"/>
  <c r="H551" i="37"/>
  <c r="I551" i="37"/>
  <c r="J551" i="37"/>
  <c r="K551" i="37"/>
  <c r="L551" i="37"/>
  <c r="M551" i="37"/>
  <c r="N551" i="37"/>
  <c r="O551" i="37"/>
  <c r="P551" i="37"/>
  <c r="R551" i="37"/>
  <c r="S551" i="37"/>
  <c r="T551" i="37"/>
  <c r="U551" i="37"/>
  <c r="V551" i="37"/>
  <c r="V91" i="57" l="1"/>
  <c r="V546" i="37" s="1"/>
  <c r="U91" i="57"/>
  <c r="U546" i="37" s="1"/>
  <c r="P91" i="57"/>
  <c r="P546" i="37" s="1"/>
  <c r="F96" i="57"/>
  <c r="F551" i="37" s="1"/>
  <c r="E96" i="57"/>
  <c r="E551" i="37" s="1"/>
  <c r="D96" i="57"/>
  <c r="D551" i="37" s="1"/>
  <c r="F95" i="57"/>
  <c r="F550" i="37" s="1"/>
  <c r="D95" i="57"/>
  <c r="D550" i="37" s="1"/>
  <c r="F93" i="57"/>
  <c r="D93" i="57"/>
  <c r="D548" i="37" s="1"/>
  <c r="F85" i="57"/>
  <c r="F540" i="37" s="1"/>
  <c r="D85" i="57"/>
  <c r="D540" i="37" s="1"/>
  <c r="F84" i="57"/>
  <c r="F539" i="37" s="1"/>
  <c r="D84" i="57"/>
  <c r="D539" i="37" s="1"/>
  <c r="F83" i="57"/>
  <c r="F538" i="37" s="1"/>
  <c r="D83" i="57"/>
  <c r="D538" i="37" s="1"/>
  <c r="F82" i="57"/>
  <c r="F537" i="37" s="1"/>
  <c r="D82" i="57"/>
  <c r="D537" i="37" s="1"/>
  <c r="F81" i="57"/>
  <c r="F536" i="37" s="1"/>
  <c r="D81" i="57"/>
  <c r="D536" i="37" s="1"/>
  <c r="F80" i="57"/>
  <c r="D80" i="57"/>
  <c r="D535" i="37" s="1"/>
  <c r="F79" i="57"/>
  <c r="D79" i="57"/>
  <c r="D534" i="37" s="1"/>
  <c r="F78" i="57"/>
  <c r="D78" i="57"/>
  <c r="D533" i="37" s="1"/>
  <c r="F77" i="57"/>
  <c r="F532" i="37" s="1"/>
  <c r="D77" i="57"/>
  <c r="D532" i="37" s="1"/>
  <c r="F75" i="57"/>
  <c r="F530" i="37" s="1"/>
  <c r="D75" i="57"/>
  <c r="D530" i="37" s="1"/>
  <c r="F74" i="57"/>
  <c r="F529" i="37" s="1"/>
  <c r="D74" i="57"/>
  <c r="D529" i="37" s="1"/>
  <c r="F73" i="57"/>
  <c r="F528" i="37" s="1"/>
  <c r="D73" i="57"/>
  <c r="D528" i="37" s="1"/>
  <c r="F72" i="57"/>
  <c r="F527" i="37" s="1"/>
  <c r="D72" i="57"/>
  <c r="D527" i="37" s="1"/>
  <c r="F70" i="57"/>
  <c r="F525" i="37" s="1"/>
  <c r="D70" i="57"/>
  <c r="D525" i="37" s="1"/>
  <c r="F69" i="57"/>
  <c r="F524" i="37" s="1"/>
  <c r="D69" i="57"/>
  <c r="D524" i="37" s="1"/>
  <c r="V63" i="57"/>
  <c r="U63" i="57"/>
  <c r="P63" i="57"/>
  <c r="E61" i="57"/>
  <c r="G61" i="57" s="1"/>
  <c r="F60" i="57"/>
  <c r="F94" i="57" s="1"/>
  <c r="F549" i="37" s="1"/>
  <c r="D60" i="57"/>
  <c r="D94" i="57" s="1"/>
  <c r="D549" i="37" s="1"/>
  <c r="E59" i="57"/>
  <c r="G59" i="57" s="1"/>
  <c r="F58" i="57"/>
  <c r="F92" i="57" s="1"/>
  <c r="D58" i="57"/>
  <c r="D92" i="57" s="1"/>
  <c r="D547" i="37" s="1"/>
  <c r="S57" i="57"/>
  <c r="S91" i="57" s="1"/>
  <c r="S546" i="37" s="1"/>
  <c r="E44" i="57"/>
  <c r="E43" i="57"/>
  <c r="G43" i="57" s="1"/>
  <c r="E42" i="57"/>
  <c r="E41" i="57"/>
  <c r="E40" i="57"/>
  <c r="G40" i="57" s="1"/>
  <c r="E39" i="57"/>
  <c r="E38" i="57"/>
  <c r="G38" i="57" s="1"/>
  <c r="E37" i="57"/>
  <c r="G37" i="57" s="1"/>
  <c r="F36" i="57"/>
  <c r="F76" i="57" s="1"/>
  <c r="D36" i="57"/>
  <c r="D76" i="57" s="1"/>
  <c r="D531" i="37" s="1"/>
  <c r="E35" i="57"/>
  <c r="E75" i="57" s="1"/>
  <c r="E530" i="37" s="1"/>
  <c r="E34" i="57"/>
  <c r="E74" i="57" s="1"/>
  <c r="E529" i="37" s="1"/>
  <c r="E33" i="57"/>
  <c r="G33" i="57" s="1"/>
  <c r="E32" i="57"/>
  <c r="G32" i="57" s="1"/>
  <c r="F31" i="57"/>
  <c r="F71" i="57" s="1"/>
  <c r="F526" i="37" s="1"/>
  <c r="D31" i="57"/>
  <c r="D71" i="57" s="1"/>
  <c r="D526" i="37" s="1"/>
  <c r="E30" i="57"/>
  <c r="E26" i="57"/>
  <c r="G26" i="57" s="1"/>
  <c r="E25" i="57"/>
  <c r="E83" i="57" s="1"/>
  <c r="E538" i="37" s="1"/>
  <c r="E24" i="57"/>
  <c r="G24" i="57" s="1"/>
  <c r="E23" i="57"/>
  <c r="G23" i="57" s="1"/>
  <c r="E22" i="57"/>
  <c r="E21" i="57"/>
  <c r="F20" i="57"/>
  <c r="D20" i="57"/>
  <c r="D27" i="57" s="1"/>
  <c r="D135" i="37"/>
  <c r="E135" i="37"/>
  <c r="G135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D137" i="37"/>
  <c r="E137" i="37"/>
  <c r="F137" i="37"/>
  <c r="G137" i="37"/>
  <c r="H137" i="37"/>
  <c r="I137" i="37"/>
  <c r="J137" i="37"/>
  <c r="K137" i="37"/>
  <c r="L137" i="37"/>
  <c r="M137" i="37"/>
  <c r="N137" i="37"/>
  <c r="O137" i="37"/>
  <c r="P137" i="37"/>
  <c r="R137" i="37"/>
  <c r="S137" i="37"/>
  <c r="T137" i="37"/>
  <c r="U137" i="37"/>
  <c r="V137" i="37"/>
  <c r="G138" i="37"/>
  <c r="H138" i="37"/>
  <c r="I138" i="37"/>
  <c r="J138" i="37"/>
  <c r="K138" i="37"/>
  <c r="L138" i="37"/>
  <c r="M138" i="37"/>
  <c r="N138" i="37"/>
  <c r="O138" i="37"/>
  <c r="P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P140" i="37"/>
  <c r="R140" i="37"/>
  <c r="S140" i="37"/>
  <c r="T140" i="37"/>
  <c r="U140" i="37"/>
  <c r="V140" i="37"/>
  <c r="H141" i="37"/>
  <c r="I141" i="37"/>
  <c r="J141" i="37"/>
  <c r="K141" i="37"/>
  <c r="L141" i="37"/>
  <c r="M141" i="37"/>
  <c r="N141" i="37"/>
  <c r="O141" i="37"/>
  <c r="P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R143" i="37"/>
  <c r="S143" i="37"/>
  <c r="T143" i="37"/>
  <c r="U143" i="37"/>
  <c r="V143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R154" i="37"/>
  <c r="S154" i="37"/>
  <c r="T154" i="37"/>
  <c r="U154" i="37"/>
  <c r="V154" i="37"/>
  <c r="D155" i="37"/>
  <c r="E155" i="37"/>
  <c r="F155" i="37"/>
  <c r="G155" i="37"/>
  <c r="H155" i="37"/>
  <c r="I155" i="37"/>
  <c r="J155" i="37"/>
  <c r="K155" i="37"/>
  <c r="L155" i="37"/>
  <c r="M155" i="37"/>
  <c r="N155" i="37"/>
  <c r="O155" i="37"/>
  <c r="P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7" i="37"/>
  <c r="R157" i="37"/>
  <c r="S157" i="37"/>
  <c r="T157" i="37"/>
  <c r="U157" i="37"/>
  <c r="V157" i="37"/>
  <c r="P158" i="37"/>
  <c r="R158" i="37"/>
  <c r="S158" i="37"/>
  <c r="T158" i="37"/>
  <c r="U158" i="37"/>
  <c r="V158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H165" i="37"/>
  <c r="I165" i="37"/>
  <c r="J165" i="37"/>
  <c r="K165" i="37"/>
  <c r="L165" i="37"/>
  <c r="M165" i="37"/>
  <c r="N165" i="37"/>
  <c r="O165" i="37"/>
  <c r="P165" i="37"/>
  <c r="R165" i="37"/>
  <c r="S165" i="37"/>
  <c r="T165" i="37"/>
  <c r="U165" i="37"/>
  <c r="V165" i="37"/>
  <c r="V88" i="46"/>
  <c r="V160" i="37" s="1"/>
  <c r="U88" i="46"/>
  <c r="U160" i="37" s="1"/>
  <c r="P88" i="46"/>
  <c r="P160" i="37" s="1"/>
  <c r="F93" i="46"/>
  <c r="E93" i="46"/>
  <c r="E165" i="37" s="1"/>
  <c r="D93" i="46"/>
  <c r="D165" i="37" s="1"/>
  <c r="F92" i="46"/>
  <c r="F164" i="37" s="1"/>
  <c r="D92" i="46"/>
  <c r="D164" i="37" s="1"/>
  <c r="F90" i="46"/>
  <c r="F162" i="37" s="1"/>
  <c r="D90" i="46"/>
  <c r="D162" i="37" s="1"/>
  <c r="E81" i="57" l="1"/>
  <c r="G41" i="57"/>
  <c r="F535" i="37"/>
  <c r="F534" i="37"/>
  <c r="F531" i="37"/>
  <c r="F533" i="37"/>
  <c r="G93" i="46"/>
  <c r="G165" i="37" s="1"/>
  <c r="E77" i="57"/>
  <c r="G77" i="57" s="1"/>
  <c r="G532" i="37" s="1"/>
  <c r="E69" i="57"/>
  <c r="E524" i="37" s="1"/>
  <c r="G22" i="57"/>
  <c r="E79" i="57"/>
  <c r="E534" i="37" s="1"/>
  <c r="G39" i="57"/>
  <c r="G81" i="57"/>
  <c r="G536" i="37" s="1"/>
  <c r="E536" i="37"/>
  <c r="E93" i="57"/>
  <c r="E548" i="37" s="1"/>
  <c r="G96" i="57"/>
  <c r="G551" i="37" s="1"/>
  <c r="E58" i="57"/>
  <c r="E92" i="57" s="1"/>
  <c r="E547" i="37" s="1"/>
  <c r="F548" i="37"/>
  <c r="F547" i="37"/>
  <c r="F165" i="37"/>
  <c r="R63" i="57"/>
  <c r="G74" i="57"/>
  <c r="G529" i="37" s="1"/>
  <c r="E82" i="57"/>
  <c r="E537" i="37" s="1"/>
  <c r="G75" i="57"/>
  <c r="G530" i="37" s="1"/>
  <c r="E95" i="57"/>
  <c r="E550" i="37" s="1"/>
  <c r="R91" i="57"/>
  <c r="R546" i="37" s="1"/>
  <c r="E78" i="57"/>
  <c r="E533" i="37" s="1"/>
  <c r="G83" i="57"/>
  <c r="G538" i="37" s="1"/>
  <c r="E73" i="57"/>
  <c r="E528" i="37" s="1"/>
  <c r="E85" i="57"/>
  <c r="E72" i="57"/>
  <c r="E527" i="37" s="1"/>
  <c r="E80" i="57"/>
  <c r="E84" i="57"/>
  <c r="E539" i="37" s="1"/>
  <c r="E70" i="57"/>
  <c r="D57" i="57"/>
  <c r="D91" i="57" s="1"/>
  <c r="D546" i="37" s="1"/>
  <c r="G25" i="57"/>
  <c r="F27" i="57"/>
  <c r="T57" i="57"/>
  <c r="T91" i="57" s="1"/>
  <c r="T546" i="37" s="1"/>
  <c r="F91" i="57"/>
  <c r="F546" i="37" s="1"/>
  <c r="E60" i="57"/>
  <c r="E94" i="57" s="1"/>
  <c r="E549" i="37" s="1"/>
  <c r="D29" i="57"/>
  <c r="E20" i="57"/>
  <c r="E27" i="57" s="1"/>
  <c r="F29" i="57"/>
  <c r="F67" i="57" s="1"/>
  <c r="E31" i="57"/>
  <c r="E36" i="57"/>
  <c r="F522" i="37" l="1"/>
  <c r="E532" i="37"/>
  <c r="G72" i="57"/>
  <c r="G527" i="37" s="1"/>
  <c r="G82" i="57"/>
  <c r="G537" i="37" s="1"/>
  <c r="G58" i="57"/>
  <c r="G79" i="57"/>
  <c r="G73" i="57"/>
  <c r="G528" i="37" s="1"/>
  <c r="G78" i="57"/>
  <c r="G94" i="57"/>
  <c r="G549" i="37" s="1"/>
  <c r="G92" i="57"/>
  <c r="G547" i="37" s="1"/>
  <c r="G93" i="57"/>
  <c r="G548" i="37" s="1"/>
  <c r="G70" i="57"/>
  <c r="G525" i="37" s="1"/>
  <c r="E525" i="37"/>
  <c r="G85" i="57"/>
  <c r="G540" i="37" s="1"/>
  <c r="E540" i="37"/>
  <c r="G80" i="57"/>
  <c r="E535" i="37"/>
  <c r="G84" i="57"/>
  <c r="G539" i="37" s="1"/>
  <c r="G95" i="57"/>
  <c r="G550" i="37" s="1"/>
  <c r="G31" i="57"/>
  <c r="E71" i="57"/>
  <c r="G36" i="57"/>
  <c r="E76" i="57"/>
  <c r="D45" i="57"/>
  <c r="D46" i="57" s="1"/>
  <c r="D67" i="57"/>
  <c r="D522" i="37" s="1"/>
  <c r="G27" i="57"/>
  <c r="G60" i="57"/>
  <c r="E57" i="57"/>
  <c r="G20" i="57"/>
  <c r="E29" i="57"/>
  <c r="F45" i="57"/>
  <c r="F46" i="57" s="1"/>
  <c r="G535" i="37" l="1"/>
  <c r="G534" i="37"/>
  <c r="G533" i="37"/>
  <c r="G76" i="57"/>
  <c r="E531" i="37"/>
  <c r="G71" i="57"/>
  <c r="G526" i="37" s="1"/>
  <c r="E526" i="37"/>
  <c r="G57" i="57"/>
  <c r="E91" i="57"/>
  <c r="E45" i="57"/>
  <c r="E46" i="57" s="1"/>
  <c r="E67" i="57"/>
  <c r="G29" i="57"/>
  <c r="G531" i="37" l="1"/>
  <c r="G67" i="57"/>
  <c r="E522" i="37"/>
  <c r="G91" i="57"/>
  <c r="G546" i="37" s="1"/>
  <c r="E546" i="37"/>
  <c r="G45" i="57"/>
  <c r="G522" i="37" l="1"/>
  <c r="F82" i="46"/>
  <c r="F154" i="37" s="1"/>
  <c r="D82" i="46"/>
  <c r="D154" i="37" s="1"/>
  <c r="F81" i="46"/>
  <c r="F153" i="37" s="1"/>
  <c r="D81" i="46"/>
  <c r="D153" i="37" s="1"/>
  <c r="D80" i="46"/>
  <c r="D152" i="37" s="1"/>
  <c r="F79" i="46"/>
  <c r="F151" i="37" s="1"/>
  <c r="D79" i="46"/>
  <c r="D151" i="37" s="1"/>
  <c r="F78" i="46"/>
  <c r="F150" i="37" s="1"/>
  <c r="D78" i="46"/>
  <c r="D150" i="37" s="1"/>
  <c r="F77" i="46"/>
  <c r="F149" i="37" s="1"/>
  <c r="D77" i="46"/>
  <c r="D149" i="37" s="1"/>
  <c r="F76" i="46"/>
  <c r="F148" i="37" s="1"/>
  <c r="D76" i="46"/>
  <c r="D148" i="37" s="1"/>
  <c r="F75" i="46"/>
  <c r="F147" i="37" s="1"/>
  <c r="D75" i="46"/>
  <c r="D147" i="37" s="1"/>
  <c r="F74" i="46"/>
  <c r="F146" i="37" s="1"/>
  <c r="D74" i="46"/>
  <c r="D146" i="37" s="1"/>
  <c r="F72" i="46"/>
  <c r="F144" i="37" s="1"/>
  <c r="D72" i="46"/>
  <c r="D144" i="37" s="1"/>
  <c r="F71" i="46"/>
  <c r="F143" i="37" s="1"/>
  <c r="D71" i="46"/>
  <c r="D143" i="37" s="1"/>
  <c r="F70" i="46"/>
  <c r="F142" i="37" s="1"/>
  <c r="D70" i="46"/>
  <c r="D142" i="37" s="1"/>
  <c r="F69" i="46"/>
  <c r="F141" i="37" s="1"/>
  <c r="D69" i="46"/>
  <c r="D141" i="37" s="1"/>
  <c r="F67" i="46"/>
  <c r="F139" i="37" s="1"/>
  <c r="D67" i="46"/>
  <c r="D139" i="37" s="1"/>
  <c r="F66" i="46"/>
  <c r="F138" i="37" s="1"/>
  <c r="D66" i="46"/>
  <c r="D138" i="37" s="1"/>
  <c r="S88" i="46"/>
  <c r="S160" i="37" s="1"/>
  <c r="R88" i="46"/>
  <c r="R160" i="37" s="1"/>
  <c r="F91" i="46"/>
  <c r="D91" i="46"/>
  <c r="D163" i="37" s="1"/>
  <c r="F89" i="46"/>
  <c r="E78" i="46"/>
  <c r="E150" i="37" s="1"/>
  <c r="E76" i="46"/>
  <c r="E148" i="37" s="1"/>
  <c r="E72" i="46"/>
  <c r="E71" i="46"/>
  <c r="E143" i="37" s="1"/>
  <c r="E80" i="46"/>
  <c r="E152" i="37" s="1"/>
  <c r="E79" i="46"/>
  <c r="E151" i="37" s="1"/>
  <c r="E66" i="46"/>
  <c r="E138" i="37" s="1"/>
  <c r="F73" i="46"/>
  <c r="F145" i="37" s="1"/>
  <c r="D73" i="46"/>
  <c r="D145" i="37" s="1"/>
  <c r="F68" i="46"/>
  <c r="F140" i="37" s="1"/>
  <c r="D68" i="46"/>
  <c r="D140" i="37" s="1"/>
  <c r="F80" i="46"/>
  <c r="F152" i="37" s="1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P623" i="37"/>
  <c r="R623" i="37"/>
  <c r="S623" i="37"/>
  <c r="T623" i="37"/>
  <c r="U623" i="37"/>
  <c r="V623" i="37"/>
  <c r="H624" i="37"/>
  <c r="I624" i="37"/>
  <c r="J624" i="37"/>
  <c r="K624" i="37"/>
  <c r="L624" i="37"/>
  <c r="M624" i="37"/>
  <c r="N624" i="37"/>
  <c r="O624" i="37"/>
  <c r="P624" i="37"/>
  <c r="R624" i="37"/>
  <c r="S624" i="37"/>
  <c r="T624" i="37"/>
  <c r="U624" i="37"/>
  <c r="V624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G626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P629" i="37"/>
  <c r="R629" i="37"/>
  <c r="S629" i="37"/>
  <c r="T629" i="37"/>
  <c r="U629" i="37"/>
  <c r="V629" i="37"/>
  <c r="H630" i="37"/>
  <c r="I630" i="37"/>
  <c r="J630" i="37"/>
  <c r="K630" i="37"/>
  <c r="L630" i="37"/>
  <c r="M630" i="37"/>
  <c r="N630" i="37"/>
  <c r="O630" i="37"/>
  <c r="P630" i="37"/>
  <c r="R630" i="37"/>
  <c r="S630" i="37"/>
  <c r="T630" i="37"/>
  <c r="U630" i="37"/>
  <c r="V630" i="37"/>
  <c r="G631" i="37"/>
  <c r="H631" i="37"/>
  <c r="I631" i="37"/>
  <c r="J631" i="37"/>
  <c r="K631" i="37"/>
  <c r="L631" i="37"/>
  <c r="M631" i="37"/>
  <c r="N631" i="37"/>
  <c r="O631" i="37"/>
  <c r="P631" i="37"/>
  <c r="R631" i="37"/>
  <c r="S631" i="37"/>
  <c r="T631" i="37"/>
  <c r="U631" i="37"/>
  <c r="V631" i="37"/>
  <c r="H632" i="37"/>
  <c r="I632" i="37"/>
  <c r="J632" i="37"/>
  <c r="K632" i="37"/>
  <c r="L632" i="37"/>
  <c r="M632" i="37"/>
  <c r="N632" i="37"/>
  <c r="O632" i="37"/>
  <c r="P632" i="37"/>
  <c r="R632" i="37"/>
  <c r="S632" i="37"/>
  <c r="T632" i="37"/>
  <c r="U632" i="37"/>
  <c r="V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R635" i="37"/>
  <c r="S635" i="37"/>
  <c r="T635" i="37"/>
  <c r="U635" i="37"/>
  <c r="V635" i="37"/>
  <c r="G636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G638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R642" i="37"/>
  <c r="S642" i="37"/>
  <c r="T642" i="37"/>
  <c r="U642" i="37"/>
  <c r="V642" i="37"/>
  <c r="G643" i="37"/>
  <c r="H643" i="37"/>
  <c r="I643" i="37"/>
  <c r="J643" i="37"/>
  <c r="K643" i="37"/>
  <c r="L643" i="37"/>
  <c r="M643" i="37"/>
  <c r="N643" i="37"/>
  <c r="O643" i="37"/>
  <c r="P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P645" i="37"/>
  <c r="R645" i="37"/>
  <c r="S645" i="37"/>
  <c r="T645" i="37"/>
  <c r="U645" i="37"/>
  <c r="V645" i="37"/>
  <c r="D646" i="37"/>
  <c r="E646" i="37"/>
  <c r="F646" i="37"/>
  <c r="G646" i="37"/>
  <c r="H646" i="37"/>
  <c r="I646" i="37"/>
  <c r="J646" i="37"/>
  <c r="K646" i="37"/>
  <c r="L646" i="37"/>
  <c r="M646" i="37"/>
  <c r="N646" i="37"/>
  <c r="O646" i="37"/>
  <c r="P646" i="37"/>
  <c r="R646" i="37"/>
  <c r="S646" i="37"/>
  <c r="T646" i="37"/>
  <c r="U646" i="37"/>
  <c r="V646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P649" i="37"/>
  <c r="R649" i="37"/>
  <c r="S649" i="37"/>
  <c r="T649" i="37"/>
  <c r="U649" i="37"/>
  <c r="V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R653" i="37"/>
  <c r="S653" i="37"/>
  <c r="T653" i="37"/>
  <c r="U653" i="37"/>
  <c r="V653" i="37"/>
  <c r="F650" i="37"/>
  <c r="F652" i="37"/>
  <c r="F653" i="37"/>
  <c r="G653" i="37"/>
  <c r="V648" i="37"/>
  <c r="U648" i="37"/>
  <c r="P648" i="37"/>
  <c r="F643" i="37"/>
  <c r="F642" i="37"/>
  <c r="F641" i="37"/>
  <c r="F639" i="37"/>
  <c r="F638" i="37"/>
  <c r="F637" i="37"/>
  <c r="F634" i="37"/>
  <c r="F632" i="37"/>
  <c r="F631" i="37"/>
  <c r="F630" i="37"/>
  <c r="F629" i="37"/>
  <c r="F627" i="37"/>
  <c r="F626" i="37"/>
  <c r="F651" i="37"/>
  <c r="F649" i="37"/>
  <c r="S648" i="37"/>
  <c r="R648" i="37"/>
  <c r="F628" i="37"/>
  <c r="F640" i="37"/>
  <c r="F636" i="37" l="1"/>
  <c r="F635" i="37"/>
  <c r="F633" i="37"/>
  <c r="D89" i="46"/>
  <c r="D161" i="37" s="1"/>
  <c r="D88" i="46"/>
  <c r="D160" i="37" s="1"/>
  <c r="E74" i="46"/>
  <c r="E146" i="37" s="1"/>
  <c r="G72" i="46"/>
  <c r="G144" i="37" s="1"/>
  <c r="E144" i="37"/>
  <c r="F161" i="37"/>
  <c r="E92" i="46"/>
  <c r="F163" i="37"/>
  <c r="E89" i="46"/>
  <c r="E161" i="37" s="1"/>
  <c r="E90" i="46"/>
  <c r="G632" i="37"/>
  <c r="D641" i="37"/>
  <c r="D643" i="37"/>
  <c r="D653" i="37"/>
  <c r="D650" i="37"/>
  <c r="D627" i="37"/>
  <c r="D630" i="37"/>
  <c r="D632" i="37"/>
  <c r="D635" i="37"/>
  <c r="D637" i="37"/>
  <c r="D639" i="37"/>
  <c r="G652" i="37"/>
  <c r="D642" i="37"/>
  <c r="D652" i="37"/>
  <c r="G649" i="37"/>
  <c r="D626" i="37"/>
  <c r="D629" i="37"/>
  <c r="D631" i="37"/>
  <c r="D634" i="37"/>
  <c r="D636" i="37"/>
  <c r="D638" i="37"/>
  <c r="D640" i="37"/>
  <c r="E653" i="37"/>
  <c r="E69" i="46"/>
  <c r="G80" i="46"/>
  <c r="G152" i="37" s="1"/>
  <c r="G76" i="46"/>
  <c r="G148" i="37" s="1"/>
  <c r="F88" i="46"/>
  <c r="E67" i="46"/>
  <c r="G78" i="46"/>
  <c r="G150" i="37" s="1"/>
  <c r="G71" i="46"/>
  <c r="G143" i="37" s="1"/>
  <c r="E75" i="46"/>
  <c r="E70" i="46"/>
  <c r="G79" i="46"/>
  <c r="G151" i="37" s="1"/>
  <c r="E82" i="46"/>
  <c r="E77" i="46"/>
  <c r="E81" i="46"/>
  <c r="E153" i="37" s="1"/>
  <c r="T88" i="46"/>
  <c r="T160" i="37" s="1"/>
  <c r="E91" i="46"/>
  <c r="E163" i="37" s="1"/>
  <c r="G639" i="37"/>
  <c r="T648" i="37"/>
  <c r="G650" i="37"/>
  <c r="F648" i="37"/>
  <c r="G74" i="46" l="1"/>
  <c r="G146" i="37" s="1"/>
  <c r="G81" i="46"/>
  <c r="G153" i="37" s="1"/>
  <c r="G82" i="46"/>
  <c r="G154" i="37" s="1"/>
  <c r="E154" i="37"/>
  <c r="G75" i="46"/>
  <c r="G147" i="37" s="1"/>
  <c r="E147" i="37"/>
  <c r="G67" i="46"/>
  <c r="G139" i="37" s="1"/>
  <c r="E139" i="37"/>
  <c r="G69" i="46"/>
  <c r="G141" i="37" s="1"/>
  <c r="E141" i="37"/>
  <c r="G70" i="46"/>
  <c r="G142" i="37" s="1"/>
  <c r="E142" i="37"/>
  <c r="G77" i="46"/>
  <c r="G149" i="37" s="1"/>
  <c r="E149" i="37"/>
  <c r="E162" i="37"/>
  <c r="G90" i="46"/>
  <c r="G162" i="37" s="1"/>
  <c r="E164" i="37"/>
  <c r="G92" i="46"/>
  <c r="G164" i="37" s="1"/>
  <c r="F160" i="37"/>
  <c r="G91" i="46"/>
  <c r="G163" i="37" s="1"/>
  <c r="G89" i="46"/>
  <c r="G161" i="37" s="1"/>
  <c r="E650" i="37"/>
  <c r="D628" i="37"/>
  <c r="E643" i="37"/>
  <c r="D649" i="37"/>
  <c r="E636" i="37"/>
  <c r="D651" i="37"/>
  <c r="E632" i="37"/>
  <c r="E639" i="37"/>
  <c r="E652" i="37"/>
  <c r="E638" i="37"/>
  <c r="E631" i="37"/>
  <c r="D633" i="37"/>
  <c r="E626" i="37"/>
  <c r="E635" i="37"/>
  <c r="G629" i="37"/>
  <c r="E629" i="37"/>
  <c r="G628" i="37"/>
  <c r="G640" i="37"/>
  <c r="E640" i="37"/>
  <c r="G642" i="37"/>
  <c r="E642" i="37"/>
  <c r="G627" i="37"/>
  <c r="E627" i="37"/>
  <c r="G641" i="37"/>
  <c r="E641" i="37"/>
  <c r="G634" i="37"/>
  <c r="E634" i="37"/>
  <c r="G630" i="37"/>
  <c r="E630" i="37"/>
  <c r="G637" i="37"/>
  <c r="E637" i="37"/>
  <c r="E73" i="46"/>
  <c r="D64" i="46"/>
  <c r="D136" i="37" s="1"/>
  <c r="F64" i="46"/>
  <c r="F136" i="37" s="1"/>
  <c r="E68" i="46"/>
  <c r="G651" i="37"/>
  <c r="G635" i="37" l="1"/>
  <c r="F624" i="37"/>
  <c r="G73" i="46"/>
  <c r="G145" i="37" s="1"/>
  <c r="E145" i="37"/>
  <c r="G68" i="46"/>
  <c r="G140" i="37" s="1"/>
  <c r="E140" i="37"/>
  <c r="E88" i="46"/>
  <c r="D624" i="37"/>
  <c r="E628" i="37"/>
  <c r="D648" i="37"/>
  <c r="E651" i="37"/>
  <c r="E649" i="37"/>
  <c r="E633" i="37"/>
  <c r="E64" i="46"/>
  <c r="G648" i="37"/>
  <c r="G633" i="37" l="1"/>
  <c r="G64" i="46"/>
  <c r="G136" i="37" s="1"/>
  <c r="E136" i="37"/>
  <c r="E160" i="37"/>
  <c r="G88" i="46"/>
  <c r="G160" i="37" s="1"/>
  <c r="E624" i="37"/>
  <c r="E648" i="37"/>
  <c r="G624" i="37" l="1"/>
  <c r="D644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D591" i="37"/>
  <c r="E591" i="37"/>
  <c r="F591" i="37"/>
  <c r="G591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P596" i="37"/>
  <c r="R596" i="37"/>
  <c r="S596" i="37"/>
  <c r="T596" i="37"/>
  <c r="U596" i="37"/>
  <c r="V596" i="37"/>
  <c r="G597" i="37"/>
  <c r="H597" i="37"/>
  <c r="I597" i="37"/>
  <c r="J597" i="37"/>
  <c r="K597" i="37"/>
  <c r="L597" i="37"/>
  <c r="M597" i="37"/>
  <c r="N597" i="37"/>
  <c r="O597" i="37"/>
  <c r="P597" i="37"/>
  <c r="R597" i="37"/>
  <c r="S597" i="37"/>
  <c r="T597" i="37"/>
  <c r="U597" i="37"/>
  <c r="V597" i="37"/>
  <c r="G598" i="37"/>
  <c r="H598" i="37"/>
  <c r="I598" i="37"/>
  <c r="J598" i="37"/>
  <c r="K598" i="37"/>
  <c r="L598" i="37"/>
  <c r="M598" i="37"/>
  <c r="N598" i="37"/>
  <c r="O598" i="37"/>
  <c r="P598" i="37"/>
  <c r="R598" i="37"/>
  <c r="S598" i="37"/>
  <c r="T598" i="37"/>
  <c r="U598" i="37"/>
  <c r="V598" i="37"/>
  <c r="H599" i="37"/>
  <c r="I599" i="37"/>
  <c r="J599" i="37"/>
  <c r="K599" i="37"/>
  <c r="L599" i="37"/>
  <c r="M599" i="37"/>
  <c r="N599" i="37"/>
  <c r="O599" i="37"/>
  <c r="P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R608" i="37"/>
  <c r="S608" i="37"/>
  <c r="T608" i="37"/>
  <c r="U608" i="37"/>
  <c r="V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P609" i="37"/>
  <c r="R609" i="37"/>
  <c r="S609" i="37"/>
  <c r="T609" i="37"/>
  <c r="U609" i="37"/>
  <c r="V609" i="37"/>
  <c r="H610" i="37"/>
  <c r="I610" i="37"/>
  <c r="J610" i="37"/>
  <c r="K610" i="37"/>
  <c r="L610" i="37"/>
  <c r="M610" i="37"/>
  <c r="N610" i="37"/>
  <c r="O610" i="37"/>
  <c r="P611" i="37"/>
  <c r="R611" i="37"/>
  <c r="S611" i="37"/>
  <c r="T611" i="37"/>
  <c r="U611" i="37"/>
  <c r="V611" i="37"/>
  <c r="P612" i="37"/>
  <c r="R612" i="37"/>
  <c r="S612" i="37"/>
  <c r="T612" i="37"/>
  <c r="U612" i="37"/>
  <c r="V612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P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R619" i="37"/>
  <c r="S619" i="37"/>
  <c r="T619" i="37"/>
  <c r="U619" i="37"/>
  <c r="V619" i="37"/>
  <c r="F618" i="37"/>
  <c r="F619" i="37"/>
  <c r="V614" i="37"/>
  <c r="U614" i="37"/>
  <c r="P614" i="37"/>
  <c r="F608" i="37"/>
  <c r="F607" i="37"/>
  <c r="F605" i="37"/>
  <c r="F604" i="37"/>
  <c r="F603" i="37"/>
  <c r="F600" i="37"/>
  <c r="F598" i="37"/>
  <c r="F597" i="37"/>
  <c r="F596" i="37"/>
  <c r="F595" i="37"/>
  <c r="F593" i="37"/>
  <c r="F592" i="37"/>
  <c r="S614" i="37"/>
  <c r="R614" i="37"/>
  <c r="F617" i="37"/>
  <c r="F606" i="37"/>
  <c r="D555" i="37"/>
  <c r="E555" i="37"/>
  <c r="F555" i="37"/>
  <c r="G555" i="37"/>
  <c r="H555" i="37"/>
  <c r="I555" i="37"/>
  <c r="J555" i="37"/>
  <c r="K555" i="37"/>
  <c r="L555" i="37"/>
  <c r="M555" i="37"/>
  <c r="N555" i="37"/>
  <c r="O555" i="37"/>
  <c r="P555" i="37"/>
  <c r="R555" i="37"/>
  <c r="S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R556" i="37"/>
  <c r="S556" i="37"/>
  <c r="T556" i="37"/>
  <c r="U556" i="37"/>
  <c r="V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R557" i="37"/>
  <c r="S557" i="37"/>
  <c r="T557" i="37"/>
  <c r="U557" i="37"/>
  <c r="V557" i="37"/>
  <c r="H558" i="37"/>
  <c r="I558" i="37"/>
  <c r="J558" i="37"/>
  <c r="K558" i="37"/>
  <c r="L558" i="37"/>
  <c r="M558" i="37"/>
  <c r="N558" i="37"/>
  <c r="O558" i="37"/>
  <c r="P558" i="37"/>
  <c r="R558" i="37"/>
  <c r="S558" i="37"/>
  <c r="T558" i="37"/>
  <c r="U558" i="37"/>
  <c r="V558" i="37"/>
  <c r="H559" i="37"/>
  <c r="I559" i="37"/>
  <c r="J559" i="37"/>
  <c r="K559" i="37"/>
  <c r="L559" i="37"/>
  <c r="M559" i="37"/>
  <c r="N559" i="37"/>
  <c r="O559" i="37"/>
  <c r="P559" i="37"/>
  <c r="R559" i="37"/>
  <c r="S559" i="37"/>
  <c r="T559" i="37"/>
  <c r="U559" i="37"/>
  <c r="V559" i="37"/>
  <c r="H560" i="37"/>
  <c r="I560" i="37"/>
  <c r="J560" i="37"/>
  <c r="K560" i="37"/>
  <c r="L560" i="37"/>
  <c r="M560" i="37"/>
  <c r="N560" i="37"/>
  <c r="O560" i="37"/>
  <c r="P560" i="37"/>
  <c r="R560" i="37"/>
  <c r="S560" i="37"/>
  <c r="T560" i="37"/>
  <c r="U560" i="37"/>
  <c r="V560" i="37"/>
  <c r="H561" i="37"/>
  <c r="I561" i="37"/>
  <c r="J561" i="37"/>
  <c r="K561" i="37"/>
  <c r="L561" i="37"/>
  <c r="M561" i="37"/>
  <c r="N561" i="37"/>
  <c r="O561" i="37"/>
  <c r="P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P562" i="37"/>
  <c r="R562" i="37"/>
  <c r="S562" i="37"/>
  <c r="T562" i="37"/>
  <c r="U562" i="37"/>
  <c r="V562" i="37"/>
  <c r="H563" i="37"/>
  <c r="I563" i="37"/>
  <c r="J563" i="37"/>
  <c r="K563" i="37"/>
  <c r="L563" i="37"/>
  <c r="M563" i="37"/>
  <c r="N563" i="37"/>
  <c r="O563" i="37"/>
  <c r="P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P567" i="37"/>
  <c r="R567" i="37"/>
  <c r="S567" i="37"/>
  <c r="T567" i="37"/>
  <c r="U567" i="37"/>
  <c r="V567" i="37"/>
  <c r="H568" i="37"/>
  <c r="I568" i="37"/>
  <c r="J568" i="37"/>
  <c r="K568" i="37"/>
  <c r="L568" i="37"/>
  <c r="M568" i="37"/>
  <c r="N568" i="37"/>
  <c r="O568" i="37"/>
  <c r="P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H573" i="37"/>
  <c r="I573" i="37"/>
  <c r="J573" i="37"/>
  <c r="K573" i="37"/>
  <c r="L573" i="37"/>
  <c r="M573" i="37"/>
  <c r="N573" i="37"/>
  <c r="O573" i="37"/>
  <c r="P573" i="37"/>
  <c r="R573" i="37"/>
  <c r="S573" i="37"/>
  <c r="T573" i="37"/>
  <c r="U573" i="37"/>
  <c r="V573" i="37"/>
  <c r="H574" i="37"/>
  <c r="I574" i="37"/>
  <c r="J574" i="37"/>
  <c r="K574" i="37"/>
  <c r="L574" i="37"/>
  <c r="M574" i="37"/>
  <c r="N574" i="37"/>
  <c r="O574" i="37"/>
  <c r="P574" i="37"/>
  <c r="R574" i="37"/>
  <c r="S574" i="37"/>
  <c r="T574" i="37"/>
  <c r="U574" i="37"/>
  <c r="V574" i="37"/>
  <c r="D575" i="37"/>
  <c r="E575" i="37"/>
  <c r="F575" i="37"/>
  <c r="G575" i="37"/>
  <c r="H575" i="37"/>
  <c r="I575" i="37"/>
  <c r="J575" i="37"/>
  <c r="K575" i="37"/>
  <c r="L575" i="37"/>
  <c r="M575" i="37"/>
  <c r="N575" i="37"/>
  <c r="O575" i="37"/>
  <c r="P575" i="37"/>
  <c r="R575" i="37"/>
  <c r="S575" i="37"/>
  <c r="T575" i="37"/>
  <c r="U575" i="37"/>
  <c r="V575" i="37"/>
  <c r="H576" i="37"/>
  <c r="I576" i="37"/>
  <c r="J576" i="37"/>
  <c r="K576" i="37"/>
  <c r="L576" i="37"/>
  <c r="M576" i="37"/>
  <c r="N576" i="37"/>
  <c r="O576" i="37"/>
  <c r="P577" i="37"/>
  <c r="R577" i="37"/>
  <c r="S577" i="37"/>
  <c r="T577" i="37"/>
  <c r="U577" i="37"/>
  <c r="V577" i="37"/>
  <c r="P578" i="37"/>
  <c r="R578" i="37"/>
  <c r="S578" i="37"/>
  <c r="T578" i="37"/>
  <c r="U578" i="37"/>
  <c r="V578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P581" i="37"/>
  <c r="S581" i="37"/>
  <c r="T581" i="37"/>
  <c r="U581" i="37"/>
  <c r="V581" i="37"/>
  <c r="H582" i="37"/>
  <c r="I582" i="37"/>
  <c r="J582" i="37"/>
  <c r="K582" i="37"/>
  <c r="L582" i="37"/>
  <c r="M582" i="37"/>
  <c r="N582" i="37"/>
  <c r="O582" i="37"/>
  <c r="P582" i="37"/>
  <c r="R582" i="37"/>
  <c r="S582" i="37"/>
  <c r="T582" i="37"/>
  <c r="U582" i="37"/>
  <c r="V582" i="37"/>
  <c r="G583" i="37"/>
  <c r="H583" i="37"/>
  <c r="I583" i="37"/>
  <c r="J583" i="37"/>
  <c r="K583" i="37"/>
  <c r="L583" i="37"/>
  <c r="M583" i="37"/>
  <c r="N583" i="37"/>
  <c r="O583" i="37"/>
  <c r="P583" i="37"/>
  <c r="R583" i="37"/>
  <c r="S583" i="37"/>
  <c r="T583" i="37"/>
  <c r="U583" i="37"/>
  <c r="V583" i="37"/>
  <c r="G584" i="37"/>
  <c r="H584" i="37"/>
  <c r="I584" i="37"/>
  <c r="J584" i="37"/>
  <c r="K584" i="37"/>
  <c r="L584" i="37"/>
  <c r="M584" i="37"/>
  <c r="N584" i="37"/>
  <c r="O584" i="37"/>
  <c r="P584" i="37"/>
  <c r="R584" i="37"/>
  <c r="S584" i="37"/>
  <c r="T584" i="37"/>
  <c r="U584" i="37"/>
  <c r="V584" i="37"/>
  <c r="G585" i="37"/>
  <c r="H585" i="37"/>
  <c r="I585" i="37"/>
  <c r="J585" i="37"/>
  <c r="K585" i="37"/>
  <c r="L585" i="37"/>
  <c r="M585" i="37"/>
  <c r="N585" i="37"/>
  <c r="O585" i="37"/>
  <c r="P585" i="37"/>
  <c r="R585" i="37"/>
  <c r="S585" i="37"/>
  <c r="T585" i="37"/>
  <c r="U585" i="37"/>
  <c r="V585" i="37"/>
  <c r="V580" i="37"/>
  <c r="U580" i="37"/>
  <c r="P580" i="37"/>
  <c r="F585" i="37"/>
  <c r="F584" i="37"/>
  <c r="F582" i="37"/>
  <c r="V579" i="37"/>
  <c r="P579" i="37"/>
  <c r="V576" i="37"/>
  <c r="U576" i="37"/>
  <c r="P576" i="37"/>
  <c r="F574" i="37"/>
  <c r="F573" i="37"/>
  <c r="F571" i="37"/>
  <c r="F570" i="37"/>
  <c r="F569" i="37"/>
  <c r="F566" i="37"/>
  <c r="F564" i="37"/>
  <c r="F563" i="37"/>
  <c r="F562" i="37"/>
  <c r="F561" i="37"/>
  <c r="F559" i="37"/>
  <c r="F558" i="37"/>
  <c r="V554" i="37"/>
  <c r="U554" i="37"/>
  <c r="P554" i="37"/>
  <c r="P553" i="37"/>
  <c r="F583" i="37"/>
  <c r="F581" i="37"/>
  <c r="S580" i="37"/>
  <c r="R580" i="37"/>
  <c r="F572" i="37"/>
  <c r="R579" i="37"/>
  <c r="R576" i="37"/>
  <c r="R554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P487" i="37"/>
  <c r="R487" i="37"/>
  <c r="S487" i="37"/>
  <c r="T487" i="37"/>
  <c r="U487" i="37"/>
  <c r="V487" i="37"/>
  <c r="H488" i="37"/>
  <c r="I488" i="37"/>
  <c r="J488" i="37"/>
  <c r="K488" i="37"/>
  <c r="L488" i="37"/>
  <c r="M488" i="37"/>
  <c r="N488" i="37"/>
  <c r="O488" i="37"/>
  <c r="P488" i="37"/>
  <c r="R488" i="37"/>
  <c r="S488" i="37"/>
  <c r="T488" i="37"/>
  <c r="U488" i="37"/>
  <c r="V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P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R492" i="37"/>
  <c r="S492" i="37"/>
  <c r="T492" i="37"/>
  <c r="U492" i="37"/>
  <c r="V492" i="37"/>
  <c r="H493" i="37"/>
  <c r="I493" i="37"/>
  <c r="J493" i="37"/>
  <c r="K493" i="37"/>
  <c r="L493" i="37"/>
  <c r="M493" i="37"/>
  <c r="N493" i="37"/>
  <c r="O493" i="37"/>
  <c r="P493" i="37"/>
  <c r="R493" i="37"/>
  <c r="S493" i="37"/>
  <c r="T493" i="37"/>
  <c r="U493" i="37"/>
  <c r="V493" i="37"/>
  <c r="H494" i="37"/>
  <c r="I494" i="37"/>
  <c r="J494" i="37"/>
  <c r="K494" i="37"/>
  <c r="L494" i="37"/>
  <c r="M494" i="37"/>
  <c r="N494" i="37"/>
  <c r="O494" i="37"/>
  <c r="P494" i="37"/>
  <c r="R494" i="37"/>
  <c r="S494" i="37"/>
  <c r="T494" i="37"/>
  <c r="U494" i="37"/>
  <c r="V494" i="37"/>
  <c r="H495" i="37"/>
  <c r="I495" i="37"/>
  <c r="J495" i="37"/>
  <c r="K495" i="37"/>
  <c r="L495" i="37"/>
  <c r="M495" i="37"/>
  <c r="N495" i="37"/>
  <c r="O495" i="37"/>
  <c r="P495" i="37"/>
  <c r="R495" i="37"/>
  <c r="S495" i="37"/>
  <c r="T495" i="37"/>
  <c r="U495" i="37"/>
  <c r="V495" i="37"/>
  <c r="H496" i="37"/>
  <c r="I496" i="37"/>
  <c r="J496" i="37"/>
  <c r="K496" i="37"/>
  <c r="L496" i="37"/>
  <c r="M496" i="37"/>
  <c r="N496" i="37"/>
  <c r="O496" i="37"/>
  <c r="P496" i="37"/>
  <c r="R496" i="37"/>
  <c r="S496" i="37"/>
  <c r="T496" i="37"/>
  <c r="U496" i="37"/>
  <c r="V496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R498" i="37"/>
  <c r="S498" i="37"/>
  <c r="T498" i="37"/>
  <c r="U498" i="37"/>
  <c r="V498" i="37"/>
  <c r="H499" i="37"/>
  <c r="I499" i="37"/>
  <c r="J499" i="37"/>
  <c r="K499" i="37"/>
  <c r="L499" i="37"/>
  <c r="M499" i="37"/>
  <c r="N499" i="37"/>
  <c r="O499" i="37"/>
  <c r="P499" i="37"/>
  <c r="R499" i="37"/>
  <c r="S499" i="37"/>
  <c r="T499" i="37"/>
  <c r="U499" i="37"/>
  <c r="V499" i="37"/>
  <c r="H500" i="37"/>
  <c r="I500" i="37"/>
  <c r="J500" i="37"/>
  <c r="K500" i="37"/>
  <c r="L500" i="37"/>
  <c r="M500" i="37"/>
  <c r="N500" i="37"/>
  <c r="O500" i="37"/>
  <c r="P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R506" i="37"/>
  <c r="S506" i="37"/>
  <c r="T506" i="37"/>
  <c r="U506" i="37"/>
  <c r="V506" i="37"/>
  <c r="D507" i="37"/>
  <c r="E507" i="37"/>
  <c r="F507" i="37"/>
  <c r="G507" i="37"/>
  <c r="H507" i="37"/>
  <c r="I507" i="37"/>
  <c r="J507" i="37"/>
  <c r="K507" i="37"/>
  <c r="L507" i="37"/>
  <c r="M507" i="37"/>
  <c r="N507" i="37"/>
  <c r="O507" i="37"/>
  <c r="P507" i="37"/>
  <c r="R507" i="37"/>
  <c r="S507" i="37"/>
  <c r="T507" i="37"/>
  <c r="U507" i="37"/>
  <c r="V507" i="37"/>
  <c r="H508" i="37"/>
  <c r="I508" i="37"/>
  <c r="J508" i="37"/>
  <c r="K508" i="37"/>
  <c r="L508" i="37"/>
  <c r="M508" i="37"/>
  <c r="N508" i="37"/>
  <c r="O508" i="37"/>
  <c r="P509" i="37"/>
  <c r="R509" i="37"/>
  <c r="S509" i="37"/>
  <c r="T509" i="37"/>
  <c r="U509" i="37"/>
  <c r="V509" i="37"/>
  <c r="P510" i="37"/>
  <c r="R510" i="37"/>
  <c r="S510" i="37"/>
  <c r="T510" i="37"/>
  <c r="U510" i="37"/>
  <c r="V510" i="37"/>
  <c r="H512" i="37"/>
  <c r="I512" i="37"/>
  <c r="J512" i="37"/>
  <c r="K512" i="37"/>
  <c r="L512" i="37"/>
  <c r="M512" i="37"/>
  <c r="N512" i="37"/>
  <c r="O512" i="37"/>
  <c r="P512" i="37"/>
  <c r="U512" i="37"/>
  <c r="V512" i="37"/>
  <c r="H513" i="37"/>
  <c r="I513" i="37"/>
  <c r="J513" i="37"/>
  <c r="K513" i="37"/>
  <c r="L513" i="37"/>
  <c r="M513" i="37"/>
  <c r="N513" i="37"/>
  <c r="O513" i="37"/>
  <c r="P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R516" i="37"/>
  <c r="S516" i="37"/>
  <c r="T516" i="37"/>
  <c r="U516" i="37"/>
  <c r="V516" i="37"/>
  <c r="G517" i="37"/>
  <c r="H517" i="37"/>
  <c r="I517" i="37"/>
  <c r="J517" i="37"/>
  <c r="K517" i="37"/>
  <c r="L517" i="37"/>
  <c r="M517" i="37"/>
  <c r="N517" i="37"/>
  <c r="O517" i="37"/>
  <c r="P517" i="37"/>
  <c r="R517" i="37"/>
  <c r="S517" i="37"/>
  <c r="T517" i="37"/>
  <c r="U517" i="37"/>
  <c r="V517" i="37"/>
  <c r="F517" i="37"/>
  <c r="F516" i="37"/>
  <c r="F514" i="37"/>
  <c r="V511" i="37"/>
  <c r="U511" i="37"/>
  <c r="P511" i="37"/>
  <c r="V508" i="37"/>
  <c r="U508" i="37"/>
  <c r="P508" i="37"/>
  <c r="F506" i="37"/>
  <c r="F505" i="37"/>
  <c r="F503" i="37"/>
  <c r="F502" i="37"/>
  <c r="F498" i="37"/>
  <c r="F495" i="37"/>
  <c r="F494" i="37"/>
  <c r="F493" i="37"/>
  <c r="F491" i="37"/>
  <c r="F490" i="37"/>
  <c r="V486" i="37"/>
  <c r="U486" i="37"/>
  <c r="P486" i="37"/>
  <c r="U485" i="37"/>
  <c r="P485" i="37"/>
  <c r="F515" i="37"/>
  <c r="S512" i="37"/>
  <c r="R512" i="37"/>
  <c r="F504" i="37"/>
  <c r="R508" i="37"/>
  <c r="R486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P451" i="37"/>
  <c r="R451" i="37"/>
  <c r="S451" i="37"/>
  <c r="T451" i="37"/>
  <c r="U451" i="37"/>
  <c r="V451" i="37"/>
  <c r="H452" i="37"/>
  <c r="I452" i="37"/>
  <c r="J452" i="37"/>
  <c r="K452" i="37"/>
  <c r="L452" i="37"/>
  <c r="M452" i="37"/>
  <c r="N452" i="37"/>
  <c r="O452" i="37"/>
  <c r="P452" i="37"/>
  <c r="R452" i="37"/>
  <c r="S452" i="37"/>
  <c r="T452" i="37"/>
  <c r="U452" i="37"/>
  <c r="V452" i="37"/>
  <c r="D453" i="37"/>
  <c r="E453" i="37"/>
  <c r="F453" i="37"/>
  <c r="G453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G454" i="37"/>
  <c r="H454" i="37"/>
  <c r="I454" i="37"/>
  <c r="J454" i="37"/>
  <c r="K454" i="37"/>
  <c r="L454" i="37"/>
  <c r="M454" i="37"/>
  <c r="N454" i="37"/>
  <c r="O454" i="37"/>
  <c r="P454" i="37"/>
  <c r="R454" i="37"/>
  <c r="S454" i="37"/>
  <c r="T454" i="37"/>
  <c r="U454" i="37"/>
  <c r="V454" i="37"/>
  <c r="H455" i="37"/>
  <c r="I455" i="37"/>
  <c r="J455" i="37"/>
  <c r="K455" i="37"/>
  <c r="L455" i="37"/>
  <c r="M455" i="37"/>
  <c r="N455" i="37"/>
  <c r="O455" i="37"/>
  <c r="P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P462" i="37"/>
  <c r="R462" i="37"/>
  <c r="S462" i="37"/>
  <c r="T462" i="37"/>
  <c r="U462" i="37"/>
  <c r="V462" i="37"/>
  <c r="H463" i="37"/>
  <c r="I463" i="37"/>
  <c r="J463" i="37"/>
  <c r="K463" i="37"/>
  <c r="L463" i="37"/>
  <c r="M463" i="37"/>
  <c r="N463" i="37"/>
  <c r="O463" i="37"/>
  <c r="P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R464" i="37"/>
  <c r="S464" i="37"/>
  <c r="T464" i="37"/>
  <c r="U464" i="37"/>
  <c r="V464" i="37"/>
  <c r="H465" i="37"/>
  <c r="I465" i="37"/>
  <c r="J465" i="37"/>
  <c r="K465" i="37"/>
  <c r="L465" i="37"/>
  <c r="M465" i="37"/>
  <c r="N465" i="37"/>
  <c r="O465" i="37"/>
  <c r="P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H473" i="37"/>
  <c r="I473" i="37"/>
  <c r="J473" i="37"/>
  <c r="K473" i="37"/>
  <c r="L473" i="37"/>
  <c r="M473" i="37"/>
  <c r="N473" i="37"/>
  <c r="O473" i="37"/>
  <c r="P475" i="37"/>
  <c r="R475" i="37"/>
  <c r="S475" i="37"/>
  <c r="T475" i="37"/>
  <c r="U475" i="37"/>
  <c r="V475" i="37"/>
  <c r="P476" i="37"/>
  <c r="R476" i="37"/>
  <c r="S476" i="37"/>
  <c r="T476" i="37"/>
  <c r="U476" i="37"/>
  <c r="V476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R482" i="37"/>
  <c r="S482" i="37"/>
  <c r="T482" i="37"/>
  <c r="U482" i="37"/>
  <c r="V482" i="37"/>
  <c r="G483" i="37"/>
  <c r="H483" i="37"/>
  <c r="I483" i="37"/>
  <c r="J483" i="37"/>
  <c r="K483" i="37"/>
  <c r="L483" i="37"/>
  <c r="M483" i="37"/>
  <c r="N483" i="37"/>
  <c r="O483" i="37"/>
  <c r="P483" i="37"/>
  <c r="R483" i="37"/>
  <c r="S483" i="37"/>
  <c r="T483" i="37"/>
  <c r="U483" i="37"/>
  <c r="V483" i="37"/>
  <c r="F483" i="37"/>
  <c r="F482" i="37"/>
  <c r="F480" i="37"/>
  <c r="V478" i="37"/>
  <c r="U478" i="37"/>
  <c r="P478" i="37"/>
  <c r="F471" i="37"/>
  <c r="F470" i="37"/>
  <c r="F469" i="37"/>
  <c r="F467" i="37"/>
  <c r="F466" i="37"/>
  <c r="F462" i="37"/>
  <c r="F460" i="37"/>
  <c r="F459" i="37"/>
  <c r="F458" i="37"/>
  <c r="F457" i="37"/>
  <c r="F455" i="37"/>
  <c r="F454" i="37"/>
  <c r="S478" i="37"/>
  <c r="R478" i="37"/>
  <c r="F456" i="37"/>
  <c r="F468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R418" i="37"/>
  <c r="S418" i="37"/>
  <c r="T418" i="37"/>
  <c r="U418" i="37"/>
  <c r="V418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P434" i="37"/>
  <c r="R434" i="37"/>
  <c r="S434" i="37"/>
  <c r="T434" i="37"/>
  <c r="U434" i="37"/>
  <c r="V434" i="37"/>
  <c r="H435" i="37"/>
  <c r="I435" i="37"/>
  <c r="J435" i="37"/>
  <c r="K435" i="37"/>
  <c r="L435" i="37"/>
  <c r="M435" i="37"/>
  <c r="N435" i="37"/>
  <c r="O435" i="37"/>
  <c r="P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R436" i="37"/>
  <c r="S436" i="37"/>
  <c r="T436" i="37"/>
  <c r="U436" i="37"/>
  <c r="V436" i="37"/>
  <c r="H438" i="37"/>
  <c r="I438" i="37"/>
  <c r="J438" i="37"/>
  <c r="K438" i="37"/>
  <c r="L438" i="37"/>
  <c r="M438" i="37"/>
  <c r="N438" i="37"/>
  <c r="O438" i="37"/>
  <c r="P439" i="37"/>
  <c r="R439" i="37"/>
  <c r="S439" i="37"/>
  <c r="T439" i="37"/>
  <c r="U439" i="37"/>
  <c r="V439" i="37"/>
  <c r="P440" i="37"/>
  <c r="R440" i="37"/>
  <c r="S440" i="37"/>
  <c r="T440" i="37"/>
  <c r="U440" i="37"/>
  <c r="V440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P443" i="37"/>
  <c r="R443" i="37"/>
  <c r="S443" i="37"/>
  <c r="T443" i="37"/>
  <c r="U443" i="37"/>
  <c r="V443" i="37"/>
  <c r="H444" i="37"/>
  <c r="I444" i="37"/>
  <c r="J444" i="37"/>
  <c r="K444" i="37"/>
  <c r="L444" i="37"/>
  <c r="M444" i="37"/>
  <c r="N444" i="37"/>
  <c r="O444" i="37"/>
  <c r="P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R446" i="37"/>
  <c r="S446" i="37"/>
  <c r="T446" i="37"/>
  <c r="U446" i="37"/>
  <c r="V446" i="37"/>
  <c r="G447" i="37"/>
  <c r="H447" i="37"/>
  <c r="I447" i="37"/>
  <c r="J447" i="37"/>
  <c r="K447" i="37"/>
  <c r="L447" i="37"/>
  <c r="M447" i="37"/>
  <c r="N447" i="37"/>
  <c r="O447" i="37"/>
  <c r="P447" i="37"/>
  <c r="R447" i="37"/>
  <c r="S447" i="37"/>
  <c r="T447" i="37"/>
  <c r="U447" i="37"/>
  <c r="V447" i="37"/>
  <c r="V442" i="37"/>
  <c r="U442" i="37"/>
  <c r="P442" i="37"/>
  <c r="F447" i="37"/>
  <c r="F446" i="37"/>
  <c r="F444" i="37"/>
  <c r="V441" i="37"/>
  <c r="U441" i="37"/>
  <c r="P441" i="37"/>
  <c r="V438" i="37"/>
  <c r="U438" i="37"/>
  <c r="P438" i="37"/>
  <c r="F436" i="37"/>
  <c r="F435" i="37"/>
  <c r="F434" i="37"/>
  <c r="F432" i="37"/>
  <c r="F431" i="37"/>
  <c r="F427" i="37"/>
  <c r="F423" i="37"/>
  <c r="F422" i="37"/>
  <c r="F420" i="37"/>
  <c r="U414" i="37"/>
  <c r="P414" i="37"/>
  <c r="S442" i="37"/>
  <c r="R442" i="37"/>
  <c r="R441" i="37"/>
  <c r="R438" i="3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P311" i="37"/>
  <c r="R311" i="37"/>
  <c r="S311" i="37"/>
  <c r="T311" i="37"/>
  <c r="U311" i="37"/>
  <c r="V311" i="37"/>
  <c r="H312" i="37"/>
  <c r="I312" i="37"/>
  <c r="J312" i="37"/>
  <c r="K312" i="37"/>
  <c r="L312" i="37"/>
  <c r="M312" i="37"/>
  <c r="N312" i="37"/>
  <c r="O312" i="37"/>
  <c r="P312" i="37"/>
  <c r="R312" i="37"/>
  <c r="S312" i="37"/>
  <c r="T312" i="37"/>
  <c r="U312" i="37"/>
  <c r="V312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R313" i="37"/>
  <c r="S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R315" i="37"/>
  <c r="S315" i="37"/>
  <c r="T315" i="37"/>
  <c r="U315" i="37"/>
  <c r="V315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R318" i="37"/>
  <c r="S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R330" i="37"/>
  <c r="S330" i="37"/>
  <c r="T330" i="37"/>
  <c r="U330" i="37"/>
  <c r="V330" i="37"/>
  <c r="D331" i="37"/>
  <c r="E331" i="37"/>
  <c r="F331" i="37"/>
  <c r="G331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R340" i="37"/>
  <c r="S340" i="37"/>
  <c r="T340" i="37"/>
  <c r="U340" i="37"/>
  <c r="V340" i="37"/>
  <c r="G341" i="37"/>
  <c r="H341" i="37"/>
  <c r="I341" i="37"/>
  <c r="J341" i="37"/>
  <c r="K341" i="37"/>
  <c r="L341" i="37"/>
  <c r="M341" i="37"/>
  <c r="N341" i="37"/>
  <c r="O341" i="37"/>
  <c r="P341" i="37"/>
  <c r="R341" i="37"/>
  <c r="S341" i="37"/>
  <c r="T341" i="37"/>
  <c r="U341" i="37"/>
  <c r="V341" i="37"/>
  <c r="H377" i="37"/>
  <c r="I377" i="37"/>
  <c r="J377" i="37"/>
  <c r="K377" i="37"/>
  <c r="L377" i="37"/>
  <c r="M377" i="37"/>
  <c r="N377" i="37"/>
  <c r="O377" i="37"/>
  <c r="P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R378" i="37"/>
  <c r="S378" i="37"/>
  <c r="T378" i="37"/>
  <c r="U378" i="37"/>
  <c r="V378" i="37"/>
  <c r="V336" i="37"/>
  <c r="U336" i="37"/>
  <c r="P336" i="37"/>
  <c r="F341" i="37"/>
  <c r="F340" i="37"/>
  <c r="F338" i="37"/>
  <c r="F330" i="37"/>
  <c r="F329" i="37"/>
  <c r="F327" i="37"/>
  <c r="F326" i="37"/>
  <c r="F325" i="37"/>
  <c r="F324" i="37"/>
  <c r="F323" i="37"/>
  <c r="F322" i="37"/>
  <c r="F320" i="37"/>
  <c r="F319" i="37"/>
  <c r="F318" i="37"/>
  <c r="F317" i="37"/>
  <c r="F315" i="37"/>
  <c r="F314" i="37"/>
  <c r="V309" i="37"/>
  <c r="U309" i="37"/>
  <c r="P309" i="37"/>
  <c r="F339" i="37"/>
  <c r="F337" i="37"/>
  <c r="F321" i="37"/>
  <c r="F328" i="37"/>
  <c r="V553" i="37" l="1"/>
  <c r="V485" i="37"/>
  <c r="V484" i="37" s="1"/>
  <c r="V414" i="37"/>
  <c r="F602" i="37"/>
  <c r="F601" i="37"/>
  <c r="F599" i="37"/>
  <c r="F568" i="37"/>
  <c r="F567" i="37"/>
  <c r="F565" i="37"/>
  <c r="F430" i="37"/>
  <c r="F426" i="37"/>
  <c r="F428" i="37"/>
  <c r="F425" i="37"/>
  <c r="F424" i="37"/>
  <c r="F501" i="37"/>
  <c r="F500" i="37"/>
  <c r="F499" i="37"/>
  <c r="F497" i="37"/>
  <c r="F492" i="37"/>
  <c r="F496" i="37"/>
  <c r="F465" i="37"/>
  <c r="F464" i="37"/>
  <c r="F463" i="37"/>
  <c r="F461" i="37"/>
  <c r="F614" i="37"/>
  <c r="G328" i="37"/>
  <c r="D329" i="37"/>
  <c r="D338" i="37"/>
  <c r="D341" i="37"/>
  <c r="D434" i="37"/>
  <c r="D436" i="37"/>
  <c r="D444" i="37"/>
  <c r="D447" i="37"/>
  <c r="G466" i="37"/>
  <c r="D454" i="37"/>
  <c r="D457" i="37"/>
  <c r="D459" i="37"/>
  <c r="D462" i="37"/>
  <c r="D464" i="37"/>
  <c r="D466" i="37"/>
  <c r="D468" i="37"/>
  <c r="D482" i="37"/>
  <c r="G490" i="37"/>
  <c r="D506" i="37"/>
  <c r="D514" i="37"/>
  <c r="D517" i="37"/>
  <c r="G558" i="37"/>
  <c r="G564" i="37"/>
  <c r="D574" i="37"/>
  <c r="D582" i="37"/>
  <c r="D585" i="37"/>
  <c r="G604" i="37"/>
  <c r="D592" i="37"/>
  <c r="D595" i="37"/>
  <c r="D597" i="37"/>
  <c r="D600" i="37"/>
  <c r="D602" i="37"/>
  <c r="D604" i="37"/>
  <c r="D606" i="37"/>
  <c r="D618" i="37"/>
  <c r="S336" i="37"/>
  <c r="D315" i="37"/>
  <c r="D318" i="37"/>
  <c r="D320" i="37"/>
  <c r="D323" i="37"/>
  <c r="D325" i="37"/>
  <c r="D327" i="37"/>
  <c r="E341" i="37"/>
  <c r="D420" i="37"/>
  <c r="D423" i="37"/>
  <c r="D425" i="37"/>
  <c r="D428" i="37"/>
  <c r="D430" i="37"/>
  <c r="D432" i="37"/>
  <c r="E447" i="37"/>
  <c r="G460" i="37"/>
  <c r="D469" i="37"/>
  <c r="D471" i="37"/>
  <c r="D490" i="37"/>
  <c r="D493" i="37"/>
  <c r="D495" i="37"/>
  <c r="D498" i="37"/>
  <c r="D500" i="37"/>
  <c r="D502" i="37"/>
  <c r="D504" i="37"/>
  <c r="E517" i="37"/>
  <c r="D558" i="37"/>
  <c r="D561" i="37"/>
  <c r="D563" i="37"/>
  <c r="D566" i="37"/>
  <c r="D568" i="37"/>
  <c r="D570" i="37"/>
  <c r="D572" i="37"/>
  <c r="E585" i="37"/>
  <c r="G606" i="37"/>
  <c r="D607" i="37"/>
  <c r="E619" i="37"/>
  <c r="G326" i="37"/>
  <c r="D330" i="37"/>
  <c r="D340" i="37"/>
  <c r="E433" i="37"/>
  <c r="G431" i="37"/>
  <c r="D435" i="37"/>
  <c r="D446" i="37"/>
  <c r="D455" i="37"/>
  <c r="D458" i="37"/>
  <c r="D460" i="37"/>
  <c r="D463" i="37"/>
  <c r="D465" i="37"/>
  <c r="D467" i="37"/>
  <c r="D480" i="37"/>
  <c r="D483" i="37"/>
  <c r="D505" i="37"/>
  <c r="D516" i="37"/>
  <c r="D573" i="37"/>
  <c r="D584" i="37"/>
  <c r="G592" i="37"/>
  <c r="D593" i="37"/>
  <c r="D596" i="37"/>
  <c r="D598" i="37"/>
  <c r="D601" i="37"/>
  <c r="D603" i="37"/>
  <c r="D605" i="37"/>
  <c r="D619" i="37"/>
  <c r="D616" i="37"/>
  <c r="G320" i="37"/>
  <c r="D314" i="37"/>
  <c r="D317" i="37"/>
  <c r="D319" i="37"/>
  <c r="D322" i="37"/>
  <c r="D324" i="37"/>
  <c r="D326" i="37"/>
  <c r="D328" i="37"/>
  <c r="E425" i="37"/>
  <c r="D419" i="37"/>
  <c r="D422" i="37"/>
  <c r="D424" i="37"/>
  <c r="D427" i="37"/>
  <c r="D429" i="37"/>
  <c r="D431" i="37"/>
  <c r="D433" i="37"/>
  <c r="D470" i="37"/>
  <c r="E483" i="37"/>
  <c r="G504" i="37"/>
  <c r="G502" i="37"/>
  <c r="D491" i="37"/>
  <c r="D494" i="37"/>
  <c r="D496" i="37"/>
  <c r="D499" i="37"/>
  <c r="D501" i="37"/>
  <c r="D503" i="37"/>
  <c r="G572" i="37"/>
  <c r="E570" i="37"/>
  <c r="D559" i="37"/>
  <c r="D562" i="37"/>
  <c r="D564" i="37"/>
  <c r="D567" i="37"/>
  <c r="D569" i="37"/>
  <c r="D571" i="37"/>
  <c r="G595" i="37"/>
  <c r="D608" i="37"/>
  <c r="R336" i="37"/>
  <c r="R309" i="37"/>
  <c r="G619" i="37"/>
  <c r="F616" i="37"/>
  <c r="F594" i="37"/>
  <c r="G605" i="37"/>
  <c r="T614" i="37"/>
  <c r="V552" i="37"/>
  <c r="P552" i="37"/>
  <c r="R581" i="37"/>
  <c r="F560" i="37"/>
  <c r="R553" i="37"/>
  <c r="R552" i="37" s="1"/>
  <c r="T580" i="37"/>
  <c r="R485" i="37"/>
  <c r="U484" i="37"/>
  <c r="P484" i="37"/>
  <c r="F513" i="37"/>
  <c r="R511" i="37"/>
  <c r="T512" i="37"/>
  <c r="F512" i="37"/>
  <c r="P449" i="37"/>
  <c r="U449" i="37"/>
  <c r="V449" i="37"/>
  <c r="F481" i="37"/>
  <c r="F479" i="37"/>
  <c r="R449" i="37"/>
  <c r="T478" i="37"/>
  <c r="F445" i="37"/>
  <c r="F433" i="37"/>
  <c r="F421" i="37"/>
  <c r="F443" i="37"/>
  <c r="E419" i="37"/>
  <c r="E423" i="37"/>
  <c r="E444" i="37"/>
  <c r="F429" i="37"/>
  <c r="F419" i="37"/>
  <c r="E429" i="37"/>
  <c r="T442" i="37"/>
  <c r="R414" i="37"/>
  <c r="F336" i="37"/>
  <c r="F316" i="37"/>
  <c r="G424" i="37" l="1"/>
  <c r="F488" i="37"/>
  <c r="G496" i="37"/>
  <c r="E424" i="37"/>
  <c r="G433" i="37"/>
  <c r="E474" i="37"/>
  <c r="G474" i="37"/>
  <c r="E431" i="37"/>
  <c r="G321" i="37"/>
  <c r="E317" i="37"/>
  <c r="E430" i="37"/>
  <c r="E617" i="37"/>
  <c r="E339" i="37"/>
  <c r="G340" i="37"/>
  <c r="E422" i="37"/>
  <c r="E480" i="37"/>
  <c r="E605" i="37"/>
  <c r="E616" i="37"/>
  <c r="G570" i="37"/>
  <c r="E584" i="37"/>
  <c r="E595" i="37"/>
  <c r="D560" i="37"/>
  <c r="D492" i="37"/>
  <c r="E320" i="37"/>
  <c r="E598" i="37"/>
  <c r="D479" i="37"/>
  <c r="D443" i="37"/>
  <c r="D421" i="37"/>
  <c r="D337" i="37"/>
  <c r="D316" i="37"/>
  <c r="E597" i="37"/>
  <c r="E606" i="37"/>
  <c r="D565" i="37"/>
  <c r="D497" i="37"/>
  <c r="D481" i="37"/>
  <c r="E460" i="37"/>
  <c r="D617" i="37"/>
  <c r="E558" i="37"/>
  <c r="D515" i="37"/>
  <c r="E496" i="37"/>
  <c r="E466" i="37"/>
  <c r="D321" i="37"/>
  <c r="G337" i="37"/>
  <c r="E456" i="37"/>
  <c r="G581" i="37"/>
  <c r="E573" i="37"/>
  <c r="G432" i="37"/>
  <c r="G479" i="37"/>
  <c r="E514" i="37"/>
  <c r="E599" i="37"/>
  <c r="E315" i="37"/>
  <c r="G515" i="37"/>
  <c r="E503" i="37"/>
  <c r="D599" i="37"/>
  <c r="E572" i="37"/>
  <c r="E502" i="37"/>
  <c r="E504" i="37"/>
  <c r="E592" i="37"/>
  <c r="D461" i="37"/>
  <c r="E326" i="37"/>
  <c r="D615" i="37"/>
  <c r="D594" i="37"/>
  <c r="D581" i="37"/>
  <c r="D513" i="37"/>
  <c r="E454" i="37"/>
  <c r="D445" i="37"/>
  <c r="D339" i="37"/>
  <c r="E604" i="37"/>
  <c r="D583" i="37"/>
  <c r="E564" i="37"/>
  <c r="E490" i="37"/>
  <c r="D456" i="37"/>
  <c r="D426" i="37"/>
  <c r="E328" i="37"/>
  <c r="T336" i="37"/>
  <c r="E618" i="37"/>
  <c r="G618" i="37"/>
  <c r="F615" i="37"/>
  <c r="G616" i="37"/>
  <c r="G608" i="37"/>
  <c r="E608" i="37"/>
  <c r="G593" i="37"/>
  <c r="E593" i="37"/>
  <c r="E602" i="37"/>
  <c r="G607" i="37"/>
  <c r="E607" i="37"/>
  <c r="G600" i="37"/>
  <c r="E600" i="37"/>
  <c r="E601" i="37"/>
  <c r="G603" i="37"/>
  <c r="E603" i="37"/>
  <c r="G596" i="37"/>
  <c r="E596" i="37"/>
  <c r="G480" i="37"/>
  <c r="G514" i="37"/>
  <c r="F580" i="37"/>
  <c r="G582" i="37"/>
  <c r="E582" i="37"/>
  <c r="G573" i="37"/>
  <c r="G566" i="37"/>
  <c r="E566" i="37"/>
  <c r="G563" i="37"/>
  <c r="E563" i="37"/>
  <c r="G561" i="37"/>
  <c r="E561" i="37"/>
  <c r="G562" i="37"/>
  <c r="E562" i="37"/>
  <c r="G571" i="37"/>
  <c r="E571" i="37"/>
  <c r="G574" i="37"/>
  <c r="E574" i="37"/>
  <c r="G569" i="37"/>
  <c r="E569" i="37"/>
  <c r="E567" i="37"/>
  <c r="E568" i="37"/>
  <c r="G559" i="37"/>
  <c r="E559" i="37"/>
  <c r="R484" i="37"/>
  <c r="G495" i="37"/>
  <c r="E495" i="37"/>
  <c r="G494" i="37"/>
  <c r="E494" i="37"/>
  <c r="G506" i="37"/>
  <c r="E506" i="37"/>
  <c r="G491" i="37"/>
  <c r="E491" i="37"/>
  <c r="G505" i="37"/>
  <c r="E505" i="37"/>
  <c r="G498" i="37"/>
  <c r="E498" i="37"/>
  <c r="E500" i="37"/>
  <c r="E501" i="37"/>
  <c r="G516" i="37"/>
  <c r="E516" i="37"/>
  <c r="G493" i="37"/>
  <c r="E493" i="37"/>
  <c r="E499" i="37"/>
  <c r="G503" i="37"/>
  <c r="G458" i="37"/>
  <c r="E458" i="37"/>
  <c r="G459" i="37"/>
  <c r="E459" i="37"/>
  <c r="G457" i="37"/>
  <c r="E457" i="37"/>
  <c r="G470" i="37"/>
  <c r="E470" i="37"/>
  <c r="G471" i="37"/>
  <c r="E471" i="37"/>
  <c r="G455" i="37"/>
  <c r="E455" i="37"/>
  <c r="E464" i="37"/>
  <c r="E463" i="37"/>
  <c r="G469" i="37"/>
  <c r="E469" i="37"/>
  <c r="G467" i="37"/>
  <c r="E467" i="37"/>
  <c r="E482" i="37"/>
  <c r="G482" i="37"/>
  <c r="F478" i="37"/>
  <c r="E465" i="37"/>
  <c r="G462" i="37"/>
  <c r="E462" i="37"/>
  <c r="G317" i="37"/>
  <c r="G444" i="37"/>
  <c r="G419" i="37"/>
  <c r="E432" i="37"/>
  <c r="E436" i="37"/>
  <c r="G436" i="37"/>
  <c r="E427" i="37"/>
  <c r="G427" i="37"/>
  <c r="F442" i="37"/>
  <c r="G434" i="37"/>
  <c r="E434" i="37"/>
  <c r="E428" i="37"/>
  <c r="E446" i="37"/>
  <c r="G446" i="37"/>
  <c r="G420" i="37"/>
  <c r="E420" i="37"/>
  <c r="E435" i="37"/>
  <c r="G435" i="37"/>
  <c r="G423" i="37"/>
  <c r="G422" i="37"/>
  <c r="E340" i="37"/>
  <c r="G315" i="37"/>
  <c r="G338" i="37"/>
  <c r="E338" i="37"/>
  <c r="G324" i="37"/>
  <c r="E324" i="37"/>
  <c r="G325" i="37"/>
  <c r="E325" i="37"/>
  <c r="G330" i="37"/>
  <c r="E330" i="37"/>
  <c r="G319" i="37"/>
  <c r="E319" i="37"/>
  <c r="G327" i="37"/>
  <c r="E327" i="37"/>
  <c r="G314" i="37"/>
  <c r="E314" i="37"/>
  <c r="G323" i="37"/>
  <c r="E323" i="37"/>
  <c r="G322" i="37"/>
  <c r="E322" i="37"/>
  <c r="G329" i="37"/>
  <c r="E329" i="37"/>
  <c r="G318" i="37"/>
  <c r="E318" i="37"/>
  <c r="F312" i="37"/>
  <c r="N239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R246" i="37"/>
  <c r="S246" i="37"/>
  <c r="T246" i="37"/>
  <c r="U246" i="37"/>
  <c r="V246" i="37"/>
  <c r="H247" i="37"/>
  <c r="I247" i="37"/>
  <c r="J247" i="37"/>
  <c r="K247" i="37"/>
  <c r="L247" i="37"/>
  <c r="M247" i="37"/>
  <c r="N247" i="37"/>
  <c r="O247" i="37"/>
  <c r="P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P248" i="37"/>
  <c r="R248" i="37"/>
  <c r="S248" i="37"/>
  <c r="T248" i="37"/>
  <c r="U248" i="37"/>
  <c r="V248" i="37"/>
  <c r="H249" i="37"/>
  <c r="I249" i="37"/>
  <c r="J249" i="37"/>
  <c r="K249" i="37"/>
  <c r="L249" i="37"/>
  <c r="M249" i="37"/>
  <c r="N249" i="37"/>
  <c r="O249" i="37"/>
  <c r="P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P253" i="37"/>
  <c r="R253" i="37"/>
  <c r="S253" i="37"/>
  <c r="T253" i="37"/>
  <c r="U253" i="37"/>
  <c r="V253" i="37"/>
  <c r="H254" i="37"/>
  <c r="I254" i="37"/>
  <c r="J254" i="37"/>
  <c r="K254" i="37"/>
  <c r="L254" i="37"/>
  <c r="M254" i="37"/>
  <c r="N254" i="37"/>
  <c r="O254" i="37"/>
  <c r="P254" i="37"/>
  <c r="R254" i="37"/>
  <c r="S254" i="37"/>
  <c r="T254" i="37"/>
  <c r="U254" i="37"/>
  <c r="V254" i="37"/>
  <c r="H255" i="37"/>
  <c r="I255" i="37"/>
  <c r="J255" i="37"/>
  <c r="K255" i="37"/>
  <c r="L255" i="37"/>
  <c r="M255" i="37"/>
  <c r="N255" i="37"/>
  <c r="O255" i="37"/>
  <c r="P255" i="37"/>
  <c r="R255" i="37"/>
  <c r="S255" i="37"/>
  <c r="T255" i="37"/>
  <c r="U255" i="37"/>
  <c r="V255" i="37"/>
  <c r="H256" i="37"/>
  <c r="I256" i="37"/>
  <c r="J256" i="37"/>
  <c r="K256" i="37"/>
  <c r="L256" i="37"/>
  <c r="M256" i="37"/>
  <c r="N256" i="37"/>
  <c r="O256" i="37"/>
  <c r="P256" i="37"/>
  <c r="R256" i="37"/>
  <c r="S256" i="37"/>
  <c r="T256" i="37"/>
  <c r="U256" i="37"/>
  <c r="V256" i="37"/>
  <c r="H257" i="37"/>
  <c r="I257" i="37"/>
  <c r="J257" i="37"/>
  <c r="K257" i="37"/>
  <c r="L257" i="37"/>
  <c r="M257" i="37"/>
  <c r="N257" i="37"/>
  <c r="O257" i="37"/>
  <c r="P257" i="37"/>
  <c r="R257" i="37"/>
  <c r="S257" i="37"/>
  <c r="T257" i="37"/>
  <c r="U257" i="37"/>
  <c r="V257" i="37"/>
  <c r="H258" i="37"/>
  <c r="I258" i="37"/>
  <c r="J258" i="37"/>
  <c r="K258" i="37"/>
  <c r="L258" i="37"/>
  <c r="M258" i="37"/>
  <c r="N258" i="37"/>
  <c r="O258" i="37"/>
  <c r="P258" i="37"/>
  <c r="R258" i="37"/>
  <c r="S258" i="37"/>
  <c r="T258" i="37"/>
  <c r="U258" i="37"/>
  <c r="V258" i="37"/>
  <c r="H259" i="37"/>
  <c r="I259" i="37"/>
  <c r="J259" i="37"/>
  <c r="K259" i="37"/>
  <c r="L259" i="37"/>
  <c r="M259" i="37"/>
  <c r="N259" i="37"/>
  <c r="O259" i="37"/>
  <c r="P259" i="37"/>
  <c r="R259" i="37"/>
  <c r="S259" i="37"/>
  <c r="T259" i="37"/>
  <c r="U259" i="37"/>
  <c r="V259" i="37"/>
  <c r="D260" i="37"/>
  <c r="D755" i="37" s="1"/>
  <c r="E260" i="37"/>
  <c r="F260" i="37"/>
  <c r="F755" i="37" s="1"/>
  <c r="G260" i="37"/>
  <c r="H260" i="37"/>
  <c r="I260" i="37"/>
  <c r="J260" i="37"/>
  <c r="K260" i="37"/>
  <c r="L260" i="37"/>
  <c r="M260" i="37"/>
  <c r="N260" i="37"/>
  <c r="O260" i="37"/>
  <c r="P260" i="37"/>
  <c r="R260" i="37"/>
  <c r="S260" i="37"/>
  <c r="T260" i="37"/>
  <c r="U260" i="37"/>
  <c r="V260" i="37"/>
  <c r="H261" i="37"/>
  <c r="I261" i="37"/>
  <c r="J261" i="37"/>
  <c r="K261" i="37"/>
  <c r="L261" i="37"/>
  <c r="M261" i="37"/>
  <c r="N261" i="37"/>
  <c r="O261" i="37"/>
  <c r="O262" i="37"/>
  <c r="P262" i="37"/>
  <c r="R262" i="37"/>
  <c r="S262" i="37"/>
  <c r="T262" i="37"/>
  <c r="U262" i="37"/>
  <c r="V262" i="37"/>
  <c r="O263" i="37"/>
  <c r="P263" i="37"/>
  <c r="R263" i="37"/>
  <c r="S263" i="37"/>
  <c r="T263" i="37"/>
  <c r="U263" i="37"/>
  <c r="V263" i="37"/>
  <c r="H266" i="37"/>
  <c r="I266" i="37"/>
  <c r="J266" i="37"/>
  <c r="K266" i="37"/>
  <c r="L266" i="37"/>
  <c r="M266" i="37"/>
  <c r="N266" i="37"/>
  <c r="O266" i="37"/>
  <c r="P266" i="37"/>
  <c r="R266" i="37"/>
  <c r="S266" i="37"/>
  <c r="T266" i="37"/>
  <c r="U266" i="37"/>
  <c r="V266" i="37"/>
  <c r="H267" i="37"/>
  <c r="I267" i="37"/>
  <c r="J267" i="37"/>
  <c r="K267" i="37"/>
  <c r="L267" i="37"/>
  <c r="M267" i="37"/>
  <c r="N267" i="37"/>
  <c r="O267" i="37"/>
  <c r="P267" i="37"/>
  <c r="R267" i="37"/>
  <c r="S267" i="37"/>
  <c r="T267" i="37"/>
  <c r="U267" i="37"/>
  <c r="V267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R269" i="37"/>
  <c r="S269" i="37"/>
  <c r="T269" i="37"/>
  <c r="U269" i="37"/>
  <c r="V269" i="37"/>
  <c r="H270" i="37"/>
  <c r="I270" i="37"/>
  <c r="J270" i="37"/>
  <c r="K270" i="37"/>
  <c r="L270" i="37"/>
  <c r="M270" i="37"/>
  <c r="N270" i="37"/>
  <c r="O270" i="37"/>
  <c r="P270" i="37"/>
  <c r="R270" i="37"/>
  <c r="S270" i="37"/>
  <c r="T270" i="37"/>
  <c r="U270" i="37"/>
  <c r="V270" i="37"/>
  <c r="G270" i="37"/>
  <c r="F270" i="37"/>
  <c r="F269" i="37"/>
  <c r="F267" i="37"/>
  <c r="V265" i="37"/>
  <c r="U265" i="37"/>
  <c r="P265" i="37"/>
  <c r="O265" i="37"/>
  <c r="N265" i="37"/>
  <c r="M265" i="37"/>
  <c r="L265" i="37"/>
  <c r="K265" i="37"/>
  <c r="J265" i="37"/>
  <c r="I265" i="37"/>
  <c r="H265" i="37"/>
  <c r="F259" i="37"/>
  <c r="F258" i="37"/>
  <c r="F256" i="37"/>
  <c r="F255" i="37"/>
  <c r="F254" i="37"/>
  <c r="F251" i="37"/>
  <c r="G249" i="37"/>
  <c r="F249" i="37"/>
  <c r="F248" i="37"/>
  <c r="F247" i="37"/>
  <c r="F246" i="37"/>
  <c r="F244" i="37"/>
  <c r="F243" i="37"/>
  <c r="G242" i="37"/>
  <c r="F242" i="37"/>
  <c r="F268" i="37"/>
  <c r="F266" i="37"/>
  <c r="S265" i="37"/>
  <c r="R265" i="37"/>
  <c r="F245" i="37"/>
  <c r="F257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R207" i="37"/>
  <c r="S207" i="37"/>
  <c r="T207" i="37"/>
  <c r="U207" i="37"/>
  <c r="V207" i="37"/>
  <c r="H208" i="37"/>
  <c r="I208" i="37"/>
  <c r="J208" i="37"/>
  <c r="K208" i="37"/>
  <c r="L208" i="37"/>
  <c r="M208" i="37"/>
  <c r="N208" i="37"/>
  <c r="O208" i="37"/>
  <c r="P208" i="37"/>
  <c r="R208" i="37"/>
  <c r="S208" i="37"/>
  <c r="T208" i="37"/>
  <c r="U208" i="37"/>
  <c r="V208" i="37"/>
  <c r="H209" i="37"/>
  <c r="I209" i="37"/>
  <c r="J209" i="37"/>
  <c r="K209" i="37"/>
  <c r="L209" i="37"/>
  <c r="M209" i="37"/>
  <c r="N209" i="37"/>
  <c r="O209" i="37"/>
  <c r="P209" i="37"/>
  <c r="R209" i="37"/>
  <c r="S209" i="37"/>
  <c r="T209" i="37"/>
  <c r="U209" i="37"/>
  <c r="V209" i="37"/>
  <c r="H210" i="37"/>
  <c r="I210" i="37"/>
  <c r="J210" i="37"/>
  <c r="K210" i="37"/>
  <c r="L210" i="37"/>
  <c r="M210" i="37"/>
  <c r="N210" i="37"/>
  <c r="O210" i="37"/>
  <c r="P210" i="37"/>
  <c r="R210" i="37"/>
  <c r="S210" i="37"/>
  <c r="T210" i="37"/>
  <c r="U210" i="37"/>
  <c r="V210" i="37"/>
  <c r="H211" i="37"/>
  <c r="I211" i="37"/>
  <c r="J211" i="37"/>
  <c r="K211" i="37"/>
  <c r="L211" i="37"/>
  <c r="M211" i="37"/>
  <c r="N211" i="37"/>
  <c r="O211" i="37"/>
  <c r="P211" i="37"/>
  <c r="R211" i="37"/>
  <c r="S211" i="37"/>
  <c r="T211" i="37"/>
  <c r="U211" i="37"/>
  <c r="V211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R213" i="37"/>
  <c r="S213" i="37"/>
  <c r="T213" i="37"/>
  <c r="U213" i="37"/>
  <c r="V213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U227" i="37"/>
  <c r="V227" i="37"/>
  <c r="P228" i="37"/>
  <c r="R228" i="37"/>
  <c r="S228" i="37"/>
  <c r="T228" i="37"/>
  <c r="U228" i="37"/>
  <c r="V228" i="37"/>
  <c r="P229" i="37"/>
  <c r="R229" i="37"/>
  <c r="S229" i="37"/>
  <c r="T229" i="37"/>
  <c r="U229" i="37"/>
  <c r="V229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H234" i="37"/>
  <c r="I234" i="37"/>
  <c r="J234" i="37"/>
  <c r="K234" i="37"/>
  <c r="L234" i="37"/>
  <c r="M234" i="37"/>
  <c r="N234" i="37"/>
  <c r="O234" i="37"/>
  <c r="P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G236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V231" i="37"/>
  <c r="U231" i="37"/>
  <c r="P231" i="37"/>
  <c r="F236" i="37"/>
  <c r="F235" i="37"/>
  <c r="F233" i="37"/>
  <c r="F226" i="37"/>
  <c r="F224" i="37"/>
  <c r="F223" i="37"/>
  <c r="F222" i="37"/>
  <c r="F220" i="37"/>
  <c r="F219" i="37"/>
  <c r="F218" i="37"/>
  <c r="F217" i="37"/>
  <c r="F216" i="37"/>
  <c r="F215" i="37"/>
  <c r="F213" i="37"/>
  <c r="F212" i="37"/>
  <c r="F211" i="37"/>
  <c r="F210" i="37"/>
  <c r="F208" i="37"/>
  <c r="F207" i="37"/>
  <c r="S231" i="37"/>
  <c r="R231" i="37"/>
  <c r="F234" i="37"/>
  <c r="F232" i="37"/>
  <c r="F253" i="37" l="1"/>
  <c r="F252" i="37"/>
  <c r="F250" i="37"/>
  <c r="G602" i="37"/>
  <c r="G601" i="37"/>
  <c r="F590" i="37"/>
  <c r="G568" i="37"/>
  <c r="G565" i="37"/>
  <c r="G567" i="37"/>
  <c r="F556" i="37"/>
  <c r="F576" i="37"/>
  <c r="G430" i="37"/>
  <c r="G429" i="37"/>
  <c r="G428" i="37"/>
  <c r="G426" i="37"/>
  <c r="G425" i="37"/>
  <c r="G501" i="37"/>
  <c r="G500" i="37"/>
  <c r="G499" i="37"/>
  <c r="G492" i="37"/>
  <c r="G465" i="37"/>
  <c r="G464" i="37"/>
  <c r="F452" i="37"/>
  <c r="G463" i="37"/>
  <c r="E492" i="37"/>
  <c r="E565" i="37"/>
  <c r="E321" i="37"/>
  <c r="G617" i="37"/>
  <c r="G225" i="37"/>
  <c r="E225" i="37"/>
  <c r="E755" i="37" s="1"/>
  <c r="G755" i="37" s="1"/>
  <c r="G339" i="37"/>
  <c r="E515" i="37"/>
  <c r="G456" i="37"/>
  <c r="E581" i="37"/>
  <c r="E337" i="37"/>
  <c r="F209" i="37"/>
  <c r="G219" i="37"/>
  <c r="D207" i="37"/>
  <c r="D210" i="37"/>
  <c r="D212" i="37"/>
  <c r="D215" i="37"/>
  <c r="D217" i="37"/>
  <c r="D219" i="37"/>
  <c r="D221" i="37"/>
  <c r="G256" i="37"/>
  <c r="G247" i="37"/>
  <c r="D243" i="37"/>
  <c r="D246" i="37"/>
  <c r="D248" i="37"/>
  <c r="D256" i="37"/>
  <c r="D269" i="37"/>
  <c r="D488" i="37"/>
  <c r="D512" i="37"/>
  <c r="D478" i="37"/>
  <c r="E426" i="37"/>
  <c r="G213" i="37"/>
  <c r="D222" i="37"/>
  <c r="D224" i="37"/>
  <c r="D233" i="37"/>
  <c r="D236" i="37"/>
  <c r="G248" i="37"/>
  <c r="G259" i="37"/>
  <c r="G269" i="37"/>
  <c r="D242" i="37"/>
  <c r="D251" i="37"/>
  <c r="D253" i="37"/>
  <c r="D255" i="37"/>
  <c r="D259" i="37"/>
  <c r="D556" i="37"/>
  <c r="E583" i="37"/>
  <c r="D208" i="37"/>
  <c r="D211" i="37"/>
  <c r="D213" i="37"/>
  <c r="D216" i="37"/>
  <c r="D218" i="37"/>
  <c r="D220" i="37"/>
  <c r="E236" i="37"/>
  <c r="G243" i="37"/>
  <c r="G266" i="37"/>
  <c r="D244" i="37"/>
  <c r="D247" i="37"/>
  <c r="D249" i="37"/>
  <c r="D257" i="37"/>
  <c r="D267" i="37"/>
  <c r="D270" i="37"/>
  <c r="D312" i="37"/>
  <c r="G614" i="37"/>
  <c r="E481" i="37"/>
  <c r="G481" i="37"/>
  <c r="E479" i="37"/>
  <c r="D442" i="37"/>
  <c r="D223" i="37"/>
  <c r="D226" i="37"/>
  <c r="D235" i="37"/>
  <c r="G244" i="37"/>
  <c r="G258" i="37"/>
  <c r="G246" i="37"/>
  <c r="D252" i="37"/>
  <c r="D254" i="37"/>
  <c r="D258" i="37"/>
  <c r="E270" i="37"/>
  <c r="D417" i="37"/>
  <c r="D452" i="37"/>
  <c r="E560" i="37"/>
  <c r="D590" i="37"/>
  <c r="E615" i="37"/>
  <c r="E443" i="37"/>
  <c r="G443" i="37"/>
  <c r="E513" i="37"/>
  <c r="G513" i="37"/>
  <c r="D614" i="37"/>
  <c r="D580" i="37"/>
  <c r="D336" i="37"/>
  <c r="R227" i="37"/>
  <c r="G615" i="37"/>
  <c r="G594" i="37"/>
  <c r="E594" i="37"/>
  <c r="G560" i="37"/>
  <c r="E497" i="37"/>
  <c r="E461" i="37"/>
  <c r="F438" i="37"/>
  <c r="E421" i="37"/>
  <c r="E445" i="37"/>
  <c r="G445" i="37"/>
  <c r="F417" i="37"/>
  <c r="G316" i="37"/>
  <c r="E316" i="37"/>
  <c r="T265" i="37"/>
  <c r="G267" i="37"/>
  <c r="F265" i="37"/>
  <c r="G257" i="37"/>
  <c r="F221" i="37"/>
  <c r="F214" i="37"/>
  <c r="T231" i="37"/>
  <c r="F231" i="37"/>
  <c r="G599" i="37" l="1"/>
  <c r="G421" i="37"/>
  <c r="G497" i="37"/>
  <c r="F508" i="37"/>
  <c r="G461" i="37"/>
  <c r="E219" i="37"/>
  <c r="D209" i="37"/>
  <c r="E247" i="37"/>
  <c r="E269" i="37"/>
  <c r="D268" i="37"/>
  <c r="E249" i="37"/>
  <c r="E233" i="37"/>
  <c r="E244" i="37"/>
  <c r="E246" i="37"/>
  <c r="E243" i="37"/>
  <c r="E267" i="37"/>
  <c r="E257" i="37"/>
  <c r="D266" i="37"/>
  <c r="E220" i="37"/>
  <c r="E258" i="37"/>
  <c r="E259" i="37"/>
  <c r="E248" i="37"/>
  <c r="E614" i="37"/>
  <c r="G232" i="37"/>
  <c r="D214" i="37"/>
  <c r="E256" i="37"/>
  <c r="E417" i="37"/>
  <c r="D245" i="37"/>
  <c r="E242" i="37"/>
  <c r="D232" i="37"/>
  <c r="E213" i="37"/>
  <c r="D234" i="37"/>
  <c r="E590" i="37"/>
  <c r="E580" i="37"/>
  <c r="G580" i="37"/>
  <c r="E556" i="37"/>
  <c r="E488" i="37"/>
  <c r="G512" i="37"/>
  <c r="E512" i="37"/>
  <c r="E478" i="37"/>
  <c r="G478" i="37"/>
  <c r="E442" i="37"/>
  <c r="G442" i="37"/>
  <c r="G336" i="37"/>
  <c r="E336" i="37"/>
  <c r="G312" i="37"/>
  <c r="E312" i="37"/>
  <c r="G268" i="37"/>
  <c r="G233" i="37"/>
  <c r="G220" i="37"/>
  <c r="G245" i="37"/>
  <c r="G210" i="37"/>
  <c r="E210" i="37"/>
  <c r="G207" i="37"/>
  <c r="E207" i="37"/>
  <c r="G216" i="37"/>
  <c r="E216" i="37"/>
  <c r="G208" i="37"/>
  <c r="E208" i="37"/>
  <c r="G224" i="37"/>
  <c r="E224" i="37"/>
  <c r="G235" i="37"/>
  <c r="E235" i="37"/>
  <c r="G223" i="37"/>
  <c r="E223" i="37"/>
  <c r="G212" i="37"/>
  <c r="E212" i="37"/>
  <c r="G211" i="37"/>
  <c r="E211" i="37"/>
  <c r="G218" i="37"/>
  <c r="E218" i="37"/>
  <c r="G222" i="37"/>
  <c r="E222" i="37"/>
  <c r="G215" i="37"/>
  <c r="E215" i="37"/>
  <c r="G217" i="37"/>
  <c r="E217" i="37"/>
  <c r="G221" i="37"/>
  <c r="E221" i="37"/>
  <c r="F205" i="37"/>
  <c r="G590" i="37" l="1"/>
  <c r="G556" i="37"/>
  <c r="G417" i="37"/>
  <c r="G488" i="37"/>
  <c r="E232" i="37"/>
  <c r="E268" i="37"/>
  <c r="D438" i="37"/>
  <c r="D508" i="37"/>
  <c r="D576" i="37"/>
  <c r="D265" i="37"/>
  <c r="D205" i="37"/>
  <c r="E438" i="37"/>
  <c r="E245" i="37"/>
  <c r="E266" i="37"/>
  <c r="E576" i="37"/>
  <c r="D231" i="37"/>
  <c r="F241" i="37"/>
  <c r="G265" i="37"/>
  <c r="G214" i="37"/>
  <c r="E214" i="37"/>
  <c r="G209" i="37"/>
  <c r="E209" i="37"/>
  <c r="G234" i="37"/>
  <c r="E234" i="37"/>
  <c r="F227" i="37"/>
  <c r="E508" i="37" l="1"/>
  <c r="E265" i="37"/>
  <c r="G205" i="37"/>
  <c r="E205" i="37"/>
  <c r="G231" i="37"/>
  <c r="E231" i="37"/>
  <c r="G438" i="37" l="1"/>
  <c r="D227" i="37"/>
  <c r="G227" i="37"/>
  <c r="E227" i="37" l="1"/>
  <c r="E97" i="37"/>
  <c r="F97" i="37"/>
  <c r="G97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G106" i="37"/>
  <c r="H106" i="37"/>
  <c r="I106" i="37"/>
  <c r="J106" i="37"/>
  <c r="K106" i="37"/>
  <c r="L106" i="37"/>
  <c r="M106" i="37"/>
  <c r="N106" i="37"/>
  <c r="O106" i="37"/>
  <c r="P106" i="37"/>
  <c r="R106" i="37"/>
  <c r="S106" i="37"/>
  <c r="T106" i="37"/>
  <c r="U106" i="37"/>
  <c r="V106" i="37"/>
  <c r="H107" i="37"/>
  <c r="I107" i="37"/>
  <c r="J107" i="37"/>
  <c r="K107" i="37"/>
  <c r="L107" i="37"/>
  <c r="M107" i="37"/>
  <c r="N107" i="37"/>
  <c r="O107" i="37"/>
  <c r="P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P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P111" i="37"/>
  <c r="R111" i="37"/>
  <c r="S111" i="37"/>
  <c r="T111" i="37"/>
  <c r="U111" i="37"/>
  <c r="V111" i="37"/>
  <c r="G112" i="37"/>
  <c r="H112" i="37"/>
  <c r="I112" i="37"/>
  <c r="J112" i="37"/>
  <c r="K112" i="37"/>
  <c r="L112" i="37"/>
  <c r="M112" i="37"/>
  <c r="N112" i="37"/>
  <c r="O112" i="37"/>
  <c r="P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P113" i="37"/>
  <c r="R113" i="37"/>
  <c r="S113" i="37"/>
  <c r="T113" i="37"/>
  <c r="U113" i="37"/>
  <c r="V113" i="37"/>
  <c r="H114" i="37"/>
  <c r="I114" i="37"/>
  <c r="J114" i="37"/>
  <c r="K114" i="37"/>
  <c r="L114" i="37"/>
  <c r="M114" i="37"/>
  <c r="N114" i="37"/>
  <c r="O114" i="37"/>
  <c r="P114" i="37"/>
  <c r="R114" i="37"/>
  <c r="S114" i="37"/>
  <c r="T114" i="37"/>
  <c r="U114" i="37"/>
  <c r="V114" i="37"/>
  <c r="H115" i="37"/>
  <c r="I115" i="37"/>
  <c r="J115" i="37"/>
  <c r="K115" i="37"/>
  <c r="L115" i="37"/>
  <c r="M115" i="37"/>
  <c r="N115" i="37"/>
  <c r="O115" i="37"/>
  <c r="P115" i="37"/>
  <c r="R115" i="37"/>
  <c r="S115" i="37"/>
  <c r="T115" i="37"/>
  <c r="U115" i="37"/>
  <c r="V115" i="37"/>
  <c r="H116" i="37"/>
  <c r="I116" i="37"/>
  <c r="J116" i="37"/>
  <c r="K116" i="37"/>
  <c r="L116" i="37"/>
  <c r="M116" i="37"/>
  <c r="N116" i="37"/>
  <c r="O116" i="37"/>
  <c r="P116" i="37"/>
  <c r="R116" i="37"/>
  <c r="S116" i="37"/>
  <c r="T116" i="37"/>
  <c r="U116" i="37"/>
  <c r="V116" i="37"/>
  <c r="H117" i="37"/>
  <c r="I117" i="37"/>
  <c r="J117" i="37"/>
  <c r="K117" i="37"/>
  <c r="L117" i="37"/>
  <c r="M117" i="37"/>
  <c r="N117" i="37"/>
  <c r="O117" i="37"/>
  <c r="P117" i="37"/>
  <c r="R117" i="37"/>
  <c r="S117" i="37"/>
  <c r="T117" i="37"/>
  <c r="U117" i="37"/>
  <c r="V117" i="37"/>
  <c r="H119" i="37"/>
  <c r="I119" i="37"/>
  <c r="J119" i="37"/>
  <c r="K119" i="37"/>
  <c r="L119" i="37"/>
  <c r="M119" i="37"/>
  <c r="N119" i="37"/>
  <c r="O119" i="37"/>
  <c r="P119" i="37"/>
  <c r="R119" i="37"/>
  <c r="S119" i="37"/>
  <c r="T119" i="37"/>
  <c r="U119" i="37"/>
  <c r="V119" i="37"/>
  <c r="H120" i="37"/>
  <c r="I120" i="37"/>
  <c r="J120" i="37"/>
  <c r="K120" i="37"/>
  <c r="L120" i="37"/>
  <c r="M120" i="37"/>
  <c r="N120" i="37"/>
  <c r="O120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P121" i="37"/>
  <c r="R121" i="37"/>
  <c r="S121" i="37"/>
  <c r="T121" i="37"/>
  <c r="U121" i="37"/>
  <c r="V121" i="37"/>
  <c r="P122" i="37"/>
  <c r="R122" i="37"/>
  <c r="S122" i="37"/>
  <c r="T122" i="37"/>
  <c r="U122" i="37"/>
  <c r="V122" i="37"/>
  <c r="P123" i="37"/>
  <c r="R123" i="37"/>
  <c r="S123" i="37"/>
  <c r="T123" i="37"/>
  <c r="U123" i="37"/>
  <c r="V123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P126" i="37"/>
  <c r="R126" i="37"/>
  <c r="S126" i="37"/>
  <c r="T126" i="37"/>
  <c r="U126" i="37"/>
  <c r="V126" i="37"/>
  <c r="H127" i="37"/>
  <c r="I127" i="37"/>
  <c r="J127" i="37"/>
  <c r="K127" i="37"/>
  <c r="L127" i="37"/>
  <c r="M127" i="37"/>
  <c r="N127" i="37"/>
  <c r="O127" i="37"/>
  <c r="P127" i="37"/>
  <c r="R127" i="37"/>
  <c r="S127" i="37"/>
  <c r="T127" i="37"/>
  <c r="U127" i="37"/>
  <c r="V127" i="37"/>
  <c r="H128" i="37"/>
  <c r="I128" i="37"/>
  <c r="J128" i="37"/>
  <c r="K128" i="37"/>
  <c r="L128" i="37"/>
  <c r="M128" i="37"/>
  <c r="N128" i="37"/>
  <c r="O128" i="37"/>
  <c r="P128" i="37"/>
  <c r="R128" i="37"/>
  <c r="S128" i="37"/>
  <c r="T128" i="37"/>
  <c r="U128" i="37"/>
  <c r="V128" i="37"/>
  <c r="H129" i="37"/>
  <c r="I129" i="37"/>
  <c r="J129" i="37"/>
  <c r="K129" i="37"/>
  <c r="L129" i="37"/>
  <c r="M129" i="37"/>
  <c r="N129" i="37"/>
  <c r="O129" i="37"/>
  <c r="P129" i="37"/>
  <c r="R129" i="37"/>
  <c r="S129" i="37"/>
  <c r="T129" i="37"/>
  <c r="U129" i="37"/>
  <c r="V129" i="37"/>
  <c r="H131" i="37"/>
  <c r="I131" i="37"/>
  <c r="J131" i="37"/>
  <c r="K131" i="37"/>
  <c r="L131" i="37"/>
  <c r="M131" i="37"/>
  <c r="N131" i="37"/>
  <c r="O131" i="37"/>
  <c r="P131" i="37"/>
  <c r="R131" i="37"/>
  <c r="S131" i="37"/>
  <c r="T131" i="37"/>
  <c r="U131" i="37"/>
  <c r="V131" i="37"/>
  <c r="P125" i="37"/>
  <c r="V125" i="37"/>
  <c r="U125" i="37"/>
  <c r="F131" i="37"/>
  <c r="F129" i="37"/>
  <c r="V124" i="37"/>
  <c r="U124" i="37"/>
  <c r="P124" i="37"/>
  <c r="V120" i="37"/>
  <c r="U120" i="37"/>
  <c r="P120" i="37"/>
  <c r="F116" i="37"/>
  <c r="F115" i="37"/>
  <c r="F112" i="37"/>
  <c r="F111" i="37"/>
  <c r="F109" i="37"/>
  <c r="F108" i="37"/>
  <c r="F106" i="37"/>
  <c r="F105" i="37"/>
  <c r="F104" i="37"/>
  <c r="F103" i="37"/>
  <c r="F101" i="37"/>
  <c r="F100" i="37"/>
  <c r="S125" i="37"/>
  <c r="R125" i="37"/>
  <c r="F128" i="37"/>
  <c r="F126" i="37"/>
  <c r="R124" i="37"/>
  <c r="F102" i="37"/>
  <c r="D116" i="37" l="1"/>
  <c r="D119" i="37"/>
  <c r="D100" i="37"/>
  <c r="D103" i="37"/>
  <c r="D105" i="37"/>
  <c r="D108" i="37"/>
  <c r="D110" i="37"/>
  <c r="D112" i="37"/>
  <c r="D114" i="37"/>
  <c r="D117" i="37"/>
  <c r="D127" i="37"/>
  <c r="D115" i="37"/>
  <c r="D129" i="37"/>
  <c r="E131" i="37"/>
  <c r="D101" i="37"/>
  <c r="D104" i="37"/>
  <c r="D106" i="37"/>
  <c r="D109" i="37"/>
  <c r="D111" i="37"/>
  <c r="D113" i="37"/>
  <c r="D131" i="37"/>
  <c r="R120" i="37"/>
  <c r="F114" i="37"/>
  <c r="F117" i="37"/>
  <c r="F113" i="37"/>
  <c r="F127" i="37"/>
  <c r="F119" i="37"/>
  <c r="T125" i="37"/>
  <c r="F125" i="37" l="1"/>
  <c r="E117" i="37"/>
  <c r="G102" i="37"/>
  <c r="E129" i="37"/>
  <c r="D128" i="37"/>
  <c r="E112" i="37"/>
  <c r="E106" i="37"/>
  <c r="D107" i="37"/>
  <c r="E127" i="37"/>
  <c r="E116" i="37"/>
  <c r="D102" i="37"/>
  <c r="D126" i="37"/>
  <c r="G116" i="37"/>
  <c r="G127" i="37"/>
  <c r="G104" i="37"/>
  <c r="E104" i="37"/>
  <c r="G111" i="37"/>
  <c r="E111" i="37"/>
  <c r="G109" i="37"/>
  <c r="E109" i="37"/>
  <c r="G105" i="37"/>
  <c r="E105" i="37"/>
  <c r="E110" i="37"/>
  <c r="G117" i="37"/>
  <c r="G108" i="37"/>
  <c r="E108" i="37"/>
  <c r="G103" i="37"/>
  <c r="E103" i="37"/>
  <c r="E128" i="37" l="1"/>
  <c r="E102" i="37"/>
  <c r="D98" i="37"/>
  <c r="G125" i="37"/>
  <c r="E126" i="37"/>
  <c r="D125" i="37"/>
  <c r="E107" i="37"/>
  <c r="E125" i="37" l="1"/>
  <c r="D56" i="37" l="1"/>
  <c r="E56" i="37"/>
  <c r="F56" i="37"/>
  <c r="G56" i="37"/>
  <c r="H56" i="37"/>
  <c r="I56" i="37"/>
  <c r="J56" i="37"/>
  <c r="K56" i="37"/>
  <c r="L56" i="37"/>
  <c r="M56" i="37"/>
  <c r="N56" i="37"/>
  <c r="O56" i="37"/>
  <c r="P56" i="37"/>
  <c r="R56" i="37"/>
  <c r="S56" i="37"/>
  <c r="T56" i="37"/>
  <c r="U56" i="37"/>
  <c r="V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H61" i="37"/>
  <c r="I61" i="37"/>
  <c r="J61" i="37"/>
  <c r="K61" i="37"/>
  <c r="L61" i="37"/>
  <c r="M61" i="37"/>
  <c r="N61" i="37"/>
  <c r="O61" i="37"/>
  <c r="P61" i="37"/>
  <c r="R61" i="37"/>
  <c r="S61" i="37"/>
  <c r="T61" i="37"/>
  <c r="U61" i="37"/>
  <c r="V61" i="37"/>
  <c r="H62" i="37"/>
  <c r="I62" i="37"/>
  <c r="J62" i="37"/>
  <c r="K62" i="37"/>
  <c r="L62" i="37"/>
  <c r="M62" i="37"/>
  <c r="N62" i="37"/>
  <c r="O62" i="37"/>
  <c r="P62" i="37"/>
  <c r="R62" i="37"/>
  <c r="S62" i="37"/>
  <c r="T62" i="37"/>
  <c r="U62" i="37"/>
  <c r="V62" i="37"/>
  <c r="H63" i="37"/>
  <c r="I63" i="37"/>
  <c r="J63" i="37"/>
  <c r="K63" i="37"/>
  <c r="L63" i="37"/>
  <c r="M63" i="37"/>
  <c r="N63" i="37"/>
  <c r="O63" i="37"/>
  <c r="P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R66" i="37"/>
  <c r="S66" i="37"/>
  <c r="T66" i="37"/>
  <c r="U66" i="37"/>
  <c r="V66" i="37"/>
  <c r="H67" i="37"/>
  <c r="I67" i="37"/>
  <c r="J67" i="37"/>
  <c r="K67" i="37"/>
  <c r="L67" i="37"/>
  <c r="M67" i="37"/>
  <c r="N67" i="37"/>
  <c r="O67" i="37"/>
  <c r="P67" i="37"/>
  <c r="R67" i="37"/>
  <c r="S67" i="37"/>
  <c r="T67" i="37"/>
  <c r="U67" i="37"/>
  <c r="V67" i="37"/>
  <c r="H68" i="37"/>
  <c r="I68" i="37"/>
  <c r="J68" i="37"/>
  <c r="K68" i="37"/>
  <c r="L68" i="37"/>
  <c r="M68" i="37"/>
  <c r="N68" i="37"/>
  <c r="O68" i="37"/>
  <c r="P68" i="37"/>
  <c r="R68" i="37"/>
  <c r="S68" i="37"/>
  <c r="T68" i="37"/>
  <c r="U68" i="37"/>
  <c r="V68" i="37"/>
  <c r="H69" i="37"/>
  <c r="I69" i="37"/>
  <c r="J69" i="37"/>
  <c r="K69" i="37"/>
  <c r="L69" i="37"/>
  <c r="M69" i="37"/>
  <c r="N69" i="37"/>
  <c r="O69" i="37"/>
  <c r="P69" i="37"/>
  <c r="R69" i="37"/>
  <c r="S69" i="37"/>
  <c r="T69" i="37"/>
  <c r="U69" i="37"/>
  <c r="V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R73" i="37"/>
  <c r="S73" i="37"/>
  <c r="T73" i="37"/>
  <c r="U73" i="37"/>
  <c r="V73" i="37"/>
  <c r="H74" i="37"/>
  <c r="I74" i="37"/>
  <c r="J74" i="37"/>
  <c r="K74" i="37"/>
  <c r="L74" i="37"/>
  <c r="M74" i="37"/>
  <c r="N74" i="37"/>
  <c r="O74" i="37"/>
  <c r="P74" i="37"/>
  <c r="R74" i="37"/>
  <c r="S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R79" i="37"/>
  <c r="S79" i="37"/>
  <c r="T79" i="37"/>
  <c r="U79" i="37"/>
  <c r="V79" i="37"/>
  <c r="H81" i="37"/>
  <c r="I81" i="37"/>
  <c r="J81" i="37"/>
  <c r="K81" i="37"/>
  <c r="L81" i="37"/>
  <c r="M81" i="37"/>
  <c r="N81" i="37"/>
  <c r="O81" i="37"/>
  <c r="P81" i="37"/>
  <c r="R81" i="37"/>
  <c r="S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U82" i="37"/>
  <c r="V82" i="37"/>
  <c r="E83" i="37"/>
  <c r="F83" i="37"/>
  <c r="G83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P84" i="37"/>
  <c r="R84" i="37"/>
  <c r="S84" i="37"/>
  <c r="T84" i="37"/>
  <c r="U84" i="37"/>
  <c r="V84" i="37"/>
  <c r="P85" i="37"/>
  <c r="R85" i="37"/>
  <c r="S85" i="37"/>
  <c r="T85" i="37"/>
  <c r="U85" i="37"/>
  <c r="V85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F93" i="37"/>
  <c r="D93" i="37"/>
  <c r="F92" i="37"/>
  <c r="D92" i="37"/>
  <c r="F90" i="37"/>
  <c r="D90" i="37"/>
  <c r="V88" i="37"/>
  <c r="U88" i="37"/>
  <c r="P88" i="37"/>
  <c r="F87" i="37"/>
  <c r="D87" i="37"/>
  <c r="P86" i="37"/>
  <c r="F81" i="37"/>
  <c r="F79" i="37"/>
  <c r="F78" i="37"/>
  <c r="F77" i="37"/>
  <c r="D77" i="37"/>
  <c r="D76" i="37"/>
  <c r="F74" i="37"/>
  <c r="F737" i="37" s="1"/>
  <c r="F75" i="37"/>
  <c r="F72" i="37"/>
  <c r="F71" i="37"/>
  <c r="F70" i="37"/>
  <c r="F69" i="37"/>
  <c r="F68" i="37"/>
  <c r="F67" i="37"/>
  <c r="F65" i="37"/>
  <c r="F64" i="37"/>
  <c r="F63" i="37"/>
  <c r="F62" i="37"/>
  <c r="F60" i="37"/>
  <c r="F59" i="37"/>
  <c r="F58" i="37"/>
  <c r="V55" i="37"/>
  <c r="U55" i="37"/>
  <c r="P55" i="37"/>
  <c r="S88" i="37"/>
  <c r="F91" i="37"/>
  <c r="F89" i="37"/>
  <c r="D58" i="37" l="1"/>
  <c r="D60" i="37"/>
  <c r="D63" i="37"/>
  <c r="D65" i="37"/>
  <c r="D68" i="37"/>
  <c r="D70" i="37"/>
  <c r="D72" i="37"/>
  <c r="D74" i="37"/>
  <c r="D737" i="37" s="1"/>
  <c r="D79" i="37"/>
  <c r="D91" i="37"/>
  <c r="D78" i="37"/>
  <c r="D89" i="37"/>
  <c r="D59" i="37"/>
  <c r="D62" i="37"/>
  <c r="D64" i="37"/>
  <c r="D67" i="37"/>
  <c r="D69" i="37"/>
  <c r="D71" i="37"/>
  <c r="D75" i="37"/>
  <c r="R82" i="37"/>
  <c r="F76" i="37"/>
  <c r="R86" i="37"/>
  <c r="R88" i="37"/>
  <c r="F66" i="37"/>
  <c r="F61" i="37"/>
  <c r="F88" i="37"/>
  <c r="D66" i="37" l="1"/>
  <c r="E92" i="37"/>
  <c r="G89" i="37"/>
  <c r="E93" i="37"/>
  <c r="D88" i="37"/>
  <c r="D61" i="37"/>
  <c r="G65" i="37"/>
  <c r="E65" i="37"/>
  <c r="G68" i="37"/>
  <c r="E68" i="37"/>
  <c r="G59" i="37"/>
  <c r="E59" i="37"/>
  <c r="G62" i="37"/>
  <c r="E62" i="37"/>
  <c r="G69" i="37"/>
  <c r="E69" i="37"/>
  <c r="G90" i="37"/>
  <c r="E90" i="37"/>
  <c r="G60" i="37"/>
  <c r="E60" i="37"/>
  <c r="G63" i="37"/>
  <c r="E63" i="37"/>
  <c r="G70" i="37"/>
  <c r="E70" i="37"/>
  <c r="G64" i="37"/>
  <c r="E64" i="37"/>
  <c r="G67" i="37"/>
  <c r="E67" i="37"/>
  <c r="G71" i="37"/>
  <c r="E71" i="37"/>
  <c r="T88" i="37"/>
  <c r="E89" i="37" l="1"/>
  <c r="D57" i="37"/>
  <c r="F57" i="37"/>
  <c r="G66" i="37"/>
  <c r="E66" i="37"/>
  <c r="G91" i="37"/>
  <c r="E91" i="37"/>
  <c r="G61" i="37"/>
  <c r="E61" i="37"/>
  <c r="G93" i="37"/>
  <c r="G92" i="37"/>
  <c r="G88" i="37" l="1"/>
  <c r="E88" i="37"/>
  <c r="R55" i="37" l="1"/>
  <c r="R687" i="37"/>
  <c r="S686" i="37"/>
  <c r="R686" i="37"/>
  <c r="R685" i="37"/>
  <c r="S684" i="37"/>
  <c r="R684" i="37"/>
  <c r="R683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P661" i="37"/>
  <c r="R661" i="37"/>
  <c r="S661" i="37"/>
  <c r="T661" i="37"/>
  <c r="U661" i="37"/>
  <c r="V661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6" i="37"/>
  <c r="R666" i="37"/>
  <c r="S666" i="37"/>
  <c r="T666" i="37"/>
  <c r="U666" i="37"/>
  <c r="V666" i="37"/>
  <c r="H667" i="37"/>
  <c r="I667" i="37"/>
  <c r="J667" i="37"/>
  <c r="K667" i="37"/>
  <c r="L667" i="37"/>
  <c r="M667" i="37"/>
  <c r="N667" i="37"/>
  <c r="O667" i="37"/>
  <c r="P667" i="37"/>
  <c r="R667" i="37"/>
  <c r="S667" i="37"/>
  <c r="T667" i="37"/>
  <c r="U667" i="37"/>
  <c r="V667" i="37"/>
  <c r="H668" i="37"/>
  <c r="I668" i="37"/>
  <c r="J668" i="37"/>
  <c r="K668" i="37"/>
  <c r="L668" i="37"/>
  <c r="M668" i="37"/>
  <c r="N668" i="37"/>
  <c r="O668" i="37"/>
  <c r="P668" i="37"/>
  <c r="R668" i="37"/>
  <c r="S668" i="37"/>
  <c r="T668" i="37"/>
  <c r="U668" i="37"/>
  <c r="V668" i="37"/>
  <c r="H669" i="37"/>
  <c r="I669" i="37"/>
  <c r="J669" i="37"/>
  <c r="K669" i="37"/>
  <c r="L669" i="37"/>
  <c r="M669" i="37"/>
  <c r="N669" i="37"/>
  <c r="O669" i="37"/>
  <c r="P669" i="37"/>
  <c r="R669" i="37"/>
  <c r="S669" i="37"/>
  <c r="T669" i="37"/>
  <c r="U669" i="37"/>
  <c r="V669" i="37"/>
  <c r="H670" i="37"/>
  <c r="I670" i="37"/>
  <c r="J670" i="37"/>
  <c r="K670" i="37"/>
  <c r="L670" i="37"/>
  <c r="M670" i="37"/>
  <c r="N670" i="37"/>
  <c r="O670" i="37"/>
  <c r="P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P674" i="37"/>
  <c r="R674" i="37"/>
  <c r="S674" i="37"/>
  <c r="T674" i="37"/>
  <c r="U674" i="37"/>
  <c r="V674" i="37"/>
  <c r="H675" i="37"/>
  <c r="I675" i="37"/>
  <c r="J675" i="37"/>
  <c r="K675" i="37"/>
  <c r="L675" i="37"/>
  <c r="M675" i="37"/>
  <c r="N675" i="37"/>
  <c r="O675" i="37"/>
  <c r="P675" i="37"/>
  <c r="R675" i="37"/>
  <c r="S675" i="37"/>
  <c r="T675" i="37"/>
  <c r="U675" i="37"/>
  <c r="V675" i="37"/>
  <c r="H676" i="37"/>
  <c r="I676" i="37"/>
  <c r="J676" i="37"/>
  <c r="K676" i="37"/>
  <c r="L676" i="37"/>
  <c r="M676" i="37"/>
  <c r="N676" i="37"/>
  <c r="O676" i="37"/>
  <c r="P676" i="37"/>
  <c r="R676" i="37"/>
  <c r="S676" i="37"/>
  <c r="T676" i="37"/>
  <c r="U676" i="37"/>
  <c r="V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R677" i="37"/>
  <c r="S677" i="37"/>
  <c r="T677" i="37"/>
  <c r="U677" i="37"/>
  <c r="V677" i="37"/>
  <c r="H678" i="37"/>
  <c r="I678" i="37"/>
  <c r="J678" i="37"/>
  <c r="K678" i="37"/>
  <c r="L678" i="37"/>
  <c r="M678" i="37"/>
  <c r="N678" i="37"/>
  <c r="O678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G687" i="37"/>
  <c r="H687" i="37"/>
  <c r="I687" i="37"/>
  <c r="J687" i="37"/>
  <c r="K687" i="37"/>
  <c r="L687" i="37"/>
  <c r="M687" i="37"/>
  <c r="N687" i="37"/>
  <c r="O687" i="37"/>
  <c r="V687" i="37"/>
  <c r="U687" i="37"/>
  <c r="S687" i="37"/>
  <c r="P687" i="37"/>
  <c r="V686" i="37"/>
  <c r="U686" i="37"/>
  <c r="P686" i="37"/>
  <c r="V685" i="37"/>
  <c r="U685" i="37"/>
  <c r="S685" i="37"/>
  <c r="P685" i="37"/>
  <c r="V684" i="37"/>
  <c r="U684" i="37"/>
  <c r="P684" i="37"/>
  <c r="V683" i="37"/>
  <c r="U683" i="37"/>
  <c r="S683" i="37"/>
  <c r="P683" i="37"/>
  <c r="F687" i="37"/>
  <c r="E687" i="37"/>
  <c r="F686" i="37"/>
  <c r="V682" i="37"/>
  <c r="U682" i="37"/>
  <c r="P682" i="37"/>
  <c r="V678" i="37"/>
  <c r="U678" i="37"/>
  <c r="P678" i="37"/>
  <c r="F676" i="37"/>
  <c r="F675" i="37"/>
  <c r="F674" i="37"/>
  <c r="F673" i="37"/>
  <c r="F672" i="37"/>
  <c r="F671" i="37"/>
  <c r="F670" i="37"/>
  <c r="F669" i="37"/>
  <c r="F668" i="37"/>
  <c r="F666" i="37"/>
  <c r="F665" i="37"/>
  <c r="F664" i="37"/>
  <c r="F663" i="37"/>
  <c r="F661" i="37"/>
  <c r="F660" i="37"/>
  <c r="V656" i="37"/>
  <c r="U656" i="37"/>
  <c r="P656" i="37"/>
  <c r="D665" i="37" l="1"/>
  <c r="D672" i="37"/>
  <c r="D676" i="37"/>
  <c r="D687" i="37"/>
  <c r="D660" i="37"/>
  <c r="D670" i="37"/>
  <c r="D663" i="37"/>
  <c r="D668" i="37"/>
  <c r="D674" i="37"/>
  <c r="D684" i="37"/>
  <c r="D661" i="37"/>
  <c r="D664" i="37"/>
  <c r="D666" i="37"/>
  <c r="D669" i="37"/>
  <c r="D671" i="37"/>
  <c r="D673" i="37"/>
  <c r="D675" i="37"/>
  <c r="D686" i="37"/>
  <c r="T686" i="37"/>
  <c r="T685" i="37"/>
  <c r="F684" i="37"/>
  <c r="T683" i="37"/>
  <c r="T687" i="37"/>
  <c r="T684" i="37"/>
  <c r="R682" i="37" l="1"/>
  <c r="F683" i="37"/>
  <c r="R678" i="37"/>
  <c r="F667" i="37"/>
  <c r="G683" i="37" l="1"/>
  <c r="D667" i="37"/>
  <c r="D683" i="37"/>
  <c r="E685" i="37"/>
  <c r="D685" i="37"/>
  <c r="G660" i="37"/>
  <c r="E660" i="37"/>
  <c r="F685" i="37"/>
  <c r="E684" i="37"/>
  <c r="G684" i="37"/>
  <c r="E686" i="37"/>
  <c r="G686" i="37"/>
  <c r="E683" i="37" l="1"/>
  <c r="F682" i="37"/>
  <c r="G685" i="37"/>
  <c r="D682" i="37"/>
  <c r="D382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R382" i="37"/>
  <c r="S382" i="37"/>
  <c r="T382" i="37"/>
  <c r="U382" i="37"/>
  <c r="V382" i="37"/>
  <c r="H383" i="37"/>
  <c r="I383" i="37"/>
  <c r="J383" i="37"/>
  <c r="K383" i="37"/>
  <c r="L383" i="37"/>
  <c r="M383" i="37"/>
  <c r="N383" i="37"/>
  <c r="O383" i="37"/>
  <c r="P383" i="37"/>
  <c r="R383" i="37"/>
  <c r="S383" i="37"/>
  <c r="T383" i="37"/>
  <c r="U383" i="37"/>
  <c r="V383" i="37"/>
  <c r="H384" i="37"/>
  <c r="I384" i="37"/>
  <c r="J384" i="37"/>
  <c r="K384" i="37"/>
  <c r="L384" i="37"/>
  <c r="M384" i="37"/>
  <c r="N384" i="37"/>
  <c r="O384" i="37"/>
  <c r="P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R385" i="37"/>
  <c r="S385" i="37"/>
  <c r="T385" i="37"/>
  <c r="U385" i="37"/>
  <c r="V385" i="37"/>
  <c r="H386" i="37"/>
  <c r="I386" i="37"/>
  <c r="J386" i="37"/>
  <c r="K386" i="37"/>
  <c r="L386" i="37"/>
  <c r="M386" i="37"/>
  <c r="N386" i="37"/>
  <c r="O386" i="37"/>
  <c r="P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P388" i="37"/>
  <c r="R388" i="37"/>
  <c r="S388" i="37"/>
  <c r="T388" i="37"/>
  <c r="U388" i="37"/>
  <c r="V388" i="37"/>
  <c r="H389" i="37"/>
  <c r="I389" i="37"/>
  <c r="J389" i="37"/>
  <c r="K389" i="37"/>
  <c r="L389" i="37"/>
  <c r="M389" i="37"/>
  <c r="N389" i="37"/>
  <c r="O389" i="37"/>
  <c r="P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H395" i="37"/>
  <c r="I395" i="37"/>
  <c r="J395" i="37"/>
  <c r="K395" i="37"/>
  <c r="L395" i="37"/>
  <c r="M395" i="37"/>
  <c r="N395" i="37"/>
  <c r="O395" i="37"/>
  <c r="P395" i="37"/>
  <c r="R395" i="37"/>
  <c r="S395" i="37"/>
  <c r="T395" i="37"/>
  <c r="U395" i="37"/>
  <c r="V395" i="37"/>
  <c r="H396" i="37"/>
  <c r="I396" i="37"/>
  <c r="J396" i="37"/>
  <c r="K396" i="37"/>
  <c r="L396" i="37"/>
  <c r="M396" i="37"/>
  <c r="N396" i="37"/>
  <c r="O396" i="37"/>
  <c r="P396" i="37"/>
  <c r="R396" i="37"/>
  <c r="S396" i="37"/>
  <c r="T396" i="37"/>
  <c r="U396" i="37"/>
  <c r="V396" i="37"/>
  <c r="H397" i="37"/>
  <c r="I397" i="37"/>
  <c r="J397" i="37"/>
  <c r="K397" i="37"/>
  <c r="L397" i="37"/>
  <c r="M397" i="37"/>
  <c r="N397" i="37"/>
  <c r="O397" i="37"/>
  <c r="P397" i="37"/>
  <c r="R397" i="37"/>
  <c r="S397" i="37"/>
  <c r="T397" i="37"/>
  <c r="U397" i="37"/>
  <c r="V397" i="37"/>
  <c r="H398" i="37"/>
  <c r="I398" i="37"/>
  <c r="J398" i="37"/>
  <c r="K398" i="37"/>
  <c r="L398" i="37"/>
  <c r="M398" i="37"/>
  <c r="N398" i="37"/>
  <c r="O398" i="37"/>
  <c r="P398" i="37"/>
  <c r="R398" i="37"/>
  <c r="S398" i="37"/>
  <c r="T398" i="37"/>
  <c r="U398" i="37"/>
  <c r="V398" i="37"/>
  <c r="H399" i="37"/>
  <c r="I399" i="37"/>
  <c r="J399" i="37"/>
  <c r="K399" i="37"/>
  <c r="L399" i="37"/>
  <c r="M399" i="37"/>
  <c r="N399" i="37"/>
  <c r="O399" i="37"/>
  <c r="P399" i="37"/>
  <c r="R399" i="37"/>
  <c r="S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R400" i="37"/>
  <c r="S400" i="37"/>
  <c r="T400" i="37"/>
  <c r="U400" i="37"/>
  <c r="V400" i="37"/>
  <c r="H401" i="37"/>
  <c r="I401" i="37"/>
  <c r="J401" i="37"/>
  <c r="K401" i="37"/>
  <c r="L401" i="37"/>
  <c r="M401" i="37"/>
  <c r="N401" i="37"/>
  <c r="O401" i="37"/>
  <c r="P401" i="37"/>
  <c r="R401" i="37"/>
  <c r="S401" i="37"/>
  <c r="T401" i="37"/>
  <c r="U401" i="37"/>
  <c r="V401" i="37"/>
  <c r="H402" i="37"/>
  <c r="I402" i="37"/>
  <c r="J402" i="37"/>
  <c r="K402" i="37"/>
  <c r="L402" i="37"/>
  <c r="M402" i="37"/>
  <c r="N402" i="37"/>
  <c r="O402" i="37"/>
  <c r="P402" i="37"/>
  <c r="R402" i="37"/>
  <c r="S402" i="37"/>
  <c r="T402" i="37"/>
  <c r="U402" i="37"/>
  <c r="V402" i="37"/>
  <c r="H403" i="37"/>
  <c r="I403" i="37"/>
  <c r="J403" i="37"/>
  <c r="K403" i="37"/>
  <c r="L403" i="37"/>
  <c r="M403" i="37"/>
  <c r="N403" i="37"/>
  <c r="O403" i="37"/>
  <c r="P404" i="37"/>
  <c r="R404" i="37"/>
  <c r="S404" i="37"/>
  <c r="T404" i="37"/>
  <c r="U404" i="37"/>
  <c r="V404" i="37"/>
  <c r="P405" i="37"/>
  <c r="R405" i="37"/>
  <c r="S405" i="37"/>
  <c r="T405" i="37"/>
  <c r="U405" i="37"/>
  <c r="V405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F397" i="37"/>
  <c r="F396" i="37"/>
  <c r="F395" i="37"/>
  <c r="F394" i="37"/>
  <c r="F393" i="37"/>
  <c r="F391" i="37"/>
  <c r="F390" i="37"/>
  <c r="F389" i="37"/>
  <c r="F388" i="37"/>
  <c r="D395" i="37" l="1"/>
  <c r="E671" i="37"/>
  <c r="D388" i="37"/>
  <c r="D390" i="37"/>
  <c r="D397" i="37"/>
  <c r="D389" i="37"/>
  <c r="D391" i="37"/>
  <c r="D394" i="37"/>
  <c r="D396" i="37"/>
  <c r="E675" i="37"/>
  <c r="D393" i="37"/>
  <c r="F662" i="37"/>
  <c r="G671" i="37" l="1"/>
  <c r="G665" i="37"/>
  <c r="E665" i="37"/>
  <c r="D662" i="37"/>
  <c r="E662" i="37"/>
  <c r="G675" i="37"/>
  <c r="G669" i="37"/>
  <c r="E669" i="37"/>
  <c r="G672" i="37"/>
  <c r="E672" i="37"/>
  <c r="G663" i="37"/>
  <c r="E663" i="37"/>
  <c r="G666" i="37"/>
  <c r="E666" i="37"/>
  <c r="G661" i="37"/>
  <c r="E661" i="37"/>
  <c r="G664" i="37"/>
  <c r="E664" i="37"/>
  <c r="G668" i="37"/>
  <c r="E668" i="37"/>
  <c r="G674" i="37"/>
  <c r="E674" i="37"/>
  <c r="G673" i="37"/>
  <c r="E673" i="37"/>
  <c r="G670" i="37"/>
  <c r="E670" i="37"/>
  <c r="G662" i="37"/>
  <c r="F678" i="37"/>
  <c r="D658" i="37" l="1"/>
  <c r="E658" i="37"/>
  <c r="G658" i="37"/>
  <c r="F658" i="37"/>
  <c r="G667" i="37"/>
  <c r="E667" i="37"/>
  <c r="D345" i="37" l="1"/>
  <c r="E345" i="37"/>
  <c r="F345" i="37"/>
  <c r="G345" i="37"/>
  <c r="H345" i="37"/>
  <c r="I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D346" i="37"/>
  <c r="E346" i="37"/>
  <c r="F346" i="37"/>
  <c r="G346" i="37"/>
  <c r="H346" i="37"/>
  <c r="I346" i="37"/>
  <c r="J346" i="37"/>
  <c r="K346" i="37"/>
  <c r="L346" i="37"/>
  <c r="M346" i="37"/>
  <c r="N346" i="37"/>
  <c r="O346" i="37"/>
  <c r="P346" i="37"/>
  <c r="R346" i="37"/>
  <c r="S346" i="37"/>
  <c r="T346" i="37"/>
  <c r="U346" i="37"/>
  <c r="V346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H348" i="37"/>
  <c r="I348" i="37"/>
  <c r="J348" i="37"/>
  <c r="K348" i="37"/>
  <c r="L348" i="37"/>
  <c r="M348" i="37"/>
  <c r="N348" i="37"/>
  <c r="O348" i="37"/>
  <c r="P348" i="37"/>
  <c r="R348" i="37"/>
  <c r="S348" i="37"/>
  <c r="T348" i="37"/>
  <c r="U348" i="37"/>
  <c r="V348" i="37"/>
  <c r="H349" i="37"/>
  <c r="I349" i="37"/>
  <c r="J349" i="37"/>
  <c r="K349" i="37"/>
  <c r="L349" i="37"/>
  <c r="M349" i="37"/>
  <c r="N349" i="37"/>
  <c r="O349" i="37"/>
  <c r="P349" i="37"/>
  <c r="R349" i="37"/>
  <c r="S349" i="37"/>
  <c r="T349" i="37"/>
  <c r="U349" i="37"/>
  <c r="V349" i="37"/>
  <c r="H350" i="37"/>
  <c r="I350" i="37"/>
  <c r="J350" i="37"/>
  <c r="K350" i="37"/>
  <c r="L350" i="37"/>
  <c r="M350" i="37"/>
  <c r="N350" i="37"/>
  <c r="O350" i="37"/>
  <c r="P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H354" i="37"/>
  <c r="I354" i="37"/>
  <c r="J354" i="37"/>
  <c r="K354" i="37"/>
  <c r="L354" i="37"/>
  <c r="M354" i="37"/>
  <c r="N354" i="37"/>
  <c r="O354" i="37"/>
  <c r="P354" i="37"/>
  <c r="R354" i="37"/>
  <c r="S354" i="37"/>
  <c r="T354" i="37"/>
  <c r="U354" i="37"/>
  <c r="V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H357" i="37"/>
  <c r="I357" i="37"/>
  <c r="J357" i="37"/>
  <c r="K357" i="37"/>
  <c r="L357" i="37"/>
  <c r="M357" i="37"/>
  <c r="N357" i="37"/>
  <c r="O357" i="37"/>
  <c r="P357" i="37"/>
  <c r="R357" i="37"/>
  <c r="S357" i="37"/>
  <c r="T357" i="37"/>
  <c r="U357" i="37"/>
  <c r="V357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R360" i="37"/>
  <c r="S360" i="37"/>
  <c r="T360" i="37"/>
  <c r="U360" i="37"/>
  <c r="V360" i="37"/>
  <c r="H361" i="37"/>
  <c r="I361" i="37"/>
  <c r="J361" i="37"/>
  <c r="K361" i="37"/>
  <c r="L361" i="37"/>
  <c r="M361" i="37"/>
  <c r="N361" i="37"/>
  <c r="O361" i="37"/>
  <c r="P361" i="37"/>
  <c r="R361" i="37"/>
  <c r="S361" i="37"/>
  <c r="T361" i="37"/>
  <c r="U361" i="37"/>
  <c r="V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R366" i="37"/>
  <c r="S366" i="37"/>
  <c r="T366" i="37"/>
  <c r="U366" i="37"/>
  <c r="V366" i="37"/>
  <c r="H368" i="37"/>
  <c r="I368" i="37"/>
  <c r="J368" i="37"/>
  <c r="K368" i="37"/>
  <c r="L368" i="37"/>
  <c r="M368" i="37"/>
  <c r="N368" i="37"/>
  <c r="O368" i="37"/>
  <c r="H369" i="37"/>
  <c r="I369" i="37"/>
  <c r="J369" i="37"/>
  <c r="K369" i="37"/>
  <c r="L369" i="37"/>
  <c r="M369" i="37"/>
  <c r="N369" i="37"/>
  <c r="O369" i="37"/>
  <c r="P369" i="37"/>
  <c r="R369" i="37"/>
  <c r="S369" i="37"/>
  <c r="T369" i="37"/>
  <c r="U369" i="37"/>
  <c r="V369" i="37"/>
  <c r="P370" i="37"/>
  <c r="R370" i="37"/>
  <c r="S370" i="37"/>
  <c r="T370" i="37"/>
  <c r="U370" i="37"/>
  <c r="V370" i="37"/>
  <c r="P371" i="37"/>
  <c r="R371" i="37"/>
  <c r="S371" i="37"/>
  <c r="T371" i="37"/>
  <c r="U371" i="37"/>
  <c r="V371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R376" i="37"/>
  <c r="S376" i="37"/>
  <c r="T376" i="37"/>
  <c r="U376" i="37"/>
  <c r="V376" i="37"/>
  <c r="P368" i="37"/>
  <c r="F361" i="37"/>
  <c r="F360" i="37"/>
  <c r="F359" i="37"/>
  <c r="F358" i="37"/>
  <c r="F357" i="37"/>
  <c r="F355" i="37"/>
  <c r="F354" i="37"/>
  <c r="F353" i="37"/>
  <c r="F35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H281" i="37"/>
  <c r="I281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R290" i="37"/>
  <c r="S290" i="37"/>
  <c r="T290" i="37"/>
  <c r="U290" i="37"/>
  <c r="V290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H296" i="37"/>
  <c r="I296" i="37"/>
  <c r="J296" i="37"/>
  <c r="K296" i="37"/>
  <c r="L296" i="37"/>
  <c r="M296" i="37"/>
  <c r="N296" i="37"/>
  <c r="O296" i="37"/>
  <c r="P296" i="37"/>
  <c r="D297" i="37"/>
  <c r="E297" i="37"/>
  <c r="F297" i="37"/>
  <c r="G297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P298" i="37"/>
  <c r="R298" i="37"/>
  <c r="S298" i="37"/>
  <c r="T298" i="37"/>
  <c r="U298" i="37"/>
  <c r="V298" i="37"/>
  <c r="P299" i="37"/>
  <c r="R299" i="37"/>
  <c r="S299" i="37"/>
  <c r="T299" i="37"/>
  <c r="U299" i="37"/>
  <c r="V299" i="37"/>
  <c r="F294" i="37"/>
  <c r="F293" i="37"/>
  <c r="F291" i="37"/>
  <c r="F290" i="37"/>
  <c r="F289" i="37"/>
  <c r="F288" i="37"/>
  <c r="F287" i="37"/>
  <c r="F286" i="37"/>
  <c r="F284" i="37"/>
  <c r="F283" i="37"/>
  <c r="F282" i="37"/>
  <c r="F281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P175" i="37"/>
  <c r="R175" i="37"/>
  <c r="S175" i="37"/>
  <c r="T175" i="37"/>
  <c r="U175" i="37"/>
  <c r="V175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H178" i="37"/>
  <c r="I178" i="37"/>
  <c r="J178" i="37"/>
  <c r="K178" i="37"/>
  <c r="L178" i="37"/>
  <c r="M178" i="37"/>
  <c r="N178" i="37"/>
  <c r="O178" i="37"/>
  <c r="P178" i="37"/>
  <c r="R178" i="37"/>
  <c r="S178" i="37"/>
  <c r="T178" i="37"/>
  <c r="U178" i="37"/>
  <c r="V178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H185" i="37"/>
  <c r="I185" i="37"/>
  <c r="J185" i="37"/>
  <c r="K185" i="37"/>
  <c r="M185" i="37"/>
  <c r="N185" i="37"/>
  <c r="O185" i="37"/>
  <c r="P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P189" i="37"/>
  <c r="R189" i="37"/>
  <c r="S189" i="37"/>
  <c r="T189" i="37"/>
  <c r="U189" i="37"/>
  <c r="V189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3" i="37"/>
  <c r="R193" i="37"/>
  <c r="S193" i="37"/>
  <c r="T193" i="37"/>
  <c r="U193" i="37"/>
  <c r="V193" i="37"/>
  <c r="G190" i="37"/>
  <c r="F190" i="37"/>
  <c r="F189" i="37"/>
  <c r="F188" i="37"/>
  <c r="F186" i="37"/>
  <c r="F185" i="37"/>
  <c r="F183" i="37"/>
  <c r="F182" i="37"/>
  <c r="F181" i="37"/>
  <c r="F179" i="37"/>
  <c r="F178" i="37"/>
  <c r="F177" i="37"/>
  <c r="F176" i="37"/>
  <c r="D189" i="37" l="1"/>
  <c r="D294" i="37"/>
  <c r="D176" i="37"/>
  <c r="D178" i="37"/>
  <c r="D181" i="37"/>
  <c r="D183" i="37"/>
  <c r="D185" i="37"/>
  <c r="D187" i="37"/>
  <c r="D281" i="37"/>
  <c r="D283" i="37"/>
  <c r="D286" i="37"/>
  <c r="D288" i="37"/>
  <c r="D290" i="37"/>
  <c r="D292" i="37"/>
  <c r="D353" i="37"/>
  <c r="D355" i="37"/>
  <c r="D358" i="37"/>
  <c r="D360" i="37"/>
  <c r="D188" i="37"/>
  <c r="D190" i="37"/>
  <c r="D293" i="37"/>
  <c r="D177" i="37"/>
  <c r="D179" i="37"/>
  <c r="D182" i="37"/>
  <c r="D184" i="37"/>
  <c r="D186" i="37"/>
  <c r="D282" i="37"/>
  <c r="D284" i="37"/>
  <c r="D287" i="37"/>
  <c r="D289" i="37"/>
  <c r="D291" i="37"/>
  <c r="D352" i="37"/>
  <c r="D354" i="37"/>
  <c r="D357" i="37"/>
  <c r="D359" i="37"/>
  <c r="D361" i="37"/>
  <c r="D678" i="37"/>
  <c r="R656" i="37" l="1"/>
  <c r="G412" i="37"/>
  <c r="F412" i="37"/>
  <c r="E412" i="37"/>
  <c r="F411" i="37"/>
  <c r="F409" i="37"/>
  <c r="V407" i="37"/>
  <c r="U407" i="37"/>
  <c r="P407" i="37"/>
  <c r="O407" i="37"/>
  <c r="N407" i="37"/>
  <c r="M407" i="37"/>
  <c r="L407" i="37"/>
  <c r="K407" i="37"/>
  <c r="J407" i="37"/>
  <c r="I407" i="37"/>
  <c r="H407" i="37"/>
  <c r="V406" i="37"/>
  <c r="U406" i="37"/>
  <c r="P406" i="37"/>
  <c r="I406" i="37"/>
  <c r="V403" i="37"/>
  <c r="U403" i="37"/>
  <c r="P403" i="37"/>
  <c r="F392" i="37"/>
  <c r="G402" i="37"/>
  <c r="F402" i="37"/>
  <c r="E402" i="37"/>
  <c r="F401" i="37"/>
  <c r="F400" i="37"/>
  <c r="F398" i="37"/>
  <c r="F386" i="37"/>
  <c r="F385" i="37"/>
  <c r="G384" i="37"/>
  <c r="F384" i="37"/>
  <c r="E384" i="37"/>
  <c r="V381" i="37"/>
  <c r="U381" i="37"/>
  <c r="P381" i="37"/>
  <c r="R407" i="37"/>
  <c r="F410" i="37"/>
  <c r="F408" i="37"/>
  <c r="R406" i="37"/>
  <c r="S403" i="37"/>
  <c r="R403" i="37"/>
  <c r="F387" i="37"/>
  <c r="F399" i="37"/>
  <c r="G378" i="37"/>
  <c r="F378" i="37"/>
  <c r="F377" i="37"/>
  <c r="F375" i="37"/>
  <c r="V373" i="37"/>
  <c r="U373" i="37"/>
  <c r="P373" i="37"/>
  <c r="O373" i="37"/>
  <c r="N373" i="37"/>
  <c r="M373" i="37"/>
  <c r="L373" i="37"/>
  <c r="K373" i="37"/>
  <c r="J373" i="37"/>
  <c r="I373" i="37"/>
  <c r="H373" i="37"/>
  <c r="V372" i="37"/>
  <c r="U372" i="37"/>
  <c r="P372" i="37"/>
  <c r="I372" i="37"/>
  <c r="F369" i="37"/>
  <c r="F366" i="37"/>
  <c r="F365" i="37"/>
  <c r="F364" i="37"/>
  <c r="F362" i="37"/>
  <c r="F350" i="37"/>
  <c r="F349" i="37"/>
  <c r="G348" i="37"/>
  <c r="F348" i="37"/>
  <c r="V344" i="37"/>
  <c r="U344" i="37"/>
  <c r="P344" i="37"/>
  <c r="S373" i="37"/>
  <c r="R373" i="37"/>
  <c r="F376" i="37"/>
  <c r="F374" i="37"/>
  <c r="R372" i="37"/>
  <c r="R368" i="37"/>
  <c r="F356" i="37"/>
  <c r="F351" i="37"/>
  <c r="F363" i="37"/>
  <c r="R344" i="37"/>
  <c r="F305" i="37"/>
  <c r="F306" i="37"/>
  <c r="H306" i="37"/>
  <c r="I306" i="37"/>
  <c r="J306" i="37"/>
  <c r="K306" i="37"/>
  <c r="L306" i="37"/>
  <c r="M306" i="37"/>
  <c r="N306" i="37"/>
  <c r="O306" i="37"/>
  <c r="P306" i="37"/>
  <c r="R306" i="37"/>
  <c r="S306" i="37"/>
  <c r="T306" i="37"/>
  <c r="U306" i="37"/>
  <c r="V306" i="37"/>
  <c r="F304" i="37"/>
  <c r="H304" i="37"/>
  <c r="I304" i="37"/>
  <c r="J304" i="37"/>
  <c r="K304" i="37"/>
  <c r="L304" i="37"/>
  <c r="M304" i="37"/>
  <c r="N304" i="37"/>
  <c r="O304" i="37"/>
  <c r="P304" i="37"/>
  <c r="R304" i="37"/>
  <c r="S304" i="37"/>
  <c r="T304" i="37"/>
  <c r="U304" i="37"/>
  <c r="V304" i="37"/>
  <c r="V307" i="37"/>
  <c r="U307" i="37"/>
  <c r="T307" i="37"/>
  <c r="S307" i="37"/>
  <c r="R307" i="37"/>
  <c r="P307" i="37"/>
  <c r="O307" i="37"/>
  <c r="N307" i="37"/>
  <c r="M307" i="37"/>
  <c r="L307" i="37"/>
  <c r="K307" i="37"/>
  <c r="J307" i="37"/>
  <c r="I307" i="37"/>
  <c r="H307" i="37"/>
  <c r="G307" i="37"/>
  <c r="F307" i="37"/>
  <c r="V305" i="37"/>
  <c r="U305" i="37"/>
  <c r="T305" i="37"/>
  <c r="S305" i="37"/>
  <c r="R305" i="37"/>
  <c r="P305" i="37"/>
  <c r="O305" i="37"/>
  <c r="N305" i="37"/>
  <c r="M305" i="37"/>
  <c r="L305" i="37"/>
  <c r="K305" i="37"/>
  <c r="J305" i="37"/>
  <c r="I305" i="37"/>
  <c r="H305" i="37"/>
  <c r="V303" i="37"/>
  <c r="U303" i="37"/>
  <c r="P303" i="37"/>
  <c r="O303" i="37"/>
  <c r="N303" i="37"/>
  <c r="M303" i="37"/>
  <c r="L303" i="37"/>
  <c r="K303" i="37"/>
  <c r="J303" i="37"/>
  <c r="I303" i="37"/>
  <c r="H303" i="37"/>
  <c r="V302" i="37"/>
  <c r="U302" i="37"/>
  <c r="P302" i="37"/>
  <c r="O302" i="37"/>
  <c r="N302" i="37"/>
  <c r="M302" i="37"/>
  <c r="L302" i="37"/>
  <c r="K302" i="37"/>
  <c r="J302" i="37"/>
  <c r="I302" i="37"/>
  <c r="H302" i="37"/>
  <c r="V301" i="37"/>
  <c r="U301" i="37"/>
  <c r="P301" i="37"/>
  <c r="O301" i="37"/>
  <c r="N301" i="37"/>
  <c r="M301" i="37"/>
  <c r="L301" i="37"/>
  <c r="K301" i="37"/>
  <c r="J301" i="37"/>
  <c r="I301" i="37"/>
  <c r="H301" i="37"/>
  <c r="F301" i="37"/>
  <c r="F765" i="37" s="1"/>
  <c r="V300" i="37"/>
  <c r="U300" i="37"/>
  <c r="P300" i="37"/>
  <c r="H300" i="37"/>
  <c r="V296" i="37"/>
  <c r="U296" i="37"/>
  <c r="F279" i="37"/>
  <c r="F278" i="37"/>
  <c r="V273" i="37"/>
  <c r="U273" i="37"/>
  <c r="P273" i="37"/>
  <c r="S302" i="37"/>
  <c r="S301" i="37"/>
  <c r="R302" i="37"/>
  <c r="R301" i="37"/>
  <c r="F303" i="37"/>
  <c r="R303" i="37"/>
  <c r="R300" i="37"/>
  <c r="F285" i="37"/>
  <c r="F280" i="37"/>
  <c r="F292" i="37"/>
  <c r="G306" i="37" l="1"/>
  <c r="D278" i="37"/>
  <c r="E307" i="37"/>
  <c r="D304" i="37"/>
  <c r="D306" i="37"/>
  <c r="G364" i="37"/>
  <c r="D349" i="37"/>
  <c r="D362" i="37"/>
  <c r="D377" i="37"/>
  <c r="G385" i="37"/>
  <c r="G400" i="37"/>
  <c r="G409" i="37"/>
  <c r="D401" i="37"/>
  <c r="D411" i="37"/>
  <c r="G278" i="37"/>
  <c r="G350" i="37"/>
  <c r="G374" i="37"/>
  <c r="D348" i="37"/>
  <c r="D365" i="37"/>
  <c r="D369" i="37"/>
  <c r="D378" i="37"/>
  <c r="E378" i="37"/>
  <c r="G386" i="37"/>
  <c r="G401" i="37"/>
  <c r="G411" i="37"/>
  <c r="D386" i="37"/>
  <c r="D399" i="37"/>
  <c r="G279" i="37"/>
  <c r="G303" i="37"/>
  <c r="D279" i="37"/>
  <c r="D301" i="37"/>
  <c r="G362" i="37"/>
  <c r="G377" i="37"/>
  <c r="D350" i="37"/>
  <c r="D363" i="37"/>
  <c r="G398" i="37"/>
  <c r="D400" i="37"/>
  <c r="D402" i="37"/>
  <c r="D409" i="37"/>
  <c r="D412" i="37"/>
  <c r="G304" i="37"/>
  <c r="D307" i="37"/>
  <c r="D364" i="37"/>
  <c r="D366" i="37"/>
  <c r="D375" i="37"/>
  <c r="D384" i="37"/>
  <c r="D385" i="37"/>
  <c r="D398" i="37"/>
  <c r="R296" i="37"/>
  <c r="G390" i="37"/>
  <c r="G395" i="37"/>
  <c r="G396" i="37"/>
  <c r="G388" i="37"/>
  <c r="G397" i="37"/>
  <c r="G389" i="37"/>
  <c r="G354" i="37"/>
  <c r="G359" i="37"/>
  <c r="G355" i="37"/>
  <c r="G360" i="37"/>
  <c r="G352" i="37"/>
  <c r="G361" i="37"/>
  <c r="G358" i="37"/>
  <c r="G284" i="37"/>
  <c r="G294" i="37"/>
  <c r="G291" i="37"/>
  <c r="G282" i="37"/>
  <c r="G287" i="37"/>
  <c r="G281" i="37"/>
  <c r="G293" i="37"/>
  <c r="G283" i="37"/>
  <c r="G288" i="37"/>
  <c r="E408" i="37"/>
  <c r="G391" i="37"/>
  <c r="E398" i="37"/>
  <c r="E386" i="37"/>
  <c r="G394" i="37"/>
  <c r="F407" i="37"/>
  <c r="R381" i="37"/>
  <c r="E400" i="37"/>
  <c r="T403" i="37"/>
  <c r="G399" i="37"/>
  <c r="G393" i="37"/>
  <c r="G369" i="37"/>
  <c r="G375" i="37"/>
  <c r="T373" i="37"/>
  <c r="F347" i="37"/>
  <c r="F373" i="37"/>
  <c r="G357" i="37"/>
  <c r="G363" i="37"/>
  <c r="G349" i="37"/>
  <c r="G353" i="37"/>
  <c r="F302" i="37"/>
  <c r="F276" i="37"/>
  <c r="T302" i="37"/>
  <c r="G292" i="37"/>
  <c r="G286" i="37"/>
  <c r="T301" i="37" l="1"/>
  <c r="E304" i="37"/>
  <c r="E288" i="37"/>
  <c r="E287" i="37"/>
  <c r="E279" i="37"/>
  <c r="E385" i="37"/>
  <c r="E361" i="37"/>
  <c r="E360" i="37"/>
  <c r="E359" i="37"/>
  <c r="E389" i="37"/>
  <c r="E388" i="37"/>
  <c r="E395" i="37"/>
  <c r="E401" i="37"/>
  <c r="E392" i="37"/>
  <c r="E411" i="37"/>
  <c r="E283" i="37"/>
  <c r="E281" i="37"/>
  <c r="E282" i="37"/>
  <c r="E294" i="37"/>
  <c r="E391" i="37"/>
  <c r="E353" i="37"/>
  <c r="D280" i="37"/>
  <c r="E286" i="37"/>
  <c r="D408" i="37"/>
  <c r="E357" i="37"/>
  <c r="D305" i="37"/>
  <c r="E393" i="37"/>
  <c r="D376" i="37"/>
  <c r="D303" i="37"/>
  <c r="E364" i="37"/>
  <c r="E375" i="37"/>
  <c r="E306" i="37"/>
  <c r="E362" i="37"/>
  <c r="E377" i="37"/>
  <c r="E409" i="37"/>
  <c r="E358" i="37"/>
  <c r="E352" i="37"/>
  <c r="E355" i="37"/>
  <c r="E354" i="37"/>
  <c r="E397" i="37"/>
  <c r="E396" i="37"/>
  <c r="E390" i="37"/>
  <c r="E278" i="37"/>
  <c r="E350" i="37"/>
  <c r="E293" i="37"/>
  <c r="E291" i="37"/>
  <c r="E284" i="37"/>
  <c r="D410" i="37"/>
  <c r="E399" i="37"/>
  <c r="D374" i="37"/>
  <c r="E363" i="37"/>
  <c r="E290" i="37"/>
  <c r="D392" i="37"/>
  <c r="D387" i="37"/>
  <c r="D351" i="37"/>
  <c r="E289" i="37"/>
  <c r="E394" i="37"/>
  <c r="D285" i="37"/>
  <c r="D356" i="37"/>
  <c r="E349" i="37"/>
  <c r="E292" i="37"/>
  <c r="E369" i="37"/>
  <c r="F383" i="37"/>
  <c r="G387" i="37"/>
  <c r="G408" i="37"/>
  <c r="G410" i="37"/>
  <c r="E410" i="37"/>
  <c r="F403" i="37"/>
  <c r="G392" i="37"/>
  <c r="G356" i="37"/>
  <c r="G376" i="37"/>
  <c r="G351" i="37"/>
  <c r="G285" i="37"/>
  <c r="F296" i="37"/>
  <c r="G305" i="37"/>
  <c r="G280" i="37"/>
  <c r="D407" i="37" l="1"/>
  <c r="E303" i="37"/>
  <c r="D383" i="37"/>
  <c r="E305" i="37"/>
  <c r="E285" i="37"/>
  <c r="E347" i="37"/>
  <c r="E276" i="37"/>
  <c r="E376" i="37"/>
  <c r="D276" i="37"/>
  <c r="D373" i="37"/>
  <c r="E356" i="37"/>
  <c r="E280" i="37"/>
  <c r="E374" i="37"/>
  <c r="D302" i="37"/>
  <c r="E387" i="37"/>
  <c r="D347" i="37"/>
  <c r="E351" i="37"/>
  <c r="F368" i="37"/>
  <c r="G373" i="37"/>
  <c r="G302" i="37"/>
  <c r="G347" i="37" l="1"/>
  <c r="G276" i="37"/>
  <c r="E383" i="37"/>
  <c r="E407" i="37"/>
  <c r="E373" i="37"/>
  <c r="E302" i="37"/>
  <c r="D368" i="37" l="1"/>
  <c r="D403" i="37"/>
  <c r="D296" i="37"/>
  <c r="V191" i="37"/>
  <c r="U191" i="37"/>
  <c r="P191" i="37"/>
  <c r="V200" i="37"/>
  <c r="U200" i="37"/>
  <c r="T200" i="37"/>
  <c r="S200" i="37"/>
  <c r="R200" i="37"/>
  <c r="P200" i="37"/>
  <c r="O200" i="37"/>
  <c r="N200" i="37"/>
  <c r="M200" i="37"/>
  <c r="L200" i="37"/>
  <c r="K200" i="37"/>
  <c r="J200" i="37"/>
  <c r="I200" i="37"/>
  <c r="H200" i="37"/>
  <c r="V199" i="37"/>
  <c r="U199" i="37"/>
  <c r="T199" i="37"/>
  <c r="S199" i="37"/>
  <c r="R199" i="37"/>
  <c r="P199" i="37"/>
  <c r="O199" i="37"/>
  <c r="N199" i="37"/>
  <c r="M199" i="37"/>
  <c r="L199" i="37"/>
  <c r="K199" i="37"/>
  <c r="J199" i="37"/>
  <c r="I199" i="37"/>
  <c r="H199" i="37"/>
  <c r="V198" i="37"/>
  <c r="U198" i="37"/>
  <c r="T198" i="37"/>
  <c r="S198" i="37"/>
  <c r="R198" i="37"/>
  <c r="P198" i="37"/>
  <c r="O198" i="37"/>
  <c r="N198" i="37"/>
  <c r="M198" i="37"/>
  <c r="L198" i="37"/>
  <c r="K198" i="37"/>
  <c r="J198" i="37"/>
  <c r="I198" i="37"/>
  <c r="H198" i="37"/>
  <c r="V197" i="37"/>
  <c r="U197" i="37"/>
  <c r="T197" i="37"/>
  <c r="S197" i="37"/>
  <c r="R197" i="37"/>
  <c r="P197" i="37"/>
  <c r="O197" i="37"/>
  <c r="N197" i="37"/>
  <c r="M197" i="37"/>
  <c r="L197" i="37"/>
  <c r="K197" i="37"/>
  <c r="J197" i="37"/>
  <c r="I197" i="37"/>
  <c r="H197" i="37"/>
  <c r="V196" i="37"/>
  <c r="U196" i="37"/>
  <c r="T196" i="37"/>
  <c r="S196" i="37"/>
  <c r="R196" i="37"/>
  <c r="P196" i="37"/>
  <c r="O196" i="37"/>
  <c r="N196" i="37"/>
  <c r="M196" i="37"/>
  <c r="L196" i="37"/>
  <c r="K196" i="37"/>
  <c r="J196" i="37"/>
  <c r="I196" i="37"/>
  <c r="H196" i="37"/>
  <c r="V195" i="37"/>
  <c r="U195" i="37"/>
  <c r="P195" i="37"/>
  <c r="O195" i="37"/>
  <c r="N195" i="37"/>
  <c r="M195" i="37"/>
  <c r="L195" i="37"/>
  <c r="K195" i="37"/>
  <c r="J195" i="37"/>
  <c r="I195" i="37"/>
  <c r="H195" i="37"/>
  <c r="G200" i="37"/>
  <c r="F200" i="37"/>
  <c r="F199" i="37"/>
  <c r="F197" i="37"/>
  <c r="V194" i="37"/>
  <c r="U194" i="37"/>
  <c r="P194" i="37"/>
  <c r="I194" i="37"/>
  <c r="F174" i="37"/>
  <c r="F173" i="37"/>
  <c r="V169" i="37"/>
  <c r="U169" i="37"/>
  <c r="P169" i="37"/>
  <c r="P47" i="37"/>
  <c r="R47" i="37"/>
  <c r="S47" i="37"/>
  <c r="T47" i="37"/>
  <c r="U47" i="37"/>
  <c r="V47" i="37"/>
  <c r="P48" i="37"/>
  <c r="R48" i="37"/>
  <c r="S48" i="37"/>
  <c r="T48" i="37"/>
  <c r="U48" i="37"/>
  <c r="V48" i="37"/>
  <c r="P49" i="37"/>
  <c r="R49" i="37"/>
  <c r="S49" i="37"/>
  <c r="T49" i="37"/>
  <c r="U49" i="37"/>
  <c r="V49" i="37"/>
  <c r="P50" i="37"/>
  <c r="R50" i="37"/>
  <c r="S50" i="37"/>
  <c r="T50" i="37"/>
  <c r="U50" i="37"/>
  <c r="V50" i="37"/>
  <c r="P51" i="37"/>
  <c r="R51" i="37"/>
  <c r="S51" i="37"/>
  <c r="T51" i="37"/>
  <c r="U51" i="37"/>
  <c r="V51" i="37"/>
  <c r="V46" i="37"/>
  <c r="U46" i="37"/>
  <c r="P46" i="37"/>
  <c r="F51" i="37"/>
  <c r="F774" i="37" s="1"/>
  <c r="F50" i="37"/>
  <c r="F48" i="37"/>
  <c r="S46" i="37"/>
  <c r="F49" i="37"/>
  <c r="D50" i="37" l="1"/>
  <c r="D51" i="37"/>
  <c r="D774" i="37" s="1"/>
  <c r="D173" i="37"/>
  <c r="D197" i="37"/>
  <c r="E296" i="37"/>
  <c r="D199" i="37"/>
  <c r="E200" i="37"/>
  <c r="D48" i="37"/>
  <c r="D174" i="37"/>
  <c r="D200" i="37"/>
  <c r="E403" i="37"/>
  <c r="F46" i="37"/>
  <c r="U769" i="37"/>
  <c r="V769" i="37"/>
  <c r="F771" i="37"/>
  <c r="F773" i="37"/>
  <c r="P769" i="37"/>
  <c r="R273" i="37"/>
  <c r="R46" i="37"/>
  <c r="F196" i="37"/>
  <c r="R195" i="37"/>
  <c r="R194" i="37"/>
  <c r="R191" i="37"/>
  <c r="R169" i="37"/>
  <c r="H11" i="37"/>
  <c r="I11" i="37"/>
  <c r="J11" i="37"/>
  <c r="K11" i="37"/>
  <c r="L11" i="37"/>
  <c r="M11" i="37"/>
  <c r="N11" i="37"/>
  <c r="O11" i="37"/>
  <c r="N12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H15" i="37"/>
  <c r="I15" i="37"/>
  <c r="J15" i="37"/>
  <c r="K15" i="37"/>
  <c r="L15" i="37"/>
  <c r="M15" i="37"/>
  <c r="N15" i="37"/>
  <c r="O15" i="37"/>
  <c r="H16" i="37"/>
  <c r="I16" i="37"/>
  <c r="J16" i="37"/>
  <c r="K16" i="37"/>
  <c r="L16" i="37"/>
  <c r="M16" i="37"/>
  <c r="N16" i="37"/>
  <c r="O16" i="37"/>
  <c r="H17" i="37"/>
  <c r="I17" i="37"/>
  <c r="J17" i="37"/>
  <c r="K17" i="37"/>
  <c r="L17" i="37"/>
  <c r="M17" i="37"/>
  <c r="N17" i="37"/>
  <c r="O17" i="37"/>
  <c r="H18" i="37"/>
  <c r="I18" i="37"/>
  <c r="J18" i="37"/>
  <c r="K18" i="37"/>
  <c r="L18" i="37"/>
  <c r="M18" i="37"/>
  <c r="N18" i="37"/>
  <c r="O18" i="37"/>
  <c r="H19" i="37"/>
  <c r="I19" i="37"/>
  <c r="J19" i="37"/>
  <c r="K19" i="37"/>
  <c r="L19" i="37"/>
  <c r="M19" i="37"/>
  <c r="N19" i="37"/>
  <c r="O19" i="37"/>
  <c r="H20" i="37"/>
  <c r="I20" i="37"/>
  <c r="J20" i="37"/>
  <c r="K20" i="37"/>
  <c r="L20" i="37"/>
  <c r="M20" i="37"/>
  <c r="N20" i="37"/>
  <c r="O20" i="37"/>
  <c r="H21" i="37"/>
  <c r="I21" i="37"/>
  <c r="J21" i="37"/>
  <c r="K21" i="37"/>
  <c r="L21" i="37"/>
  <c r="M21" i="37"/>
  <c r="N21" i="37"/>
  <c r="O21" i="37"/>
  <c r="H22" i="37"/>
  <c r="I22" i="37"/>
  <c r="J22" i="37"/>
  <c r="K22" i="37"/>
  <c r="L22" i="37"/>
  <c r="M22" i="37"/>
  <c r="N22" i="37"/>
  <c r="O22" i="37"/>
  <c r="H23" i="37"/>
  <c r="I23" i="37"/>
  <c r="J23" i="37"/>
  <c r="K23" i="37"/>
  <c r="L23" i="37"/>
  <c r="M23" i="37"/>
  <c r="N23" i="37"/>
  <c r="O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H28" i="37"/>
  <c r="I28" i="37"/>
  <c r="J28" i="37"/>
  <c r="K28" i="37"/>
  <c r="L28" i="37"/>
  <c r="M28" i="37"/>
  <c r="N28" i="37"/>
  <c r="O28" i="37"/>
  <c r="H29" i="37"/>
  <c r="I29" i="37"/>
  <c r="J29" i="37"/>
  <c r="K29" i="37"/>
  <c r="L29" i="37"/>
  <c r="M29" i="37"/>
  <c r="N29" i="37"/>
  <c r="O29" i="37"/>
  <c r="H30" i="37"/>
  <c r="I30" i="37"/>
  <c r="J30" i="37"/>
  <c r="K30" i="37"/>
  <c r="L30" i="37"/>
  <c r="M30" i="37"/>
  <c r="N30" i="37"/>
  <c r="O30" i="37"/>
  <c r="D31" i="37"/>
  <c r="E31" i="37"/>
  <c r="F31" i="37"/>
  <c r="G31" i="37"/>
  <c r="H31" i="37"/>
  <c r="I31" i="37"/>
  <c r="J31" i="37"/>
  <c r="K31" i="37"/>
  <c r="L31" i="37"/>
  <c r="M31" i="37"/>
  <c r="N31" i="37"/>
  <c r="O31" i="37"/>
  <c r="H32" i="37"/>
  <c r="I32" i="37"/>
  <c r="J32" i="37"/>
  <c r="K32" i="37"/>
  <c r="L32" i="37"/>
  <c r="M32" i="37"/>
  <c r="N32" i="37"/>
  <c r="O32" i="37"/>
  <c r="H33" i="37"/>
  <c r="I33" i="37"/>
  <c r="J33" i="37"/>
  <c r="K33" i="37"/>
  <c r="L33" i="37"/>
  <c r="M33" i="37"/>
  <c r="N33" i="37"/>
  <c r="O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8" i="37"/>
  <c r="I38" i="37"/>
  <c r="J38" i="37"/>
  <c r="K38" i="37"/>
  <c r="L38" i="37"/>
  <c r="M38" i="37"/>
  <c r="N38" i="37"/>
  <c r="O38" i="37"/>
  <c r="H39" i="37"/>
  <c r="I39" i="37"/>
  <c r="J39" i="37"/>
  <c r="K39" i="37"/>
  <c r="L39" i="37"/>
  <c r="M39" i="37"/>
  <c r="N39" i="37"/>
  <c r="O39" i="37"/>
  <c r="D40" i="37"/>
  <c r="E40" i="37"/>
  <c r="G40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P41" i="37"/>
  <c r="R41" i="37"/>
  <c r="S41" i="37"/>
  <c r="T41" i="37"/>
  <c r="U41" i="37"/>
  <c r="V41" i="37"/>
  <c r="P42" i="37"/>
  <c r="R42" i="37"/>
  <c r="S42" i="37"/>
  <c r="T42" i="37"/>
  <c r="U42" i="37"/>
  <c r="V42" i="37"/>
  <c r="H44" i="37"/>
  <c r="I44" i="37"/>
  <c r="J44" i="37"/>
  <c r="K44" i="37"/>
  <c r="L44" i="37"/>
  <c r="M44" i="37"/>
  <c r="N44" i="37"/>
  <c r="O44" i="37"/>
  <c r="D773" i="37" l="1"/>
  <c r="D771" i="37"/>
  <c r="D198" i="37"/>
  <c r="D47" i="37"/>
  <c r="D49" i="37"/>
  <c r="R769" i="37"/>
  <c r="F175" i="37"/>
  <c r="F180" i="37"/>
  <c r="F187" i="37"/>
  <c r="G199" i="37"/>
  <c r="F47" i="37"/>
  <c r="F770" i="37" s="1"/>
  <c r="F195" i="37"/>
  <c r="F769" i="37" s="1"/>
  <c r="F198" i="37"/>
  <c r="F772" i="37" s="1"/>
  <c r="G174" i="37"/>
  <c r="T46" i="37"/>
  <c r="F171" i="37"/>
  <c r="G197" i="37"/>
  <c r="D772" i="37" l="1"/>
  <c r="E197" i="37"/>
  <c r="E174" i="37"/>
  <c r="E181" i="37"/>
  <c r="E190" i="37"/>
  <c r="D180" i="37"/>
  <c r="D175" i="37"/>
  <c r="E185" i="37"/>
  <c r="E188" i="37"/>
  <c r="E179" i="37"/>
  <c r="E178" i="37"/>
  <c r="E182" i="37"/>
  <c r="E199" i="37"/>
  <c r="E173" i="37"/>
  <c r="E187" i="37"/>
  <c r="D196" i="37"/>
  <c r="E176" i="37"/>
  <c r="D46" i="37"/>
  <c r="E184" i="37"/>
  <c r="E183" i="37"/>
  <c r="E186" i="37"/>
  <c r="E189" i="37"/>
  <c r="E177" i="37"/>
  <c r="G178" i="37"/>
  <c r="G182" i="37"/>
  <c r="G185" i="37"/>
  <c r="G188" i="37"/>
  <c r="G187" i="37"/>
  <c r="G179" i="37"/>
  <c r="G181" i="37"/>
  <c r="G183" i="37"/>
  <c r="G186" i="37"/>
  <c r="G189" i="37"/>
  <c r="G177" i="37"/>
  <c r="G176" i="37"/>
  <c r="G184" i="37"/>
  <c r="G173" i="37"/>
  <c r="G196" i="37"/>
  <c r="G198" i="37"/>
  <c r="E175" i="37" l="1"/>
  <c r="D195" i="37"/>
  <c r="E198" i="37"/>
  <c r="D770" i="37"/>
  <c r="E196" i="37"/>
  <c r="D171" i="37"/>
  <c r="E180" i="37"/>
  <c r="G180" i="37"/>
  <c r="G175" i="37"/>
  <c r="F191" i="37"/>
  <c r="D769" i="37" l="1"/>
  <c r="E195" i="37"/>
  <c r="D726" i="37"/>
  <c r="E726" i="37"/>
  <c r="F726" i="37"/>
  <c r="G726" i="37"/>
  <c r="H726" i="37"/>
  <c r="I726" i="37"/>
  <c r="J726" i="37"/>
  <c r="K726" i="37"/>
  <c r="M726" i="37"/>
  <c r="N726" i="37"/>
  <c r="O726" i="37"/>
  <c r="D191" i="37" l="1"/>
  <c r="F38" i="37"/>
  <c r="V44" i="37"/>
  <c r="U44" i="37"/>
  <c r="P44" i="37"/>
  <c r="P768" i="37" s="1"/>
  <c r="F44" i="37"/>
  <c r="F764" i="37" s="1"/>
  <c r="F768" i="37" s="1"/>
  <c r="V43" i="37"/>
  <c r="U43" i="37"/>
  <c r="P43" i="37"/>
  <c r="P39" i="37"/>
  <c r="F36" i="37"/>
  <c r="F754" i="37" s="1"/>
  <c r="F35" i="37"/>
  <c r="F34" i="37"/>
  <c r="D34" i="37"/>
  <c r="F32" i="37"/>
  <c r="F30" i="37"/>
  <c r="F738" i="37" s="1"/>
  <c r="F29" i="37"/>
  <c r="F28" i="37"/>
  <c r="F749" i="37" s="1"/>
  <c r="F27" i="37"/>
  <c r="F748" i="37" s="1"/>
  <c r="F26" i="37"/>
  <c r="F25" i="37"/>
  <c r="F746" i="37" s="1"/>
  <c r="F24" i="37"/>
  <c r="F22" i="37"/>
  <c r="F743" i="37" s="1"/>
  <c r="F21" i="37"/>
  <c r="F742" i="37" s="1"/>
  <c r="F20" i="37"/>
  <c r="F19" i="37"/>
  <c r="F17" i="37"/>
  <c r="F735" i="37" s="1"/>
  <c r="F16" i="37"/>
  <c r="F734" i="37" s="1"/>
  <c r="D16" i="37"/>
  <c r="F15" i="37"/>
  <c r="V12" i="37"/>
  <c r="U12" i="37"/>
  <c r="P12" i="37"/>
  <c r="P11" i="37"/>
  <c r="F11" i="37"/>
  <c r="P10" i="37"/>
  <c r="F691" i="37"/>
  <c r="D691" i="37"/>
  <c r="U691" i="37"/>
  <c r="P691" i="37"/>
  <c r="D19" i="37" l="1"/>
  <c r="D21" i="37"/>
  <c r="D742" i="37" s="1"/>
  <c r="D24" i="37"/>
  <c r="D26" i="37"/>
  <c r="D747" i="37" s="1"/>
  <c r="D28" i="37"/>
  <c r="D749" i="37" s="1"/>
  <c r="D30" i="37"/>
  <c r="D738" i="37" s="1"/>
  <c r="D32" i="37"/>
  <c r="D35" i="37"/>
  <c r="D44" i="37"/>
  <c r="D764" i="37" s="1"/>
  <c r="D11" i="37"/>
  <c r="D15" i="37"/>
  <c r="D17" i="37"/>
  <c r="D735" i="37" s="1"/>
  <c r="D20" i="37"/>
  <c r="D22" i="37"/>
  <c r="D25" i="37"/>
  <c r="D27" i="37"/>
  <c r="D748" i="37" s="1"/>
  <c r="D29" i="37"/>
  <c r="D33" i="37"/>
  <c r="D38" i="37"/>
  <c r="D36" i="37"/>
  <c r="D754" i="37" s="1"/>
  <c r="D734" i="37"/>
  <c r="D743" i="37"/>
  <c r="D746" i="37"/>
  <c r="D720" i="37"/>
  <c r="D763" i="37" s="1"/>
  <c r="L720" i="37"/>
  <c r="L763" i="37" s="1"/>
  <c r="F720" i="37"/>
  <c r="F763" i="37" s="1"/>
  <c r="I720" i="37" l="1"/>
  <c r="I763" i="37" s="1"/>
  <c r="R44" i="37" l="1"/>
  <c r="R768" i="37" l="1"/>
  <c r="R12" i="37"/>
  <c r="G48" i="37" l="1"/>
  <c r="G50" i="37"/>
  <c r="R11" i="37"/>
  <c r="E48" i="37" l="1"/>
  <c r="E771" i="37" s="1"/>
  <c r="E50" i="37"/>
  <c r="E773" i="37" s="1"/>
  <c r="R39" i="37"/>
  <c r="F33" i="37"/>
  <c r="G47" i="37" l="1"/>
  <c r="E47" i="37"/>
  <c r="G773" i="37"/>
  <c r="G771" i="37"/>
  <c r="G22" i="37"/>
  <c r="E22" i="37"/>
  <c r="G21" i="37"/>
  <c r="E21" i="37"/>
  <c r="E770" i="37" l="1"/>
  <c r="E743" i="37"/>
  <c r="E742" i="37"/>
  <c r="G770" i="37" l="1"/>
  <c r="G742" i="37"/>
  <c r="G743" i="37"/>
  <c r="F23" i="37" l="1"/>
  <c r="F18" i="37"/>
  <c r="R43" i="37" l="1"/>
  <c r="R10" i="37"/>
  <c r="D23" i="37" l="1"/>
  <c r="D18" i="37"/>
  <c r="G36" i="37"/>
  <c r="E36" i="37"/>
  <c r="F39" i="37" l="1"/>
  <c r="D14" i="37"/>
  <c r="F14" i="37"/>
  <c r="D715" i="37"/>
  <c r="D759" i="37" s="1"/>
  <c r="F715" i="37" l="1"/>
  <c r="F759" i="37" s="1"/>
  <c r="D39" i="37"/>
  <c r="D722" i="37"/>
  <c r="D765" i="37" s="1"/>
  <c r="D724" i="37"/>
  <c r="D767" i="37" s="1"/>
  <c r="H721" i="37"/>
  <c r="D713" i="37" l="1"/>
  <c r="D757" i="37" s="1"/>
  <c r="D712" i="37"/>
  <c r="D756" i="37" s="1"/>
  <c r="F753" i="37"/>
  <c r="D708" i="37"/>
  <c r="D706" i="37"/>
  <c r="D705" i="37"/>
  <c r="D703" i="37"/>
  <c r="D702" i="37"/>
  <c r="F698" i="37"/>
  <c r="D698" i="37"/>
  <c r="F695" i="37"/>
  <c r="D695" i="37"/>
  <c r="F708" i="37" l="1"/>
  <c r="F752" i="37" s="1"/>
  <c r="F703" i="37"/>
  <c r="F741" i="37" s="1"/>
  <c r="F706" i="37"/>
  <c r="F750" i="37" s="1"/>
  <c r="F712" i="37"/>
  <c r="F756" i="37" s="1"/>
  <c r="F702" i="37"/>
  <c r="F740" i="37" s="1"/>
  <c r="F705" i="37"/>
  <c r="F745" i="37" s="1"/>
  <c r="F713" i="37"/>
  <c r="F757" i="37" s="1"/>
  <c r="F733" i="37"/>
  <c r="F736" i="37"/>
  <c r="D736" i="37"/>
  <c r="D741" i="37"/>
  <c r="D750" i="37"/>
  <c r="D752" i="37"/>
  <c r="D733" i="37"/>
  <c r="D740" i="37"/>
  <c r="D745" i="37"/>
  <c r="D753" i="37"/>
  <c r="D707" i="37"/>
  <c r="D751" i="37" l="1"/>
  <c r="F704" i="37" l="1"/>
  <c r="E724" i="37"/>
  <c r="E767" i="37" s="1"/>
  <c r="F701" i="37" l="1"/>
  <c r="F739" i="37" s="1"/>
  <c r="G724" i="37"/>
  <c r="G767" i="37" s="1"/>
  <c r="D701" i="37"/>
  <c r="D704" i="37"/>
  <c r="E710" i="37"/>
  <c r="E696" i="37"/>
  <c r="E703" i="37"/>
  <c r="E705" i="37"/>
  <c r="F707" i="37" l="1"/>
  <c r="F751" i="37" s="1"/>
  <c r="G698" i="37"/>
  <c r="E698" i="37"/>
  <c r="G702" i="37"/>
  <c r="E702" i="37"/>
  <c r="E701" i="37"/>
  <c r="G710" i="37"/>
  <c r="G705" i="37"/>
  <c r="E704" i="37"/>
  <c r="F694" i="37"/>
  <c r="D694" i="37"/>
  <c r="D739" i="37" l="1"/>
  <c r="G704" i="37"/>
  <c r="R192" i="37" l="1"/>
  <c r="R681" i="37"/>
  <c r="R679" i="37"/>
  <c r="R680" i="37"/>
  <c r="I380" i="37" l="1"/>
  <c r="R168" i="37"/>
  <c r="R167" i="37" s="1"/>
  <c r="R9" i="37" l="1"/>
  <c r="R8" i="37" s="1"/>
  <c r="R655" i="37"/>
  <c r="R654" i="37" s="1"/>
  <c r="E708" i="37" l="1"/>
  <c r="G708" i="37" l="1"/>
  <c r="E16" i="57" l="1"/>
  <c r="E15" i="57"/>
  <c r="E14" i="57"/>
  <c r="E13" i="57"/>
  <c r="E12" i="57"/>
  <c r="E722" i="37" l="1"/>
  <c r="G16" i="37"/>
  <c r="E16" i="37" l="1"/>
  <c r="G29" i="37"/>
  <c r="E29" i="37"/>
  <c r="G17" i="37"/>
  <c r="E17" i="37"/>
  <c r="T579" i="37" l="1"/>
  <c r="R272" i="37" l="1"/>
  <c r="R271" i="37" s="1"/>
  <c r="L123" i="37" l="1"/>
  <c r="F123" i="37" l="1"/>
  <c r="D123" i="37" l="1"/>
  <c r="E301" i="37" l="1"/>
  <c r="E765" i="37" s="1"/>
  <c r="G11" i="37" l="1"/>
  <c r="E11" i="57"/>
  <c r="E48" i="57"/>
  <c r="E49" i="57"/>
  <c r="E50" i="57"/>
  <c r="E51" i="57"/>
  <c r="E54" i="57"/>
  <c r="E11" i="37" l="1"/>
  <c r="J729" i="37" l="1"/>
  <c r="I729" i="37"/>
  <c r="M729" i="37"/>
  <c r="N729" i="37"/>
  <c r="O729" i="37"/>
  <c r="H729" i="37"/>
  <c r="L729" i="37"/>
  <c r="K729" i="37"/>
  <c r="D729" i="37" l="1"/>
  <c r="F729" i="37"/>
  <c r="P729" i="37"/>
  <c r="E691" i="37" l="1"/>
  <c r="G691" i="37" l="1"/>
  <c r="R729" i="37"/>
  <c r="E729" i="37"/>
  <c r="G729" i="37" l="1"/>
  <c r="S511" i="37" l="1"/>
  <c r="T511" i="37" l="1"/>
  <c r="L299" i="37" l="1"/>
  <c r="F299" i="37"/>
  <c r="I299" i="37" l="1"/>
  <c r="D299" i="37" l="1"/>
  <c r="G299" i="37" l="1"/>
  <c r="E299" i="37" l="1"/>
  <c r="L42" i="37"/>
  <c r="L405" i="37" l="1"/>
  <c r="L371" i="37"/>
  <c r="E365" i="37" l="1"/>
  <c r="G366" i="37"/>
  <c r="G365" i="37"/>
  <c r="G87" i="37" l="1"/>
  <c r="G676" i="37"/>
  <c r="G51" i="37"/>
  <c r="G44" i="37"/>
  <c r="E712" i="37"/>
  <c r="E756" i="37" s="1"/>
  <c r="G756" i="37" s="1"/>
  <c r="E720" i="37"/>
  <c r="E763" i="37" s="1"/>
  <c r="E366" i="37"/>
  <c r="E348" i="37"/>
  <c r="E707" i="37"/>
  <c r="G712" i="37" l="1"/>
  <c r="G757" i="37" s="1"/>
  <c r="G713" i="37"/>
  <c r="E713" i="37"/>
  <c r="E757" i="37" s="1"/>
  <c r="E44" i="37"/>
  <c r="E87" i="37"/>
  <c r="E676" i="37"/>
  <c r="E51" i="37"/>
  <c r="E774" i="37" s="1"/>
  <c r="G28" i="37"/>
  <c r="E19" i="37"/>
  <c r="E740" i="37" s="1"/>
  <c r="E28" i="37"/>
  <c r="G49" i="37"/>
  <c r="G19" i="37"/>
  <c r="G226" i="37"/>
  <c r="E226" i="37"/>
  <c r="G100" i="37"/>
  <c r="E100" i="37"/>
  <c r="E114" i="37"/>
  <c r="G114" i="37"/>
  <c r="G101" i="37"/>
  <c r="E101" i="37"/>
  <c r="E113" i="37"/>
  <c r="G113" i="37"/>
  <c r="E119" i="37"/>
  <c r="G119" i="37"/>
  <c r="G115" i="37"/>
  <c r="E115" i="37"/>
  <c r="G81" i="37"/>
  <c r="E81" i="37"/>
  <c r="G25" i="37"/>
  <c r="E25" i="37"/>
  <c r="G15" i="37"/>
  <c r="E15" i="37"/>
  <c r="G24" i="37"/>
  <c r="E24" i="37"/>
  <c r="G20" i="37"/>
  <c r="E20" i="37"/>
  <c r="G27" i="37"/>
  <c r="E27" i="37"/>
  <c r="G26" i="37"/>
  <c r="E26" i="37"/>
  <c r="G30" i="37"/>
  <c r="E30" i="37"/>
  <c r="E721" i="37" l="1"/>
  <c r="E764" i="37" s="1"/>
  <c r="E49" i="37"/>
  <c r="E772" i="37" s="1"/>
  <c r="E171" i="37"/>
  <c r="E98" i="37"/>
  <c r="E123" i="37"/>
  <c r="G123" i="37"/>
  <c r="G35" i="37"/>
  <c r="E368" i="37"/>
  <c r="G740" i="37"/>
  <c r="G774" i="37"/>
  <c r="E738" i="37"/>
  <c r="E741" i="37"/>
  <c r="E735" i="37"/>
  <c r="E734" i="37"/>
  <c r="E709" i="37"/>
  <c r="G18" i="37"/>
  <c r="E18" i="37"/>
  <c r="G23" i="37"/>
  <c r="E23" i="37"/>
  <c r="E715" i="37"/>
  <c r="E35" i="37" l="1"/>
  <c r="E33" i="37"/>
  <c r="G741" i="37"/>
  <c r="G772" i="37"/>
  <c r="E739" i="37"/>
  <c r="G738" i="37"/>
  <c r="G734" i="37"/>
  <c r="G735" i="37"/>
  <c r="G709" i="37"/>
  <c r="G678" i="37"/>
  <c r="E678" i="37"/>
  <c r="E46" i="37"/>
  <c r="G46" i="37"/>
  <c r="G715" i="37"/>
  <c r="G32" i="37"/>
  <c r="E32" i="37"/>
  <c r="G38" i="37"/>
  <c r="E38" i="37"/>
  <c r="E759" i="37" s="1"/>
  <c r="G33" i="37"/>
  <c r="G14" i="37" l="1"/>
  <c r="E14" i="37"/>
  <c r="E191" i="37"/>
  <c r="G739" i="37"/>
  <c r="G759" i="37" l="1"/>
  <c r="E39" i="37"/>
  <c r="G764" i="37"/>
  <c r="G39" i="37"/>
  <c r="S441" i="37" l="1"/>
  <c r="S372" i="37"/>
  <c r="S300" i="37"/>
  <c r="S194" i="37" l="1"/>
  <c r="T372" i="37"/>
  <c r="T300" i="37"/>
  <c r="T194" i="37"/>
  <c r="T441" i="37"/>
  <c r="G16" i="57" l="1"/>
  <c r="G15" i="57"/>
  <c r="G14" i="57"/>
  <c r="G13" i="57"/>
  <c r="G12" i="57"/>
  <c r="G11" i="57"/>
  <c r="V87" i="57" l="1"/>
  <c r="V542" i="37" s="1"/>
  <c r="U87" i="57"/>
  <c r="U542" i="37" s="1"/>
  <c r="R87" i="57"/>
  <c r="R542" i="37" s="1"/>
  <c r="P87" i="57"/>
  <c r="P542" i="37" s="1"/>
  <c r="R90" i="57"/>
  <c r="R545" i="37" s="1"/>
  <c r="P90" i="57"/>
  <c r="P545" i="37" s="1"/>
  <c r="V65" i="57"/>
  <c r="V520" i="37" s="1"/>
  <c r="U65" i="57"/>
  <c r="U520" i="37" s="1"/>
  <c r="R65" i="57"/>
  <c r="R520" i="37" s="1"/>
  <c r="P65" i="57"/>
  <c r="P520" i="37" s="1"/>
  <c r="P64" i="57"/>
  <c r="P519" i="37" s="1"/>
  <c r="L55" i="57"/>
  <c r="F55" i="57"/>
  <c r="F89" i="57" s="1"/>
  <c r="F544" i="37" s="1"/>
  <c r="D55" i="57"/>
  <c r="D89" i="57" s="1"/>
  <c r="D544" i="37" s="1"/>
  <c r="J54" i="57"/>
  <c r="J55" i="57" s="1"/>
  <c r="J89" i="57" s="1"/>
  <c r="J544" i="37" s="1"/>
  <c r="I54" i="57"/>
  <c r="G54" i="57"/>
  <c r="L52" i="57"/>
  <c r="F52" i="57"/>
  <c r="F88" i="57" s="1"/>
  <c r="F543" i="37" s="1"/>
  <c r="D52" i="57"/>
  <c r="D88" i="57" s="1"/>
  <c r="D543" i="37" s="1"/>
  <c r="J51" i="57"/>
  <c r="I51" i="57"/>
  <c r="G51" i="57"/>
  <c r="J50" i="57"/>
  <c r="I50" i="57"/>
  <c r="K50" i="57"/>
  <c r="M50" i="57" s="1"/>
  <c r="J49" i="57"/>
  <c r="N49" i="57" s="1"/>
  <c r="I49" i="57"/>
  <c r="K49" i="57"/>
  <c r="M49" i="57" s="1"/>
  <c r="J48" i="57"/>
  <c r="I48" i="57"/>
  <c r="G48" i="57"/>
  <c r="S46" i="57"/>
  <c r="F87" i="57"/>
  <c r="D87" i="57"/>
  <c r="D542" i="37" s="1"/>
  <c r="S17" i="57"/>
  <c r="L17" i="57"/>
  <c r="F17" i="57"/>
  <c r="F65" i="57" s="1"/>
  <c r="F520" i="37" s="1"/>
  <c r="D17" i="57"/>
  <c r="D65" i="57" s="1"/>
  <c r="D520" i="37" s="1"/>
  <c r="J16" i="57"/>
  <c r="I16" i="57"/>
  <c r="K16" i="57"/>
  <c r="M16" i="57" s="1"/>
  <c r="J15" i="57"/>
  <c r="I15" i="57"/>
  <c r="K15" i="57"/>
  <c r="M15" i="57" s="1"/>
  <c r="J14" i="57"/>
  <c r="I14" i="57"/>
  <c r="K14" i="57"/>
  <c r="M14" i="57" s="1"/>
  <c r="J13" i="57"/>
  <c r="I13" i="57"/>
  <c r="K13" i="57"/>
  <c r="M13" i="57" s="1"/>
  <c r="J12" i="57"/>
  <c r="I12" i="57"/>
  <c r="K12" i="57"/>
  <c r="M12" i="57" s="1"/>
  <c r="J11" i="57"/>
  <c r="N11" i="57" s="1"/>
  <c r="I11" i="57"/>
  <c r="E17" i="57"/>
  <c r="E65" i="57" s="1"/>
  <c r="E520" i="37" s="1"/>
  <c r="V87" i="46"/>
  <c r="V159" i="37" s="1"/>
  <c r="U87" i="46"/>
  <c r="U159" i="37" s="1"/>
  <c r="T87" i="46"/>
  <c r="T159" i="37" s="1"/>
  <c r="S87" i="46"/>
  <c r="S159" i="37" s="1"/>
  <c r="R87" i="46"/>
  <c r="R159" i="37" s="1"/>
  <c r="P87" i="46"/>
  <c r="P159" i="37" s="1"/>
  <c r="F86" i="46"/>
  <c r="F158" i="37" s="1"/>
  <c r="V84" i="46"/>
  <c r="V156" i="37" s="1"/>
  <c r="U84" i="46"/>
  <c r="U156" i="37" s="1"/>
  <c r="R84" i="46"/>
  <c r="R156" i="37" s="1"/>
  <c r="P84" i="46"/>
  <c r="P156" i="37" s="1"/>
  <c r="F63" i="46"/>
  <c r="F135" i="37" s="1"/>
  <c r="V62" i="46"/>
  <c r="V134" i="37" s="1"/>
  <c r="U62" i="46"/>
  <c r="U134" i="37" s="1"/>
  <c r="R62" i="46"/>
  <c r="R134" i="37" s="1"/>
  <c r="P62" i="46"/>
  <c r="P134" i="37" s="1"/>
  <c r="P61" i="46"/>
  <c r="P133" i="37" s="1"/>
  <c r="U61" i="46"/>
  <c r="U133" i="37" s="1"/>
  <c r="D86" i="46"/>
  <c r="D158" i="37" s="1"/>
  <c r="J86" i="46"/>
  <c r="J158" i="37" s="1"/>
  <c r="F85" i="46"/>
  <c r="F157" i="37" s="1"/>
  <c r="D85" i="46"/>
  <c r="D157" i="37" s="1"/>
  <c r="F84" i="46"/>
  <c r="F156" i="37" s="1"/>
  <c r="D84" i="46"/>
  <c r="D156" i="37" s="1"/>
  <c r="F62" i="46"/>
  <c r="F134" i="37" s="1"/>
  <c r="D62" i="46"/>
  <c r="D134" i="37" s="1"/>
  <c r="V644" i="37"/>
  <c r="U644" i="37"/>
  <c r="P644" i="37"/>
  <c r="V622" i="37"/>
  <c r="U622" i="37"/>
  <c r="P622" i="37"/>
  <c r="V647" i="37"/>
  <c r="U647" i="37"/>
  <c r="P620" i="37"/>
  <c r="V610" i="37"/>
  <c r="U610" i="37"/>
  <c r="P610" i="37"/>
  <c r="V588" i="37"/>
  <c r="U588" i="37"/>
  <c r="P588" i="37"/>
  <c r="U620" i="37"/>
  <c r="S647" i="37"/>
  <c r="R647" i="37"/>
  <c r="F647" i="37"/>
  <c r="R644" i="37"/>
  <c r="R622" i="37"/>
  <c r="F622" i="37"/>
  <c r="F612" i="37"/>
  <c r="F611" i="37"/>
  <c r="R610" i="37"/>
  <c r="R588" i="37"/>
  <c r="F588" i="37"/>
  <c r="L578" i="37"/>
  <c r="F578" i="37"/>
  <c r="K578" i="37"/>
  <c r="L577" i="37"/>
  <c r="F577" i="37"/>
  <c r="S576" i="37"/>
  <c r="L554" i="37"/>
  <c r="F554" i="37"/>
  <c r="L510" i="37"/>
  <c r="F510" i="37"/>
  <c r="L509" i="37"/>
  <c r="F509" i="37"/>
  <c r="S508" i="37"/>
  <c r="L486" i="37"/>
  <c r="F486" i="37"/>
  <c r="V473" i="37"/>
  <c r="U473" i="37"/>
  <c r="P473" i="37"/>
  <c r="V450" i="37"/>
  <c r="U450" i="37"/>
  <c r="P450" i="37"/>
  <c r="F476" i="37"/>
  <c r="F475" i="37"/>
  <c r="R450" i="37"/>
  <c r="F450" i="37"/>
  <c r="V415" i="37"/>
  <c r="V413" i="37" s="1"/>
  <c r="U415" i="37"/>
  <c r="U413" i="37" s="1"/>
  <c r="P415" i="37"/>
  <c r="P413" i="37" s="1"/>
  <c r="F415" i="37"/>
  <c r="L440" i="37"/>
  <c r="F440" i="37"/>
  <c r="J440" i="37"/>
  <c r="L439" i="37"/>
  <c r="F439" i="37"/>
  <c r="R415" i="37"/>
  <c r="R413" i="37" s="1"/>
  <c r="V333" i="37"/>
  <c r="U333" i="37"/>
  <c r="P333" i="37"/>
  <c r="P334" i="37"/>
  <c r="V332" i="37"/>
  <c r="U332" i="37"/>
  <c r="P332" i="37"/>
  <c r="V310" i="37"/>
  <c r="U310" i="37"/>
  <c r="P310" i="37"/>
  <c r="R334" i="37"/>
  <c r="R761" i="37" s="1"/>
  <c r="F334" i="37"/>
  <c r="S333" i="37"/>
  <c r="R333" i="37"/>
  <c r="R760" i="37" s="1"/>
  <c r="F333" i="37"/>
  <c r="R332" i="37"/>
  <c r="F332" i="37"/>
  <c r="R310" i="37"/>
  <c r="F310" i="37"/>
  <c r="V261" i="37"/>
  <c r="U261" i="37"/>
  <c r="P261" i="37"/>
  <c r="V239" i="37"/>
  <c r="U239" i="37"/>
  <c r="P239" i="37"/>
  <c r="F263" i="37"/>
  <c r="V203" i="37"/>
  <c r="U203" i="37"/>
  <c r="P203" i="37"/>
  <c r="P264" i="37"/>
  <c r="V264" i="37"/>
  <c r="U264" i="37"/>
  <c r="F262" i="37"/>
  <c r="R261" i="37"/>
  <c r="R239" i="37"/>
  <c r="F239" i="37"/>
  <c r="F96" i="37"/>
  <c r="L122" i="37"/>
  <c r="F261" i="37" l="1"/>
  <c r="F542" i="37"/>
  <c r="F610" i="37"/>
  <c r="F644" i="37"/>
  <c r="U132" i="37"/>
  <c r="P758" i="37"/>
  <c r="S227" i="37"/>
  <c r="D332" i="37"/>
  <c r="H578" i="37"/>
  <c r="D96" i="37"/>
  <c r="S309" i="37"/>
  <c r="G468" i="37"/>
  <c r="D610" i="37"/>
  <c r="D622" i="37"/>
  <c r="P518" i="37"/>
  <c r="P132" i="37"/>
  <c r="N48" i="57"/>
  <c r="O48" i="57" s="1"/>
  <c r="N50" i="57"/>
  <c r="O50" i="57" s="1"/>
  <c r="N51" i="57"/>
  <c r="O51" i="57" s="1"/>
  <c r="N13" i="57"/>
  <c r="O13" i="57" s="1"/>
  <c r="N12" i="57"/>
  <c r="O12" i="57" s="1"/>
  <c r="N16" i="57"/>
  <c r="O16" i="57" s="1"/>
  <c r="N15" i="57"/>
  <c r="O15" i="57" s="1"/>
  <c r="N14" i="57"/>
  <c r="O14" i="57" s="1"/>
  <c r="S65" i="57"/>
  <c r="S520" i="37" s="1"/>
  <c r="S87" i="57"/>
  <c r="S542" i="37" s="1"/>
  <c r="H86" i="46"/>
  <c r="H158" i="37" s="1"/>
  <c r="S84" i="46"/>
  <c r="S156" i="37" s="1"/>
  <c r="S62" i="46"/>
  <c r="S134" i="37" s="1"/>
  <c r="J578" i="37"/>
  <c r="I578" i="37"/>
  <c r="S554" i="37"/>
  <c r="I510" i="37"/>
  <c r="S485" i="37"/>
  <c r="S486" i="37"/>
  <c r="S414" i="37"/>
  <c r="S438" i="37"/>
  <c r="D82" i="37"/>
  <c r="R96" i="37"/>
  <c r="U96" i="37"/>
  <c r="S120" i="37"/>
  <c r="P96" i="37"/>
  <c r="F122" i="37"/>
  <c r="V96" i="37"/>
  <c r="G129" i="37"/>
  <c r="S588" i="37"/>
  <c r="S610" i="37"/>
  <c r="S239" i="37"/>
  <c r="S261" i="37"/>
  <c r="S310" i="37"/>
  <c r="S332" i="37"/>
  <c r="S415" i="37"/>
  <c r="S450" i="37"/>
  <c r="S622" i="37"/>
  <c r="S644" i="37"/>
  <c r="V64" i="57"/>
  <c r="V519" i="37" s="1"/>
  <c r="V61" i="46"/>
  <c r="V133" i="37" s="1"/>
  <c r="V132" i="37" s="1"/>
  <c r="V620" i="37"/>
  <c r="J123" i="37"/>
  <c r="D87" i="46"/>
  <c r="D159" i="37" s="1"/>
  <c r="L88" i="57"/>
  <c r="L543" i="37" s="1"/>
  <c r="L65" i="57"/>
  <c r="L520" i="37" s="1"/>
  <c r="L85" i="46"/>
  <c r="L62" i="46"/>
  <c r="L134" i="37" s="1"/>
  <c r="L89" i="57"/>
  <c r="L544" i="37" s="1"/>
  <c r="L86" i="46"/>
  <c r="L450" i="37"/>
  <c r="L475" i="37"/>
  <c r="N476" i="37"/>
  <c r="L588" i="37"/>
  <c r="L611" i="37"/>
  <c r="L333" i="37"/>
  <c r="L622" i="37"/>
  <c r="L96" i="37"/>
  <c r="L310" i="37"/>
  <c r="L645" i="37"/>
  <c r="L239" i="37"/>
  <c r="L262" i="37"/>
  <c r="L415" i="37"/>
  <c r="U64" i="57"/>
  <c r="U519" i="37" s="1"/>
  <c r="S56" i="57"/>
  <c r="P202" i="37"/>
  <c r="U202" i="37"/>
  <c r="U90" i="57"/>
  <c r="U545" i="37" s="1"/>
  <c r="V90" i="57"/>
  <c r="V545" i="37" s="1"/>
  <c r="P647" i="37"/>
  <c r="F645" i="37"/>
  <c r="D56" i="57"/>
  <c r="D90" i="57" s="1"/>
  <c r="D545" i="37" s="1"/>
  <c r="G49" i="57"/>
  <c r="T17" i="57"/>
  <c r="T65" i="57" s="1"/>
  <c r="T520" i="37" s="1"/>
  <c r="J17" i="57"/>
  <c r="J52" i="57"/>
  <c r="H52" i="57" s="1"/>
  <c r="L56" i="57"/>
  <c r="T46" i="57"/>
  <c r="T87" i="57" s="1"/>
  <c r="T542" i="37" s="1"/>
  <c r="F56" i="57"/>
  <c r="F90" i="57" s="1"/>
  <c r="F545" i="37" s="1"/>
  <c r="E52" i="57"/>
  <c r="I55" i="57"/>
  <c r="G17" i="57"/>
  <c r="H55" i="57"/>
  <c r="K11" i="57"/>
  <c r="G50" i="57"/>
  <c r="N54" i="57"/>
  <c r="I17" i="57"/>
  <c r="K48" i="57"/>
  <c r="I52" i="57"/>
  <c r="K51" i="57"/>
  <c r="M51" i="57" s="1"/>
  <c r="K54" i="57"/>
  <c r="M54" i="57" s="1"/>
  <c r="E55" i="57"/>
  <c r="T62" i="46"/>
  <c r="T134" i="37" s="1"/>
  <c r="F87" i="46"/>
  <c r="F159" i="37" s="1"/>
  <c r="N85" i="46"/>
  <c r="N157" i="37" s="1"/>
  <c r="E86" i="46"/>
  <c r="E158" i="37" s="1"/>
  <c r="V613" i="37"/>
  <c r="P613" i="37"/>
  <c r="U613" i="37"/>
  <c r="F579" i="37"/>
  <c r="T588" i="37"/>
  <c r="F613" i="37"/>
  <c r="T644" i="37"/>
  <c r="N611" i="37"/>
  <c r="N612" i="37"/>
  <c r="J611" i="37"/>
  <c r="K577" i="37"/>
  <c r="T554" i="37"/>
  <c r="K554" i="37"/>
  <c r="J554" i="37"/>
  <c r="T486" i="37"/>
  <c r="F511" i="37"/>
  <c r="J486" i="37"/>
  <c r="J509" i="37"/>
  <c r="I440" i="37"/>
  <c r="P477" i="37"/>
  <c r="P448" i="37" s="1"/>
  <c r="U477" i="37"/>
  <c r="U448" i="37" s="1"/>
  <c r="V477" i="37"/>
  <c r="V448" i="37" s="1"/>
  <c r="T450" i="37"/>
  <c r="J475" i="37"/>
  <c r="F477" i="37"/>
  <c r="P335" i="37"/>
  <c r="P308" i="37" s="1"/>
  <c r="T415" i="37"/>
  <c r="K415" i="37"/>
  <c r="V334" i="37"/>
  <c r="J439" i="37"/>
  <c r="U335" i="37"/>
  <c r="U308" i="37" s="1"/>
  <c r="U334" i="37"/>
  <c r="V335" i="37"/>
  <c r="V308" i="37" s="1"/>
  <c r="H440" i="37"/>
  <c r="I439" i="37"/>
  <c r="E440" i="37"/>
  <c r="J310" i="37"/>
  <c r="T310" i="37"/>
  <c r="N333" i="37"/>
  <c r="T333" i="37"/>
  <c r="F335" i="37"/>
  <c r="N334" i="37"/>
  <c r="J239" i="37"/>
  <c r="T261" i="37"/>
  <c r="L203" i="37"/>
  <c r="F203" i="37"/>
  <c r="R203" i="37"/>
  <c r="L228" i="37"/>
  <c r="L229" i="37"/>
  <c r="S203" i="37"/>
  <c r="F228" i="37"/>
  <c r="F229" i="37"/>
  <c r="F264" i="37"/>
  <c r="V202" i="37"/>
  <c r="P230" i="37"/>
  <c r="U230" i="37"/>
  <c r="R264" i="37"/>
  <c r="V230" i="37"/>
  <c r="N262" i="37"/>
  <c r="K263" i="37"/>
  <c r="I123" i="37"/>
  <c r="N96" i="37"/>
  <c r="J122" i="37"/>
  <c r="I122" i="37"/>
  <c r="K123" i="37"/>
  <c r="S63" i="57" l="1"/>
  <c r="L124" i="37"/>
  <c r="I124" i="37"/>
  <c r="E468" i="37"/>
  <c r="N509" i="37"/>
  <c r="U518" i="37"/>
  <c r="V518" i="37"/>
  <c r="I86" i="46"/>
  <c r="I158" i="37" s="1"/>
  <c r="L158" i="37"/>
  <c r="I85" i="46"/>
  <c r="I157" i="37" s="1"/>
  <c r="L157" i="37"/>
  <c r="G122" i="37"/>
  <c r="D645" i="37"/>
  <c r="D229" i="37"/>
  <c r="D612" i="37"/>
  <c r="D510" i="37"/>
  <c r="D476" i="37"/>
  <c r="D475" i="37"/>
  <c r="E334" i="37"/>
  <c r="D263" i="37"/>
  <c r="D120" i="37"/>
  <c r="D588" i="37"/>
  <c r="E577" i="37"/>
  <c r="D415" i="37"/>
  <c r="D334" i="37"/>
  <c r="D239" i="37"/>
  <c r="D577" i="37"/>
  <c r="D509" i="37"/>
  <c r="E120" i="37"/>
  <c r="D228" i="37"/>
  <c r="E610" i="37"/>
  <c r="G229" i="37"/>
  <c r="D203" i="37"/>
  <c r="D440" i="37"/>
  <c r="D611" i="37"/>
  <c r="D450" i="37"/>
  <c r="D310" i="37"/>
  <c r="D262" i="37"/>
  <c r="D122" i="37"/>
  <c r="E578" i="37"/>
  <c r="E554" i="37"/>
  <c r="D439" i="37"/>
  <c r="D333" i="37"/>
  <c r="D578" i="37"/>
  <c r="D554" i="37"/>
  <c r="D486" i="37"/>
  <c r="T227" i="37"/>
  <c r="T309" i="37"/>
  <c r="I56" i="57"/>
  <c r="T56" i="57"/>
  <c r="T63" i="57" s="1"/>
  <c r="T84" i="46"/>
  <c r="T156" i="37" s="1"/>
  <c r="T61" i="46"/>
  <c r="T133" i="37" s="1"/>
  <c r="T622" i="37"/>
  <c r="T620" i="37"/>
  <c r="I612" i="37"/>
  <c r="L612" i="37"/>
  <c r="T610" i="37"/>
  <c r="S484" i="37"/>
  <c r="T553" i="37"/>
  <c r="T576" i="37"/>
  <c r="J577" i="37"/>
  <c r="I511" i="37"/>
  <c r="L511" i="37"/>
  <c r="H510" i="37"/>
  <c r="J510" i="37"/>
  <c r="T485" i="37"/>
  <c r="T508" i="37"/>
  <c r="N510" i="37"/>
  <c r="N486" i="37"/>
  <c r="I476" i="37"/>
  <c r="L476" i="37"/>
  <c r="H476" i="37"/>
  <c r="J476" i="37"/>
  <c r="L441" i="37"/>
  <c r="I441" i="37"/>
  <c r="F441" i="37"/>
  <c r="T414" i="37"/>
  <c r="T438" i="37"/>
  <c r="S413" i="37"/>
  <c r="I334" i="37"/>
  <c r="L334" i="37"/>
  <c r="T332" i="37"/>
  <c r="I263" i="37"/>
  <c r="L263" i="37"/>
  <c r="H263" i="37"/>
  <c r="J263" i="37"/>
  <c r="T239" i="37"/>
  <c r="V201" i="37"/>
  <c r="P201" i="37"/>
  <c r="U201" i="37"/>
  <c r="I229" i="37"/>
  <c r="F124" i="37"/>
  <c r="T120" i="37"/>
  <c r="S124" i="37"/>
  <c r="V95" i="37"/>
  <c r="V94" i="37" s="1"/>
  <c r="P95" i="37"/>
  <c r="P94" i="37" s="1"/>
  <c r="R95" i="37"/>
  <c r="R94" i="37" s="1"/>
  <c r="U95" i="37"/>
  <c r="U94" i="37" s="1"/>
  <c r="T96" i="37"/>
  <c r="S96" i="37"/>
  <c r="G128" i="37"/>
  <c r="G126" i="37"/>
  <c r="G58" i="37"/>
  <c r="E58" i="37"/>
  <c r="G75" i="37"/>
  <c r="E75" i="37"/>
  <c r="G77" i="37"/>
  <c r="E77" i="37"/>
  <c r="G72" i="37"/>
  <c r="E72" i="37"/>
  <c r="G74" i="37"/>
  <c r="E74" i="37"/>
  <c r="H123" i="37"/>
  <c r="R64" i="57"/>
  <c r="R519" i="37" s="1"/>
  <c r="R518" i="37" s="1"/>
  <c r="R61" i="46"/>
  <c r="R133" i="37" s="1"/>
  <c r="R132" i="37" s="1"/>
  <c r="R620" i="37"/>
  <c r="N123" i="37"/>
  <c r="N62" i="46"/>
  <c r="N134" i="37" s="1"/>
  <c r="N87" i="46"/>
  <c r="N159" i="37" s="1"/>
  <c r="J62" i="46"/>
  <c r="J134" i="37" s="1"/>
  <c r="N55" i="57"/>
  <c r="O54" i="57"/>
  <c r="O96" i="37"/>
  <c r="J85" i="46"/>
  <c r="N52" i="57"/>
  <c r="O49" i="57"/>
  <c r="O334" i="37"/>
  <c r="O612" i="37"/>
  <c r="J56" i="57"/>
  <c r="J90" i="57" s="1"/>
  <c r="J545" i="37" s="1"/>
  <c r="J88" i="57"/>
  <c r="J543" i="37" s="1"/>
  <c r="O333" i="37"/>
  <c r="O611" i="37"/>
  <c r="N17" i="57"/>
  <c r="O11" i="57"/>
  <c r="H17" i="57"/>
  <c r="J65" i="57"/>
  <c r="J520" i="37" s="1"/>
  <c r="O85" i="46"/>
  <c r="O157" i="37" s="1"/>
  <c r="O476" i="37"/>
  <c r="O239" i="37"/>
  <c r="L90" i="57"/>
  <c r="L545" i="37" s="1"/>
  <c r="L87" i="46"/>
  <c r="E84" i="46"/>
  <c r="E156" i="37" s="1"/>
  <c r="E85" i="46"/>
  <c r="E157" i="37" s="1"/>
  <c r="E62" i="46"/>
  <c r="E134" i="37" s="1"/>
  <c r="G46" i="57"/>
  <c r="E87" i="57"/>
  <c r="E542" i="37" s="1"/>
  <c r="G55" i="57"/>
  <c r="E89" i="57"/>
  <c r="E544" i="37" s="1"/>
  <c r="G52" i="57"/>
  <c r="E88" i="57"/>
  <c r="E543" i="37" s="1"/>
  <c r="N229" i="37"/>
  <c r="L230" i="37"/>
  <c r="J645" i="37"/>
  <c r="J622" i="37"/>
  <c r="E56" i="57"/>
  <c r="K52" i="57"/>
  <c r="M48" i="57"/>
  <c r="K17" i="57"/>
  <c r="M11" i="57"/>
  <c r="K55" i="57"/>
  <c r="K89" i="57" s="1"/>
  <c r="K544" i="37" s="1"/>
  <c r="S61" i="46"/>
  <c r="S133" i="37" s="1"/>
  <c r="S132" i="37" s="1"/>
  <c r="K86" i="46"/>
  <c r="K158" i="37" s="1"/>
  <c r="T647" i="37"/>
  <c r="R613" i="37"/>
  <c r="J588" i="37"/>
  <c r="J612" i="37"/>
  <c r="T613" i="37"/>
  <c r="N613" i="37"/>
  <c r="S620" i="37"/>
  <c r="K645" i="37"/>
  <c r="K579" i="37"/>
  <c r="K509" i="37"/>
  <c r="K486" i="37"/>
  <c r="K510" i="37"/>
  <c r="J450" i="37"/>
  <c r="S477" i="37"/>
  <c r="R477" i="37"/>
  <c r="K476" i="37"/>
  <c r="J415" i="37"/>
  <c r="G439" i="37"/>
  <c r="H439" i="37"/>
  <c r="T334" i="37"/>
  <c r="S334" i="37"/>
  <c r="G440" i="37"/>
  <c r="R335" i="37"/>
  <c r="R308" i="37" s="1"/>
  <c r="K439" i="37"/>
  <c r="K440" i="37"/>
  <c r="N335" i="37"/>
  <c r="K334" i="37"/>
  <c r="K239" i="37"/>
  <c r="J262" i="37"/>
  <c r="F230" i="37"/>
  <c r="J203" i="37"/>
  <c r="J228" i="37"/>
  <c r="T203" i="37"/>
  <c r="R230" i="37"/>
  <c r="J124" i="37"/>
  <c r="J96" i="37"/>
  <c r="H122" i="37"/>
  <c r="K122" i="37"/>
  <c r="N647" i="37" l="1"/>
  <c r="T132" i="37"/>
  <c r="H85" i="46"/>
  <c r="H157" i="37" s="1"/>
  <c r="J157" i="37"/>
  <c r="N511" i="37"/>
  <c r="R762" i="37"/>
  <c r="N645" i="37"/>
  <c r="I87" i="46"/>
  <c r="I159" i="37" s="1"/>
  <c r="L159" i="37"/>
  <c r="D230" i="37"/>
  <c r="E310" i="37"/>
  <c r="E644" i="37"/>
  <c r="E57" i="37"/>
  <c r="D335" i="37"/>
  <c r="D264" i="37"/>
  <c r="E475" i="37"/>
  <c r="E450" i="37"/>
  <c r="E611" i="37"/>
  <c r="D441" i="37"/>
  <c r="E509" i="37"/>
  <c r="D647" i="37"/>
  <c r="D613" i="37"/>
  <c r="E510" i="37"/>
  <c r="D477" i="37"/>
  <c r="E122" i="37"/>
  <c r="G124" i="37"/>
  <c r="E333" i="37"/>
  <c r="E332" i="37"/>
  <c r="E622" i="37"/>
  <c r="E229" i="37"/>
  <c r="E96" i="37"/>
  <c r="E203" i="37"/>
  <c r="E262" i="37"/>
  <c r="E239" i="37"/>
  <c r="E415" i="37"/>
  <c r="E476" i="37"/>
  <c r="E588" i="37"/>
  <c r="E645" i="37"/>
  <c r="E612" i="37"/>
  <c r="D579" i="37"/>
  <c r="E486" i="37"/>
  <c r="D124" i="37"/>
  <c r="D511" i="37"/>
  <c r="E263" i="37"/>
  <c r="E579" i="37"/>
  <c r="E439" i="37"/>
  <c r="E737" i="37"/>
  <c r="E736" i="37"/>
  <c r="I647" i="37"/>
  <c r="L647" i="37"/>
  <c r="J647" i="37"/>
  <c r="H647" i="37"/>
  <c r="I613" i="37"/>
  <c r="L613" i="37"/>
  <c r="H612" i="37"/>
  <c r="K612" i="37"/>
  <c r="T552" i="37"/>
  <c r="I579" i="37"/>
  <c r="L579" i="37"/>
  <c r="N578" i="37"/>
  <c r="T484" i="37"/>
  <c r="N577" i="37"/>
  <c r="N554" i="37"/>
  <c r="H511" i="37"/>
  <c r="J511" i="37"/>
  <c r="E452" i="37"/>
  <c r="H477" i="37"/>
  <c r="J477" i="37"/>
  <c r="I477" i="37"/>
  <c r="L477" i="37"/>
  <c r="O439" i="37"/>
  <c r="N439" i="37"/>
  <c r="H441" i="37"/>
  <c r="J441" i="37"/>
  <c r="O440" i="37"/>
  <c r="N440" i="37"/>
  <c r="T413" i="37"/>
  <c r="H334" i="37"/>
  <c r="J334" i="37"/>
  <c r="H333" i="37"/>
  <c r="J333" i="37"/>
  <c r="I335" i="37"/>
  <c r="L335" i="37"/>
  <c r="I264" i="37"/>
  <c r="L264" i="37"/>
  <c r="H264" i="37"/>
  <c r="J264" i="37"/>
  <c r="H229" i="37"/>
  <c r="J229" i="37"/>
  <c r="G228" i="37"/>
  <c r="E228" i="37"/>
  <c r="S95" i="37"/>
  <c r="S94" i="37" s="1"/>
  <c r="I230" i="37"/>
  <c r="T124" i="37"/>
  <c r="O122" i="37"/>
  <c r="N122" i="37"/>
  <c r="G131" i="37"/>
  <c r="G57" i="37"/>
  <c r="O62" i="46"/>
  <c r="O134" i="37" s="1"/>
  <c r="H450" i="37"/>
  <c r="O509" i="37"/>
  <c r="R202" i="37"/>
  <c r="R201" i="37" s="1"/>
  <c r="N65" i="57"/>
  <c r="O17" i="57"/>
  <c r="N89" i="57"/>
  <c r="O55" i="57"/>
  <c r="H56" i="57"/>
  <c r="N228" i="37"/>
  <c r="N88" i="57"/>
  <c r="O52" i="57"/>
  <c r="N86" i="46"/>
  <c r="O613" i="37"/>
  <c r="N124" i="37"/>
  <c r="O123" i="37"/>
  <c r="O335" i="37"/>
  <c r="N56" i="57"/>
  <c r="O229" i="37"/>
  <c r="O87" i="46"/>
  <c r="O159" i="37" s="1"/>
  <c r="N203" i="37"/>
  <c r="J87" i="46"/>
  <c r="K85" i="46"/>
  <c r="K157" i="37" s="1"/>
  <c r="E87" i="46"/>
  <c r="E159" i="37" s="1"/>
  <c r="K62" i="46"/>
  <c r="K134" i="37" s="1"/>
  <c r="G56" i="57"/>
  <c r="E90" i="57"/>
  <c r="E545" i="37" s="1"/>
  <c r="M52" i="57"/>
  <c r="K88" i="57"/>
  <c r="K543" i="37" s="1"/>
  <c r="M17" i="57"/>
  <c r="K65" i="57"/>
  <c r="K520" i="37" s="1"/>
  <c r="N475" i="37"/>
  <c r="N310" i="37"/>
  <c r="N622" i="37"/>
  <c r="N263" i="37"/>
  <c r="N415" i="37"/>
  <c r="N450" i="37"/>
  <c r="N588" i="37"/>
  <c r="S64" i="57"/>
  <c r="S519" i="37" s="1"/>
  <c r="S90" i="57"/>
  <c r="S545" i="37" s="1"/>
  <c r="K622" i="37"/>
  <c r="M55" i="57"/>
  <c r="K56" i="57"/>
  <c r="J613" i="37"/>
  <c r="K611" i="37"/>
  <c r="S613" i="37"/>
  <c r="K588" i="37"/>
  <c r="K511" i="37"/>
  <c r="K450" i="37"/>
  <c r="K475" i="37"/>
  <c r="M439" i="37"/>
  <c r="S335" i="37"/>
  <c r="S308" i="37" s="1"/>
  <c r="M440" i="37"/>
  <c r="K441" i="37"/>
  <c r="K333" i="37"/>
  <c r="K310" i="37"/>
  <c r="S264" i="37"/>
  <c r="K262" i="37"/>
  <c r="K229" i="37"/>
  <c r="K228" i="37"/>
  <c r="K203" i="37"/>
  <c r="S202" i="37"/>
  <c r="S230" i="37"/>
  <c r="M122" i="37"/>
  <c r="H124" i="37"/>
  <c r="K96" i="37"/>
  <c r="M123" i="37"/>
  <c r="K124" i="37"/>
  <c r="G452" i="37" l="1"/>
  <c r="O647" i="37"/>
  <c r="O88" i="57"/>
  <c r="O543" i="37" s="1"/>
  <c r="N543" i="37"/>
  <c r="O89" i="57"/>
  <c r="O544" i="37" s="1"/>
  <c r="N544" i="37"/>
  <c r="O86" i="46"/>
  <c r="O158" i="37" s="1"/>
  <c r="N158" i="37"/>
  <c r="O65" i="57"/>
  <c r="O520" i="37" s="1"/>
  <c r="N520" i="37"/>
  <c r="H87" i="46"/>
  <c r="H159" i="37" s="1"/>
  <c r="J159" i="37"/>
  <c r="O645" i="37"/>
  <c r="S518" i="37"/>
  <c r="E264" i="37"/>
  <c r="E613" i="37"/>
  <c r="E335" i="37"/>
  <c r="E511" i="37"/>
  <c r="E477" i="37"/>
  <c r="E124" i="37"/>
  <c r="E647" i="37"/>
  <c r="G736" i="37"/>
  <c r="G737" i="37"/>
  <c r="H579" i="37"/>
  <c r="J579" i="37"/>
  <c r="N579" i="37"/>
  <c r="E441" i="37"/>
  <c r="G441" i="37"/>
  <c r="H335" i="37"/>
  <c r="J335" i="37"/>
  <c r="O264" i="37"/>
  <c r="N264" i="37"/>
  <c r="H230" i="37"/>
  <c r="J230" i="37"/>
  <c r="S201" i="37"/>
  <c r="G230" i="37"/>
  <c r="E230" i="37"/>
  <c r="O622" i="37"/>
  <c r="O228" i="37"/>
  <c r="O554" i="37"/>
  <c r="N90" i="57"/>
  <c r="O56" i="57"/>
  <c r="O415" i="37"/>
  <c r="O203" i="37"/>
  <c r="O588" i="37"/>
  <c r="O578" i="37"/>
  <c r="O310" i="37"/>
  <c r="O577" i="37"/>
  <c r="O450" i="37"/>
  <c r="O510" i="37"/>
  <c r="O475" i="37"/>
  <c r="O486" i="37"/>
  <c r="O124" i="37"/>
  <c r="K87" i="46"/>
  <c r="K159" i="37" s="1"/>
  <c r="M56" i="57"/>
  <c r="K90" i="57"/>
  <c r="K545" i="37" s="1"/>
  <c r="N230" i="37"/>
  <c r="N477" i="37"/>
  <c r="T90" i="57"/>
  <c r="T545" i="37" s="1"/>
  <c r="T64" i="57"/>
  <c r="T519" i="37" s="1"/>
  <c r="K647" i="37"/>
  <c r="T477" i="37"/>
  <c r="K477" i="37"/>
  <c r="M441" i="37"/>
  <c r="T335" i="37"/>
  <c r="T308" i="37" s="1"/>
  <c r="K335" i="37"/>
  <c r="T264" i="37"/>
  <c r="K264" i="37"/>
  <c r="T202" i="37"/>
  <c r="T230" i="37"/>
  <c r="K230" i="37"/>
  <c r="M124" i="37"/>
  <c r="O90" i="57" l="1"/>
  <c r="O545" i="37" s="1"/>
  <c r="N545" i="37"/>
  <c r="T518" i="37"/>
  <c r="H613" i="37"/>
  <c r="K613" i="37"/>
  <c r="N441" i="37"/>
  <c r="O441" i="37"/>
  <c r="T201" i="37"/>
  <c r="T95" i="37"/>
  <c r="T94" i="37" s="1"/>
  <c r="O579" i="37"/>
  <c r="O230" i="37"/>
  <c r="O511" i="37"/>
  <c r="U681" i="37"/>
  <c r="V680" i="37"/>
  <c r="U680" i="37"/>
  <c r="P680" i="37"/>
  <c r="P761" i="37" s="1"/>
  <c r="V679" i="37"/>
  <c r="U679" i="37"/>
  <c r="P679" i="37"/>
  <c r="U655" i="37"/>
  <c r="S407" i="37"/>
  <c r="F405" i="37"/>
  <c r="L404" i="37"/>
  <c r="K404" i="37"/>
  <c r="F404" i="37"/>
  <c r="G383" i="37"/>
  <c r="S381" i="37"/>
  <c r="L381" i="37"/>
  <c r="F381" i="37"/>
  <c r="F371" i="37"/>
  <c r="L370" i="37"/>
  <c r="K370" i="37"/>
  <c r="F370" i="37"/>
  <c r="S344" i="37"/>
  <c r="L344" i="37"/>
  <c r="F344" i="37"/>
  <c r="G290" i="37"/>
  <c r="G289" i="37"/>
  <c r="S303" i="37"/>
  <c r="L298" i="37"/>
  <c r="S273" i="37"/>
  <c r="L273" i="37"/>
  <c r="F273" i="37"/>
  <c r="V192" i="37"/>
  <c r="G403" i="37" l="1"/>
  <c r="G78" i="37"/>
  <c r="G79" i="37"/>
  <c r="U654" i="37"/>
  <c r="S682" i="37"/>
  <c r="L84" i="37"/>
  <c r="D85" i="37"/>
  <c r="F85" i="37"/>
  <c r="L85" i="37"/>
  <c r="L55" i="37"/>
  <c r="D84" i="37"/>
  <c r="F84" i="37"/>
  <c r="F55" i="37"/>
  <c r="S55" i="37"/>
  <c r="S678" i="37"/>
  <c r="F656" i="37"/>
  <c r="L656" i="37"/>
  <c r="S656" i="37"/>
  <c r="G407" i="37"/>
  <c r="U272" i="37"/>
  <c r="U271" i="37" s="1"/>
  <c r="S296" i="37"/>
  <c r="F300" i="37"/>
  <c r="F298" i="37"/>
  <c r="F372" i="37"/>
  <c r="J299" i="37"/>
  <c r="K299" i="37"/>
  <c r="F406" i="37"/>
  <c r="F681" i="37"/>
  <c r="S679" i="37"/>
  <c r="K679" i="37"/>
  <c r="S680" i="37"/>
  <c r="P655" i="37"/>
  <c r="E679" i="37"/>
  <c r="V655" i="37"/>
  <c r="F680" i="37"/>
  <c r="L680" i="37"/>
  <c r="F679" i="37"/>
  <c r="P681" i="37"/>
  <c r="P762" i="37" s="1"/>
  <c r="L679" i="37"/>
  <c r="V681" i="37"/>
  <c r="T678" i="37"/>
  <c r="J680" i="37"/>
  <c r="T407" i="37"/>
  <c r="M404" i="37"/>
  <c r="J405" i="37"/>
  <c r="T381" i="37"/>
  <c r="I404" i="37"/>
  <c r="J381" i="37"/>
  <c r="J404" i="37"/>
  <c r="H380" i="37"/>
  <c r="L406" i="37"/>
  <c r="K405" i="37"/>
  <c r="I381" i="37"/>
  <c r="I405" i="37"/>
  <c r="T344" i="37"/>
  <c r="I370" i="37"/>
  <c r="J344" i="37"/>
  <c r="I344" i="37"/>
  <c r="M370" i="37"/>
  <c r="I371" i="37"/>
  <c r="T303" i="37"/>
  <c r="T273" i="37"/>
  <c r="J273" i="37"/>
  <c r="I273" i="37"/>
  <c r="I298" i="37"/>
  <c r="L372" i="37" l="1"/>
  <c r="L300" i="37"/>
  <c r="G368" i="37"/>
  <c r="G296" i="37"/>
  <c r="G301" i="37"/>
  <c r="E79" i="37"/>
  <c r="E754" i="37" s="1"/>
  <c r="G754" i="37" s="1"/>
  <c r="E78" i="37"/>
  <c r="D55" i="37"/>
  <c r="E76" i="37"/>
  <c r="E751" i="37" s="1"/>
  <c r="D344" i="37"/>
  <c r="D405" i="37"/>
  <c r="E404" i="37"/>
  <c r="D656" i="37"/>
  <c r="D371" i="37"/>
  <c r="D679" i="37"/>
  <c r="D680" i="37"/>
  <c r="D298" i="37"/>
  <c r="D370" i="37"/>
  <c r="D381" i="37"/>
  <c r="D404" i="37"/>
  <c r="D273" i="37"/>
  <c r="V654" i="37"/>
  <c r="P654" i="37"/>
  <c r="T296" i="37"/>
  <c r="T682" i="37"/>
  <c r="G76" i="37"/>
  <c r="I55" i="37"/>
  <c r="H85" i="37"/>
  <c r="J85" i="37"/>
  <c r="F86" i="37"/>
  <c r="L86" i="37"/>
  <c r="D86" i="37"/>
  <c r="I85" i="37"/>
  <c r="I84" i="37"/>
  <c r="T55" i="37"/>
  <c r="T656" i="37"/>
  <c r="J656" i="37"/>
  <c r="N404" i="37"/>
  <c r="O298" i="37"/>
  <c r="H370" i="37"/>
  <c r="J370" i="37"/>
  <c r="H371" i="37"/>
  <c r="J371" i="37"/>
  <c r="G371" i="37"/>
  <c r="V272" i="37"/>
  <c r="V271" i="37" s="1"/>
  <c r="P272" i="37"/>
  <c r="P271" i="37" s="1"/>
  <c r="H298" i="37"/>
  <c r="J298" i="37"/>
  <c r="N273" i="37"/>
  <c r="I300" i="37"/>
  <c r="H273" i="37"/>
  <c r="N299" i="37"/>
  <c r="M299" i="37"/>
  <c r="J300" i="37"/>
  <c r="H299" i="37"/>
  <c r="H680" i="37"/>
  <c r="H405" i="37"/>
  <c r="I680" i="37"/>
  <c r="K681" i="37"/>
  <c r="K680" i="37"/>
  <c r="T679" i="37"/>
  <c r="S681" i="37"/>
  <c r="J679" i="37"/>
  <c r="T680" i="37"/>
  <c r="L681" i="37"/>
  <c r="E681" i="37"/>
  <c r="K406" i="37"/>
  <c r="G405" i="37"/>
  <c r="H404" i="37"/>
  <c r="J406" i="37"/>
  <c r="M405" i="37"/>
  <c r="G404" i="37"/>
  <c r="K381" i="37"/>
  <c r="G370" i="37"/>
  <c r="K371" i="37"/>
  <c r="K344" i="37"/>
  <c r="K273" i="37"/>
  <c r="G298" i="37"/>
  <c r="G381" i="37" l="1"/>
  <c r="G273" i="37"/>
  <c r="G344" i="37"/>
  <c r="E753" i="37"/>
  <c r="E85" i="37"/>
  <c r="E82" i="37"/>
  <c r="D372" i="37"/>
  <c r="D406" i="37"/>
  <c r="D300" i="37"/>
  <c r="E298" i="37"/>
  <c r="E344" i="37"/>
  <c r="E405" i="37"/>
  <c r="E680" i="37"/>
  <c r="E371" i="37"/>
  <c r="E656" i="37"/>
  <c r="E381" i="37"/>
  <c r="E406" i="37"/>
  <c r="D681" i="37"/>
  <c r="E273" i="37"/>
  <c r="E370" i="37"/>
  <c r="G751" i="37"/>
  <c r="N679" i="37"/>
  <c r="H55" i="37"/>
  <c r="J55" i="37"/>
  <c r="G84" i="37"/>
  <c r="E84" i="37"/>
  <c r="G85" i="37"/>
  <c r="H84" i="37"/>
  <c r="J84" i="37"/>
  <c r="G55" i="37"/>
  <c r="E55" i="37"/>
  <c r="M85" i="37"/>
  <c r="K85" i="37"/>
  <c r="I86" i="37"/>
  <c r="K656" i="37"/>
  <c r="O404" i="37"/>
  <c r="O405" i="37"/>
  <c r="N405" i="37"/>
  <c r="O381" i="37"/>
  <c r="N381" i="37"/>
  <c r="N298" i="37"/>
  <c r="O371" i="37"/>
  <c r="N371" i="37"/>
  <c r="O370" i="37"/>
  <c r="N370" i="37"/>
  <c r="H372" i="37"/>
  <c r="J372" i="37"/>
  <c r="O344" i="37"/>
  <c r="N344" i="37"/>
  <c r="S272" i="37"/>
  <c r="S271" i="37" s="1"/>
  <c r="T272" i="37"/>
  <c r="T271" i="37" s="1"/>
  <c r="K300" i="37"/>
  <c r="K298" i="37"/>
  <c r="O273" i="37"/>
  <c r="M273" i="37"/>
  <c r="N406" i="37"/>
  <c r="O299" i="37"/>
  <c r="N656" i="37"/>
  <c r="N680" i="37"/>
  <c r="I681" i="37"/>
  <c r="S655" i="37"/>
  <c r="S654" i="37" s="1"/>
  <c r="J681" i="37"/>
  <c r="T655" i="37"/>
  <c r="T681" i="37"/>
  <c r="H406" i="37"/>
  <c r="M406" i="37"/>
  <c r="H381" i="37"/>
  <c r="M381" i="37"/>
  <c r="M371" i="37"/>
  <c r="H344" i="37"/>
  <c r="M344" i="37"/>
  <c r="M298" i="37"/>
  <c r="G406" i="37" l="1"/>
  <c r="G372" i="37"/>
  <c r="G300" i="37"/>
  <c r="G753" i="37"/>
  <c r="E300" i="37"/>
  <c r="E372" i="37"/>
  <c r="T654" i="37"/>
  <c r="O679" i="37"/>
  <c r="O85" i="37"/>
  <c r="N85" i="37"/>
  <c r="O84" i="37"/>
  <c r="N84" i="37"/>
  <c r="O55" i="37"/>
  <c r="N55" i="37"/>
  <c r="H86" i="37"/>
  <c r="J86" i="37"/>
  <c r="M84" i="37"/>
  <c r="K84" i="37"/>
  <c r="M55" i="37"/>
  <c r="K55" i="37"/>
  <c r="G86" i="37"/>
  <c r="E86" i="37"/>
  <c r="O372" i="37"/>
  <c r="N372" i="37"/>
  <c r="M372" i="37"/>
  <c r="K372" i="37"/>
  <c r="O300" i="37"/>
  <c r="N300" i="37"/>
  <c r="M300" i="37"/>
  <c r="O656" i="37"/>
  <c r="O406" i="37"/>
  <c r="O680" i="37"/>
  <c r="H681" i="37"/>
  <c r="L193" i="37"/>
  <c r="F193" i="37"/>
  <c r="O681" i="37" l="1"/>
  <c r="N681" i="37"/>
  <c r="O86" i="37"/>
  <c r="N86" i="37"/>
  <c r="M86" i="37"/>
  <c r="K86" i="37"/>
  <c r="I193" i="37"/>
  <c r="D193" i="37" l="1"/>
  <c r="V720" i="37" l="1"/>
  <c r="V763" i="37" s="1"/>
  <c r="U720" i="37"/>
  <c r="U763" i="37" s="1"/>
  <c r="S720" i="37"/>
  <c r="S763" i="37" s="1"/>
  <c r="P720" i="37"/>
  <c r="P763" i="37" s="1"/>
  <c r="V692" i="37"/>
  <c r="U692" i="37"/>
  <c r="P690" i="37"/>
  <c r="P692" i="37" l="1"/>
  <c r="S44" i="37" l="1"/>
  <c r="F42" i="37"/>
  <c r="I42" i="37" l="1"/>
  <c r="T44" i="37"/>
  <c r="D42" i="37" l="1"/>
  <c r="G722" i="37" l="1"/>
  <c r="G765" i="37" s="1"/>
  <c r="F718" i="37" l="1"/>
  <c r="F761" i="37" s="1"/>
  <c r="G695" i="37"/>
  <c r="E695" i="37"/>
  <c r="L718" i="37" l="1"/>
  <c r="L761" i="37" s="1"/>
  <c r="E733" i="37"/>
  <c r="I718" i="37"/>
  <c r="D718" i="37"/>
  <c r="D761" i="37" s="1"/>
  <c r="G733" i="37" l="1"/>
  <c r="K731" i="37" l="1"/>
  <c r="I731" i="37"/>
  <c r="M731" i="37"/>
  <c r="H731" i="37"/>
  <c r="L731" i="37"/>
  <c r="J731" i="37"/>
  <c r="N731" i="37"/>
  <c r="P589" i="37" l="1"/>
  <c r="J720" i="37"/>
  <c r="J763" i="37" s="1"/>
  <c r="G721" i="37"/>
  <c r="F192" i="37"/>
  <c r="F692" i="37"/>
  <c r="L692" i="37" l="1"/>
  <c r="L169" i="37"/>
  <c r="F717" i="37"/>
  <c r="H720" i="37"/>
  <c r="H763" i="37" s="1"/>
  <c r="G42" i="37"/>
  <c r="P54" i="37"/>
  <c r="P53" i="37" s="1"/>
  <c r="G82" i="37"/>
  <c r="F82" i="37"/>
  <c r="L192" i="37"/>
  <c r="F169" i="37"/>
  <c r="L41" i="37"/>
  <c r="F41" i="37"/>
  <c r="L717" i="37"/>
  <c r="L690" i="37"/>
  <c r="L12" i="37"/>
  <c r="L10" i="37"/>
  <c r="F12" i="37"/>
  <c r="F10" i="37"/>
  <c r="F690" i="37"/>
  <c r="E706" i="37"/>
  <c r="N169" i="37"/>
  <c r="F194" i="37"/>
  <c r="G193" i="37"/>
  <c r="K720" i="37"/>
  <c r="K763" i="37" s="1"/>
  <c r="N720" i="37"/>
  <c r="N763" i="37" s="1"/>
  <c r="I169" i="37"/>
  <c r="G612" i="37"/>
  <c r="G86" i="46"/>
  <c r="G158" i="37" s="1"/>
  <c r="G87" i="46"/>
  <c r="G159" i="37" s="1"/>
  <c r="G85" i="46"/>
  <c r="G157" i="37" s="1"/>
  <c r="G89" i="57"/>
  <c r="G544" i="37" s="1"/>
  <c r="G65" i="57"/>
  <c r="G520" i="37" s="1"/>
  <c r="G578" i="37"/>
  <c r="G263" i="37"/>
  <c r="G262" i="37"/>
  <c r="G239" i="37"/>
  <c r="G476" i="37"/>
  <c r="G96" i="37"/>
  <c r="G645" i="37"/>
  <c r="G622" i="37"/>
  <c r="G510" i="37"/>
  <c r="G310" i="37"/>
  <c r="G680" i="37"/>
  <c r="K169" i="37"/>
  <c r="I62" i="46"/>
  <c r="I134" i="37" s="1"/>
  <c r="I588" i="37"/>
  <c r="I310" i="37"/>
  <c r="F760" i="37" l="1"/>
  <c r="F473" i="37"/>
  <c r="L760" i="37"/>
  <c r="E473" i="37"/>
  <c r="E42" i="37"/>
  <c r="G41" i="37"/>
  <c r="E193" i="37"/>
  <c r="E750" i="37"/>
  <c r="F719" i="37"/>
  <c r="L719" i="37"/>
  <c r="H193" i="37"/>
  <c r="K193" i="37"/>
  <c r="L194" i="37"/>
  <c r="J193" i="37"/>
  <c r="I192" i="37"/>
  <c r="G171" i="37"/>
  <c r="G195" i="37"/>
  <c r="O720" i="37"/>
  <c r="O763" i="37" s="1"/>
  <c r="L43" i="37"/>
  <c r="F43" i="37"/>
  <c r="I10" i="37"/>
  <c r="K12" i="37"/>
  <c r="E690" i="37"/>
  <c r="E717" i="37"/>
  <c r="E718" i="37"/>
  <c r="F714" i="37"/>
  <c r="I690" i="37"/>
  <c r="N692" i="37"/>
  <c r="G703" i="37"/>
  <c r="G720" i="37"/>
  <c r="G763" i="37" s="1"/>
  <c r="O12" i="37"/>
  <c r="O169" i="37"/>
  <c r="G334" i="37"/>
  <c r="I554" i="37"/>
  <c r="G509" i="37"/>
  <c r="G613" i="37"/>
  <c r="I486" i="37"/>
  <c r="G486" i="37"/>
  <c r="G192" i="37"/>
  <c r="I692" i="37"/>
  <c r="U168" i="37"/>
  <c r="U167" i="37" s="1"/>
  <c r="I450" i="37"/>
  <c r="G577" i="37"/>
  <c r="G62" i="46"/>
  <c r="G134" i="37" s="1"/>
  <c r="G611" i="37"/>
  <c r="G475" i="37"/>
  <c r="I611" i="37"/>
  <c r="M611" i="37"/>
  <c r="I475" i="37"/>
  <c r="G203" i="37"/>
  <c r="M229" i="37"/>
  <c r="M85" i="46"/>
  <c r="M157" i="37" s="1"/>
  <c r="G588" i="37"/>
  <c r="G84" i="46"/>
  <c r="G156" i="37" s="1"/>
  <c r="G579" i="37"/>
  <c r="G554" i="37"/>
  <c r="G415" i="37"/>
  <c r="I415" i="37"/>
  <c r="G450" i="37"/>
  <c r="G333" i="37"/>
  <c r="I333" i="37"/>
  <c r="M169" i="37"/>
  <c r="K692" i="37"/>
  <c r="I203" i="37"/>
  <c r="I577" i="37"/>
  <c r="I645" i="37"/>
  <c r="I239" i="37"/>
  <c r="I622" i="37"/>
  <c r="I509" i="37"/>
  <c r="I262" i="37"/>
  <c r="I228" i="37"/>
  <c r="I96" i="37"/>
  <c r="M96" i="37"/>
  <c r="I656" i="37"/>
  <c r="I679" i="37"/>
  <c r="E761" i="37" l="1"/>
  <c r="G191" i="37"/>
  <c r="F762" i="37"/>
  <c r="L762" i="37"/>
  <c r="G692" i="37"/>
  <c r="E692" i="37"/>
  <c r="G694" i="37"/>
  <c r="E694" i="37"/>
  <c r="I719" i="37"/>
  <c r="E41" i="37"/>
  <c r="E169" i="37"/>
  <c r="E10" i="37"/>
  <c r="E12" i="37"/>
  <c r="E192" i="37"/>
  <c r="G750" i="37"/>
  <c r="N193" i="37"/>
  <c r="N192" i="37"/>
  <c r="K192" i="37"/>
  <c r="M193" i="37"/>
  <c r="G169" i="37"/>
  <c r="O192" i="37"/>
  <c r="O193" i="37"/>
  <c r="G718" i="37"/>
  <c r="G690" i="37"/>
  <c r="G10" i="37"/>
  <c r="G12" i="37"/>
  <c r="K41" i="37"/>
  <c r="N41" i="37"/>
  <c r="N10" i="37"/>
  <c r="K10" i="37"/>
  <c r="K690" i="37"/>
  <c r="N690" i="37"/>
  <c r="E714" i="37"/>
  <c r="L730" i="37"/>
  <c r="N730" i="37"/>
  <c r="O692" i="37"/>
  <c r="M578" i="37"/>
  <c r="G511" i="37"/>
  <c r="M310" i="37"/>
  <c r="G679" i="37"/>
  <c r="G656" i="37"/>
  <c r="M86" i="46"/>
  <c r="M158" i="37" s="1"/>
  <c r="M89" i="57"/>
  <c r="M544" i="37" s="1"/>
  <c r="M263" i="37"/>
  <c r="M476" i="37"/>
  <c r="M510" i="37"/>
  <c r="M612" i="37"/>
  <c r="H611" i="37"/>
  <c r="M588" i="37"/>
  <c r="M334" i="37"/>
  <c r="G264" i="37"/>
  <c r="G477" i="37"/>
  <c r="G647" i="37"/>
  <c r="G335" i="37"/>
  <c r="F731" i="37"/>
  <c r="F730" i="37"/>
  <c r="I12" i="37"/>
  <c r="M680" i="37"/>
  <c r="M12" i="37"/>
  <c r="H12" i="37"/>
  <c r="I41" i="37"/>
  <c r="G610" i="37" l="1"/>
  <c r="G644" i="37"/>
  <c r="E760" i="37"/>
  <c r="G194" i="37"/>
  <c r="M720" i="37"/>
  <c r="M763" i="37" s="1"/>
  <c r="G719" i="37"/>
  <c r="E719" i="37"/>
  <c r="E194" i="37"/>
  <c r="N728" i="37"/>
  <c r="M192" i="37"/>
  <c r="K194" i="37"/>
  <c r="O194" i="37"/>
  <c r="M690" i="37"/>
  <c r="G714" i="37"/>
  <c r="G43" i="37"/>
  <c r="E43" i="37"/>
  <c r="H10" i="37"/>
  <c r="E730" i="37"/>
  <c r="O10" i="37"/>
  <c r="E731" i="37"/>
  <c r="G701" i="37"/>
  <c r="F728" i="37"/>
  <c r="K730" i="37"/>
  <c r="O730" i="37"/>
  <c r="L728" i="37"/>
  <c r="L726" i="37" s="1"/>
  <c r="I761" i="37"/>
  <c r="I43" i="37"/>
  <c r="M415" i="37"/>
  <c r="G681" i="37"/>
  <c r="M692" i="37"/>
  <c r="M62" i="46"/>
  <c r="M134" i="37" s="1"/>
  <c r="M87" i="46"/>
  <c r="M159" i="37" s="1"/>
  <c r="M65" i="57"/>
  <c r="M520" i="37" s="1"/>
  <c r="M509" i="37"/>
  <c r="M239" i="37"/>
  <c r="M203" i="37"/>
  <c r="M577" i="37"/>
  <c r="M475" i="37"/>
  <c r="M486" i="37"/>
  <c r="M622" i="37"/>
  <c r="M450" i="37"/>
  <c r="M262" i="37"/>
  <c r="M554" i="37"/>
  <c r="M333" i="37"/>
  <c r="M228" i="37"/>
  <c r="M645" i="37"/>
  <c r="M613" i="37"/>
  <c r="M681" i="37"/>
  <c r="I730" i="37"/>
  <c r="G332" i="37"/>
  <c r="M679" i="37"/>
  <c r="M656" i="37"/>
  <c r="G576" i="37" l="1"/>
  <c r="G508" i="37"/>
  <c r="G473" i="37"/>
  <c r="E762" i="37"/>
  <c r="G730" i="37"/>
  <c r="M194" i="37"/>
  <c r="N194" i="37"/>
  <c r="G761" i="37"/>
  <c r="E728" i="37"/>
  <c r="I728" i="37"/>
  <c r="O728" i="37"/>
  <c r="O690" i="37"/>
  <c r="O41" i="37"/>
  <c r="G87" i="57"/>
  <c r="M477" i="37"/>
  <c r="M647" i="37"/>
  <c r="M335" i="37"/>
  <c r="M230" i="37"/>
  <c r="M511" i="37"/>
  <c r="M579" i="37"/>
  <c r="M264" i="37"/>
  <c r="H730" i="37"/>
  <c r="M730" i="37"/>
  <c r="G707" i="37"/>
  <c r="M10" i="37"/>
  <c r="H41" i="37"/>
  <c r="M41" i="37"/>
  <c r="G542" i="37" l="1"/>
  <c r="G728" i="37"/>
  <c r="K728" i="37"/>
  <c r="M728" i="37" s="1"/>
  <c r="H728" i="37" l="1"/>
  <c r="S82" i="37" l="1"/>
  <c r="V621" i="37"/>
  <c r="V589" i="37"/>
  <c r="U589" i="37"/>
  <c r="T589" i="37"/>
  <c r="S589" i="37"/>
  <c r="R589" i="37"/>
  <c r="S195" i="37"/>
  <c r="S769" i="37" s="1"/>
  <c r="S692" i="37"/>
  <c r="S449" i="37" l="1"/>
  <c r="R54" i="37"/>
  <c r="R53" i="37" s="1"/>
  <c r="S169" i="37"/>
  <c r="S191" i="37"/>
  <c r="S12" i="37"/>
  <c r="V730" i="37"/>
  <c r="R473" i="37"/>
  <c r="S473" i="37"/>
  <c r="R587" i="37"/>
  <c r="R586" i="37" s="1"/>
  <c r="T191" i="37"/>
  <c r="T82" i="37"/>
  <c r="T692" i="37"/>
  <c r="T169" i="37"/>
  <c r="T195" i="37"/>
  <c r="T769" i="37" s="1"/>
  <c r="T449" i="37"/>
  <c r="U731" i="37"/>
  <c r="T721" i="37"/>
  <c r="U730" i="37"/>
  <c r="S621" i="37"/>
  <c r="V587" i="37"/>
  <c r="V586" i="37" s="1"/>
  <c r="U621" i="37"/>
  <c r="R448" i="37" l="1"/>
  <c r="R758" i="37"/>
  <c r="S448" i="37"/>
  <c r="V168" i="37"/>
  <c r="V167" i="37" s="1"/>
  <c r="T473" i="37"/>
  <c r="T448" i="37" s="1"/>
  <c r="U238" i="37"/>
  <c r="U237" i="37" s="1"/>
  <c r="V238" i="37"/>
  <c r="V237" i="37" s="1"/>
  <c r="R621" i="37"/>
  <c r="T192" i="37"/>
  <c r="T760" i="37" s="1"/>
  <c r="T720" i="37"/>
  <c r="T763" i="37" s="1"/>
  <c r="V731" i="37"/>
  <c r="R238" i="37"/>
  <c r="R237" i="37" s="1"/>
  <c r="U587" i="37"/>
  <c r="U586" i="37" s="1"/>
  <c r="S587" i="37"/>
  <c r="S586" i="37" s="1"/>
  <c r="S43" i="37" l="1"/>
  <c r="S730" i="37"/>
  <c r="R731" i="37"/>
  <c r="S238" i="37"/>
  <c r="S237" i="37" s="1"/>
  <c r="T238" i="37"/>
  <c r="T237" i="37" s="1"/>
  <c r="S731" i="37"/>
  <c r="T731" i="37"/>
  <c r="R689" i="37" l="1"/>
  <c r="R688" i="37" s="1"/>
  <c r="T43" i="37"/>
  <c r="T621" i="37"/>
  <c r="T587" i="37"/>
  <c r="T586" i="37" s="1"/>
  <c r="P168" i="37" l="1"/>
  <c r="P167" i="37" s="1"/>
  <c r="D692" i="37" l="1"/>
  <c r="D12" i="37" l="1"/>
  <c r="H310" i="37"/>
  <c r="D473" i="37" l="1"/>
  <c r="G34" i="37" l="1"/>
  <c r="E34" i="37"/>
  <c r="E752" i="37" l="1"/>
  <c r="G752" i="37" l="1"/>
  <c r="D714" i="37" l="1"/>
  <c r="H679" i="37" l="1"/>
  <c r="J12" i="37" l="1"/>
  <c r="P238" i="37" l="1"/>
  <c r="P237" i="37" s="1"/>
  <c r="P192" i="37" l="1"/>
  <c r="P760" i="37" s="1"/>
  <c r="R380" i="37" l="1"/>
  <c r="R379" i="37" s="1"/>
  <c r="R343" i="37" l="1"/>
  <c r="R342" i="37" s="1"/>
  <c r="H228" i="37" l="1"/>
  <c r="H262" i="37"/>
  <c r="D192" i="37" l="1"/>
  <c r="D194" i="37" l="1"/>
  <c r="D730" i="37" l="1"/>
  <c r="D717" i="37" l="1"/>
  <c r="J692" i="37"/>
  <c r="D41" i="37" l="1"/>
  <c r="D760" i="37" s="1"/>
  <c r="D719" i="37"/>
  <c r="D10" i="37"/>
  <c r="H692" i="37"/>
  <c r="D690" i="37"/>
  <c r="J41" i="37"/>
  <c r="J10" i="37"/>
  <c r="D43" i="37" l="1"/>
  <c r="D762" i="37" s="1"/>
  <c r="J690" i="37"/>
  <c r="J730" i="37"/>
  <c r="G706" i="37"/>
  <c r="P730" i="37"/>
  <c r="H690" i="37" l="1"/>
  <c r="P689" i="37" l="1"/>
  <c r="P688" i="37" s="1"/>
  <c r="P9" i="37" l="1"/>
  <c r="P8" i="37" l="1"/>
  <c r="H475" i="37"/>
  <c r="H645" i="37"/>
  <c r="J169" i="37"/>
  <c r="D169" i="37" l="1"/>
  <c r="J192" i="37"/>
  <c r="D731" i="37"/>
  <c r="H203" i="37"/>
  <c r="H239" i="37"/>
  <c r="H577" i="37"/>
  <c r="H486" i="37"/>
  <c r="H509" i="37"/>
  <c r="H554" i="37"/>
  <c r="H588" i="37"/>
  <c r="H96" i="37"/>
  <c r="H169" i="37"/>
  <c r="H192" i="37" l="1"/>
  <c r="J194" i="37"/>
  <c r="J728" i="37"/>
  <c r="H415" i="37"/>
  <c r="H622" i="37"/>
  <c r="P731" i="37"/>
  <c r="H65" i="57"/>
  <c r="H520" i="37" s="1"/>
  <c r="H656" i="37"/>
  <c r="H194" i="37" l="1"/>
  <c r="H88" i="57"/>
  <c r="H543" i="37" s="1"/>
  <c r="H62" i="46"/>
  <c r="H134" i="37" s="1"/>
  <c r="G88" i="57"/>
  <c r="G543" i="37" s="1"/>
  <c r="D728" i="37"/>
  <c r="M88" i="57" l="1"/>
  <c r="M543" i="37" s="1"/>
  <c r="G90" i="57"/>
  <c r="G545" i="37" s="1"/>
  <c r="P587" i="37"/>
  <c r="P586" i="37" s="1"/>
  <c r="P380" i="37"/>
  <c r="P379" i="37" s="1"/>
  <c r="M90" i="57" l="1"/>
  <c r="M545" i="37" s="1"/>
  <c r="P621" i="37"/>
  <c r="P343" i="37"/>
  <c r="P342" i="37" l="1"/>
  <c r="P727" i="37"/>
  <c r="T168" i="37"/>
  <c r="T167" i="37" s="1"/>
  <c r="S168" i="37"/>
  <c r="S167" i="37" s="1"/>
  <c r="K42" i="37" l="1"/>
  <c r="H42" i="37" l="1"/>
  <c r="J42" i="37"/>
  <c r="J43" i="37"/>
  <c r="H43" i="37" l="1"/>
  <c r="K43" i="37"/>
  <c r="M42" i="37"/>
  <c r="M43" i="37" l="1"/>
  <c r="P728" i="37" l="1"/>
  <c r="P726" i="37" s="1"/>
  <c r="G717" i="37" l="1"/>
  <c r="G760" i="37" l="1"/>
  <c r="I717" i="37"/>
  <c r="G762" i="37" l="1"/>
  <c r="I760" i="37"/>
  <c r="I762" i="37" l="1"/>
  <c r="R727" i="37" l="1"/>
  <c r="S406" i="37" l="1"/>
  <c r="U380" i="37" l="1"/>
  <c r="U379" i="37" s="1"/>
  <c r="L380" i="37"/>
  <c r="J380" i="37"/>
  <c r="T406" i="37"/>
  <c r="V380" i="37" l="1"/>
  <c r="V379" i="37" s="1"/>
  <c r="M380" i="37"/>
  <c r="S380" i="37"/>
  <c r="S379" i="37" s="1"/>
  <c r="K380" i="37"/>
  <c r="T380" i="37" l="1"/>
  <c r="T379" i="37" s="1"/>
  <c r="J717" i="37"/>
  <c r="J760" i="37" s="1"/>
  <c r="K717" i="37" l="1"/>
  <c r="K760" i="37" s="1"/>
  <c r="H717" i="37"/>
  <c r="N717" i="37" l="1"/>
  <c r="N760" i="37" s="1"/>
  <c r="M717" i="37"/>
  <c r="K718" i="37" l="1"/>
  <c r="K761" i="37" s="1"/>
  <c r="M761" i="37" s="1"/>
  <c r="O760" i="37"/>
  <c r="M718" i="37"/>
  <c r="O717" i="37"/>
  <c r="M760" i="37"/>
  <c r="H760" i="37"/>
  <c r="K719" i="37"/>
  <c r="K762" i="37" s="1"/>
  <c r="H761" i="37" l="1"/>
  <c r="N718" i="37"/>
  <c r="J718" i="37" l="1"/>
  <c r="J761" i="37" s="1"/>
  <c r="H719" i="37"/>
  <c r="J719" i="37"/>
  <c r="J762" i="37" s="1"/>
  <c r="H762" i="37"/>
  <c r="M762" i="37"/>
  <c r="H718" i="37"/>
  <c r="O718" i="37"/>
  <c r="M719" i="37"/>
  <c r="N719" i="37"/>
  <c r="O719" i="37" l="1"/>
  <c r="N43" i="37"/>
  <c r="N762" i="37" s="1"/>
  <c r="N42" i="37"/>
  <c r="N761" i="37" s="1"/>
  <c r="O762" i="37" l="1"/>
  <c r="O43" i="37"/>
  <c r="O42" i="37"/>
  <c r="O761" i="37"/>
  <c r="R730" i="37"/>
  <c r="T12" i="37" l="1"/>
  <c r="T730" i="37" s="1"/>
  <c r="R728" i="37" l="1"/>
  <c r="R726" i="37" s="1"/>
  <c r="G255" i="37" l="1"/>
  <c r="G682" i="37" l="1"/>
  <c r="G251" i="37"/>
  <c r="G254" i="37"/>
  <c r="G253" i="37" l="1"/>
  <c r="G252" i="37"/>
  <c r="E253" i="37"/>
  <c r="E747" i="37" s="1"/>
  <c r="E252" i="37"/>
  <c r="E746" i="37" s="1"/>
  <c r="E251" i="37"/>
  <c r="E745" i="37" s="1"/>
  <c r="E254" i="37"/>
  <c r="E748" i="37" s="1"/>
  <c r="D250" i="37"/>
  <c r="D744" i="37" s="1"/>
  <c r="E255" i="37"/>
  <c r="E682" i="37"/>
  <c r="E769" i="37" s="1"/>
  <c r="G250" i="37" l="1"/>
  <c r="E241" i="37"/>
  <c r="D241" i="37"/>
  <c r="D732" i="37" s="1"/>
  <c r="D776" i="37" s="1"/>
  <c r="E749" i="37"/>
  <c r="E250" i="37"/>
  <c r="E744" i="37" s="1"/>
  <c r="G769" i="37"/>
  <c r="G748" i="37"/>
  <c r="G746" i="37"/>
  <c r="G745" i="37"/>
  <c r="G749" i="37" l="1"/>
  <c r="E732" i="37"/>
  <c r="E776" i="37" s="1"/>
  <c r="G241" i="37" l="1"/>
  <c r="D261" i="37"/>
  <c r="D758" i="37" s="1"/>
  <c r="E261" i="37" l="1"/>
  <c r="E758" i="37" s="1"/>
  <c r="G261" i="37" l="1"/>
  <c r="V725" i="37" l="1"/>
  <c r="V768" i="37" s="1"/>
  <c r="U725" i="37"/>
  <c r="U768" i="37" s="1"/>
  <c r="T722" i="37" l="1"/>
  <c r="S725" i="37"/>
  <c r="S768" i="37" s="1"/>
  <c r="T725" i="37"/>
  <c r="T768" i="37" s="1"/>
  <c r="U11" i="37" l="1"/>
  <c r="U729" i="37" s="1"/>
  <c r="V11" i="37"/>
  <c r="T11" i="37"/>
  <c r="S11" i="37" l="1"/>
  <c r="F110" i="37" l="1"/>
  <c r="F747" i="37" s="1"/>
  <c r="G747" i="37" s="1"/>
  <c r="G98" i="37" l="1"/>
  <c r="G110" i="37"/>
  <c r="F107" i="37"/>
  <c r="F744" i="37" s="1"/>
  <c r="G744" i="37" s="1"/>
  <c r="G107" i="37"/>
  <c r="F98" i="37" l="1"/>
  <c r="F732" i="37" l="1"/>
  <c r="F777" i="37" s="1"/>
  <c r="G732" i="37" l="1"/>
  <c r="G120" i="37"/>
  <c r="F120" i="37"/>
  <c r="F758" i="37" l="1"/>
  <c r="F778" i="37" s="1"/>
  <c r="G758" i="37" l="1"/>
  <c r="U86" i="37" l="1"/>
  <c r="V86" i="37"/>
  <c r="V762" i="37" s="1"/>
  <c r="U54" i="37"/>
  <c r="S54" i="37" l="1"/>
  <c r="V54" i="37"/>
  <c r="U53" i="37"/>
  <c r="S86" i="37"/>
  <c r="V53" i="37" l="1"/>
  <c r="T86" i="37"/>
  <c r="T54" i="37"/>
  <c r="S53" i="37"/>
  <c r="T53" i="37" l="1"/>
  <c r="U690" i="37" l="1"/>
  <c r="V690" i="37"/>
  <c r="S690" i="37" l="1"/>
  <c r="T690" i="37" l="1"/>
  <c r="U841" i="156" l="1"/>
  <c r="V1780" i="156"/>
  <c r="V39" i="37" s="1"/>
  <c r="U1780" i="156"/>
  <c r="U39" i="37" s="1"/>
  <c r="V841" i="156"/>
  <c r="S834" i="156"/>
  <c r="T834" i="156" l="1"/>
  <c r="T841" i="156" s="1"/>
  <c r="S841" i="156"/>
  <c r="S1780" i="156"/>
  <c r="S39" i="37" s="1"/>
  <c r="T1780" i="156" l="1"/>
  <c r="T39" i="37" s="1"/>
  <c r="U1875" i="156" l="1"/>
  <c r="U192" i="37" s="1"/>
  <c r="U760" i="37" s="1"/>
  <c r="S1875" i="156"/>
  <c r="S192" i="37" s="1"/>
  <c r="V533" i="156" l="1"/>
  <c r="V691" i="37" s="1"/>
  <c r="V729" i="37" s="1"/>
  <c r="T533" i="156"/>
  <c r="T691" i="37" s="1"/>
  <c r="T729" i="37" s="1"/>
  <c r="S533" i="156" l="1"/>
  <c r="S691" i="37" s="1"/>
  <c r="S729" i="37" s="1"/>
  <c r="U556" i="156" l="1"/>
  <c r="U714" i="37" s="1"/>
  <c r="U307" i="156"/>
  <c r="V556" i="156"/>
  <c r="V714" i="37" s="1"/>
  <c r="V307" i="156"/>
  <c r="S300" i="156"/>
  <c r="S307" i="156" l="1"/>
  <c r="T300" i="156"/>
  <c r="T307" i="156" s="1"/>
  <c r="V531" i="156"/>
  <c r="V689" i="37" s="1"/>
  <c r="V688" i="37" s="1"/>
  <c r="S556" i="156"/>
  <c r="S714" i="37" s="1"/>
  <c r="T556" i="156" l="1"/>
  <c r="T714" i="37" s="1"/>
  <c r="V530" i="156"/>
  <c r="S216" i="156" l="1"/>
  <c r="U217" i="156"/>
  <c r="U218" i="156" s="1"/>
  <c r="S217" i="156" l="1"/>
  <c r="S218" i="156" l="1"/>
  <c r="T217" i="156"/>
  <c r="T218" i="156" s="1"/>
  <c r="S363" i="156" l="1"/>
  <c r="U364" i="156"/>
  <c r="U562" i="156" s="1"/>
  <c r="U719" i="37" s="1"/>
  <c r="S364" i="156" l="1"/>
  <c r="U365" i="156"/>
  <c r="U531" i="156" s="1"/>
  <c r="U530" i="156" l="1"/>
  <c r="U689" i="37"/>
  <c r="S365" i="156"/>
  <c r="S562" i="156"/>
  <c r="S719" i="37" s="1"/>
  <c r="T364" i="156"/>
  <c r="T365" i="156" l="1"/>
  <c r="T531" i="156" s="1"/>
  <c r="T562" i="156"/>
  <c r="T719" i="37" s="1"/>
  <c r="T762" i="37" s="1"/>
  <c r="U688" i="37"/>
  <c r="S531" i="156"/>
  <c r="T530" i="156" l="1"/>
  <c r="T689" i="37"/>
  <c r="S530" i="156"/>
  <c r="S689" i="37"/>
  <c r="T688" i="37" l="1"/>
  <c r="S688" i="37"/>
  <c r="U2069" i="156"/>
  <c r="U368" i="37" s="1"/>
  <c r="U758" i="37" s="1"/>
  <c r="U2043" i="156"/>
  <c r="U2044" i="156" s="1"/>
  <c r="U343" i="37" s="1"/>
  <c r="V2069" i="156"/>
  <c r="V368" i="37" s="1"/>
  <c r="V758" i="37" s="1"/>
  <c r="V2043" i="156"/>
  <c r="V2044" i="156" s="1"/>
  <c r="V343" i="37" s="1"/>
  <c r="S2021" i="156"/>
  <c r="T2021" i="156" l="1"/>
  <c r="T2069" i="156" s="1"/>
  <c r="T368" i="37" s="1"/>
  <c r="T758" i="37" s="1"/>
  <c r="S2043" i="156"/>
  <c r="S2044" i="156" s="1"/>
  <c r="S343" i="37" s="1"/>
  <c r="S2069" i="156"/>
  <c r="S368" i="37" s="1"/>
  <c r="S758" i="37" s="1"/>
  <c r="V342" i="37"/>
  <c r="U342" i="37"/>
  <c r="T2043" i="156" l="1"/>
  <c r="T2044" i="156" s="1"/>
  <c r="T343" i="37" s="1"/>
  <c r="T342" i="37" s="1"/>
  <c r="S342" i="37"/>
  <c r="U1751" i="156" l="1"/>
  <c r="U10" i="37" s="1"/>
  <c r="U728" i="37" s="1"/>
  <c r="U586" i="156"/>
  <c r="U1750" i="156"/>
  <c r="U1749" i="156" s="1"/>
  <c r="V586" i="156"/>
  <c r="V1751" i="156"/>
  <c r="V10" i="37" s="1"/>
  <c r="V728" i="37" s="1"/>
  <c r="S575" i="156"/>
  <c r="S586" i="156" s="1"/>
  <c r="T575" i="156" l="1"/>
  <c r="T1751" i="156" s="1"/>
  <c r="T10" i="37" s="1"/>
  <c r="T728" i="37" s="1"/>
  <c r="T586" i="156"/>
  <c r="T1750" i="156" s="1"/>
  <c r="T1749" i="156" s="1"/>
  <c r="V1750" i="156"/>
  <c r="V1749" i="156" s="1"/>
  <c r="S1750" i="156"/>
  <c r="V726" i="37"/>
  <c r="U9" i="37"/>
  <c r="S1751" i="156"/>
  <c r="S10" i="37" s="1"/>
  <c r="S728" i="37" s="1"/>
  <c r="V9" i="37" l="1"/>
  <c r="V8" i="37" s="1"/>
  <c r="T9" i="37"/>
  <c r="U8" i="37"/>
  <c r="S1749" i="156"/>
  <c r="S9" i="37"/>
  <c r="T727" i="37"/>
  <c r="T726" i="37" s="1"/>
  <c r="T8" i="37"/>
  <c r="V727" i="37"/>
  <c r="S8" i="37" l="1"/>
  <c r="U1363" i="157" l="1"/>
  <c r="U1370" i="157" s="1"/>
  <c r="U1371" i="157" s="1"/>
  <c r="U553" i="37" s="1"/>
  <c r="S1359" i="157"/>
  <c r="S1363" i="157" s="1"/>
  <c r="S1397" i="157" l="1"/>
  <c r="S579" i="37" s="1"/>
  <c r="S762" i="37" s="1"/>
  <c r="S1370" i="157"/>
  <c r="U727" i="37"/>
  <c r="U1397" i="157"/>
  <c r="U579" i="37" s="1"/>
  <c r="U762" i="37" s="1"/>
  <c r="S1371" i="157" l="1"/>
  <c r="S553" i="37" s="1"/>
  <c r="U552" i="37"/>
  <c r="U726" i="37"/>
  <c r="S552" i="37" l="1"/>
  <c r="S727" i="37"/>
  <c r="S726" i="37" s="1"/>
</calcChain>
</file>

<file path=xl/sharedStrings.xml><?xml version="1.0" encoding="utf-8"?>
<sst xmlns="http://schemas.openxmlformats.org/spreadsheetml/2006/main" count="4808" uniqueCount="486">
  <si>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</si>
  <si>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</si>
  <si>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</si>
  <si>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</si>
  <si>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</si>
  <si>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</si>
  <si>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</si>
  <si>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</si>
  <si>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</si>
  <si>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</si>
  <si>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</si>
  <si>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</si>
  <si>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</si>
  <si>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</si>
  <si>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</si>
  <si>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</si>
  <si>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</si>
  <si>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</si>
  <si>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</si>
  <si>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</si>
  <si>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</si>
  <si>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</si>
  <si>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</si>
  <si>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</si>
  <si>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</si>
  <si>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</si>
  <si>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</si>
  <si>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</si>
  <si>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</si>
  <si>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</si>
  <si>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</si>
  <si>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</si>
  <si>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</si>
  <si>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</si>
  <si>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</si>
  <si>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</si>
  <si>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</si>
  <si>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</si>
  <si>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</si>
  <si>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</si>
  <si>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</si>
  <si>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</si>
  <si>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</si>
  <si>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</si>
  <si>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</si>
  <si>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</si>
  <si>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</si>
  <si>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</si>
  <si>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</si>
  <si>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</si>
  <si>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</si>
  <si>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</si>
  <si>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</si>
  <si>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</si>
  <si>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</si>
  <si>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</si>
  <si>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</si>
  <si>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</si>
  <si>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</si>
  <si>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</si>
  <si>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</si>
  <si>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</si>
  <si>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</si>
  <si>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</si>
  <si>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</si>
  <si>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</si>
  <si>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</si>
  <si>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</si>
  <si>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</si>
  <si>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</si>
  <si>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</si>
  <si>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</si>
  <si>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</si>
  <si>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</si>
  <si>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</si>
  <si>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</si>
  <si>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</si>
  <si>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</si>
  <si>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</si>
  <si>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</si>
  <si>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</si>
  <si>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</si>
  <si>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</si>
  <si>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</si>
  <si>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</si>
  <si>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</si>
  <si>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</si>
  <si>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</si>
  <si>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</si>
  <si>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</si>
  <si>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</si>
  <si>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</si>
  <si>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</si>
  <si>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</si>
  <si>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</si>
  <si>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</si>
  <si>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</si>
  <si>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</si>
  <si>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</si>
  <si>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</si>
  <si>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</si>
  <si>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</si>
  <si>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</si>
  <si>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</si>
  <si>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</si>
  <si>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</si>
  <si>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</si>
  <si>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</si>
  <si>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</si>
  <si>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</si>
  <si>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</si>
  <si>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</si>
  <si>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</si>
  <si>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</si>
  <si>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</si>
  <si>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</si>
  <si>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</si>
  <si>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</si>
  <si>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</si>
  <si>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</si>
  <si>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</si>
  <si>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</si>
  <si>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</si>
  <si>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</si>
  <si>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</si>
  <si>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</si>
  <si>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</si>
  <si>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</si>
  <si>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</si>
  <si>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</si>
  <si>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</si>
  <si>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</si>
  <si>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</si>
  <si>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</si>
  <si>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</si>
  <si>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</si>
  <si>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</si>
  <si>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</si>
  <si>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</si>
  <si>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</si>
  <si>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</si>
  <si>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</si>
  <si>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</si>
  <si>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</si>
  <si>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</si>
  <si>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</si>
  <si>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</si>
  <si>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</si>
  <si>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</si>
  <si>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</si>
  <si>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</si>
  <si>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</si>
  <si>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</si>
  <si>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</si>
  <si>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</si>
  <si>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</si>
  <si>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</si>
  <si>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</si>
  <si>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</si>
  <si>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</si>
  <si>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</si>
  <si>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</si>
  <si>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</si>
  <si>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</si>
  <si>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</si>
  <si>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</si>
  <si>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</si>
  <si>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</si>
  <si>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</si>
  <si>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</si>
  <si>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</si>
  <si>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</si>
  <si>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</si>
  <si>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</si>
  <si>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</si>
  <si>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</si>
  <si>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</si>
  <si>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</si>
  <si>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</si>
  <si>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</si>
  <si>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</si>
  <si>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</si>
  <si>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</si>
  <si>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</si>
  <si>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</si>
  <si>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</si>
  <si>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</si>
  <si>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</si>
  <si>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</si>
  <si>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</si>
  <si>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</si>
  <si>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</si>
  <si>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</si>
  <si>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</si>
  <si>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</si>
  <si>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</si>
  <si>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</si>
  <si>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</si>
  <si>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</si>
  <si>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</si>
  <si>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</si>
  <si>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</si>
  <si>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</si>
  <si>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</si>
  <si>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</si>
  <si>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</si>
  <si>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</si>
  <si>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</si>
  <si>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</si>
  <si>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</si>
  <si>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</si>
  <si>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</si>
  <si>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</si>
  <si>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</si>
  <si>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</si>
  <si>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</si>
  <si>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</si>
  <si>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</si>
  <si>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</si>
  <si>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</si>
  <si>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</si>
  <si>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</si>
  <si>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</si>
  <si>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</si>
  <si>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</si>
  <si>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</si>
  <si>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</si>
  <si>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</si>
  <si>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</si>
  <si>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</si>
  <si>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</si>
  <si>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</si>
  <si>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</si>
  <si>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</si>
  <si>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</si>
  <si>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</si>
  <si>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</si>
  <si>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</si>
  <si>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</si>
  <si>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</si>
  <si>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</si>
  <si>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</si>
  <si>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</si>
  <si>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</si>
  <si>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</si>
  <si>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</si>
  <si>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</si>
  <si>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</si>
  <si>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</si>
  <si>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</si>
  <si>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</si>
  <si>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</si>
  <si>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</si>
  <si>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</si>
  <si>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</si>
  <si>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</si>
  <si>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</si>
  <si>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</si>
  <si>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</si>
  <si>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</si>
  <si>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</si>
  <si>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</si>
  <si>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</si>
  <si>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ОТЧЕТ*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</si>
  <si>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</si>
  <si>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</si>
  <si>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</si>
  <si>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</si>
  <si>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</si>
  <si>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</si>
  <si>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</si>
  <si>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</si>
  <si>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</si>
  <si>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</si>
  <si>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</si>
  <si>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</si>
  <si>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</si>
  <si>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</si>
  <si>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</si>
  <si>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</si>
  <si>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</si>
  <si>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</si>
  <si>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</si>
  <si>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</si>
  <si>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</si>
  <si>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</si>
  <si>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</si>
  <si>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</si>
  <si>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</si>
  <si>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</si>
  <si>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</si>
  <si>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</si>
  <si>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</si>
  <si>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</si>
  <si>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</si>
  <si>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</si>
  <si>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</si>
  <si>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</si>
  <si>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</si>
  <si>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</si>
  <si>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</si>
  <si>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</si>
  <si>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</si>
  <si>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</si>
  <si>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</si>
  <si>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</si>
  <si>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</si>
  <si>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</si>
  <si>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</si>
  <si>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</si>
  <si>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</si>
  <si>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</si>
  <si>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</si>
  <si>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</si>
  <si>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</si>
  <si>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</si>
  <si>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</si>
  <si>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</si>
  <si>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</si>
  <si>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</si>
  <si>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</si>
  <si>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</si>
  <si>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</si>
  <si>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</si>
  <si>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</si>
  <si>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</si>
  <si>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Хабаровский краевой фонд обязательного медицинского страхования (январь-сентябрь 2015 года)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</si>
  <si>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</si>
  <si>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</si>
  <si>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</si>
  <si>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</si>
  <si>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</si>
  <si>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</si>
  <si>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</si>
  <si>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</si>
  <si>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</si>
  <si>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</si>
  <si>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</si>
  <si>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</si>
  <si>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</si>
  <si>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Биохимический скрининг беременных (до 14 недель)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</si>
  <si>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</si>
  <si>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</si>
  <si>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</si>
  <si>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</si>
  <si>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</si>
  <si>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</si>
  <si>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</si>
  <si>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</si>
  <si>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</si>
  <si>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</si>
  <si>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</si>
  <si>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</si>
  <si>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</si>
  <si>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</si>
  <si>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</si>
  <si>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</si>
  <si>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</si>
  <si>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</si>
  <si>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</si>
  <si>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</si>
  <si>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</si>
  <si>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</si>
  <si>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</si>
  <si>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</si>
  <si>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</si>
  <si>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</si>
  <si>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</si>
  <si>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</si>
  <si>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</si>
  <si>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</si>
  <si>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</si>
  <si>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</si>
  <si>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</si>
  <si>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</si>
  <si>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</si>
  <si>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</si>
  <si>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</si>
  <si>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</si>
  <si>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</si>
  <si>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</si>
  <si>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</si>
  <si>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</si>
  <si>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</si>
  <si>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</si>
  <si>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</si>
  <si>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29. ФКУЗ "Медико-санитарная часть МВД РФ по Хабаровскому краю" 8156001</t>
  </si>
  <si>
    <t>30. КГБУЗ "Детский санаторий "Амурский" МЗХК 2223001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</si>
  <si>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</si>
  <si>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</si>
  <si>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</si>
  <si>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</si>
  <si>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</si>
  <si>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</si>
  <si>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</si>
  <si>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</si>
  <si>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</si>
  <si>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</si>
  <si>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</si>
  <si>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</si>
  <si>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</si>
  <si>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</si>
  <si>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</si>
  <si>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</si>
  <si>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</si>
  <si>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</si>
  <si>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</si>
  <si>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</si>
  <si>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</si>
  <si>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</si>
  <si>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</si>
  <si>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</si>
  <si>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</si>
  <si>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</si>
  <si>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</si>
  <si>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</si>
  <si>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</si>
  <si>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</si>
  <si>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</si>
  <si>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</si>
  <si>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</si>
  <si>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</si>
  <si>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</si>
  <si>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</si>
  <si>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</si>
  <si>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</si>
  <si>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</si>
  <si>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</si>
  <si>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</si>
  <si>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</si>
  <si>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</si>
  <si>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</si>
  <si>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</si>
  <si>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</si>
  <si>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</si>
  <si>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</si>
  <si>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</si>
  <si>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</si>
  <si>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</si>
  <si>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</si>
  <si>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</si>
  <si>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</si>
  <si>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</si>
  <si>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</si>
  <si>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</si>
  <si>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</si>
  <si>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</si>
  <si>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</si>
  <si>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</si>
  <si>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t xml:space="preserve">КГБУЗ "Детская городская клиническая больница № 9" МЗХК </t>
  </si>
  <si>
    <t xml:space="preserve"> КГБУЗ "Детская городская поликлиника № 17" МЗХК </t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</si>
  <si>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</si>
  <si>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</si>
  <si>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</si>
  <si>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</si>
  <si>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>Утвержденно Комиссией по разработке ТП ОМС на 2 мес., тыс.руб.</t>
  </si>
  <si>
    <t>План 2 мес.. 2016 г.</t>
  </si>
  <si>
    <t>Посещения в травмпункте</t>
  </si>
  <si>
    <t>Принято по реестрам_Стоимость услуг, тыс.руб.</t>
  </si>
  <si>
    <t>Принято к оплатеСтоимость итого (гр. 22 с  учетом гр. 24)</t>
  </si>
  <si>
    <t xml:space="preserve">СМП </t>
  </si>
  <si>
    <t>Всего посещений</t>
  </si>
  <si>
    <t xml:space="preserve">Всего посещений </t>
  </si>
  <si>
    <r>
      <t xml:space="preserve">1.4. Посещения выполненные </t>
    </r>
    <r>
      <rPr>
        <b/>
        <sz val="11"/>
        <rFont val="Times New Roman Cyr"/>
        <charset val="204"/>
      </rPr>
      <t>мобильными</t>
    </r>
    <r>
      <rPr>
        <sz val="11"/>
        <rFont val="Times New Roman Cyr"/>
        <family val="1"/>
        <charset val="204"/>
      </rPr>
      <t xml:space="preserve"> выездными бригадами (выезды в районы края)</t>
    </r>
  </si>
  <si>
    <r>
      <t>1.4. Посещения выполненные</t>
    </r>
    <r>
      <rPr>
        <b/>
        <sz val="11"/>
        <rFont val="Times New Roman Cyr"/>
        <charset val="204"/>
      </rPr>
      <t xml:space="preserve"> мобильными</t>
    </r>
    <r>
      <rPr>
        <sz val="11"/>
        <rFont val="Times New Roman Cyr"/>
        <family val="1"/>
        <charset val="204"/>
      </rPr>
      <t xml:space="preserve"> выездными бригадами (выезды в районы края)</t>
    </r>
  </si>
  <si>
    <r>
      <t xml:space="preserve">3. Посещения в связи с оказанием </t>
    </r>
    <r>
      <rPr>
        <b/>
        <sz val="11"/>
        <rFont val="Times New Roman Cyr"/>
        <charset val="204"/>
      </rPr>
      <t>неотложно</t>
    </r>
    <r>
      <rPr>
        <sz val="11"/>
        <rFont val="Times New Roman Cyr"/>
        <family val="1"/>
        <charset val="204"/>
      </rPr>
      <t>й помощи</t>
    </r>
  </si>
  <si>
    <r>
      <t xml:space="preserve">в т.ч. посещения в </t>
    </r>
    <r>
      <rPr>
        <b/>
        <sz val="11"/>
        <rFont val="Times New Roman Cyr"/>
        <charset val="204"/>
      </rPr>
      <t>травмп</t>
    </r>
    <r>
      <rPr>
        <sz val="11"/>
        <rFont val="Times New Roman Cyr"/>
        <family val="1"/>
        <charset val="204"/>
      </rPr>
      <t>ункте (первичные)</t>
    </r>
  </si>
  <si>
    <r>
      <t>3. Посещения в связи с оказанием</t>
    </r>
    <r>
      <rPr>
        <b/>
        <sz val="11"/>
        <rFont val="Times New Roman Cyr"/>
        <charset val="204"/>
      </rPr>
      <t xml:space="preserve"> неотложно</t>
    </r>
    <r>
      <rPr>
        <sz val="11"/>
        <rFont val="Times New Roman Cyr"/>
        <family val="1"/>
        <charset val="204"/>
      </rPr>
      <t>й помощи</t>
    </r>
  </si>
  <si>
    <r>
      <t xml:space="preserve">Выездные </t>
    </r>
    <r>
      <rPr>
        <b/>
        <sz val="11"/>
        <rFont val="Times New Roman Cyr"/>
        <charset val="204"/>
      </rPr>
      <t>реани</t>
    </r>
    <r>
      <rPr>
        <sz val="11"/>
        <rFont val="Times New Roman Cyr"/>
        <charset val="204"/>
      </rPr>
      <t>мационные б</t>
    </r>
    <r>
      <rPr>
        <sz val="11"/>
        <rFont val="Times New Roman Cyr"/>
        <family val="1"/>
        <charset val="204"/>
      </rPr>
      <t>ригады (выезды)</t>
    </r>
  </si>
  <si>
    <r>
      <t xml:space="preserve">1.1. Посещение в </t>
    </r>
    <r>
      <rPr>
        <b/>
        <sz val="11"/>
        <rFont val="Times New Roman Cyr"/>
        <charset val="204"/>
      </rPr>
      <t>Центре</t>
    </r>
    <r>
      <rPr>
        <sz val="11"/>
        <rFont val="Times New Roman Cyr"/>
        <family val="1"/>
        <charset val="204"/>
      </rPr>
      <t xml:space="preserve"> здоровья, всего</t>
    </r>
  </si>
  <si>
    <r>
      <t>1.4. Посещения выполненные</t>
    </r>
    <r>
      <rPr>
        <b/>
        <sz val="11"/>
        <rFont val="Times New Roman Cyr"/>
        <charset val="204"/>
      </rPr>
      <t xml:space="preserve"> мобильными </t>
    </r>
    <r>
      <rPr>
        <sz val="11"/>
        <rFont val="Times New Roman Cyr"/>
        <family val="1"/>
        <charset val="204"/>
      </rPr>
      <t>выездными бригадами (выезды в районы края)</t>
    </r>
  </si>
  <si>
    <t>ПРОВЕРКА</t>
  </si>
  <si>
    <t>Инфекционные</t>
  </si>
  <si>
    <t>посещения в связи с оказанием неотложной помощи (в приемных отделениях)</t>
  </si>
  <si>
    <t>койки сестренского ухода</t>
  </si>
  <si>
    <t>Психоневрологические для детей</t>
  </si>
  <si>
    <t xml:space="preserve"> психоневралогические</t>
  </si>
  <si>
    <t>Лабораторные исследования с 01.07.2016</t>
  </si>
  <si>
    <t>Маммография</t>
  </si>
  <si>
    <t>Автоматические (закрытые системы) биохимические исследования 01.07.2016</t>
  </si>
  <si>
    <t>Автоматические (закрытые системы) исследования гемостаза с01.07.2016</t>
  </si>
  <si>
    <t>Иммунологические исследования методом проточной цитометрии и хемилюминисценции с01.07.2016</t>
  </si>
  <si>
    <t>Койки сестринского ухода</t>
  </si>
  <si>
    <t>СДП гинекологическое</t>
  </si>
  <si>
    <t>31.ГБОУ ВПО "ДВГМУ" МЗ РФ  2107803</t>
  </si>
  <si>
    <t>Медицинская помощь, оказанная жителям, застрахованным на территории других субъектов РФ, в медицинских организациях Хабаровского края за январь -декабрь 2016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</si>
</sst>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_-* #,##0.000_р_._-;\-* #,##0.000_р_._-;_-* &quot;-&quot;_р_._-;_-@_-"/>
    <numFmt numFmtId="182" formatCode="_-* #,##0.0000_р_._-;\-* #,##0.0000_р_._-;_-* &quot;-&quot;??_р_._-;_-@_-"/>
    <numFmt numFmtId="183" formatCode="_-* #,##0.00000_р_._-;\-* #,##0.00000_р_._-;_-* &quot;-&quot;??_р_._-;_-@_-"/>
    <numFmt numFmtId="184" formatCode="#,##0.0000"/>
  </numFmts>
  <fonts count="4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sz val="12"/>
      <color theme="1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2"/>
      <name val="Times New Roman"/>
      <family val="1"/>
    </font>
    <font>
      <sz val="12"/>
      <name val="Arial Cyr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29">
    <xf numFmtId="0" fontId="0" fillId="0" borderId="0"/>
    <xf numFmtId="0" fontId="5" fillId="0" borderId="0"/>
    <xf numFmtId="43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28" fillId="0" borderId="0"/>
    <xf numFmtId="43" fontId="2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3" fillId="0" borderId="0"/>
    <xf numFmtId="0" fontId="4" fillId="0" borderId="0"/>
    <xf numFmtId="0" fontId="4" fillId="0" borderId="0"/>
    <xf numFmtId="0" fontId="4" fillId="0" borderId="0"/>
    <xf numFmtId="0" fontId="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531">
    <xf numFmtId="0" fontId="0" fillId="0" borderId="0" xfId="0"/>
    <xf numFmtId="41" fontId="7" fillId="0" borderId="2" xfId="1" applyNumberFormat="1" applyFont="1" applyFill="1" applyBorder="1"/>
    <xf numFmtId="0" fontId="7" fillId="0" borderId="2" xfId="1" applyFont="1" applyFill="1" applyBorder="1"/>
    <xf numFmtId="169" fontId="7" fillId="0" borderId="2" xfId="1" applyNumberFormat="1" applyFont="1" applyFill="1" applyBorder="1"/>
    <xf numFmtId="41" fontId="9" fillId="0" borderId="2" xfId="1" applyNumberFormat="1" applyFont="1" applyFill="1" applyBorder="1"/>
    <xf numFmtId="41" fontId="6" fillId="0" borderId="2" xfId="1" applyNumberFormat="1" applyFont="1" applyFill="1" applyBorder="1"/>
    <xf numFmtId="41" fontId="6" fillId="0" borderId="2" xfId="1" applyNumberFormat="1" applyFont="1" applyFill="1" applyBorder="1" applyAlignment="1">
      <alignment horizontal="center"/>
    </xf>
    <xf numFmtId="41" fontId="6" fillId="0" borderId="2" xfId="1" applyNumberFormat="1" applyFont="1" applyFill="1" applyBorder="1" applyAlignment="1">
      <alignment horizontal="right"/>
    </xf>
    <xf numFmtId="41" fontId="6" fillId="0" borderId="2" xfId="2" applyNumberFormat="1" applyFont="1" applyFill="1" applyBorder="1"/>
    <xf numFmtId="172" fontId="6" fillId="0" borderId="2" xfId="2" applyNumberFormat="1" applyFont="1" applyFill="1" applyBorder="1"/>
    <xf numFmtId="41" fontId="11" fillId="0" borderId="2" xfId="1" applyNumberFormat="1" applyFont="1" applyFill="1" applyBorder="1" applyAlignment="1">
      <alignment horizontal="right"/>
    </xf>
    <xf numFmtId="41" fontId="11" fillId="0" borderId="2" xfId="1" applyNumberFormat="1" applyFont="1" applyFill="1" applyBorder="1"/>
    <xf numFmtId="172" fontId="11" fillId="0" borderId="2" xfId="2" applyNumberFormat="1" applyFont="1" applyFill="1" applyBorder="1"/>
    <xf numFmtId="0" fontId="11" fillId="0" borderId="2" xfId="1" applyFont="1" applyFill="1" applyBorder="1" applyAlignment="1">
      <alignment horizontal="left" indent="1"/>
    </xf>
    <xf numFmtId="41" fontId="11" fillId="0" borderId="4" xfId="1" applyNumberFormat="1" applyFont="1" applyFill="1" applyBorder="1" applyAlignment="1">
      <alignment horizontal="right"/>
    </xf>
    <xf numFmtId="170" fontId="11" fillId="0" borderId="4" xfId="2" applyNumberFormat="1" applyFont="1" applyFill="1" applyBorder="1" applyAlignment="1">
      <alignment horizontal="right"/>
    </xf>
    <xf numFmtId="41" fontId="11" fillId="0" borderId="4" xfId="1" applyNumberFormat="1" applyFont="1" applyFill="1" applyBorder="1"/>
    <xf numFmtId="41" fontId="11" fillId="0" borderId="4" xfId="2" applyNumberFormat="1" applyFont="1" applyFill="1" applyBorder="1"/>
    <xf numFmtId="41" fontId="6" fillId="0" borderId="4" xfId="1" applyNumberFormat="1" applyFont="1" applyFill="1" applyBorder="1"/>
    <xf numFmtId="0" fontId="11" fillId="0" borderId="2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/>
    </xf>
    <xf numFmtId="41" fontId="6" fillId="0" borderId="4" xfId="2" applyNumberFormat="1" applyFont="1" applyFill="1" applyBorder="1"/>
    <xf numFmtId="0" fontId="6" fillId="0" borderId="2" xfId="1" applyFont="1" applyFill="1" applyBorder="1"/>
    <xf numFmtId="41" fontId="11" fillId="0" borderId="4" xfId="1" applyNumberFormat="1" applyFont="1" applyFill="1" applyBorder="1" applyAlignment="1">
      <alignment horizontal="center"/>
    </xf>
    <xf numFmtId="0" fontId="6" fillId="0" borderId="0" xfId="1" applyFont="1" applyFill="1"/>
    <xf numFmtId="169" fontId="11" fillId="0" borderId="2" xfId="1" applyNumberFormat="1" applyFont="1" applyFill="1" applyBorder="1"/>
    <xf numFmtId="0" fontId="11" fillId="0" borderId="0" xfId="1" applyFont="1" applyFill="1"/>
    <xf numFmtId="172" fontId="11" fillId="0" borderId="2" xfId="1" applyNumberFormat="1" applyFont="1" applyFill="1" applyBorder="1"/>
    <xf numFmtId="0" fontId="11" fillId="0" borderId="4" xfId="1" applyFont="1" applyFill="1" applyBorder="1" applyAlignment="1">
      <alignment horizontal="left"/>
    </xf>
    <xf numFmtId="169" fontId="11" fillId="0" borderId="4" xfId="1" applyNumberFormat="1" applyFont="1" applyFill="1" applyBorder="1"/>
    <xf numFmtId="172" fontId="11" fillId="0" borderId="4" xfId="2" applyNumberFormat="1" applyFont="1" applyFill="1" applyBorder="1"/>
    <xf numFmtId="0" fontId="11" fillId="0" borderId="0" xfId="1" applyFont="1" applyFill="1" applyBorder="1"/>
    <xf numFmtId="41" fontId="11" fillId="0" borderId="12" xfId="1" applyNumberFormat="1" applyFont="1" applyFill="1" applyBorder="1" applyAlignment="1">
      <alignment horizontal="center"/>
    </xf>
    <xf numFmtId="0" fontId="6" fillId="0" borderId="12" xfId="1" applyFont="1" applyFill="1" applyBorder="1"/>
    <xf numFmtId="0" fontId="11" fillId="0" borderId="12" xfId="1" applyFont="1" applyFill="1" applyBorder="1"/>
    <xf numFmtId="170" fontId="11" fillId="0" borderId="2" xfId="2" applyNumberFormat="1" applyFont="1" applyFill="1" applyBorder="1"/>
    <xf numFmtId="41" fontId="6" fillId="0" borderId="12" xfId="1" applyNumberFormat="1" applyFont="1" applyFill="1" applyBorder="1"/>
    <xf numFmtId="172" fontId="6" fillId="0" borderId="12" xfId="2" applyNumberFormat="1" applyFont="1" applyFill="1" applyBorder="1"/>
    <xf numFmtId="41" fontId="6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0" fontId="6" fillId="0" borderId="0" xfId="1" applyFont="1" applyFill="1" applyBorder="1"/>
    <xf numFmtId="0" fontId="6" fillId="0" borderId="1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/>
    </xf>
    <xf numFmtId="0" fontId="6" fillId="0" borderId="7" xfId="1" applyFont="1" applyFill="1" applyBorder="1" applyAlignment="1">
      <alignment horizontal="center"/>
    </xf>
    <xf numFmtId="0" fontId="11" fillId="0" borderId="4" xfId="1" applyFont="1" applyFill="1" applyBorder="1"/>
    <xf numFmtId="0" fontId="11" fillId="0" borderId="4" xfId="1" applyFont="1" applyFill="1" applyBorder="1" applyAlignment="1">
      <alignment wrapText="1"/>
    </xf>
    <xf numFmtId="0" fontId="6" fillId="0" borderId="11" xfId="1" applyFont="1" applyFill="1" applyBorder="1"/>
    <xf numFmtId="0" fontId="6" fillId="0" borderId="12" xfId="1" applyFont="1" applyFill="1" applyBorder="1" applyAlignment="1">
      <alignment horizontal="left" indent="2"/>
    </xf>
    <xf numFmtId="0" fontId="6" fillId="0" borderId="12" xfId="1" applyFont="1" applyFill="1" applyBorder="1" applyAlignment="1">
      <alignment horizontal="left" wrapText="1" indent="2"/>
    </xf>
    <xf numFmtId="170" fontId="6" fillId="0" borderId="12" xfId="2" applyNumberFormat="1" applyFont="1" applyFill="1" applyBorder="1"/>
    <xf numFmtId="171" fontId="6" fillId="0" borderId="12" xfId="1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6" fillId="0" borderId="12" xfId="1" applyNumberFormat="1" applyFont="1" applyFill="1" applyBorder="1" applyAlignment="1">
      <alignment horizontal="right"/>
    </xf>
    <xf numFmtId="41" fontId="6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1" fillId="0" borderId="12" xfId="1" applyNumberFormat="1" applyFont="1" applyFill="1" applyBorder="1" applyAlignment="1">
      <alignment horizontal="right"/>
    </xf>
    <xf numFmtId="171" fontId="11" fillId="0" borderId="12" xfId="1" applyNumberFormat="1" applyFont="1" applyFill="1" applyBorder="1"/>
    <xf numFmtId="41" fontId="11" fillId="0" borderId="12" xfId="2" applyNumberFormat="1" applyFont="1" applyFill="1" applyBorder="1"/>
    <xf numFmtId="0" fontId="6" fillId="0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1"/>
    </xf>
    <xf numFmtId="0" fontId="13" fillId="0" borderId="12" xfId="0" applyFont="1" applyFill="1" applyBorder="1" applyAlignment="1">
      <alignment horizontal="left" indent="1"/>
    </xf>
    <xf numFmtId="0" fontId="6" fillId="0" borderId="12" xfId="0" applyFont="1" applyFill="1" applyBorder="1" applyAlignment="1">
      <alignment horizontal="left" indent="2"/>
    </xf>
    <xf numFmtId="172" fontId="11" fillId="0" borderId="12" xfId="2" applyNumberFormat="1" applyFont="1" applyFill="1" applyBorder="1"/>
    <xf numFmtId="41" fontId="6" fillId="0" borderId="16" xfId="1" applyNumberFormat="1" applyFont="1" applyFill="1" applyBorder="1"/>
    <xf numFmtId="171" fontId="11" fillId="0" borderId="16" xfId="1" applyNumberFormat="1" applyFont="1" applyFill="1" applyBorder="1"/>
    <xf numFmtId="41" fontId="6" fillId="0" borderId="16" xfId="2" applyNumberFormat="1" applyFont="1" applyFill="1" applyBorder="1"/>
    <xf numFmtId="41" fontId="11" fillId="0" borderId="16" xfId="2" applyNumberFormat="1" applyFont="1" applyFill="1" applyBorder="1"/>
    <xf numFmtId="0" fontId="11" fillId="0" borderId="12" xfId="1" applyFont="1" applyFill="1" applyBorder="1" applyAlignment="1">
      <alignment horizontal="left"/>
    </xf>
    <xf numFmtId="41" fontId="6" fillId="0" borderId="12" xfId="2" applyNumberFormat="1" applyFont="1" applyFill="1" applyBorder="1" applyAlignment="1">
      <alignment horizontal="right"/>
    </xf>
    <xf numFmtId="0" fontId="11" fillId="0" borderId="12" xfId="1" applyFont="1" applyFill="1" applyBorder="1" applyAlignment="1">
      <alignment horizontal="left" wrapText="1"/>
    </xf>
    <xf numFmtId="169" fontId="11" fillId="0" borderId="12" xfId="1" applyNumberFormat="1" applyFont="1" applyFill="1" applyBorder="1"/>
    <xf numFmtId="169" fontId="6" fillId="0" borderId="12" xfId="1" applyNumberFormat="1" applyFont="1" applyFill="1" applyBorder="1"/>
    <xf numFmtId="172" fontId="11" fillId="0" borderId="12" xfId="1" applyNumberFormat="1" applyFont="1" applyFill="1" applyBorder="1"/>
    <xf numFmtId="170" fontId="11" fillId="0" borderId="12" xfId="2" applyNumberFormat="1" applyFont="1" applyFill="1" applyBorder="1"/>
    <xf numFmtId="172" fontId="6" fillId="0" borderId="12" xfId="2" applyNumberFormat="1" applyFont="1" applyFill="1" applyBorder="1" applyAlignment="1">
      <alignment horizontal="center"/>
    </xf>
    <xf numFmtId="0" fontId="6" fillId="0" borderId="12" xfId="1" applyFont="1" applyFill="1" applyBorder="1" applyAlignment="1">
      <alignment horizontal="center"/>
    </xf>
    <xf numFmtId="172" fontId="11" fillId="0" borderId="2" xfId="2" applyNumberFormat="1" applyFont="1" applyFill="1" applyBorder="1" applyAlignment="1">
      <alignment horizontal="center"/>
    </xf>
    <xf numFmtId="172" fontId="11" fillId="0" borderId="4" xfId="2" applyNumberFormat="1" applyFont="1" applyFill="1" applyBorder="1" applyAlignment="1">
      <alignment horizontal="right"/>
    </xf>
    <xf numFmtId="41" fontId="11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0" fontId="11" fillId="0" borderId="12" xfId="1" applyFont="1" applyFill="1" applyBorder="1" applyAlignment="1">
      <alignment horizontal="center"/>
    </xf>
    <xf numFmtId="0" fontId="11" fillId="0" borderId="12" xfId="1" applyFont="1" applyFill="1" applyBorder="1" applyAlignment="1">
      <alignment horizontal="right"/>
    </xf>
    <xf numFmtId="0" fontId="11" fillId="0" borderId="2" xfId="1" applyFont="1" applyFill="1" applyBorder="1" applyAlignment="1">
      <alignment horizontal="center"/>
    </xf>
    <xf numFmtId="0" fontId="6" fillId="0" borderId="5" xfId="1" applyFont="1" applyFill="1" applyBorder="1"/>
    <xf numFmtId="167" fontId="6" fillId="0" borderId="12" xfId="4" applyNumberFormat="1" applyFont="1" applyFill="1" applyBorder="1"/>
    <xf numFmtId="167" fontId="11" fillId="0" borderId="12" xfId="4" applyNumberFormat="1" applyFont="1" applyFill="1" applyBorder="1"/>
    <xf numFmtId="169" fontId="6" fillId="0" borderId="12" xfId="1" applyNumberFormat="1" applyFont="1" applyFill="1" applyBorder="1" applyAlignment="1">
      <alignment horizontal="center"/>
    </xf>
    <xf numFmtId="169" fontId="11" fillId="0" borderId="2" xfId="1" applyNumberFormat="1" applyFont="1" applyFill="1" applyBorder="1" applyAlignment="1">
      <alignment horizontal="center"/>
    </xf>
    <xf numFmtId="0" fontId="14" fillId="0" borderId="1" xfId="1" applyFont="1" applyFill="1" applyBorder="1"/>
    <xf numFmtId="172" fontId="6" fillId="0" borderId="20" xfId="2" applyNumberFormat="1" applyFont="1" applyFill="1" applyBorder="1"/>
    <xf numFmtId="172" fontId="6" fillId="0" borderId="16" xfId="2" applyNumberFormat="1" applyFont="1" applyFill="1" applyBorder="1"/>
    <xf numFmtId="41" fontId="11" fillId="0" borderId="16" xfId="1" applyNumberFormat="1" applyFont="1" applyFill="1" applyBorder="1"/>
    <xf numFmtId="0" fontId="6" fillId="0" borderId="20" xfId="1" applyFont="1" applyFill="1" applyBorder="1"/>
    <xf numFmtId="41" fontId="6" fillId="0" borderId="20" xfId="1" applyNumberFormat="1" applyFont="1" applyFill="1" applyBorder="1"/>
    <xf numFmtId="41" fontId="6" fillId="0" borderId="12" xfId="2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0" fontId="15" fillId="0" borderId="0" xfId="1" applyFont="1" applyFill="1"/>
    <xf numFmtId="170" fontId="15" fillId="0" borderId="12" xfId="2" applyNumberFormat="1" applyFont="1" applyFill="1" applyBorder="1"/>
    <xf numFmtId="171" fontId="15" fillId="0" borderId="12" xfId="1" applyNumberFormat="1" applyFont="1" applyFill="1" applyBorder="1"/>
    <xf numFmtId="0" fontId="15" fillId="0" borderId="0" xfId="1" applyFont="1" applyFill="1" applyBorder="1"/>
    <xf numFmtId="172" fontId="16" fillId="0" borderId="12" xfId="2" applyNumberFormat="1" applyFont="1" applyFill="1" applyBorder="1"/>
    <xf numFmtId="171" fontId="15" fillId="0" borderId="12" xfId="3" applyNumberFormat="1" applyFont="1" applyFill="1" applyBorder="1"/>
    <xf numFmtId="0" fontId="16" fillId="0" borderId="0" xfId="1" applyFont="1" applyFill="1"/>
    <xf numFmtId="0" fontId="16" fillId="0" borderId="12" xfId="1" applyFont="1" applyFill="1" applyBorder="1" applyAlignment="1">
      <alignment horizontal="left" indent="2"/>
    </xf>
    <xf numFmtId="41" fontId="16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/>
    <xf numFmtId="170" fontId="16" fillId="0" borderId="12" xfId="2" applyNumberFormat="1" applyFont="1" applyFill="1" applyBorder="1"/>
    <xf numFmtId="41" fontId="16" fillId="0" borderId="12" xfId="1" applyNumberFormat="1" applyFont="1" applyFill="1" applyBorder="1"/>
    <xf numFmtId="0" fontId="16" fillId="0" borderId="0" xfId="1" applyFont="1" applyFill="1" applyBorder="1"/>
    <xf numFmtId="172" fontId="15" fillId="0" borderId="2" xfId="2" applyNumberFormat="1" applyFont="1" applyFill="1" applyBorder="1"/>
    <xf numFmtId="0" fontId="15" fillId="0" borderId="4" xfId="1" applyFont="1" applyFill="1" applyBorder="1"/>
    <xf numFmtId="41" fontId="15" fillId="0" borderId="4" xfId="1" applyNumberFormat="1" applyFont="1" applyFill="1" applyBorder="1" applyAlignment="1">
      <alignment horizontal="right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left" indent="1"/>
    </xf>
    <xf numFmtId="0" fontId="17" fillId="0" borderId="0" xfId="1" applyFont="1" applyFill="1" applyBorder="1"/>
    <xf numFmtId="172" fontId="16" fillId="0" borderId="12" xfId="1" applyNumberFormat="1" applyFont="1" applyFill="1" applyBorder="1"/>
    <xf numFmtId="0" fontId="16" fillId="0" borderId="2" xfId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 applyAlignment="1">
      <alignment horizontal="right"/>
    </xf>
    <xf numFmtId="172" fontId="15" fillId="0" borderId="2" xfId="1" applyNumberFormat="1" applyFont="1" applyFill="1" applyBorder="1"/>
    <xf numFmtId="172" fontId="15" fillId="0" borderId="12" xfId="1" applyNumberFormat="1" applyFont="1" applyFill="1" applyBorder="1"/>
    <xf numFmtId="0" fontId="15" fillId="0" borderId="4" xfId="1" applyFont="1" applyFill="1" applyBorder="1" applyAlignment="1">
      <alignment horizontal="left"/>
    </xf>
    <xf numFmtId="41" fontId="15" fillId="0" borderId="16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0" fontId="18" fillId="0" borderId="21" xfId="1" applyFont="1" applyFill="1" applyBorder="1"/>
    <xf numFmtId="0" fontId="16" fillId="0" borderId="2" xfId="1" applyFont="1" applyFill="1" applyBorder="1" applyAlignment="1">
      <alignment horizontal="center"/>
    </xf>
    <xf numFmtId="2" fontId="16" fillId="0" borderId="2" xfId="1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right"/>
    </xf>
    <xf numFmtId="172" fontId="15" fillId="0" borderId="12" xfId="2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6" fillId="0" borderId="1" xfId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/>
    </xf>
    <xf numFmtId="0" fontId="11" fillId="0" borderId="4" xfId="1" applyFont="1" applyFill="1" applyBorder="1" applyAlignment="1">
      <alignment horizontal="left" indent="1"/>
    </xf>
    <xf numFmtId="41" fontId="11" fillId="0" borderId="20" xfId="1" applyNumberFormat="1" applyFont="1" applyFill="1" applyBorder="1"/>
    <xf numFmtId="41" fontId="11" fillId="0" borderId="20" xfId="1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center"/>
    </xf>
    <xf numFmtId="172" fontId="9" fillId="0" borderId="2" xfId="2" applyNumberFormat="1" applyFont="1" applyFill="1" applyBorder="1"/>
    <xf numFmtId="0" fontId="9" fillId="0" borderId="2" xfId="1" applyFont="1" applyFill="1" applyBorder="1"/>
    <xf numFmtId="172" fontId="7" fillId="0" borderId="2" xfId="2" applyNumberFormat="1" applyFont="1" applyFill="1" applyBorder="1"/>
    <xf numFmtId="41" fontId="7" fillId="0" borderId="4" xfId="1" applyNumberFormat="1" applyFont="1" applyFill="1" applyBorder="1"/>
    <xf numFmtId="172" fontId="7" fillId="0" borderId="4" xfId="2" applyNumberFormat="1" applyFont="1" applyFill="1" applyBorder="1"/>
    <xf numFmtId="0" fontId="7" fillId="0" borderId="2" xfId="1" applyFont="1" applyFill="1" applyBorder="1" applyAlignment="1">
      <alignment horizontal="left"/>
    </xf>
    <xf numFmtId="41" fontId="7" fillId="0" borderId="12" xfId="1" applyNumberFormat="1" applyFont="1" applyFill="1" applyBorder="1"/>
    <xf numFmtId="41" fontId="9" fillId="0" borderId="12" xfId="1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20" fillId="0" borderId="2" xfId="1" applyFont="1" applyFill="1" applyBorder="1"/>
    <xf numFmtId="0" fontId="7" fillId="0" borderId="12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0" applyFont="1" applyFill="1" applyBorder="1" applyAlignment="1">
      <alignment horizontal="left" indent="2"/>
    </xf>
    <xf numFmtId="41" fontId="7" fillId="0" borderId="1" xfId="1" applyNumberFormat="1" applyFont="1" applyFill="1" applyBorder="1" applyAlignment="1">
      <alignment horizontal="center" vertical="center"/>
    </xf>
    <xf numFmtId="169" fontId="7" fillId="0" borderId="2" xfId="1" applyNumberFormat="1" applyFont="1" applyFill="1" applyBorder="1" applyAlignment="1">
      <alignment horizontal="center" vertical="center" wrapText="1"/>
    </xf>
    <xf numFmtId="175" fontId="7" fillId="0" borderId="2" xfId="1" applyNumberFormat="1" applyFont="1" applyFill="1" applyBorder="1" applyAlignment="1">
      <alignment horizontal="center" vertical="center"/>
    </xf>
    <xf numFmtId="0" fontId="6" fillId="0" borderId="12" xfId="1" applyFont="1" applyFill="1" applyBorder="1" applyAlignment="1">
      <alignment wrapText="1"/>
    </xf>
    <xf numFmtId="3" fontId="7" fillId="0" borderId="2" xfId="1" applyNumberFormat="1" applyFont="1" applyFill="1" applyBorder="1" applyAlignment="1">
      <alignment horizontal="center" vertical="center"/>
    </xf>
    <xf numFmtId="169" fontId="7" fillId="0" borderId="12" xfId="1" applyNumberFormat="1" applyFont="1" applyFill="1" applyBorder="1" applyAlignment="1">
      <alignment horizontal="center" vertical="center" wrapText="1"/>
    </xf>
    <xf numFmtId="169" fontId="7" fillId="0" borderId="12" xfId="1" applyNumberFormat="1" applyFont="1" applyFill="1" applyBorder="1"/>
    <xf numFmtId="169" fontId="9" fillId="0" borderId="12" xfId="1" applyNumberFormat="1" applyFont="1" applyFill="1" applyBorder="1"/>
    <xf numFmtId="3" fontId="7" fillId="0" borderId="12" xfId="1" applyNumberFormat="1" applyFont="1" applyFill="1" applyBorder="1" applyAlignment="1">
      <alignment horizontal="center" vertical="center"/>
    </xf>
    <xf numFmtId="3" fontId="7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left" wrapText="1" indent="2"/>
    </xf>
    <xf numFmtId="0" fontId="9" fillId="0" borderId="0" xfId="0" applyFont="1" applyFill="1"/>
    <xf numFmtId="0" fontId="7" fillId="0" borderId="0" xfId="0" applyFont="1" applyFill="1"/>
    <xf numFmtId="41" fontId="7" fillId="0" borderId="12" xfId="1" applyNumberFormat="1" applyFont="1" applyFill="1" applyBorder="1" applyAlignment="1">
      <alignment horizontal="center" vertical="center" wrapText="1"/>
    </xf>
    <xf numFmtId="41" fontId="7" fillId="0" borderId="12" xfId="1" applyNumberFormat="1" applyFont="1" applyFill="1" applyBorder="1" applyAlignment="1">
      <alignment vertical="center" wrapText="1"/>
    </xf>
    <xf numFmtId="0" fontId="9" fillId="0" borderId="12" xfId="1" applyFont="1" applyFill="1" applyBorder="1" applyAlignment="1">
      <alignment horizontal="center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41" fontId="9" fillId="0" borderId="12" xfId="3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 indent="1"/>
    </xf>
    <xf numFmtId="41" fontId="7" fillId="0" borderId="12" xfId="3" applyNumberFormat="1" applyFont="1" applyFill="1" applyBorder="1" applyAlignment="1">
      <alignment horizontal="center"/>
    </xf>
    <xf numFmtId="41" fontId="7" fillId="0" borderId="12" xfId="3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indent="1"/>
    </xf>
    <xf numFmtId="172" fontId="7" fillId="0" borderId="12" xfId="2" applyNumberFormat="1" applyFont="1" applyFill="1" applyBorder="1"/>
    <xf numFmtId="172" fontId="7" fillId="0" borderId="17" xfId="2" applyNumberFormat="1" applyFont="1" applyFill="1" applyBorder="1"/>
    <xf numFmtId="0" fontId="7" fillId="0" borderId="4" xfId="1" applyFont="1" applyFill="1" applyBorder="1"/>
    <xf numFmtId="41" fontId="7" fillId="0" borderId="4" xfId="3" applyNumberFormat="1" applyFont="1" applyFill="1" applyBorder="1"/>
    <xf numFmtId="41" fontId="9" fillId="0" borderId="4" xfId="1" applyNumberFormat="1" applyFont="1" applyFill="1" applyBorder="1"/>
    <xf numFmtId="41" fontId="9" fillId="0" borderId="4" xfId="3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41" fontId="9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/>
    </xf>
    <xf numFmtId="0" fontId="7" fillId="0" borderId="12" xfId="1" applyFont="1" applyFill="1" applyBorder="1" applyAlignment="1">
      <alignment horizontal="left" wrapText="1"/>
    </xf>
    <xf numFmtId="41" fontId="12" fillId="0" borderId="12" xfId="1" applyNumberFormat="1" applyFont="1" applyFill="1" applyBorder="1"/>
    <xf numFmtId="172" fontId="12" fillId="0" borderId="12" xfId="2" applyNumberFormat="1" applyFont="1" applyFill="1" applyBorder="1"/>
    <xf numFmtId="41" fontId="15" fillId="0" borderId="12" xfId="1" applyNumberFormat="1" applyFont="1" applyFill="1" applyBorder="1" applyAlignment="1">
      <alignment horizontal="center"/>
    </xf>
    <xf numFmtId="41" fontId="8" fillId="0" borderId="12" xfId="1" applyNumberFormat="1" applyFont="1" applyFill="1" applyBorder="1"/>
    <xf numFmtId="3" fontId="7" fillId="0" borderId="12" xfId="2" applyNumberFormat="1" applyFont="1" applyFill="1" applyBorder="1" applyAlignment="1">
      <alignment horizontal="center" vertical="center"/>
    </xf>
    <xf numFmtId="3" fontId="9" fillId="0" borderId="12" xfId="2" applyNumberFormat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wrapText="1" indent="1"/>
    </xf>
    <xf numFmtId="41" fontId="15" fillId="0" borderId="4" xfId="1" applyNumberFormat="1" applyFont="1" applyFill="1" applyBorder="1" applyAlignment="1">
      <alignment horizontal="center"/>
    </xf>
    <xf numFmtId="0" fontId="8" fillId="0" borderId="12" xfId="0" applyFont="1" applyFill="1" applyBorder="1" applyAlignment="1">
      <alignment horizontal="left" indent="2"/>
    </xf>
    <xf numFmtId="41" fontId="7" fillId="0" borderId="16" xfId="1" applyNumberFormat="1" applyFont="1" applyFill="1" applyBorder="1"/>
    <xf numFmtId="172" fontId="7" fillId="0" borderId="16" xfId="2" applyNumberFormat="1" applyFont="1" applyFill="1" applyBorder="1"/>
    <xf numFmtId="0" fontId="6" fillId="0" borderId="18" xfId="1" applyFont="1" applyFill="1" applyBorder="1"/>
    <xf numFmtId="170" fontId="15" fillId="0" borderId="3" xfId="2" applyNumberFormat="1" applyFont="1" applyFill="1" applyBorder="1"/>
    <xf numFmtId="41" fontId="15" fillId="0" borderId="15" xfId="1" applyNumberFormat="1" applyFont="1" applyFill="1" applyBorder="1"/>
    <xf numFmtId="0" fontId="11" fillId="0" borderId="16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1"/>
    </xf>
    <xf numFmtId="172" fontId="15" fillId="0" borderId="16" xfId="1" applyNumberFormat="1" applyFont="1" applyFill="1" applyBorder="1"/>
    <xf numFmtId="0" fontId="15" fillId="0" borderId="12" xfId="0" applyFont="1" applyFill="1" applyBorder="1" applyAlignment="1">
      <alignment horizontal="left" indent="1"/>
    </xf>
    <xf numFmtId="41" fontId="6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/>
    <xf numFmtId="0" fontId="9" fillId="0" borderId="20" xfId="1" applyFont="1" applyFill="1" applyBorder="1"/>
    <xf numFmtId="41" fontId="7" fillId="0" borderId="20" xfId="1" applyNumberFormat="1" applyFont="1" applyFill="1" applyBorder="1"/>
    <xf numFmtId="0" fontId="7" fillId="0" borderId="20" xfId="1" applyFont="1" applyFill="1" applyBorder="1"/>
    <xf numFmtId="41" fontId="8" fillId="0" borderId="12" xfId="1" applyNumberFormat="1" applyFont="1" applyFill="1" applyBorder="1" applyAlignment="1">
      <alignment horizontal="center"/>
    </xf>
    <xf numFmtId="172" fontId="6" fillId="0" borderId="0" xfId="2" applyNumberFormat="1" applyFont="1" applyFill="1"/>
    <xf numFmtId="0" fontId="6" fillId="0" borderId="12" xfId="1" applyFont="1" applyFill="1" applyBorder="1" applyAlignment="1"/>
    <xf numFmtId="41" fontId="11" fillId="0" borderId="12" xfId="1" applyNumberFormat="1" applyFont="1" applyFill="1" applyBorder="1" applyAlignment="1"/>
    <xf numFmtId="41" fontId="11" fillId="0" borderId="4" xfId="1" applyNumberFormat="1" applyFont="1" applyFill="1" applyBorder="1" applyAlignment="1"/>
    <xf numFmtId="0" fontId="24" fillId="0" borderId="0" xfId="1" applyFont="1" applyFill="1"/>
    <xf numFmtId="43" fontId="11" fillId="0" borderId="12" xfId="2" applyNumberFormat="1" applyFont="1" applyFill="1" applyBorder="1"/>
    <xf numFmtId="174" fontId="11" fillId="0" borderId="12" xfId="2" applyNumberFormat="1" applyFont="1" applyFill="1" applyBorder="1"/>
    <xf numFmtId="41" fontId="9" fillId="0" borderId="20" xfId="1" applyNumberFormat="1" applyFont="1" applyFill="1" applyBorder="1"/>
    <xf numFmtId="41" fontId="8" fillId="0" borderId="16" xfId="1" applyNumberFormat="1" applyFont="1" applyFill="1" applyBorder="1"/>
    <xf numFmtId="0" fontId="12" fillId="0" borderId="0" xfId="0" applyFont="1" applyFill="1"/>
    <xf numFmtId="0" fontId="6" fillId="0" borderId="8" xfId="1" applyFont="1" applyFill="1" applyBorder="1" applyAlignment="1">
      <alignment horizontal="center"/>
    </xf>
    <xf numFmtId="0" fontId="6" fillId="0" borderId="8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indent="2"/>
    </xf>
    <xf numFmtId="3" fontId="8" fillId="0" borderId="12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41" fontId="8" fillId="0" borderId="12" xfId="3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vertical="center" wrapText="1"/>
    </xf>
    <xf numFmtId="41" fontId="7" fillId="0" borderId="12" xfId="2" applyNumberFormat="1" applyFont="1" applyFill="1" applyBorder="1" applyAlignment="1">
      <alignment vertical="center"/>
    </xf>
    <xf numFmtId="41" fontId="7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/>
    </xf>
    <xf numFmtId="41" fontId="7" fillId="0" borderId="12" xfId="2" applyNumberFormat="1" applyFont="1" applyFill="1" applyBorder="1" applyAlignment="1">
      <alignment horizontal="center" vertical="center"/>
    </xf>
    <xf numFmtId="0" fontId="8" fillId="0" borderId="12" xfId="1" applyFont="1" applyFill="1" applyBorder="1" applyAlignment="1">
      <alignment horizontal="left" wrapText="1" indent="1" shrinkToFit="1"/>
    </xf>
    <xf numFmtId="0" fontId="11" fillId="0" borderId="20" xfId="1" applyFont="1" applyFill="1" applyBorder="1" applyAlignment="1">
      <alignment horizontal="right"/>
    </xf>
    <xf numFmtId="3" fontId="9" fillId="0" borderId="0" xfId="0" applyNumberFormat="1" applyFont="1" applyFill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center" wrapText="1"/>
    </xf>
    <xf numFmtId="169" fontId="7" fillId="0" borderId="12" xfId="2" applyNumberFormat="1" applyFont="1" applyFill="1" applyBorder="1" applyAlignment="1">
      <alignment horizontal="center" vertical="center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41" fontId="7" fillId="0" borderId="2" xfId="1" applyNumberFormat="1" applyFont="1" applyFill="1" applyBorder="1" applyAlignment="1">
      <alignment vertical="center" wrapText="1"/>
    </xf>
    <xf numFmtId="3" fontId="21" fillId="0" borderId="12" xfId="2" applyNumberFormat="1" applyFont="1" applyFill="1" applyBorder="1" applyAlignment="1">
      <alignment horizontal="center" vertical="center"/>
    </xf>
    <xf numFmtId="41" fontId="9" fillId="0" borderId="12" xfId="1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9" fillId="0" borderId="2" xfId="1" applyNumberFormat="1" applyFont="1" applyFill="1" applyBorder="1" applyAlignment="1">
      <alignment vertical="center" wrapText="1"/>
    </xf>
    <xf numFmtId="0" fontId="7" fillId="0" borderId="12" xfId="0" applyFont="1" applyFill="1" applyBorder="1" applyAlignment="1"/>
    <xf numFmtId="41" fontId="9" fillId="0" borderId="12" xfId="1" applyNumberFormat="1" applyFont="1" applyFill="1" applyBorder="1" applyAlignment="1">
      <alignment horizontal="center" vertical="center" wrapText="1"/>
    </xf>
    <xf numFmtId="169" fontId="7" fillId="0" borderId="10" xfId="1" applyNumberFormat="1" applyFont="1" applyFill="1" applyBorder="1" applyAlignment="1">
      <alignment horizontal="center" vertical="center" wrapText="1"/>
    </xf>
    <xf numFmtId="3" fontId="21" fillId="0" borderId="1" xfId="1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 vertical="center" wrapText="1"/>
    </xf>
    <xf numFmtId="3" fontId="12" fillId="0" borderId="12" xfId="2" applyNumberFormat="1" applyFont="1" applyFill="1" applyBorder="1" applyAlignment="1">
      <alignment horizontal="center" vertical="center"/>
    </xf>
    <xf numFmtId="0" fontId="6" fillId="0" borderId="12" xfId="1" applyFont="1" applyFill="1" applyBorder="1" applyAlignment="1">
      <alignment horizontal="left" wrapText="1" indent="1"/>
    </xf>
    <xf numFmtId="0" fontId="26" fillId="0" borderId="12" xfId="1" applyFont="1" applyFill="1" applyBorder="1" applyAlignment="1">
      <alignment horizontal="left" wrapText="1" indent="1"/>
    </xf>
    <xf numFmtId="0" fontId="11" fillId="0" borderId="12" xfId="0" applyFont="1" applyFill="1" applyBorder="1" applyAlignment="1">
      <alignment horizontal="left" wrapText="1" indent="2"/>
    </xf>
    <xf numFmtId="41" fontId="8" fillId="0" borderId="12" xfId="2" applyNumberFormat="1" applyFont="1" applyFill="1" applyBorder="1" applyAlignment="1">
      <alignment vertical="center"/>
    </xf>
    <xf numFmtId="0" fontId="6" fillId="0" borderId="8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71" fontId="9" fillId="0" borderId="12" xfId="1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wrapText="1" indent="2"/>
    </xf>
    <xf numFmtId="41" fontId="6" fillId="0" borderId="20" xfId="2" applyNumberFormat="1" applyFont="1" applyFill="1" applyBorder="1"/>
    <xf numFmtId="171" fontId="9" fillId="0" borderId="12" xfId="5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41" fontId="8" fillId="0" borderId="12" xfId="2" applyNumberFormat="1" applyFont="1" applyFill="1" applyBorder="1" applyAlignment="1">
      <alignment vertical="center" wrapText="1"/>
    </xf>
    <xf numFmtId="171" fontId="6" fillId="0" borderId="2" xfId="1" applyNumberFormat="1" applyFont="1" applyFill="1" applyBorder="1"/>
    <xf numFmtId="171" fontId="7" fillId="0" borderId="12" xfId="3" applyNumberFormat="1" applyFont="1" applyFill="1" applyBorder="1" applyAlignment="1">
      <alignment horizontal="center"/>
    </xf>
    <xf numFmtId="171" fontId="6" fillId="0" borderId="4" xfId="1" applyNumberFormat="1" applyFont="1" applyFill="1" applyBorder="1"/>
    <xf numFmtId="171" fontId="11" fillId="0" borderId="20" xfId="1" applyNumberFormat="1" applyFont="1" applyFill="1" applyBorder="1"/>
    <xf numFmtId="172" fontId="7" fillId="0" borderId="15" xfId="2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2" fontId="15" fillId="0" borderId="11" xfId="2" applyNumberFormat="1" applyFont="1" applyFill="1" applyBorder="1"/>
    <xf numFmtId="169" fontId="9" fillId="0" borderId="12" xfId="4" applyNumberFormat="1" applyFont="1" applyFill="1" applyBorder="1" applyAlignment="1">
      <alignment horizontal="right"/>
    </xf>
    <xf numFmtId="169" fontId="8" fillId="0" borderId="12" xfId="1" applyNumberFormat="1" applyFont="1" applyFill="1" applyBorder="1"/>
    <xf numFmtId="169" fontId="9" fillId="0" borderId="2" xfId="1" applyNumberFormat="1" applyFont="1" applyFill="1" applyBorder="1"/>
    <xf numFmtId="169" fontId="7" fillId="0" borderId="4" xfId="1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69" fontId="7" fillId="0" borderId="16" xfId="1" applyNumberFormat="1" applyFont="1" applyFill="1" applyBorder="1"/>
    <xf numFmtId="171" fontId="11" fillId="0" borderId="2" xfId="1" applyNumberFormat="1" applyFont="1" applyFill="1" applyBorder="1" applyAlignment="1">
      <alignment horizontal="right"/>
    </xf>
    <xf numFmtId="171" fontId="6" fillId="0" borderId="12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6" fillId="0" borderId="20" xfId="1" applyNumberFormat="1" applyFont="1" applyFill="1" applyBorder="1"/>
    <xf numFmtId="171" fontId="9" fillId="0" borderId="12" xfId="3" applyNumberFormat="1" applyFont="1" applyFill="1" applyBorder="1" applyAlignment="1">
      <alignment horizontal="center"/>
    </xf>
    <xf numFmtId="171" fontId="7" fillId="0" borderId="12" xfId="3" applyNumberFormat="1" applyFont="1" applyFill="1" applyBorder="1"/>
    <xf numFmtId="171" fontId="7" fillId="0" borderId="3" xfId="3" applyNumberFormat="1" applyFont="1" applyFill="1" applyBorder="1" applyAlignment="1">
      <alignment horizontal="center"/>
    </xf>
    <xf numFmtId="171" fontId="7" fillId="0" borderId="4" xfId="3" applyNumberFormat="1" applyFont="1" applyFill="1" applyBorder="1"/>
    <xf numFmtId="0" fontId="8" fillId="0" borderId="12" xfId="1" applyFont="1" applyFill="1" applyBorder="1" applyAlignment="1">
      <alignment horizontal="left" wrapText="1" indent="2"/>
    </xf>
    <xf numFmtId="0" fontId="8" fillId="0" borderId="12" xfId="0" applyFont="1" applyFill="1" applyBorder="1" applyAlignment="1">
      <alignment horizontal="left" wrapText="1" indent="2"/>
    </xf>
    <xf numFmtId="41" fontId="6" fillId="0" borderId="5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41" fontId="12" fillId="0" borderId="4" xfId="1" applyNumberFormat="1" applyFont="1" applyFill="1" applyBorder="1"/>
    <xf numFmtId="0" fontId="12" fillId="0" borderId="12" xfId="0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2"/>
    </xf>
    <xf numFmtId="0" fontId="11" fillId="0" borderId="12" xfId="1" applyFont="1" applyFill="1" applyBorder="1" applyAlignment="1">
      <alignment wrapText="1"/>
    </xf>
    <xf numFmtId="172" fontId="16" fillId="0" borderId="2" xfId="1" applyNumberFormat="1" applyFont="1" applyFill="1" applyBorder="1" applyAlignment="1">
      <alignment horizontal="center"/>
    </xf>
    <xf numFmtId="41" fontId="11" fillId="0" borderId="18" xfId="1" applyNumberFormat="1" applyFont="1" applyFill="1" applyBorder="1"/>
    <xf numFmtId="41" fontId="8" fillId="0" borderId="20" xfId="1" applyNumberFormat="1" applyFont="1" applyFill="1" applyBorder="1"/>
    <xf numFmtId="41" fontId="11" fillId="0" borderId="15" xfId="1" applyNumberFormat="1" applyFont="1" applyFill="1" applyBorder="1" applyAlignment="1">
      <alignment horizontal="center"/>
    </xf>
    <xf numFmtId="41" fontId="11" fillId="0" borderId="9" xfId="1" applyNumberFormat="1" applyFont="1" applyFill="1" applyBorder="1"/>
    <xf numFmtId="41" fontId="11" fillId="0" borderId="21" xfId="1" applyNumberFormat="1" applyFont="1" applyFill="1" applyBorder="1"/>
    <xf numFmtId="0" fontId="13" fillId="0" borderId="12" xfId="0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41" fontId="8" fillId="0" borderId="12" xfId="5" applyNumberFormat="1" applyFont="1" applyFill="1" applyBorder="1"/>
    <xf numFmtId="0" fontId="9" fillId="0" borderId="12" xfId="0" applyFont="1" applyFill="1" applyBorder="1" applyAlignment="1">
      <alignment horizontal="left" vertical="justify" indent="2"/>
    </xf>
    <xf numFmtId="3" fontId="6" fillId="0" borderId="12" xfId="2" applyNumberFormat="1" applyFont="1" applyFill="1" applyBorder="1" applyAlignment="1">
      <alignment horizontal="center"/>
    </xf>
    <xf numFmtId="169" fontId="7" fillId="0" borderId="15" xfId="1" applyNumberFormat="1" applyFont="1" applyFill="1" applyBorder="1"/>
    <xf numFmtId="172" fontId="6" fillId="0" borderId="15" xfId="2" applyNumberFormat="1" applyFont="1" applyFill="1" applyBorder="1"/>
    <xf numFmtId="169" fontId="7" fillId="0" borderId="20" xfId="1" applyNumberFormat="1" applyFont="1" applyFill="1" applyBorder="1"/>
    <xf numFmtId="172" fontId="7" fillId="0" borderId="20" xfId="2" applyNumberFormat="1" applyFont="1" applyFill="1" applyBorder="1"/>
    <xf numFmtId="0" fontId="11" fillId="0" borderId="15" xfId="1" applyFont="1" applyFill="1" applyBorder="1" applyAlignment="1">
      <alignment horizontal="left" indent="1"/>
    </xf>
    <xf numFmtId="0" fontId="7" fillId="0" borderId="20" xfId="1" applyFont="1" applyFill="1" applyBorder="1" applyAlignment="1">
      <alignment horizontal="left"/>
    </xf>
    <xf numFmtId="172" fontId="9" fillId="0" borderId="20" xfId="2" applyNumberFormat="1" applyFont="1" applyFill="1" applyBorder="1"/>
    <xf numFmtId="171" fontId="6" fillId="0" borderId="2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wrapText="1"/>
    </xf>
    <xf numFmtId="0" fontId="9" fillId="0" borderId="16" xfId="0" applyFont="1" applyFill="1" applyBorder="1" applyAlignment="1">
      <alignment horizontal="left" indent="2"/>
    </xf>
    <xf numFmtId="3" fontId="6" fillId="0" borderId="16" xfId="2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indent="1"/>
    </xf>
    <xf numFmtId="171" fontId="6" fillId="0" borderId="16" xfId="1" applyNumberFormat="1" applyFont="1" applyFill="1" applyBorder="1"/>
    <xf numFmtId="0" fontId="11" fillId="0" borderId="20" xfId="1" applyFont="1" applyFill="1" applyBorder="1"/>
    <xf numFmtId="0" fontId="11" fillId="0" borderId="20" xfId="1" applyFont="1" applyFill="1" applyBorder="1" applyAlignment="1">
      <alignment horizontal="left" indent="2"/>
    </xf>
    <xf numFmtId="171" fontId="6" fillId="0" borderId="5" xfId="1" applyNumberFormat="1" applyFont="1" applyFill="1" applyBorder="1"/>
    <xf numFmtId="41" fontId="6" fillId="0" borderId="5" xfId="2" applyNumberFormat="1" applyFont="1" applyFill="1" applyBorder="1"/>
    <xf numFmtId="172" fontId="11" fillId="0" borderId="15" xfId="2" applyNumberFormat="1" applyFont="1" applyFill="1" applyBorder="1"/>
    <xf numFmtId="169" fontId="11" fillId="0" borderId="15" xfId="1" applyNumberFormat="1" applyFont="1" applyFill="1" applyBorder="1"/>
    <xf numFmtId="0" fontId="22" fillId="0" borderId="12" xfId="1" applyFont="1" applyFill="1" applyBorder="1"/>
    <xf numFmtId="41" fontId="11" fillId="0" borderId="20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center"/>
    </xf>
    <xf numFmtId="41" fontId="11" fillId="0" borderId="12" xfId="1" applyNumberFormat="1" applyFont="1" applyFill="1" applyBorder="1" applyAlignment="1">
      <alignment horizontal="center" wrapText="1"/>
    </xf>
    <xf numFmtId="169" fontId="11" fillId="0" borderId="12" xfId="1" applyNumberFormat="1" applyFont="1" applyFill="1" applyBorder="1" applyAlignment="1">
      <alignment wrapText="1"/>
    </xf>
    <xf numFmtId="0" fontId="6" fillId="0" borderId="20" xfId="1" applyFont="1" applyFill="1" applyBorder="1" applyAlignment="1">
      <alignment horizontal="center"/>
    </xf>
    <xf numFmtId="174" fontId="11" fillId="0" borderId="2" xfId="2" applyNumberFormat="1" applyFont="1" applyFill="1" applyBorder="1"/>
    <xf numFmtId="0" fontId="7" fillId="0" borderId="17" xfId="1" applyFont="1" applyFill="1" applyBorder="1"/>
    <xf numFmtId="41" fontId="7" fillId="0" borderId="17" xfId="3" applyNumberFormat="1" applyFont="1" applyFill="1" applyBorder="1"/>
    <xf numFmtId="171" fontId="7" fillId="0" borderId="17" xfId="3" applyNumberFormat="1" applyFont="1" applyFill="1" applyBorder="1"/>
    <xf numFmtId="41" fontId="7" fillId="0" borderId="15" xfId="3" applyNumberFormat="1" applyFont="1" applyFill="1" applyBorder="1"/>
    <xf numFmtId="172" fontId="12" fillId="0" borderId="15" xfId="2" applyNumberFormat="1" applyFont="1" applyFill="1" applyBorder="1"/>
    <xf numFmtId="171" fontId="7" fillId="0" borderId="15" xfId="3" applyNumberFormat="1" applyFont="1" applyFill="1" applyBorder="1"/>
    <xf numFmtId="41" fontId="7" fillId="0" borderId="20" xfId="3" applyNumberFormat="1" applyFont="1" applyFill="1" applyBorder="1"/>
    <xf numFmtId="174" fontId="11" fillId="0" borderId="20" xfId="2" applyNumberFormat="1" applyFont="1" applyFill="1" applyBorder="1"/>
    <xf numFmtId="171" fontId="7" fillId="0" borderId="20" xfId="3" applyNumberFormat="1" applyFont="1" applyFill="1" applyBorder="1"/>
    <xf numFmtId="171" fontId="7" fillId="0" borderId="20" xfId="3" applyNumberFormat="1" applyFont="1" applyFill="1" applyBorder="1" applyAlignment="1">
      <alignment horizontal="center"/>
    </xf>
    <xf numFmtId="164" fontId="9" fillId="0" borderId="20" xfId="3" applyFont="1" applyFill="1" applyBorder="1"/>
    <xf numFmtId="41" fontId="9" fillId="0" borderId="20" xfId="3" applyNumberFormat="1" applyFont="1" applyFill="1" applyBorder="1" applyAlignment="1">
      <alignment horizontal="center"/>
    </xf>
    <xf numFmtId="171" fontId="9" fillId="0" borderId="20" xfId="3" applyNumberFormat="1" applyFont="1" applyFill="1" applyBorder="1" applyAlignment="1">
      <alignment horizontal="center"/>
    </xf>
    <xf numFmtId="164" fontId="7" fillId="0" borderId="20" xfId="3" applyFont="1" applyFill="1" applyBorder="1" applyAlignment="1">
      <alignment horizontal="left"/>
    </xf>
    <xf numFmtId="164" fontId="7" fillId="0" borderId="20" xfId="3" applyFont="1" applyFill="1" applyBorder="1"/>
    <xf numFmtId="41" fontId="7" fillId="0" borderId="20" xfId="3" applyNumberFormat="1" applyFont="1" applyFill="1" applyBorder="1" applyAlignment="1">
      <alignment horizontal="center"/>
    </xf>
    <xf numFmtId="171" fontId="9" fillId="0" borderId="20" xfId="1" applyNumberFormat="1" applyFont="1" applyFill="1" applyBorder="1"/>
    <xf numFmtId="41" fontId="11" fillId="0" borderId="15" xfId="1" applyNumberFormat="1" applyFont="1" applyFill="1" applyBorder="1" applyAlignment="1"/>
    <xf numFmtId="169" fontId="9" fillId="0" borderId="20" xfId="1" applyNumberFormat="1" applyFont="1" applyFill="1" applyBorder="1"/>
    <xf numFmtId="172" fontId="9" fillId="0" borderId="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41" fontId="15" fillId="0" borderId="2" xfId="1" applyNumberFormat="1" applyFont="1" applyFill="1" applyBorder="1" applyAlignment="1">
      <alignment horizontal="center"/>
    </xf>
    <xf numFmtId="43" fontId="7" fillId="0" borderId="2" xfId="2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/>
    </xf>
    <xf numFmtId="169" fontId="12" fillId="0" borderId="12" xfId="1" applyNumberFormat="1" applyFont="1" applyFill="1" applyBorder="1"/>
    <xf numFmtId="41" fontId="7" fillId="0" borderId="3" xfId="3" applyNumberFormat="1" applyFont="1" applyFill="1" applyBorder="1"/>
    <xf numFmtId="172" fontId="9" fillId="0" borderId="16" xfId="2" applyNumberFormat="1" applyFont="1" applyFill="1" applyBorder="1"/>
    <xf numFmtId="3" fontId="7" fillId="0" borderId="16" xfId="2" applyNumberFormat="1" applyFont="1" applyFill="1" applyBorder="1" applyAlignment="1">
      <alignment horizontal="center" vertical="center"/>
    </xf>
    <xf numFmtId="3" fontId="9" fillId="0" borderId="16" xfId="2" applyNumberFormat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left"/>
    </xf>
    <xf numFmtId="3" fontId="10" fillId="0" borderId="18" xfId="2" applyNumberFormat="1" applyFont="1" applyFill="1" applyBorder="1" applyAlignment="1">
      <alignment horizontal="center" vertical="center"/>
    </xf>
    <xf numFmtId="169" fontId="7" fillId="0" borderId="18" xfId="1" applyNumberFormat="1" applyFont="1" applyFill="1" applyBorder="1" applyAlignment="1">
      <alignment horizontal="center" vertical="center" wrapText="1"/>
    </xf>
    <xf numFmtId="41" fontId="9" fillId="0" borderId="18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vertical="center" wrapText="1"/>
    </xf>
    <xf numFmtId="175" fontId="7" fillId="0" borderId="18" xfId="1" applyNumberFormat="1" applyFont="1" applyFill="1" applyBorder="1" applyAlignment="1">
      <alignment horizontal="center" vertical="center"/>
    </xf>
    <xf numFmtId="41" fontId="9" fillId="0" borderId="10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horizontal="center" vertical="center" wrapText="1"/>
    </xf>
    <xf numFmtId="43" fontId="7" fillId="0" borderId="18" xfId="2" applyFont="1" applyFill="1" applyBorder="1" applyAlignment="1">
      <alignment horizontal="center" vertical="center"/>
    </xf>
    <xf numFmtId="175" fontId="9" fillId="0" borderId="18" xfId="1" applyNumberFormat="1" applyFont="1" applyFill="1" applyBorder="1" applyAlignment="1">
      <alignment horizontal="center" vertical="center"/>
    </xf>
    <xf numFmtId="169" fontId="9" fillId="0" borderId="18" xfId="1" applyNumberFormat="1" applyFont="1" applyFill="1" applyBorder="1" applyAlignment="1">
      <alignment horizontal="center" vertical="center" wrapText="1"/>
    </xf>
    <xf numFmtId="0" fontId="12" fillId="0" borderId="18" xfId="1" applyFont="1" applyFill="1" applyBorder="1" applyAlignment="1">
      <alignment horizontal="left"/>
    </xf>
    <xf numFmtId="3" fontId="25" fillId="0" borderId="18" xfId="2" applyNumberFormat="1" applyFont="1" applyFill="1" applyBorder="1" applyAlignment="1">
      <alignment horizontal="center" vertical="center"/>
    </xf>
    <xf numFmtId="41" fontId="12" fillId="0" borderId="18" xfId="1" applyNumberFormat="1" applyFont="1" applyFill="1" applyBorder="1" applyAlignment="1">
      <alignment vertical="center" wrapText="1"/>
    </xf>
    <xf numFmtId="175" fontId="12" fillId="0" borderId="18" xfId="1" applyNumberFormat="1" applyFont="1" applyFill="1" applyBorder="1" applyAlignment="1">
      <alignment horizontal="center" vertical="center"/>
    </xf>
    <xf numFmtId="41" fontId="7" fillId="0" borderId="0" xfId="0" applyNumberFormat="1" applyFont="1" applyFill="1"/>
    <xf numFmtId="0" fontId="15" fillId="0" borderId="11" xfId="1" applyFont="1" applyFill="1" applyBorder="1" applyAlignment="1">
      <alignment horizontal="left"/>
    </xf>
    <xf numFmtId="0" fontId="11" fillId="0" borderId="9" xfId="1" applyFont="1" applyFill="1" applyBorder="1" applyAlignment="1">
      <alignment horizontal="left"/>
    </xf>
    <xf numFmtId="0" fontId="11" fillId="0" borderId="21" xfId="1" applyFont="1" applyFill="1" applyBorder="1" applyAlignment="1">
      <alignment horizontal="left"/>
    </xf>
    <xf numFmtId="0" fontId="17" fillId="0" borderId="20" xfId="1" applyFont="1" applyFill="1" applyBorder="1" applyAlignment="1">
      <alignment horizontal="left" wrapText="1" indent="1"/>
    </xf>
    <xf numFmtId="3" fontId="11" fillId="0" borderId="20" xfId="2" applyNumberFormat="1" applyFont="1" applyFill="1" applyBorder="1" applyAlignment="1">
      <alignment horizontal="center"/>
    </xf>
    <xf numFmtId="41" fontId="7" fillId="0" borderId="8" xfId="1" applyNumberFormat="1" applyFont="1" applyFill="1" applyBorder="1"/>
    <xf numFmtId="169" fontId="7" fillId="0" borderId="8" xfId="1" applyNumberFormat="1" applyFont="1" applyFill="1" applyBorder="1"/>
    <xf numFmtId="172" fontId="7" fillId="0" borderId="8" xfId="2" applyNumberFormat="1" applyFont="1" applyFill="1" applyBorder="1"/>
    <xf numFmtId="172" fontId="7" fillId="0" borderId="29" xfId="2" applyNumberFormat="1" applyFont="1" applyFill="1" applyBorder="1"/>
    <xf numFmtId="41" fontId="15" fillId="0" borderId="0" xfId="1" applyNumberFormat="1" applyFont="1" applyFill="1" applyBorder="1"/>
    <xf numFmtId="0" fontId="8" fillId="0" borderId="16" xfId="0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0" fontId="9" fillId="0" borderId="16" xfId="0" applyFont="1" applyFill="1" applyBorder="1" applyAlignment="1">
      <alignment horizontal="left" wrapText="1" indent="2"/>
    </xf>
    <xf numFmtId="41" fontId="7" fillId="0" borderId="29" xfId="1" applyNumberFormat="1" applyFont="1" applyFill="1" applyBorder="1"/>
    <xf numFmtId="41" fontId="9" fillId="0" borderId="31" xfId="1" applyNumberFormat="1" applyFont="1" applyFill="1" applyBorder="1"/>
    <xf numFmtId="41" fontId="7" fillId="0" borderId="31" xfId="1" applyNumberFormat="1" applyFont="1" applyFill="1" applyBorder="1"/>
    <xf numFmtId="41" fontId="7" fillId="0" borderId="11" xfId="1" applyNumberFormat="1" applyFont="1" applyFill="1" applyBorder="1"/>
    <xf numFmtId="41" fontId="11" fillId="0" borderId="17" xfId="1" applyNumberFormat="1" applyFont="1" applyFill="1" applyBorder="1"/>
    <xf numFmtId="0" fontId="11" fillId="0" borderId="8" xfId="1" applyFont="1" applyFill="1" applyBorder="1" applyAlignment="1">
      <alignment wrapText="1"/>
    </xf>
    <xf numFmtId="172" fontId="7" fillId="0" borderId="11" xfId="2" applyNumberFormat="1" applyFont="1" applyFill="1" applyBorder="1"/>
    <xf numFmtId="172" fontId="11" fillId="0" borderId="41" xfId="1" applyNumberFormat="1" applyFont="1" applyFill="1" applyBorder="1"/>
    <xf numFmtId="172" fontId="7" fillId="0" borderId="31" xfId="2" applyNumberFormat="1" applyFont="1" applyFill="1" applyBorder="1"/>
    <xf numFmtId="172" fontId="9" fillId="0" borderId="31" xfId="2" applyNumberFormat="1" applyFont="1" applyFill="1" applyBorder="1"/>
    <xf numFmtId="172" fontId="11" fillId="0" borderId="39" xfId="1" applyNumberFormat="1" applyFont="1" applyFill="1" applyBorder="1"/>
    <xf numFmtId="0" fontId="7" fillId="0" borderId="8" xfId="1" applyFont="1" applyFill="1" applyBorder="1" applyAlignment="1">
      <alignment horizontal="left"/>
    </xf>
    <xf numFmtId="0" fontId="7" fillId="0" borderId="34" xfId="1" applyFont="1" applyFill="1" applyBorder="1" applyAlignment="1">
      <alignment horizontal="left"/>
    </xf>
    <xf numFmtId="172" fontId="7" fillId="0" borderId="36" xfId="2" applyNumberFormat="1" applyFont="1" applyFill="1" applyBorder="1"/>
    <xf numFmtId="0" fontId="9" fillId="0" borderId="20" xfId="0" applyFont="1" applyFill="1" applyBorder="1" applyAlignment="1">
      <alignment horizontal="left" wrapText="1" indent="2"/>
    </xf>
    <xf numFmtId="172" fontId="9" fillId="0" borderId="38" xfId="2" applyNumberFormat="1" applyFont="1" applyFill="1" applyBorder="1"/>
    <xf numFmtId="0" fontId="10" fillId="0" borderId="20" xfId="0" applyFont="1" applyFill="1" applyBorder="1" applyAlignment="1">
      <alignment horizontal="left" indent="1"/>
    </xf>
    <xf numFmtId="0" fontId="7" fillId="0" borderId="4" xfId="1" applyFont="1" applyFill="1" applyBorder="1" applyAlignment="1">
      <alignment horizontal="left" wrapText="1" indent="1" shrinkToFit="1"/>
    </xf>
    <xf numFmtId="0" fontId="25" fillId="0" borderId="4" xfId="0" applyFont="1" applyFill="1" applyBorder="1" applyAlignment="1">
      <alignment horizontal="left" indent="2"/>
    </xf>
    <xf numFmtId="169" fontId="8" fillId="0" borderId="20" xfId="1" applyNumberFormat="1" applyFont="1" applyFill="1" applyBorder="1"/>
    <xf numFmtId="0" fontId="16" fillId="0" borderId="20" xfId="1" applyFont="1" applyFill="1" applyBorder="1" applyAlignment="1">
      <alignment horizontal="center" wrapText="1"/>
    </xf>
    <xf numFmtId="0" fontId="9" fillId="0" borderId="16" xfId="0" applyFont="1" applyFill="1" applyBorder="1" applyAlignment="1">
      <alignment horizontal="center" wrapText="1"/>
    </xf>
    <xf numFmtId="169" fontId="8" fillId="0" borderId="16" xfId="1" applyNumberFormat="1" applyFont="1" applyFill="1" applyBorder="1"/>
    <xf numFmtId="0" fontId="9" fillId="0" borderId="20" xfId="0" applyFont="1" applyFill="1" applyBorder="1" applyAlignment="1">
      <alignment horizontal="center" wrapText="1"/>
    </xf>
    <xf numFmtId="0" fontId="6" fillId="0" borderId="12" xfId="1" applyFont="1" applyFill="1" applyBorder="1" applyAlignment="1">
      <alignment horizontal="center" wrapText="1"/>
    </xf>
    <xf numFmtId="172" fontId="7" fillId="0" borderId="35" xfId="2" applyNumberFormat="1" applyFont="1" applyFill="1" applyBorder="1"/>
    <xf numFmtId="41" fontId="7" fillId="0" borderId="45" xfId="1" applyNumberFormat="1" applyFont="1" applyFill="1" applyBorder="1"/>
    <xf numFmtId="172" fontId="9" fillId="0" borderId="44" xfId="2" applyNumberFormat="1" applyFont="1" applyFill="1" applyBorder="1"/>
    <xf numFmtId="0" fontId="17" fillId="0" borderId="16" xfId="1" applyFont="1" applyFill="1" applyBorder="1" applyAlignment="1">
      <alignment horizontal="left" wrapText="1" indent="1"/>
    </xf>
    <xf numFmtId="172" fontId="9" fillId="0" borderId="45" xfId="2" applyNumberFormat="1" applyFont="1" applyFill="1" applyBorder="1"/>
    <xf numFmtId="41" fontId="7" fillId="0" borderId="44" xfId="1" applyNumberFormat="1" applyFont="1" applyFill="1" applyBorder="1"/>
    <xf numFmtId="41" fontId="7" fillId="0" borderId="46" xfId="1" applyNumberFormat="1" applyFont="1" applyFill="1" applyBorder="1"/>
    <xf numFmtId="172" fontId="9" fillId="0" borderId="47" xfId="2" applyNumberFormat="1" applyFont="1" applyFill="1" applyBorder="1"/>
    <xf numFmtId="172" fontId="7" fillId="0" borderId="3" xfId="2" applyNumberFormat="1" applyFont="1" applyFill="1" applyBorder="1"/>
    <xf numFmtId="41" fontId="7" fillId="0" borderId="47" xfId="1" applyNumberFormat="1" applyFont="1" applyFill="1" applyBorder="1"/>
    <xf numFmtId="0" fontId="27" fillId="0" borderId="2" xfId="1" applyFont="1" applyFill="1" applyBorder="1" applyAlignment="1">
      <alignment horizontal="left" wrapText="1" indent="1"/>
    </xf>
    <xf numFmtId="172" fontId="7" fillId="0" borderId="46" xfId="2" applyNumberFormat="1" applyFont="1" applyFill="1" applyBorder="1"/>
    <xf numFmtId="3" fontId="9" fillId="0" borderId="12" xfId="2" applyNumberFormat="1" applyFont="1" applyFill="1" applyBorder="1"/>
    <xf numFmtId="41" fontId="6" fillId="0" borderId="44" xfId="1" applyNumberFormat="1" applyFont="1" applyFill="1" applyBorder="1" applyAlignment="1">
      <alignment horizontal="center"/>
    </xf>
    <xf numFmtId="41" fontId="6" fillId="0" borderId="44" xfId="2" applyNumberFormat="1" applyFont="1" applyFill="1" applyBorder="1"/>
    <xf numFmtId="3" fontId="9" fillId="0" borderId="16" xfId="2" applyNumberFormat="1" applyFont="1" applyFill="1" applyBorder="1"/>
    <xf numFmtId="41" fontId="6" fillId="0" borderId="47" xfId="2" applyNumberFormat="1" applyFont="1" applyFill="1" applyBorder="1"/>
    <xf numFmtId="176" fontId="9" fillId="0" borderId="47" xfId="2" applyNumberFormat="1" applyFont="1" applyFill="1" applyBorder="1"/>
    <xf numFmtId="172" fontId="9" fillId="0" borderId="46" xfId="2" applyNumberFormat="1" applyFont="1" applyFill="1" applyBorder="1"/>
    <xf numFmtId="41" fontId="11" fillId="0" borderId="44" xfId="2" applyNumberFormat="1" applyFont="1" applyFill="1" applyBorder="1"/>
    <xf numFmtId="0" fontId="6" fillId="0" borderId="16" xfId="1" applyFont="1" applyFill="1" applyBorder="1" applyAlignment="1">
      <alignment horizontal="left" indent="2"/>
    </xf>
    <xf numFmtId="172" fontId="12" fillId="0" borderId="16" xfId="2" applyNumberFormat="1" applyFont="1" applyFill="1" applyBorder="1"/>
    <xf numFmtId="169" fontId="7" fillId="0" borderId="5" xfId="1" applyNumberFormat="1" applyFont="1" applyFill="1" applyBorder="1"/>
    <xf numFmtId="0" fontId="11" fillId="0" borderId="12" xfId="0" applyFont="1" applyFill="1" applyBorder="1" applyAlignment="1">
      <alignment horizontal="left" vertical="justify" indent="1"/>
    </xf>
    <xf numFmtId="169" fontId="7" fillId="0" borderId="17" xfId="1" applyNumberFormat="1" applyFont="1" applyFill="1" applyBorder="1"/>
    <xf numFmtId="41" fontId="7" fillId="0" borderId="3" xfId="1" applyNumberFormat="1" applyFont="1" applyFill="1" applyBorder="1"/>
    <xf numFmtId="41" fontId="6" fillId="0" borderId="44" xfId="1" applyNumberFormat="1" applyFont="1" applyFill="1" applyBorder="1"/>
    <xf numFmtId="41" fontId="9" fillId="0" borderId="44" xfId="1" applyNumberFormat="1" applyFont="1" applyFill="1" applyBorder="1"/>
    <xf numFmtId="0" fontId="7" fillId="0" borderId="3" xfId="1" applyFont="1" applyFill="1" applyBorder="1" applyAlignment="1">
      <alignment horizontal="left" indent="1"/>
    </xf>
    <xf numFmtId="171" fontId="6" fillId="0" borderId="47" xfId="1" applyNumberFormat="1" applyFont="1" applyFill="1" applyBorder="1"/>
    <xf numFmtId="172" fontId="9" fillId="0" borderId="17" xfId="2" applyNumberFormat="1" applyFont="1" applyFill="1" applyBorder="1"/>
    <xf numFmtId="41" fontId="15" fillId="0" borderId="44" xfId="1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41" fontId="6" fillId="0" borderId="5" xfId="1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 indent="1"/>
    </xf>
    <xf numFmtId="171" fontId="11" fillId="0" borderId="2" xfId="1" applyNumberFormat="1" applyFont="1" applyFill="1" applyBorder="1"/>
    <xf numFmtId="0" fontId="11" fillId="0" borderId="8" xfId="1" applyFont="1" applyFill="1" applyBorder="1" applyAlignment="1">
      <alignment horizontal="left"/>
    </xf>
    <xf numFmtId="41" fontId="11" fillId="0" borderId="8" xfId="1" applyNumberFormat="1" applyFont="1" applyFill="1" applyBorder="1" applyAlignment="1">
      <alignment horizontal="right"/>
    </xf>
    <xf numFmtId="171" fontId="11" fillId="0" borderId="8" xfId="1" applyNumberFormat="1" applyFont="1" applyFill="1" applyBorder="1"/>
    <xf numFmtId="41" fontId="11" fillId="0" borderId="46" xfId="1" applyNumberFormat="1" applyFont="1" applyFill="1" applyBorder="1" applyAlignment="1">
      <alignment horizontal="right"/>
    </xf>
    <xf numFmtId="41" fontId="11" fillId="0" borderId="36" xfId="1" applyNumberFormat="1" applyFont="1" applyFill="1" applyBorder="1" applyAlignment="1">
      <alignment horizontal="right"/>
    </xf>
    <xf numFmtId="172" fontId="7" fillId="0" borderId="44" xfId="2" applyNumberFormat="1" applyFont="1" applyFill="1" applyBorder="1"/>
    <xf numFmtId="172" fontId="7" fillId="0" borderId="45" xfId="2" applyNumberFormat="1" applyFont="1" applyFill="1" applyBorder="1"/>
    <xf numFmtId="172" fontId="12" fillId="0" borderId="2" xfId="2" applyNumberFormat="1" applyFont="1" applyFill="1" applyBorder="1"/>
    <xf numFmtId="41" fontId="11" fillId="0" borderId="20" xfId="2" applyNumberFormat="1" applyFont="1" applyFill="1" applyBorder="1"/>
    <xf numFmtId="41" fontId="11" fillId="0" borderId="47" xfId="2" applyNumberFormat="1" applyFont="1" applyFill="1" applyBorder="1"/>
    <xf numFmtId="172" fontId="12" fillId="0" borderId="3" xfId="2" applyNumberFormat="1" applyFont="1" applyFill="1" applyBorder="1"/>
    <xf numFmtId="41" fontId="11" fillId="0" borderId="47" xfId="1" applyNumberFormat="1" applyFont="1" applyFill="1" applyBorder="1"/>
    <xf numFmtId="172" fontId="12" fillId="0" borderId="4" xfId="2" applyNumberFormat="1" applyFont="1" applyFill="1" applyBorder="1"/>
    <xf numFmtId="172" fontId="11" fillId="0" borderId="44" xfId="2" applyNumberFormat="1" applyFont="1" applyFill="1" applyBorder="1"/>
    <xf numFmtId="41" fontId="11" fillId="0" borderId="0" xfId="1" applyNumberFormat="1" applyFont="1" applyFill="1" applyBorder="1"/>
    <xf numFmtId="172" fontId="6" fillId="0" borderId="35" xfId="2" applyNumberFormat="1" applyFont="1" applyFill="1" applyBorder="1"/>
    <xf numFmtId="0" fontId="6" fillId="0" borderId="16" xfId="0" applyFont="1" applyFill="1" applyBorder="1" applyAlignment="1">
      <alignment horizontal="left" indent="2"/>
    </xf>
    <xf numFmtId="0" fontId="11" fillId="0" borderId="16" xfId="0" applyFont="1" applyFill="1" applyBorder="1" applyAlignment="1">
      <alignment horizontal="left" indent="2"/>
    </xf>
    <xf numFmtId="41" fontId="11" fillId="0" borderId="16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center"/>
    </xf>
    <xf numFmtId="0" fontId="11" fillId="0" borderId="16" xfId="1" applyFont="1" applyFill="1" applyBorder="1"/>
    <xf numFmtId="41" fontId="9" fillId="0" borderId="12" xfId="3" applyNumberFormat="1" applyFont="1" applyFill="1" applyBorder="1" applyAlignment="1">
      <alignment horizontal="left"/>
    </xf>
    <xf numFmtId="41" fontId="8" fillId="0" borderId="12" xfId="1" applyNumberFormat="1" applyFont="1" applyFill="1" applyBorder="1" applyAlignment="1">
      <alignment horizontal="right"/>
    </xf>
    <xf numFmtId="0" fontId="6" fillId="0" borderId="12" xfId="0" applyFont="1" applyFill="1" applyBorder="1" applyAlignment="1">
      <alignment horizontal="left" vertical="top" wrapText="1" indent="2"/>
    </xf>
    <xf numFmtId="41" fontId="6" fillId="0" borderId="12" xfId="10" applyNumberFormat="1" applyFont="1" applyFill="1" applyBorder="1"/>
    <xf numFmtId="41" fontId="11" fillId="0" borderId="16" xfId="10" applyNumberFormat="1" applyFont="1" applyFill="1" applyBorder="1"/>
    <xf numFmtId="41" fontId="11" fillId="0" borderId="5" xfId="1" applyNumberFormat="1" applyFont="1" applyFill="1" applyBorder="1" applyAlignment="1">
      <alignment horizontal="center"/>
    </xf>
    <xf numFmtId="41" fontId="11" fillId="0" borderId="5" xfId="2" applyNumberFormat="1" applyFont="1" applyFill="1" applyBorder="1"/>
    <xf numFmtId="3" fontId="9" fillId="0" borderId="12" xfId="3" applyNumberFormat="1" applyFont="1" applyFill="1" applyBorder="1" applyAlignment="1">
      <alignment horizontal="left"/>
    </xf>
    <xf numFmtId="3" fontId="9" fillId="0" borderId="12" xfId="3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 wrapText="1"/>
    </xf>
    <xf numFmtId="0" fontId="24" fillId="0" borderId="20" xfId="1" applyFont="1" applyFill="1" applyBorder="1" applyAlignment="1">
      <alignment horizontal="center"/>
    </xf>
    <xf numFmtId="172" fontId="23" fillId="0" borderId="8" xfId="2" applyNumberFormat="1" applyFont="1" applyFill="1" applyBorder="1"/>
    <xf numFmtId="172" fontId="7" fillId="0" borderId="47" xfId="2" applyNumberFormat="1" applyFont="1" applyFill="1" applyBorder="1"/>
    <xf numFmtId="172" fontId="9" fillId="0" borderId="25" xfId="2" applyNumberFormat="1" applyFont="1" applyFill="1" applyBorder="1"/>
    <xf numFmtId="169" fontId="7" fillId="0" borderId="47" xfId="1" applyNumberFormat="1" applyFont="1" applyFill="1" applyBorder="1"/>
    <xf numFmtId="169" fontId="7" fillId="0" borderId="44" xfId="1" applyNumberFormat="1" applyFont="1" applyFill="1" applyBorder="1"/>
    <xf numFmtId="169" fontId="7" fillId="0" borderId="45" xfId="1" applyNumberFormat="1" applyFont="1" applyFill="1" applyBorder="1"/>
    <xf numFmtId="0" fontId="7" fillId="0" borderId="46" xfId="1" applyFont="1" applyFill="1" applyBorder="1" applyAlignment="1">
      <alignment horizontal="left"/>
    </xf>
    <xf numFmtId="172" fontId="7" fillId="0" borderId="53" xfId="2" applyNumberFormat="1" applyFont="1" applyFill="1" applyBorder="1"/>
    <xf numFmtId="172" fontId="9" fillId="0" borderId="54" xfId="2" applyNumberFormat="1" applyFont="1" applyFill="1" applyBorder="1"/>
    <xf numFmtId="0" fontId="6" fillId="0" borderId="16" xfId="1" applyFont="1" applyFill="1" applyBorder="1" applyAlignment="1">
      <alignment horizontal="left" wrapText="1" indent="1"/>
    </xf>
    <xf numFmtId="0" fontId="27" fillId="0" borderId="4" xfId="1" applyFont="1" applyFill="1" applyBorder="1" applyAlignment="1">
      <alignment horizontal="left" wrapText="1" indent="1"/>
    </xf>
    <xf numFmtId="172" fontId="7" fillId="0" borderId="9" xfId="2" applyNumberFormat="1" applyFont="1" applyFill="1" applyBorder="1"/>
    <xf numFmtId="171" fontId="6" fillId="0" borderId="8" xfId="1" applyNumberFormat="1" applyFont="1" applyFill="1" applyBorder="1"/>
    <xf numFmtId="172" fontId="16" fillId="0" borderId="35" xfId="2" applyNumberFormat="1" applyFont="1" applyFill="1" applyBorder="1" applyAlignment="1">
      <alignment horizontal="right"/>
    </xf>
    <xf numFmtId="172" fontId="16" fillId="0" borderId="35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41" fontId="11" fillId="0" borderId="34" xfId="1" applyNumberFormat="1" applyFont="1" applyFill="1" applyBorder="1"/>
    <xf numFmtId="0" fontId="11" fillId="0" borderId="8" xfId="1" applyFont="1" applyFill="1" applyBorder="1"/>
    <xf numFmtId="0" fontId="24" fillId="0" borderId="0" xfId="1" applyFont="1" applyFill="1" applyBorder="1"/>
    <xf numFmtId="41" fontId="9" fillId="0" borderId="12" xfId="5" applyNumberFormat="1" applyFont="1" applyFill="1" applyBorder="1"/>
    <xf numFmtId="0" fontId="11" fillId="0" borderId="1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vertical="justify" indent="1"/>
    </xf>
    <xf numFmtId="0" fontId="11" fillId="0" borderId="5" xfId="1" applyFont="1" applyFill="1" applyBorder="1" applyAlignment="1">
      <alignment horizontal="left" indent="1"/>
    </xf>
    <xf numFmtId="41" fontId="7" fillId="0" borderId="5" xfId="3" applyNumberFormat="1" applyFont="1" applyFill="1" applyBorder="1"/>
    <xf numFmtId="41" fontId="7" fillId="0" borderId="48" xfId="3" applyNumberFormat="1" applyFont="1" applyFill="1" applyBorder="1"/>
    <xf numFmtId="171" fontId="7" fillId="0" borderId="48" xfId="3" applyNumberFormat="1" applyFont="1" applyFill="1" applyBorder="1"/>
    <xf numFmtId="172" fontId="12" fillId="0" borderId="5" xfId="2" applyNumberFormat="1" applyFont="1" applyFill="1" applyBorder="1"/>
    <xf numFmtId="41" fontId="6" fillId="0" borderId="12" xfId="14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0" fontId="15" fillId="0" borderId="20" xfId="1" applyFont="1" applyFill="1" applyBorder="1" applyAlignment="1">
      <alignment wrapText="1"/>
    </xf>
    <xf numFmtId="0" fontId="16" fillId="0" borderId="16" xfId="1" applyFont="1" applyFill="1" applyBorder="1" applyAlignment="1">
      <alignment horizontal="left" indent="2"/>
    </xf>
    <xf numFmtId="41" fontId="16" fillId="0" borderId="12" xfId="15" applyNumberFormat="1" applyFont="1" applyFill="1" applyBorder="1"/>
    <xf numFmtId="0" fontId="37" fillId="0" borderId="12" xfId="0" applyFont="1" applyFill="1" applyBorder="1" applyAlignment="1">
      <alignment horizontal="left" wrapText="1" indent="2"/>
    </xf>
    <xf numFmtId="172" fontId="11" fillId="0" borderId="2" xfId="2" applyNumberFormat="1" applyFont="1" applyFill="1" applyBorder="1" applyAlignment="1">
      <alignment horizontal="right"/>
    </xf>
    <xf numFmtId="172" fontId="6" fillId="0" borderId="12" xfId="2" applyNumberFormat="1" applyFont="1" applyFill="1" applyBorder="1" applyAlignment="1">
      <alignment horizontal="right"/>
    </xf>
    <xf numFmtId="41" fontId="6" fillId="0" borderId="4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2"/>
    </xf>
    <xf numFmtId="3" fontId="12" fillId="0" borderId="0" xfId="0" applyNumberFormat="1" applyFont="1" applyFill="1"/>
    <xf numFmtId="41" fontId="12" fillId="0" borderId="31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41" fillId="0" borderId="0" xfId="1" applyFont="1" applyFill="1" applyAlignment="1">
      <alignment horizontal="left"/>
    </xf>
    <xf numFmtId="0" fontId="6" fillId="0" borderId="0" xfId="1" applyFont="1" applyFill="1" applyAlignment="1">
      <alignment horizontal="left"/>
    </xf>
    <xf numFmtId="0" fontId="12" fillId="0" borderId="16" xfId="0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indent="2"/>
    </xf>
    <xf numFmtId="41" fontId="11" fillId="0" borderId="16" xfId="2" applyNumberFormat="1" applyFont="1" applyFill="1" applyBorder="1" applyAlignment="1">
      <alignment horizontal="center"/>
    </xf>
    <xf numFmtId="2" fontId="11" fillId="0" borderId="16" xfId="1" applyNumberFormat="1" applyFont="1" applyFill="1" applyBorder="1" applyAlignment="1">
      <alignment horizontal="left" wrapText="1" indent="2"/>
    </xf>
    <xf numFmtId="41" fontId="16" fillId="0" borderId="21" xfId="1" applyNumberFormat="1" applyFont="1" applyFill="1" applyBorder="1"/>
    <xf numFmtId="41" fontId="11" fillId="0" borderId="2" xfId="2" applyNumberFormat="1" applyFont="1" applyFill="1" applyBorder="1"/>
    <xf numFmtId="0" fontId="16" fillId="0" borderId="16" xfId="1" applyFont="1" applyFill="1" applyBorder="1"/>
    <xf numFmtId="41" fontId="11" fillId="0" borderId="45" xfId="1" applyNumberFormat="1" applyFont="1" applyFill="1" applyBorder="1" applyAlignment="1">
      <alignment horizontal="center"/>
    </xf>
    <xf numFmtId="41" fontId="7" fillId="0" borderId="17" xfId="1" applyNumberFormat="1" applyFont="1" applyFill="1" applyBorder="1"/>
    <xf numFmtId="166" fontId="9" fillId="0" borderId="0" xfId="0" applyNumberFormat="1" applyFont="1" applyFill="1" applyAlignment="1">
      <alignment horizontal="center"/>
    </xf>
    <xf numFmtId="166" fontId="6" fillId="0" borderId="7" xfId="1" applyNumberFormat="1" applyFont="1" applyFill="1" applyBorder="1" applyAlignment="1">
      <alignment horizontal="center" vertical="center"/>
    </xf>
    <xf numFmtId="166" fontId="7" fillId="0" borderId="2" xfId="1" applyNumberFormat="1" applyFont="1" applyFill="1" applyBorder="1" applyAlignment="1">
      <alignment horizontal="center" vertical="center"/>
    </xf>
    <xf numFmtId="166" fontId="7" fillId="0" borderId="12" xfId="1" applyNumberFormat="1" applyFont="1" applyFill="1" applyBorder="1" applyAlignment="1">
      <alignment horizontal="center" vertical="center"/>
    </xf>
    <xf numFmtId="166" fontId="7" fillId="0" borderId="12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21" fillId="0" borderId="2" xfId="2" applyNumberFormat="1" applyFont="1" applyFill="1" applyBorder="1" applyAlignment="1">
      <alignment horizontal="center" vertical="center"/>
    </xf>
    <xf numFmtId="166" fontId="21" fillId="0" borderId="12" xfId="2" applyNumberFormat="1" applyFont="1" applyFill="1" applyBorder="1" applyAlignment="1">
      <alignment horizontal="center" vertical="center"/>
    </xf>
    <xf numFmtId="166" fontId="10" fillId="0" borderId="2" xfId="2" applyNumberFormat="1" applyFont="1" applyFill="1" applyBorder="1" applyAlignment="1">
      <alignment horizontal="center" vertical="center"/>
    </xf>
    <xf numFmtId="166" fontId="7" fillId="0" borderId="16" xfId="2" applyNumberFormat="1" applyFont="1" applyFill="1" applyBorder="1" applyAlignment="1">
      <alignment horizontal="center" vertical="center"/>
    </xf>
    <xf numFmtId="166" fontId="10" fillId="0" borderId="18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/>
    </xf>
    <xf numFmtId="166" fontId="16" fillId="0" borderId="12" xfId="2" applyNumberFormat="1" applyFont="1" applyFill="1" applyBorder="1" applyAlignment="1">
      <alignment horizontal="center"/>
    </xf>
    <xf numFmtId="166" fontId="25" fillId="0" borderId="18" xfId="2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41" fontId="15" fillId="0" borderId="21" xfId="1" applyNumberFormat="1" applyFont="1" applyFill="1" applyBorder="1"/>
    <xf numFmtId="41" fontId="9" fillId="0" borderId="45" xfId="1" applyNumberFormat="1" applyFont="1" applyFill="1" applyBorder="1"/>
    <xf numFmtId="176" fontId="9" fillId="0" borderId="2" xfId="2" applyNumberFormat="1" applyFont="1" applyFill="1" applyBorder="1"/>
    <xf numFmtId="176" fontId="15" fillId="0" borderId="12" xfId="1" applyNumberFormat="1" applyFont="1" applyFill="1" applyBorder="1" applyAlignment="1">
      <alignment horizontal="center"/>
    </xf>
    <xf numFmtId="41" fontId="11" fillId="0" borderId="2" xfId="1" applyNumberFormat="1" applyFont="1" applyFill="1" applyBorder="1" applyAlignment="1">
      <alignment horizontal="center"/>
    </xf>
    <xf numFmtId="0" fontId="11" fillId="0" borderId="3" xfId="1" applyFont="1" applyFill="1" applyBorder="1" applyAlignment="1">
      <alignment horizontal="left" indent="1"/>
    </xf>
    <xf numFmtId="41" fontId="7" fillId="0" borderId="25" xfId="1" applyNumberFormat="1" applyFont="1" applyFill="1" applyBorder="1"/>
    <xf numFmtId="172" fontId="7" fillId="0" borderId="25" xfId="2" applyNumberFormat="1" applyFont="1" applyFill="1" applyBorder="1"/>
    <xf numFmtId="176" fontId="9" fillId="0" borderId="44" xfId="1" applyNumberFormat="1" applyFont="1" applyFill="1" applyBorder="1"/>
    <xf numFmtId="0" fontId="23" fillId="0" borderId="20" xfId="1" applyFont="1" applyFill="1" applyBorder="1" applyAlignment="1">
      <alignment horizontal="center"/>
    </xf>
    <xf numFmtId="0" fontId="7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8" fontId="6" fillId="0" borderId="12" xfId="1" applyNumberFormat="1" applyFont="1" applyFill="1" applyBorder="1" applyAlignment="1">
      <alignment horizontal="right"/>
    </xf>
    <xf numFmtId="41" fontId="7" fillId="0" borderId="36" xfId="1" applyNumberFormat="1" applyFont="1" applyFill="1" applyBorder="1"/>
    <xf numFmtId="172" fontId="9" fillId="0" borderId="8" xfId="2" applyNumberFormat="1" applyFont="1" applyFill="1" applyBorder="1"/>
    <xf numFmtId="0" fontId="9" fillId="0" borderId="16" xfId="1" applyFont="1" applyFill="1" applyBorder="1" applyAlignment="1">
      <alignment horizontal="left" wrapText="1" indent="2"/>
    </xf>
    <xf numFmtId="0" fontId="7" fillId="0" borderId="46" xfId="1" applyFont="1" applyFill="1" applyBorder="1" applyAlignment="1">
      <alignment horizontal="left" indent="1"/>
    </xf>
    <xf numFmtId="41" fontId="8" fillId="0" borderId="2" xfId="1" applyNumberFormat="1" applyFont="1" applyFill="1" applyBorder="1"/>
    <xf numFmtId="169" fontId="7" fillId="0" borderId="46" xfId="1" applyNumberFormat="1" applyFont="1" applyFill="1" applyBorder="1"/>
    <xf numFmtId="41" fontId="15" fillId="0" borderId="46" xfId="1" applyNumberFormat="1" applyFont="1" applyFill="1" applyBorder="1" applyAlignment="1">
      <alignment horizontal="center"/>
    </xf>
    <xf numFmtId="171" fontId="6" fillId="0" borderId="36" xfId="1" applyNumberFormat="1" applyFont="1" applyFill="1" applyBorder="1"/>
    <xf numFmtId="0" fontId="13" fillId="0" borderId="20" xfId="0" applyFont="1" applyFill="1" applyBorder="1" applyAlignment="1">
      <alignment horizontal="left" indent="1"/>
    </xf>
    <xf numFmtId="1" fontId="6" fillId="0" borderId="12" xfId="1" applyNumberFormat="1" applyFont="1" applyFill="1" applyBorder="1" applyAlignment="1">
      <alignment horizontal="left" wrapText="1" indent="2"/>
    </xf>
    <xf numFmtId="177" fontId="9" fillId="0" borderId="12" xfId="2" applyNumberFormat="1" applyFont="1" applyFill="1" applyBorder="1"/>
    <xf numFmtId="169" fontId="6" fillId="0" borderId="12" xfId="2" applyNumberFormat="1" applyFont="1" applyFill="1" applyBorder="1"/>
    <xf numFmtId="41" fontId="8" fillId="0" borderId="12" xfId="1" applyNumberFormat="1" applyFont="1" applyFill="1" applyBorder="1" applyAlignment="1">
      <alignment wrapText="1"/>
    </xf>
    <xf numFmtId="0" fontId="11" fillId="0" borderId="2" xfId="1" applyFont="1" applyFill="1" applyBorder="1"/>
    <xf numFmtId="3" fontId="11" fillId="0" borderId="2" xfId="1" applyNumberFormat="1" applyFont="1" applyFill="1" applyBorder="1"/>
    <xf numFmtId="41" fontId="6" fillId="0" borderId="8" xfId="2" applyNumberFormat="1" applyFont="1" applyFill="1" applyBorder="1"/>
    <xf numFmtId="0" fontId="6" fillId="0" borderId="12" xfId="1" applyFont="1" applyFill="1" applyBorder="1" applyAlignment="1">
      <alignment horizontal="left" wrapText="1" indent="3"/>
    </xf>
    <xf numFmtId="169" fontId="6" fillId="0" borderId="20" xfId="2" applyNumberFormat="1" applyFont="1" applyFill="1" applyBorder="1"/>
    <xf numFmtId="0" fontId="24" fillId="0" borderId="2" xfId="1" applyFont="1" applyFill="1" applyBorder="1" applyAlignment="1">
      <alignment horizontal="center"/>
    </xf>
    <xf numFmtId="41" fontId="37" fillId="0" borderId="8" xfId="1" applyNumberFormat="1" applyFont="1" applyFill="1" applyBorder="1"/>
    <xf numFmtId="41" fontId="9" fillId="0" borderId="8" xfId="1" applyNumberFormat="1" applyFont="1" applyFill="1" applyBorder="1"/>
    <xf numFmtId="172" fontId="23" fillId="0" borderId="36" xfId="2" applyNumberFormat="1" applyFont="1" applyFill="1" applyBorder="1"/>
    <xf numFmtId="0" fontId="24" fillId="0" borderId="8" xfId="1" applyFont="1" applyFill="1" applyBorder="1" applyAlignment="1">
      <alignment horizontal="center"/>
    </xf>
    <xf numFmtId="169" fontId="6" fillId="0" borderId="12" xfId="1" applyNumberFormat="1" applyFont="1" applyFill="1" applyBorder="1" applyAlignment="1">
      <alignment horizontal="right"/>
    </xf>
    <xf numFmtId="166" fontId="24" fillId="0" borderId="20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66" fontId="23" fillId="0" borderId="20" xfId="1" applyNumberFormat="1" applyFont="1" applyFill="1" applyBorder="1" applyAlignment="1">
      <alignment horizontal="center"/>
    </xf>
    <xf numFmtId="166" fontId="11" fillId="0" borderId="2" xfId="1" applyNumberFormat="1" applyFont="1" applyFill="1" applyBorder="1" applyAlignment="1">
      <alignment horizontal="center"/>
    </xf>
    <xf numFmtId="179" fontId="7" fillId="0" borderId="12" xfId="2" applyNumberFormat="1" applyFont="1" applyFill="1" applyBorder="1" applyAlignment="1">
      <alignment horizontal="center" vertical="center"/>
    </xf>
    <xf numFmtId="41" fontId="12" fillId="0" borderId="12" xfId="2" applyNumberFormat="1" applyFont="1" applyFill="1" applyBorder="1" applyAlignment="1">
      <alignment vertical="center" wrapText="1"/>
    </xf>
    <xf numFmtId="41" fontId="7" fillId="0" borderId="10" xfId="2" applyNumberFormat="1" applyFont="1" applyFill="1" applyBorder="1" applyAlignment="1">
      <alignment vertical="center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41" fontId="7" fillId="0" borderId="10" xfId="2" applyNumberFormat="1" applyFont="1" applyFill="1" applyBorder="1" applyAlignment="1">
      <alignment horizontal="center" vertical="center"/>
    </xf>
    <xf numFmtId="41" fontId="9" fillId="0" borderId="10" xfId="2" applyNumberFormat="1" applyFont="1" applyFill="1" applyBorder="1" applyAlignment="1">
      <alignment vertical="center"/>
    </xf>
    <xf numFmtId="0" fontId="15" fillId="0" borderId="8" xfId="1" applyFont="1" applyFill="1" applyBorder="1" applyAlignment="1">
      <alignment horizontal="left" indent="2"/>
    </xf>
    <xf numFmtId="170" fontId="15" fillId="0" borderId="36" xfId="2" applyNumberFormat="1" applyFont="1" applyFill="1" applyBorder="1"/>
    <xf numFmtId="172" fontId="15" fillId="0" borderId="36" xfId="2" applyNumberFormat="1" applyFont="1" applyFill="1" applyBorder="1"/>
    <xf numFmtId="171" fontId="15" fillId="0" borderId="16" xfId="1" applyNumberFormat="1" applyFont="1" applyFill="1" applyBorder="1"/>
    <xf numFmtId="41" fontId="15" fillId="0" borderId="16" xfId="1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indent="2"/>
    </xf>
    <xf numFmtId="172" fontId="15" fillId="0" borderId="4" xfId="1" applyNumberFormat="1" applyFont="1" applyFill="1" applyBorder="1"/>
    <xf numFmtId="41" fontId="8" fillId="0" borderId="4" xfId="1" applyNumberFormat="1" applyFont="1" applyFill="1" applyBorder="1"/>
    <xf numFmtId="41" fontId="11" fillId="0" borderId="8" xfId="2" applyNumberFormat="1" applyFont="1" applyFill="1" applyBorder="1"/>
    <xf numFmtId="166" fontId="9" fillId="0" borderId="16" xfId="2" applyNumberFormat="1" applyFont="1" applyFill="1" applyBorder="1" applyAlignment="1">
      <alignment horizontal="center" vertical="center"/>
    </xf>
    <xf numFmtId="41" fontId="7" fillId="0" borderId="16" xfId="2" applyNumberFormat="1" applyFont="1" applyFill="1" applyBorder="1" applyAlignment="1">
      <alignment horizontal="center" vertical="center"/>
    </xf>
    <xf numFmtId="41" fontId="9" fillId="0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41" fontId="7" fillId="0" borderId="16" xfId="2" applyNumberFormat="1" applyFont="1" applyFill="1" applyBorder="1" applyAlignment="1">
      <alignment vertical="center"/>
    </xf>
    <xf numFmtId="41" fontId="12" fillId="0" borderId="16" xfId="2" applyNumberFormat="1" applyFont="1" applyFill="1" applyBorder="1" applyAlignment="1">
      <alignment vertical="center"/>
    </xf>
    <xf numFmtId="41" fontId="6" fillId="0" borderId="0" xfId="1" applyNumberFormat="1" applyFont="1" applyFill="1" applyBorder="1"/>
    <xf numFmtId="0" fontId="11" fillId="0" borderId="2" xfId="1" applyFont="1" applyFill="1" applyBorder="1" applyAlignment="1">
      <alignment horizontal="left" wrapText="1" indent="1"/>
    </xf>
    <xf numFmtId="0" fontId="6" fillId="0" borderId="47" xfId="1" applyFont="1" applyFill="1" applyBorder="1" applyAlignment="1">
      <alignment horizontal="center"/>
    </xf>
    <xf numFmtId="0" fontId="11" fillId="0" borderId="34" xfId="1" applyFont="1" applyFill="1" applyBorder="1" applyAlignment="1">
      <alignment horizontal="left"/>
    </xf>
    <xf numFmtId="41" fontId="11" fillId="0" borderId="8" xfId="1" applyNumberFormat="1" applyFont="1" applyFill="1" applyBorder="1"/>
    <xf numFmtId="0" fontId="6" fillId="0" borderId="2" xfId="1" applyFont="1" applyFill="1" applyBorder="1" applyAlignment="1">
      <alignment horizontal="left" indent="2"/>
    </xf>
    <xf numFmtId="41" fontId="9" fillId="0" borderId="12" xfId="0" applyNumberFormat="1" applyFont="1" applyFill="1" applyBorder="1"/>
    <xf numFmtId="167" fontId="11" fillId="0" borderId="16" xfId="4" applyNumberFormat="1" applyFont="1" applyFill="1" applyBorder="1"/>
    <xf numFmtId="0" fontId="11" fillId="0" borderId="20" xfId="1" applyFont="1" applyFill="1" applyBorder="1" applyAlignment="1">
      <alignment horizontal="left" wrapText="1"/>
    </xf>
    <xf numFmtId="3" fontId="11" fillId="0" borderId="2" xfId="1" applyNumberFormat="1" applyFont="1" applyFill="1" applyBorder="1" applyAlignment="1">
      <alignment horizontal="center"/>
    </xf>
    <xf numFmtId="0" fontId="11" fillId="0" borderId="47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wrapText="1" indent="1"/>
    </xf>
    <xf numFmtId="172" fontId="11" fillId="0" borderId="12" xfId="2" applyNumberFormat="1" applyFont="1" applyFill="1" applyBorder="1" applyAlignment="1">
      <alignment horizontal="center"/>
    </xf>
    <xf numFmtId="3" fontId="9" fillId="0" borderId="10" xfId="2" applyNumberFormat="1" applyFont="1" applyFill="1" applyBorder="1" applyAlignment="1">
      <alignment horizontal="center" vertical="center"/>
    </xf>
    <xf numFmtId="166" fontId="9" fillId="0" borderId="10" xfId="2" applyNumberFormat="1" applyFont="1" applyFill="1" applyBorder="1" applyAlignment="1">
      <alignment horizontal="center" vertical="center"/>
    </xf>
    <xf numFmtId="169" fontId="9" fillId="0" borderId="10" xfId="1" applyNumberFormat="1" applyFont="1" applyFill="1" applyBorder="1" applyAlignment="1">
      <alignment horizontal="center" vertical="center" wrapText="1"/>
    </xf>
    <xf numFmtId="41" fontId="9" fillId="0" borderId="10" xfId="1" applyNumberFormat="1" applyFont="1" applyFill="1" applyBorder="1" applyAlignment="1">
      <alignment horizontal="center" vertical="center" wrapText="1"/>
    </xf>
    <xf numFmtId="41" fontId="15" fillId="0" borderId="20" xfId="1" applyNumberFormat="1" applyFont="1" applyFill="1" applyBorder="1"/>
    <xf numFmtId="0" fontId="11" fillId="0" borderId="2" xfId="1" applyFont="1" applyFill="1" applyBorder="1" applyAlignment="1">
      <alignment horizontal="center" wrapText="1"/>
    </xf>
    <xf numFmtId="171" fontId="7" fillId="0" borderId="16" xfId="3" applyNumberFormat="1" applyFont="1" applyFill="1" applyBorder="1"/>
    <xf numFmtId="0" fontId="8" fillId="0" borderId="12" xfId="1" applyFont="1" applyFill="1" applyBorder="1" applyAlignment="1">
      <alignment horizontal="left" wrapText="1"/>
    </xf>
    <xf numFmtId="0" fontId="23" fillId="0" borderId="62" xfId="1" applyFont="1" applyFill="1" applyBorder="1" applyAlignment="1">
      <alignment horizontal="left" indent="2"/>
    </xf>
    <xf numFmtId="0" fontId="24" fillId="0" borderId="63" xfId="1" applyFont="1" applyFill="1" applyBorder="1" applyAlignment="1">
      <alignment horizontal="left" vertical="top" wrapText="1" indent="2"/>
    </xf>
    <xf numFmtId="0" fontId="24" fillId="0" borderId="22" xfId="1" applyFont="1" applyFill="1" applyBorder="1" applyAlignment="1">
      <alignment horizontal="left" vertical="top" wrapText="1" indent="2"/>
    </xf>
    <xf numFmtId="0" fontId="24" fillId="0" borderId="63" xfId="1" applyFont="1" applyFill="1" applyBorder="1" applyAlignment="1">
      <alignment horizontal="left" indent="2"/>
    </xf>
    <xf numFmtId="0" fontId="15" fillId="0" borderId="13" xfId="1" applyFont="1" applyFill="1" applyBorder="1" applyAlignment="1">
      <alignment horizontal="left"/>
    </xf>
    <xf numFmtId="172" fontId="15" fillId="0" borderId="13" xfId="2" applyNumberFormat="1" applyFont="1" applyFill="1" applyBorder="1"/>
    <xf numFmtId="170" fontId="15" fillId="0" borderId="13" xfId="2" applyNumberFormat="1" applyFont="1" applyFill="1" applyBorder="1"/>
    <xf numFmtId="41" fontId="6" fillId="0" borderId="21" xfId="1" applyNumberFormat="1" applyFont="1" applyFill="1" applyBorder="1"/>
    <xf numFmtId="41" fontId="6" fillId="0" borderId="20" xfId="1" applyNumberFormat="1" applyFont="1" applyFill="1" applyBorder="1" applyAlignment="1">
      <alignment horizontal="right"/>
    </xf>
    <xf numFmtId="170" fontId="16" fillId="0" borderId="20" xfId="2" applyNumberFormat="1" applyFont="1" applyFill="1" applyBorder="1"/>
    <xf numFmtId="172" fontId="16" fillId="0" borderId="20" xfId="2" applyNumberFormat="1" applyFont="1" applyFill="1" applyBorder="1"/>
    <xf numFmtId="0" fontId="15" fillId="0" borderId="29" xfId="1" applyFont="1" applyFill="1" applyBorder="1" applyAlignment="1">
      <alignment horizontal="left"/>
    </xf>
    <xf numFmtId="172" fontId="15" fillId="0" borderId="29" xfId="2" applyNumberFormat="1" applyFont="1" applyFill="1" applyBorder="1"/>
    <xf numFmtId="0" fontId="6" fillId="0" borderId="16" xfId="1" applyFont="1" applyFill="1" applyBorder="1" applyAlignment="1">
      <alignment wrapText="1"/>
    </xf>
    <xf numFmtId="172" fontId="6" fillId="0" borderId="16" xfId="1" applyNumberFormat="1" applyFont="1" applyFill="1" applyBorder="1"/>
    <xf numFmtId="171" fontId="16" fillId="0" borderId="16" xfId="1" applyNumberFormat="1" applyFont="1" applyFill="1" applyBorder="1"/>
    <xf numFmtId="172" fontId="16" fillId="0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35" fillId="0" borderId="12" xfId="1" applyFont="1" applyFill="1" applyBorder="1" applyAlignment="1">
      <alignment horizontal="left" indent="2"/>
    </xf>
    <xf numFmtId="0" fontId="11" fillId="0" borderId="12" xfId="0" applyFont="1" applyFill="1" applyBorder="1" applyAlignment="1">
      <alignment wrapText="1"/>
    </xf>
    <xf numFmtId="41" fontId="25" fillId="0" borderId="12" xfId="1" applyNumberFormat="1" applyFont="1" applyFill="1" applyBorder="1" applyAlignment="1">
      <alignment horizontal="center"/>
    </xf>
    <xf numFmtId="0" fontId="42" fillId="0" borderId="12" xfId="1" applyFont="1" applyFill="1" applyBorder="1" applyAlignment="1">
      <alignment horizontal="left" vertical="justify" indent="2"/>
    </xf>
    <xf numFmtId="0" fontId="42" fillId="0" borderId="12" xfId="1" applyFont="1" applyFill="1" applyBorder="1" applyAlignment="1">
      <alignment horizontal="left" indent="1"/>
    </xf>
    <xf numFmtId="170" fontId="8" fillId="0" borderId="12" xfId="2" applyNumberFormat="1" applyFont="1" applyFill="1" applyBorder="1"/>
    <xf numFmtId="3" fontId="9" fillId="0" borderId="10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wrapText="1" indent="1" shrinkToFit="1"/>
    </xf>
    <xf numFmtId="0" fontId="7" fillId="0" borderId="30" xfId="1" applyFont="1" applyFill="1" applyBorder="1" applyAlignment="1">
      <alignment horizontal="left"/>
    </xf>
    <xf numFmtId="41" fontId="7" fillId="0" borderId="30" xfId="1" applyNumberFormat="1" applyFont="1" applyFill="1" applyBorder="1"/>
    <xf numFmtId="41" fontId="7" fillId="0" borderId="52" xfId="1" applyNumberFormat="1" applyFont="1" applyFill="1" applyBorder="1"/>
    <xf numFmtId="41" fontId="9" fillId="0" borderId="36" xfId="1" applyNumberFormat="1" applyFont="1" applyFill="1" applyBorder="1"/>
    <xf numFmtId="0" fontId="16" fillId="0" borderId="46" xfId="1" applyFont="1" applyFill="1" applyBorder="1"/>
    <xf numFmtId="172" fontId="11" fillId="0" borderId="49" xfId="1" applyNumberFormat="1" applyFont="1" applyFill="1" applyBorder="1"/>
    <xf numFmtId="0" fontId="7" fillId="0" borderId="44" xfId="1" applyFont="1" applyFill="1" applyBorder="1"/>
    <xf numFmtId="172" fontId="9" fillId="0" borderId="36" xfId="2" applyNumberFormat="1" applyFont="1" applyFill="1" applyBorder="1"/>
    <xf numFmtId="41" fontId="6" fillId="0" borderId="47" xfId="1" applyNumberFormat="1" applyFont="1" applyFill="1" applyBorder="1" applyAlignment="1">
      <alignment horizontal="center"/>
    </xf>
    <xf numFmtId="41" fontId="11" fillId="0" borderId="44" xfId="1" applyNumberFormat="1" applyFont="1" applyFill="1" applyBorder="1" applyAlignment="1">
      <alignment horizontal="center"/>
    </xf>
    <xf numFmtId="41" fontId="15" fillId="0" borderId="3" xfId="1" applyNumberFormat="1" applyFont="1" applyFill="1" applyBorder="1" applyAlignment="1">
      <alignment horizontal="center"/>
    </xf>
    <xf numFmtId="41" fontId="6" fillId="0" borderId="44" xfId="1" applyNumberFormat="1" applyFont="1" applyFill="1" applyBorder="1" applyAlignment="1">
      <alignment horizontal="right"/>
    </xf>
    <xf numFmtId="41" fontId="11" fillId="0" borderId="44" xfId="1" applyNumberFormat="1" applyFont="1" applyFill="1" applyBorder="1" applyAlignment="1">
      <alignment horizontal="right"/>
    </xf>
    <xf numFmtId="0" fontId="24" fillId="0" borderId="47" xfId="1" applyFont="1" applyFill="1" applyBorder="1" applyAlignment="1">
      <alignment horizontal="center"/>
    </xf>
    <xf numFmtId="0" fontId="24" fillId="0" borderId="36" xfId="1" applyFont="1" applyFill="1" applyBorder="1" applyAlignment="1">
      <alignment horizontal="center"/>
    </xf>
    <xf numFmtId="0" fontId="23" fillId="0" borderId="47" xfId="1" applyFont="1" applyFill="1" applyBorder="1" applyAlignment="1">
      <alignment horizontal="center"/>
    </xf>
    <xf numFmtId="169" fontId="9" fillId="0" borderId="44" xfId="1" applyNumberFormat="1" applyFont="1" applyFill="1" applyBorder="1"/>
    <xf numFmtId="41" fontId="6" fillId="0" borderId="46" xfId="1" applyNumberFormat="1" applyFont="1" applyFill="1" applyBorder="1"/>
    <xf numFmtId="41" fontId="11" fillId="0" borderId="3" xfId="1" applyNumberFormat="1" applyFont="1" applyFill="1" applyBorder="1" applyAlignment="1">
      <alignment horizontal="right"/>
    </xf>
    <xf numFmtId="41" fontId="6" fillId="0" borderId="46" xfId="2" applyNumberFormat="1" applyFont="1" applyFill="1" applyBorder="1"/>
    <xf numFmtId="41" fontId="11" fillId="0" borderId="45" xfId="2" applyNumberFormat="1" applyFont="1" applyFill="1" applyBorder="1" applyAlignment="1">
      <alignment horizontal="center"/>
    </xf>
    <xf numFmtId="41" fontId="6" fillId="0" borderId="48" xfId="2" applyNumberFormat="1" applyFont="1" applyFill="1" applyBorder="1"/>
    <xf numFmtId="41" fontId="7" fillId="0" borderId="33" xfId="1" applyNumberFormat="1" applyFont="1" applyFill="1" applyBorder="1"/>
    <xf numFmtId="169" fontId="9" fillId="0" borderId="45" xfId="1" applyNumberFormat="1" applyFont="1" applyFill="1" applyBorder="1"/>
    <xf numFmtId="0" fontId="11" fillId="0" borderId="49" xfId="1" applyFont="1" applyFill="1" applyBorder="1"/>
    <xf numFmtId="169" fontId="7" fillId="0" borderId="36" xfId="1" applyNumberFormat="1" applyFont="1" applyFill="1" applyBorder="1"/>
    <xf numFmtId="169" fontId="9" fillId="0" borderId="15" xfId="1" applyNumberFormat="1" applyFont="1" applyFill="1" applyBorder="1"/>
    <xf numFmtId="169" fontId="9" fillId="0" borderId="4" xfId="1" applyNumberFormat="1" applyFont="1" applyFill="1" applyBorder="1"/>
    <xf numFmtId="0" fontId="11" fillId="0" borderId="17" xfId="1" applyFont="1" applyFill="1" applyBorder="1" applyAlignment="1">
      <alignment wrapText="1"/>
    </xf>
    <xf numFmtId="169" fontId="9" fillId="0" borderId="17" xfId="1" applyNumberFormat="1" applyFont="1" applyFill="1" applyBorder="1"/>
    <xf numFmtId="169" fontId="9" fillId="0" borderId="16" xfId="1" applyNumberFormat="1" applyFont="1" applyFill="1" applyBorder="1" applyAlignment="1">
      <alignment horizontal="center"/>
    </xf>
    <xf numFmtId="0" fontId="8" fillId="0" borderId="16" xfId="1" applyFont="1" applyFill="1" applyBorder="1" applyAlignment="1">
      <alignment horizontal="left" wrapText="1" indent="2"/>
    </xf>
    <xf numFmtId="41" fontId="9" fillId="0" borderId="16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right"/>
    </xf>
    <xf numFmtId="169" fontId="6" fillId="0" borderId="16" xfId="1" applyNumberFormat="1" applyFont="1" applyFill="1" applyBorder="1" applyAlignment="1">
      <alignment horizontal="right"/>
    </xf>
    <xf numFmtId="166" fontId="24" fillId="0" borderId="2" xfId="1" applyNumberFormat="1" applyFont="1" applyFill="1" applyBorder="1" applyAlignment="1">
      <alignment horizontal="center"/>
    </xf>
    <xf numFmtId="41" fontId="16" fillId="0" borderId="16" xfId="1" applyNumberFormat="1" applyFont="1" applyFill="1" applyBorder="1"/>
    <xf numFmtId="41" fontId="9" fillId="0" borderId="16" xfId="3" applyNumberFormat="1" applyFont="1" applyFill="1" applyBorder="1" applyAlignment="1">
      <alignment horizontal="left"/>
    </xf>
    <xf numFmtId="171" fontId="9" fillId="0" borderId="16" xfId="1" applyNumberFormat="1" applyFont="1" applyFill="1" applyBorder="1" applyAlignment="1"/>
    <xf numFmtId="41" fontId="8" fillId="0" borderId="16" xfId="1" applyNumberFormat="1" applyFont="1" applyFill="1" applyBorder="1" applyAlignment="1">
      <alignment horizontal="center"/>
    </xf>
    <xf numFmtId="171" fontId="9" fillId="0" borderId="16" xfId="1" applyNumberFormat="1" applyFont="1" applyFill="1" applyBorder="1" applyAlignment="1">
      <alignment horizontal="center"/>
    </xf>
    <xf numFmtId="169" fontId="6" fillId="0" borderId="2" xfId="2" applyNumberFormat="1" applyFont="1" applyFill="1" applyBorder="1"/>
    <xf numFmtId="41" fontId="6" fillId="0" borderId="1" xfId="1" applyNumberFormat="1" applyFont="1" applyFill="1" applyBorder="1"/>
    <xf numFmtId="171" fontId="6" fillId="0" borderId="1" xfId="1" applyNumberFormat="1" applyFont="1" applyFill="1" applyBorder="1"/>
    <xf numFmtId="172" fontId="16" fillId="0" borderId="57" xfId="2" applyNumberFormat="1" applyFont="1" applyFill="1" applyBorder="1"/>
    <xf numFmtId="172" fontId="16" fillId="0" borderId="16" xfId="2" applyNumberFormat="1" applyFont="1" applyFill="1" applyBorder="1"/>
    <xf numFmtId="170" fontId="16" fillId="0" borderId="16" xfId="2" applyNumberFormat="1" applyFont="1" applyFill="1" applyBorder="1"/>
    <xf numFmtId="167" fontId="6" fillId="0" borderId="16" xfId="4" applyNumberFormat="1" applyFont="1" applyFill="1" applyBorder="1"/>
    <xf numFmtId="0" fontId="7" fillId="0" borderId="20" xfId="1" applyFont="1" applyFill="1" applyBorder="1" applyAlignment="1">
      <alignment horizontal="left" indent="1"/>
    </xf>
    <xf numFmtId="41" fontId="15" fillId="0" borderId="47" xfId="1" applyNumberFormat="1" applyFont="1" applyFill="1" applyBorder="1" applyAlignment="1">
      <alignment horizontal="center"/>
    </xf>
    <xf numFmtId="41" fontId="15" fillId="0" borderId="20" xfId="1" applyNumberFormat="1" applyFont="1" applyFill="1" applyBorder="1" applyAlignment="1">
      <alignment horizontal="center"/>
    </xf>
    <xf numFmtId="41" fontId="6" fillId="0" borderId="47" xfId="1" applyNumberFormat="1" applyFont="1" applyFill="1" applyBorder="1" applyAlignment="1">
      <alignment horizontal="right"/>
    </xf>
    <xf numFmtId="0" fontId="11" fillId="0" borderId="20" xfId="1" applyFont="1" applyFill="1" applyBorder="1" applyAlignment="1">
      <alignment horizontal="left" indent="1"/>
    </xf>
    <xf numFmtId="0" fontId="13" fillId="0" borderId="20" xfId="1" applyFont="1" applyFill="1" applyBorder="1" applyAlignment="1">
      <alignment horizontal="left" indent="1"/>
    </xf>
    <xf numFmtId="0" fontId="17" fillId="0" borderId="20" xfId="0" applyFont="1" applyFill="1" applyBorder="1" applyAlignment="1">
      <alignment horizontal="left" indent="1"/>
    </xf>
    <xf numFmtId="172" fontId="15" fillId="0" borderId="20" xfId="2" applyNumberFormat="1" applyFont="1" applyFill="1" applyBorder="1" applyAlignment="1">
      <alignment horizontal="right"/>
    </xf>
    <xf numFmtId="171" fontId="15" fillId="0" borderId="20" xfId="3" applyNumberFormat="1" applyFont="1" applyFill="1" applyBorder="1"/>
    <xf numFmtId="167" fontId="11" fillId="0" borderId="20" xfId="4" applyNumberFormat="1" applyFont="1" applyFill="1" applyBorder="1"/>
    <xf numFmtId="41" fontId="11" fillId="0" borderId="20" xfId="3" applyNumberFormat="1" applyFont="1" applyFill="1" applyBorder="1" applyAlignment="1">
      <alignment horizontal="right"/>
    </xf>
    <xf numFmtId="0" fontId="9" fillId="0" borderId="4" xfId="1" applyFont="1" applyFill="1" applyBorder="1" applyAlignment="1">
      <alignment horizontal="left" indent="2"/>
    </xf>
    <xf numFmtId="0" fontId="23" fillId="0" borderId="4" xfId="1" applyFont="1" applyFill="1" applyBorder="1" applyAlignment="1">
      <alignment horizontal="center"/>
    </xf>
    <xf numFmtId="41" fontId="23" fillId="0" borderId="4" xfId="1" applyNumberFormat="1" applyFont="1" applyFill="1" applyBorder="1" applyAlignment="1">
      <alignment horizontal="center"/>
    </xf>
    <xf numFmtId="166" fontId="23" fillId="0" borderId="4" xfId="1" applyNumberFormat="1" applyFont="1" applyFill="1" applyBorder="1" applyAlignment="1">
      <alignment horizontal="center"/>
    </xf>
    <xf numFmtId="172" fontId="23" fillId="0" borderId="3" xfId="1" applyNumberFormat="1" applyFont="1" applyFill="1" applyBorder="1" applyAlignment="1">
      <alignment horizontal="center"/>
    </xf>
    <xf numFmtId="172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41" fontId="6" fillId="0" borderId="4" xfId="1" applyNumberFormat="1" applyFont="1" applyFill="1" applyBorder="1" applyAlignment="1">
      <alignment horizontal="right"/>
    </xf>
    <xf numFmtId="172" fontId="12" fillId="0" borderId="11" xfId="2" applyNumberFormat="1" applyFont="1" applyFill="1" applyBorder="1"/>
    <xf numFmtId="0" fontId="11" fillId="0" borderId="4" xfId="1" applyFont="1" applyFill="1" applyBorder="1" applyAlignment="1">
      <alignment horizontal="left" wrapText="1" indent="1"/>
    </xf>
    <xf numFmtId="172" fontId="7" fillId="0" borderId="57" xfId="2" applyNumberFormat="1" applyFont="1" applyFill="1" applyBorder="1"/>
    <xf numFmtId="41" fontId="15" fillId="0" borderId="45" xfId="1" applyNumberFormat="1" applyFont="1" applyFill="1" applyBorder="1" applyAlignment="1">
      <alignment horizontal="center"/>
    </xf>
    <xf numFmtId="176" fontId="15" fillId="0" borderId="45" xfId="1" applyNumberFormat="1" applyFont="1" applyFill="1" applyBorder="1" applyAlignment="1">
      <alignment horizontal="center"/>
    </xf>
    <xf numFmtId="41" fontId="6" fillId="0" borderId="45" xfId="2" applyNumberFormat="1" applyFont="1" applyFill="1" applyBorder="1"/>
    <xf numFmtId="41" fontId="11" fillId="0" borderId="16" xfId="1" applyNumberFormat="1" applyFont="1" applyFill="1" applyBorder="1" applyAlignment="1">
      <alignment horizontal="right"/>
    </xf>
    <xf numFmtId="41" fontId="8" fillId="0" borderId="16" xfId="1" applyNumberFormat="1" applyFont="1" applyFill="1" applyBorder="1" applyAlignment="1">
      <alignment wrapText="1"/>
    </xf>
    <xf numFmtId="3" fontId="9" fillId="0" borderId="16" xfId="3" applyNumberFormat="1" applyFont="1" applyFill="1" applyBorder="1" applyAlignment="1">
      <alignment horizontal="center"/>
    </xf>
    <xf numFmtId="41" fontId="9" fillId="0" borderId="47" xfId="1" applyNumberFormat="1" applyFont="1" applyFill="1" applyBorder="1"/>
    <xf numFmtId="41" fontId="6" fillId="0" borderId="47" xfId="1" applyNumberFormat="1" applyFont="1" applyFill="1" applyBorder="1"/>
    <xf numFmtId="0" fontId="25" fillId="0" borderId="20" xfId="0" applyFont="1" applyFill="1" applyBorder="1" applyAlignment="1">
      <alignment horizontal="left" indent="2"/>
    </xf>
    <xf numFmtId="169" fontId="11" fillId="0" borderId="20" xfId="1" applyNumberFormat="1" applyFont="1" applyFill="1" applyBorder="1"/>
    <xf numFmtId="0" fontId="6" fillId="0" borderId="20" xfId="1" applyFont="1" applyFill="1" applyBorder="1" applyAlignment="1">
      <alignment horizontal="left" wrapText="1" indent="1"/>
    </xf>
    <xf numFmtId="0" fontId="15" fillId="0" borderId="4" xfId="1" applyFont="1" applyFill="1" applyBorder="1" applyAlignment="1">
      <alignment horizontal="left" indent="1"/>
    </xf>
    <xf numFmtId="41" fontId="11" fillId="0" borderId="3" xfId="1" applyNumberFormat="1" applyFont="1" applyFill="1" applyBorder="1" applyAlignment="1">
      <alignment horizontal="center"/>
    </xf>
    <xf numFmtId="41" fontId="6" fillId="0" borderId="3" xfId="2" applyNumberFormat="1" applyFont="1" applyFill="1" applyBorder="1"/>
    <xf numFmtId="41" fontId="15" fillId="0" borderId="4" xfId="1" applyNumberFormat="1" applyFont="1" applyFill="1" applyBorder="1"/>
    <xf numFmtId="41" fontId="11" fillId="0" borderId="4" xfId="2" applyNumberFormat="1" applyFont="1" applyFill="1" applyBorder="1" applyAlignment="1">
      <alignment horizontal="right"/>
    </xf>
    <xf numFmtId="41" fontId="11" fillId="0" borderId="11" xfId="1" applyNumberFormat="1" applyFont="1" applyFill="1" applyBorder="1" applyAlignment="1">
      <alignment horizontal="right"/>
    </xf>
    <xf numFmtId="0" fontId="11" fillId="0" borderId="17" xfId="1" applyFont="1" applyFill="1" applyBorder="1"/>
    <xf numFmtId="41" fontId="9" fillId="0" borderId="38" xfId="1" applyNumberFormat="1" applyFont="1" applyFill="1" applyBorder="1"/>
    <xf numFmtId="41" fontId="12" fillId="0" borderId="17" xfId="1" applyNumberFormat="1" applyFont="1" applyFill="1" applyBorder="1"/>
    <xf numFmtId="41" fontId="9" fillId="0" borderId="17" xfId="1" applyNumberFormat="1" applyFont="1" applyFill="1" applyBorder="1"/>
    <xf numFmtId="172" fontId="7" fillId="0" borderId="49" xfId="2" applyNumberFormat="1" applyFont="1" applyFill="1" applyBorder="1"/>
    <xf numFmtId="169" fontId="8" fillId="0" borderId="2" xfId="1" applyNumberFormat="1" applyFont="1" applyFill="1" applyBorder="1"/>
    <xf numFmtId="169" fontId="12" fillId="0" borderId="2" xfId="1" applyNumberFormat="1" applyFont="1" applyFill="1" applyBorder="1"/>
    <xf numFmtId="0" fontId="7" fillId="0" borderId="16" xfId="1" applyFont="1" applyFill="1" applyBorder="1" applyAlignment="1">
      <alignment horizontal="left" indent="1"/>
    </xf>
    <xf numFmtId="41" fontId="11" fillId="0" borderId="45" xfId="1" applyNumberFormat="1" applyFont="1" applyFill="1" applyBorder="1" applyAlignment="1">
      <alignment horizontal="right"/>
    </xf>
    <xf numFmtId="0" fontId="11" fillId="0" borderId="16" xfId="0" applyFont="1" applyFill="1" applyBorder="1" applyAlignment="1">
      <alignment horizontal="left" indent="1"/>
    </xf>
    <xf numFmtId="41" fontId="12" fillId="0" borderId="16" xfId="1" applyNumberFormat="1" applyFont="1" applyFill="1" applyBorder="1"/>
    <xf numFmtId="0" fontId="8" fillId="0" borderId="2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indent="1"/>
    </xf>
    <xf numFmtId="0" fontId="11" fillId="0" borderId="41" xfId="1" applyFont="1" applyFill="1" applyBorder="1" applyAlignment="1">
      <alignment wrapText="1"/>
    </xf>
    <xf numFmtId="41" fontId="7" fillId="0" borderId="39" xfId="1" applyNumberFormat="1" applyFont="1" applyFill="1" applyBorder="1"/>
    <xf numFmtId="179" fontId="7" fillId="0" borderId="49" xfId="1" applyNumberFormat="1" applyFont="1" applyFill="1" applyBorder="1"/>
    <xf numFmtId="41" fontId="7" fillId="0" borderId="49" xfId="1" applyNumberFormat="1" applyFont="1" applyFill="1" applyBorder="1"/>
    <xf numFmtId="0" fontId="11" fillId="0" borderId="17" xfId="1" applyFont="1" applyFill="1" applyBorder="1" applyAlignment="1">
      <alignment horizontal="left" indent="1"/>
    </xf>
    <xf numFmtId="169" fontId="12" fillId="0" borderId="17" xfId="1" applyNumberFormat="1" applyFont="1" applyFill="1" applyBorder="1"/>
    <xf numFmtId="172" fontId="12" fillId="0" borderId="17" xfId="2" applyNumberFormat="1" applyFont="1" applyFill="1" applyBorder="1"/>
    <xf numFmtId="41" fontId="15" fillId="0" borderId="17" xfId="1" applyNumberFormat="1" applyFont="1" applyFill="1" applyBorder="1"/>
    <xf numFmtId="41" fontId="15" fillId="0" borderId="49" xfId="1" applyNumberFormat="1" applyFont="1" applyFill="1" applyBorder="1"/>
    <xf numFmtId="41" fontId="11" fillId="0" borderId="49" xfId="1" applyNumberFormat="1" applyFont="1" applyFill="1" applyBorder="1"/>
    <xf numFmtId="171" fontId="6" fillId="0" borderId="17" xfId="1" applyNumberFormat="1" applyFont="1" applyFill="1" applyBorder="1"/>
    <xf numFmtId="41" fontId="6" fillId="0" borderId="49" xfId="1" applyNumberFormat="1" applyFont="1" applyFill="1" applyBorder="1" applyAlignment="1">
      <alignment horizontal="center"/>
    </xf>
    <xf numFmtId="41" fontId="6" fillId="0" borderId="17" xfId="1" applyNumberFormat="1" applyFont="1" applyFill="1" applyBorder="1" applyAlignment="1">
      <alignment horizontal="center"/>
    </xf>
    <xf numFmtId="0" fontId="11" fillId="0" borderId="17" xfId="1" applyFont="1" applyFill="1" applyBorder="1" applyAlignment="1">
      <alignment horizontal="left"/>
    </xf>
    <xf numFmtId="41" fontId="11" fillId="0" borderId="17" xfId="1" applyNumberFormat="1" applyFont="1" applyFill="1" applyBorder="1" applyAlignment="1">
      <alignment horizontal="right"/>
    </xf>
    <xf numFmtId="41" fontId="11" fillId="0" borderId="49" xfId="1" applyNumberFormat="1" applyFont="1" applyFill="1" applyBorder="1" applyAlignment="1">
      <alignment horizontal="right"/>
    </xf>
    <xf numFmtId="0" fontId="24" fillId="0" borderId="17" xfId="1" applyFont="1" applyFill="1" applyBorder="1" applyAlignment="1">
      <alignment horizontal="center"/>
    </xf>
    <xf numFmtId="172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2" fontId="23" fillId="0" borderId="49" xfId="2" applyNumberFormat="1" applyFont="1" applyFill="1" applyBorder="1"/>
    <xf numFmtId="0" fontId="6" fillId="0" borderId="17" xfId="1" applyFont="1" applyFill="1" applyBorder="1"/>
    <xf numFmtId="41" fontId="6" fillId="0" borderId="17" xfId="2" applyNumberFormat="1" applyFont="1" applyFill="1" applyBorder="1"/>
    <xf numFmtId="172" fontId="15" fillId="0" borderId="17" xfId="2" applyNumberFormat="1" applyFont="1" applyFill="1" applyBorder="1"/>
    <xf numFmtId="171" fontId="11" fillId="0" borderId="17" xfId="1" applyNumberFormat="1" applyFont="1" applyFill="1" applyBorder="1"/>
    <xf numFmtId="41" fontId="15" fillId="0" borderId="17" xfId="1" applyNumberFormat="1" applyFont="1" applyFill="1" applyBorder="1" applyAlignment="1">
      <alignment horizontal="right"/>
    </xf>
    <xf numFmtId="169" fontId="11" fillId="0" borderId="17" xfId="1" applyNumberFormat="1" applyFont="1" applyFill="1" applyBorder="1"/>
    <xf numFmtId="169" fontId="6" fillId="0" borderId="17" xfId="1" applyNumberFormat="1" applyFont="1" applyFill="1" applyBorder="1"/>
    <xf numFmtId="41" fontId="11" fillId="0" borderId="17" xfId="2" applyNumberFormat="1" applyFont="1" applyFill="1" applyBorder="1"/>
    <xf numFmtId="41" fontId="6" fillId="0" borderId="17" xfId="1" applyNumberFormat="1" applyFont="1" applyFill="1" applyBorder="1"/>
    <xf numFmtId="0" fontId="11" fillId="0" borderId="17" xfId="1" applyFont="1" applyFill="1" applyBorder="1" applyAlignment="1">
      <alignment horizontal="left" wrapText="1" indent="1"/>
    </xf>
    <xf numFmtId="41" fontId="11" fillId="0" borderId="17" xfId="1" applyNumberFormat="1" applyFont="1" applyFill="1" applyBorder="1" applyAlignment="1">
      <alignment horizontal="center"/>
    </xf>
    <xf numFmtId="41" fontId="9" fillId="0" borderId="17" xfId="3" applyNumberFormat="1" applyFont="1" applyFill="1" applyBorder="1" applyAlignment="1">
      <alignment horizontal="left"/>
    </xf>
    <xf numFmtId="3" fontId="9" fillId="0" borderId="17" xfId="3" applyNumberFormat="1" applyFont="1" applyFill="1" applyBorder="1" applyAlignment="1">
      <alignment horizontal="center"/>
    </xf>
    <xf numFmtId="172" fontId="7" fillId="0" borderId="22" xfId="2" applyNumberFormat="1" applyFont="1" applyFill="1" applyBorder="1"/>
    <xf numFmtId="41" fontId="11" fillId="0" borderId="47" xfId="1" applyNumberFormat="1" applyFont="1" applyFill="1" applyBorder="1" applyAlignment="1">
      <alignment horizontal="right"/>
    </xf>
    <xf numFmtId="41" fontId="9" fillId="0" borderId="20" xfId="3" applyNumberFormat="1" applyFont="1" applyFill="1" applyBorder="1" applyAlignment="1">
      <alignment horizontal="left"/>
    </xf>
    <xf numFmtId="3" fontId="9" fillId="0" borderId="20" xfId="3" applyNumberFormat="1" applyFont="1" applyFill="1" applyBorder="1" applyAlignment="1">
      <alignment horizontal="left"/>
    </xf>
    <xf numFmtId="41" fontId="8" fillId="0" borderId="34" xfId="1" applyNumberFormat="1" applyFont="1" applyFill="1" applyBorder="1"/>
    <xf numFmtId="0" fontId="9" fillId="0" borderId="36" xfId="1" applyFont="1" applyFill="1" applyBorder="1"/>
    <xf numFmtId="0" fontId="9" fillId="0" borderId="8" xfId="1" applyFont="1" applyFill="1" applyBorder="1"/>
    <xf numFmtId="3" fontId="7" fillId="0" borderId="8" xfId="2" applyNumberFormat="1" applyFont="1" applyFill="1" applyBorder="1" applyAlignment="1">
      <alignment horizontal="center"/>
    </xf>
    <xf numFmtId="3" fontId="7" fillId="0" borderId="36" xfId="2" applyNumberFormat="1" applyFont="1" applyFill="1" applyBorder="1" applyAlignment="1">
      <alignment horizontal="center"/>
    </xf>
    <xf numFmtId="0" fontId="11" fillId="0" borderId="8" xfId="0" applyFont="1" applyFill="1" applyBorder="1" applyAlignment="1">
      <alignment horizontal="left"/>
    </xf>
    <xf numFmtId="0" fontId="15" fillId="0" borderId="8" xfId="1" applyFont="1" applyFill="1" applyBorder="1"/>
    <xf numFmtId="41" fontId="15" fillId="0" borderId="8" xfId="1" applyNumberFormat="1" applyFont="1" applyFill="1" applyBorder="1" applyAlignment="1">
      <alignment horizontal="right"/>
    </xf>
    <xf numFmtId="171" fontId="15" fillId="0" borderId="8" xfId="1" applyNumberFormat="1" applyFont="1" applyFill="1" applyBorder="1"/>
    <xf numFmtId="41" fontId="6" fillId="0" borderId="8" xfId="1" applyNumberFormat="1" applyFont="1" applyFill="1" applyBorder="1"/>
    <xf numFmtId="0" fontId="11" fillId="0" borderId="8" xfId="1" applyFont="1" applyFill="1" applyBorder="1" applyAlignment="1">
      <alignment horizontal="left" wrapText="1"/>
    </xf>
    <xf numFmtId="0" fontId="11" fillId="0" borderId="8" xfId="1" applyFont="1" applyFill="1" applyBorder="1" applyAlignment="1">
      <alignment horizontal="left" indent="2"/>
    </xf>
    <xf numFmtId="41" fontId="11" fillId="0" borderId="8" xfId="1" applyNumberFormat="1" applyFont="1" applyFill="1" applyBorder="1" applyAlignment="1">
      <alignment horizontal="center"/>
    </xf>
    <xf numFmtId="3" fontId="11" fillId="0" borderId="8" xfId="1" applyNumberFormat="1" applyFont="1" applyFill="1" applyBorder="1"/>
    <xf numFmtId="0" fontId="7" fillId="0" borderId="2" xfId="1" applyFont="1" applyFill="1" applyBorder="1" applyAlignment="1">
      <alignment horizontal="left" indent="1"/>
    </xf>
    <xf numFmtId="172" fontId="9" fillId="0" borderId="15" xfId="2" applyNumberFormat="1" applyFont="1" applyFill="1" applyBorder="1"/>
    <xf numFmtId="41" fontId="15" fillId="0" borderId="15" xfId="1" applyNumberFormat="1" applyFont="1" applyFill="1" applyBorder="1" applyAlignment="1">
      <alignment horizontal="center"/>
    </xf>
    <xf numFmtId="176" fontId="9" fillId="0" borderId="15" xfId="2" applyNumberFormat="1" applyFont="1" applyFill="1" applyBorder="1"/>
    <xf numFmtId="41" fontId="15" fillId="0" borderId="25" xfId="1" applyNumberFormat="1" applyFont="1" applyFill="1" applyBorder="1" applyAlignment="1">
      <alignment horizontal="center"/>
    </xf>
    <xf numFmtId="172" fontId="12" fillId="0" borderId="46" xfId="2" applyNumberFormat="1" applyFont="1" applyFill="1" applyBorder="1"/>
    <xf numFmtId="0" fontId="16" fillId="0" borderId="4" xfId="1" applyFont="1" applyFill="1" applyBorder="1"/>
    <xf numFmtId="0" fontId="11" fillId="0" borderId="4" xfId="0" applyFont="1" applyFill="1" applyBorder="1" applyAlignment="1">
      <alignment horizontal="left" indent="2"/>
    </xf>
    <xf numFmtId="167" fontId="11" fillId="0" borderId="4" xfId="4" applyNumberFormat="1" applyFont="1" applyFill="1" applyBorder="1"/>
    <xf numFmtId="41" fontId="11" fillId="0" borderId="4" xfId="3" applyNumberFormat="1" applyFont="1" applyFill="1" applyBorder="1" applyAlignment="1">
      <alignment horizontal="right"/>
    </xf>
    <xf numFmtId="0" fontId="11" fillId="0" borderId="5" xfId="1" applyFont="1" applyFill="1" applyBorder="1"/>
    <xf numFmtId="0" fontId="11" fillId="0" borderId="10" xfId="1" applyFont="1" applyFill="1" applyBorder="1"/>
    <xf numFmtId="0" fontId="44" fillId="0" borderId="12" xfId="1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172" fontId="11" fillId="0" borderId="12" xfId="2" applyNumberFormat="1" applyFont="1" applyFill="1" applyBorder="1" applyAlignment="1">
      <alignment horizontal="right"/>
    </xf>
    <xf numFmtId="171" fontId="11" fillId="0" borderId="12" xfId="3" applyNumberFormat="1" applyFont="1" applyFill="1" applyBorder="1"/>
    <xf numFmtId="0" fontId="15" fillId="0" borderId="16" xfId="1" applyFont="1" applyFill="1" applyBorder="1"/>
    <xf numFmtId="43" fontId="11" fillId="0" borderId="4" xfId="2" applyNumberFormat="1" applyFont="1" applyFill="1" applyBorder="1"/>
    <xf numFmtId="43" fontId="15" fillId="0" borderId="36" xfId="2" applyNumberFormat="1" applyFont="1" applyFill="1" applyBorder="1"/>
    <xf numFmtId="174" fontId="15" fillId="0" borderId="36" xfId="2" applyNumberFormat="1" applyFont="1" applyFill="1" applyBorder="1"/>
    <xf numFmtId="43" fontId="15" fillId="0" borderId="3" xfId="2" applyNumberFormat="1" applyFont="1" applyFill="1" applyBorder="1"/>
    <xf numFmtId="43" fontId="11" fillId="0" borderId="2" xfId="1" applyNumberFormat="1" applyFont="1" applyFill="1" applyBorder="1"/>
    <xf numFmtId="174" fontId="11" fillId="0" borderId="2" xfId="1" applyNumberFormat="1" applyFont="1" applyFill="1" applyBorder="1"/>
    <xf numFmtId="172" fontId="11" fillId="0" borderId="20" xfId="2" applyNumberFormat="1" applyFont="1" applyFill="1" applyBorder="1" applyAlignment="1">
      <alignment horizontal="center"/>
    </xf>
    <xf numFmtId="167" fontId="11" fillId="0" borderId="2" xfId="4" applyNumberFormat="1" applyFont="1" applyFill="1" applyBorder="1"/>
    <xf numFmtId="172" fontId="9" fillId="0" borderId="12" xfId="1" applyNumberFormat="1" applyFont="1" applyFill="1" applyBorder="1"/>
    <xf numFmtId="172" fontId="9" fillId="0" borderId="2" xfId="1" applyNumberFormat="1" applyFont="1" applyFill="1" applyBorder="1"/>
    <xf numFmtId="41" fontId="9" fillId="0" borderId="10" xfId="1" applyNumberFormat="1" applyFont="1" applyFill="1" applyBorder="1"/>
    <xf numFmtId="169" fontId="12" fillId="0" borderId="16" xfId="1" applyNumberFormat="1" applyFont="1" applyFill="1" applyBorder="1"/>
    <xf numFmtId="179" fontId="12" fillId="0" borderId="12" xfId="1" applyNumberFormat="1" applyFont="1" applyFill="1" applyBorder="1" applyAlignment="1">
      <alignment horizontal="center"/>
    </xf>
    <xf numFmtId="179" fontId="8" fillId="0" borderId="12" xfId="1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 vertical="center"/>
    </xf>
    <xf numFmtId="166" fontId="9" fillId="0" borderId="20" xfId="2" applyNumberFormat="1" applyFont="1" applyFill="1" applyBorder="1" applyAlignment="1">
      <alignment horizontal="center" vertical="center"/>
    </xf>
    <xf numFmtId="169" fontId="7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vertical="center" wrapText="1"/>
    </xf>
    <xf numFmtId="41" fontId="7" fillId="0" borderId="20" xfId="1" applyNumberFormat="1" applyFont="1" applyFill="1" applyBorder="1" applyAlignment="1">
      <alignment vertical="center" wrapText="1"/>
    </xf>
    <xf numFmtId="3" fontId="16" fillId="0" borderId="20" xfId="2" applyNumberFormat="1" applyFont="1" applyFill="1" applyBorder="1" applyAlignment="1">
      <alignment horizontal="center"/>
    </xf>
    <xf numFmtId="166" fontId="16" fillId="0" borderId="20" xfId="2" applyNumberFormat="1" applyFont="1" applyFill="1" applyBorder="1" applyAlignment="1">
      <alignment horizontal="center"/>
    </xf>
    <xf numFmtId="169" fontId="9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horizontal="center" vertical="center" wrapText="1"/>
    </xf>
    <xf numFmtId="41" fontId="7" fillId="0" borderId="20" xfId="1" applyNumberFormat="1" applyFont="1" applyFill="1" applyBorder="1" applyAlignment="1">
      <alignment horizontal="center" vertical="center" wrapText="1"/>
    </xf>
    <xf numFmtId="3" fontId="7" fillId="0" borderId="20" xfId="1" applyNumberFormat="1" applyFont="1" applyFill="1" applyBorder="1" applyAlignment="1">
      <alignment horizontal="center"/>
    </xf>
    <xf numFmtId="3" fontId="7" fillId="0" borderId="10" xfId="1" applyNumberFormat="1" applyFont="1" applyFill="1" applyBorder="1" applyAlignment="1">
      <alignment horizontal="center"/>
    </xf>
    <xf numFmtId="170" fontId="12" fillId="0" borderId="12" xfId="2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172" fontId="12" fillId="0" borderId="10" xfId="2" applyNumberFormat="1" applyFont="1" applyFill="1" applyBorder="1"/>
    <xf numFmtId="41" fontId="12" fillId="0" borderId="2" xfId="1" applyNumberFormat="1" applyFont="1" applyFill="1" applyBorder="1"/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11" fillId="0" borderId="66" xfId="1" applyFont="1" applyFill="1" applyBorder="1" applyAlignment="1">
      <alignment horizontal="left"/>
    </xf>
    <xf numFmtId="171" fontId="11" fillId="0" borderId="10" xfId="1" applyNumberFormat="1" applyFont="1" applyFill="1" applyBorder="1"/>
    <xf numFmtId="41" fontId="11" fillId="0" borderId="10" xfId="1" applyNumberFormat="1" applyFont="1" applyFill="1" applyBorder="1" applyAlignment="1">
      <alignment horizontal="right"/>
    </xf>
    <xf numFmtId="3" fontId="12" fillId="0" borderId="2" xfId="2" applyNumberFormat="1" applyFont="1" applyFill="1" applyBorder="1" applyAlignment="1">
      <alignment horizontal="center" vertical="center"/>
    </xf>
    <xf numFmtId="166" fontId="12" fillId="0" borderId="2" xfId="2" applyNumberFormat="1" applyFont="1" applyFill="1" applyBorder="1" applyAlignment="1">
      <alignment horizontal="center" vertical="center"/>
    </xf>
    <xf numFmtId="41" fontId="7" fillId="0" borderId="2" xfId="2" applyNumberFormat="1" applyFont="1" applyFill="1" applyBorder="1" applyAlignment="1">
      <alignment vertical="center" wrapText="1"/>
    </xf>
    <xf numFmtId="3" fontId="7" fillId="0" borderId="2" xfId="2" applyNumberFormat="1" applyFont="1" applyFill="1" applyBorder="1" applyAlignment="1">
      <alignment horizontal="center" vertical="center"/>
    </xf>
    <xf numFmtId="3" fontId="8" fillId="0" borderId="2" xfId="2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/>
    </xf>
    <xf numFmtId="173" fontId="11" fillId="0" borderId="12" xfId="1" applyNumberFormat="1" applyFont="1" applyFill="1" applyBorder="1"/>
    <xf numFmtId="170" fontId="11" fillId="0" borderId="12" xfId="1" applyNumberFormat="1" applyFont="1" applyFill="1" applyBorder="1"/>
    <xf numFmtId="170" fontId="7" fillId="0" borderId="15" xfId="2" applyNumberFormat="1" applyFont="1" applyFill="1" applyBorder="1"/>
    <xf numFmtId="170" fontId="15" fillId="0" borderId="12" xfId="1" applyNumberFormat="1" applyFont="1" applyFill="1" applyBorder="1"/>
    <xf numFmtId="170" fontId="11" fillId="0" borderId="2" xfId="1" applyNumberFormat="1" applyFont="1" applyFill="1" applyBorder="1"/>
    <xf numFmtId="170" fontId="11" fillId="0" borderId="15" xfId="2" applyNumberFormat="1" applyFont="1" applyFill="1" applyBorder="1"/>
    <xf numFmtId="170" fontId="6" fillId="0" borderId="0" xfId="2" applyNumberFormat="1" applyFont="1" applyFill="1"/>
    <xf numFmtId="0" fontId="9" fillId="0" borderId="27" xfId="1" applyFont="1" applyFill="1" applyBorder="1" applyAlignment="1">
      <alignment horizontal="center"/>
    </xf>
    <xf numFmtId="0" fontId="9" fillId="0" borderId="21" xfId="1" applyFont="1" applyFill="1" applyBorder="1" applyAlignment="1">
      <alignment horizontal="center"/>
    </xf>
    <xf numFmtId="43" fontId="15" fillId="0" borderId="12" xfId="1" applyNumberFormat="1" applyFont="1" applyFill="1" applyBorder="1"/>
    <xf numFmtId="0" fontId="10" fillId="0" borderId="12" xfId="1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left" wrapText="1"/>
    </xf>
    <xf numFmtId="0" fontId="9" fillId="0" borderId="16" xfId="1" applyFont="1" applyFill="1" applyBorder="1" applyAlignment="1">
      <alignment horizontal="left" wrapText="1"/>
    </xf>
    <xf numFmtId="0" fontId="7" fillId="0" borderId="4" xfId="1" applyFont="1" applyFill="1" applyBorder="1" applyAlignment="1">
      <alignment horizontal="left" wrapText="1" shrinkToFit="1"/>
    </xf>
    <xf numFmtId="172" fontId="7" fillId="0" borderId="0" xfId="2" applyNumberFormat="1" applyFont="1" applyFill="1" applyBorder="1"/>
    <xf numFmtId="0" fontId="25" fillId="0" borderId="12" xfId="0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left" vertical="justify" wrapText="1"/>
    </xf>
    <xf numFmtId="0" fontId="9" fillId="0" borderId="16" xfId="0" applyFont="1" applyFill="1" applyBorder="1" applyAlignment="1">
      <alignment horizontal="left" wrapText="1"/>
    </xf>
    <xf numFmtId="0" fontId="11" fillId="0" borderId="4" xfId="1" applyFont="1" applyFill="1" applyBorder="1" applyAlignment="1">
      <alignment horizontal="left" wrapText="1"/>
    </xf>
    <xf numFmtId="0" fontId="30" fillId="0" borderId="20" xfId="1" applyFont="1" applyFill="1" applyBorder="1" applyAlignment="1">
      <alignment horizontal="left" wrapText="1"/>
    </xf>
    <xf numFmtId="0" fontId="34" fillId="0" borderId="12" xfId="1" applyFont="1" applyFill="1" applyBorder="1" applyAlignment="1">
      <alignment horizontal="left" wrapText="1" shrinkToFit="1"/>
    </xf>
    <xf numFmtId="0" fontId="25" fillId="0" borderId="12" xfId="1" applyFont="1" applyFill="1" applyBorder="1" applyAlignment="1">
      <alignment horizontal="left" wrapText="1" shrinkToFit="1"/>
    </xf>
    <xf numFmtId="0" fontId="31" fillId="0" borderId="12" xfId="1" applyFont="1" applyFill="1" applyBorder="1" applyAlignment="1">
      <alignment horizontal="left" wrapText="1"/>
    </xf>
    <xf numFmtId="0" fontId="6" fillId="0" borderId="1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0" fontId="32" fillId="0" borderId="12" xfId="0" applyFont="1" applyFill="1" applyBorder="1" applyAlignment="1">
      <alignment horizontal="left" wrapText="1"/>
    </xf>
    <xf numFmtId="0" fontId="11" fillId="0" borderId="64" xfId="1" applyFont="1" applyFill="1" applyBorder="1" applyAlignment="1">
      <alignment horizontal="left" wrapText="1"/>
    </xf>
    <xf numFmtId="0" fontId="31" fillId="0" borderId="20" xfId="1" applyFont="1" applyFill="1" applyBorder="1" applyAlignment="1">
      <alignment horizontal="left" wrapText="1"/>
    </xf>
    <xf numFmtId="172" fontId="8" fillId="0" borderId="12" xfId="2" applyNumberFormat="1" applyFont="1" applyFill="1" applyBorder="1"/>
    <xf numFmtId="41" fontId="21" fillId="0" borderId="17" xfId="1" applyNumberFormat="1" applyFont="1" applyFill="1" applyBorder="1"/>
    <xf numFmtId="41" fontId="21" fillId="0" borderId="49" xfId="1" applyNumberFormat="1" applyFont="1" applyFill="1" applyBorder="1"/>
    <xf numFmtId="172" fontId="21" fillId="0" borderId="17" xfId="2" applyNumberFormat="1" applyFont="1" applyFill="1" applyBorder="1"/>
    <xf numFmtId="0" fontId="20" fillId="0" borderId="2" xfId="1" applyFont="1" applyFill="1" applyBorder="1" applyAlignment="1">
      <alignment wrapText="1"/>
    </xf>
    <xf numFmtId="0" fontId="9" fillId="0" borderId="12" xfId="0" applyFont="1" applyFill="1" applyBorder="1" applyAlignment="1">
      <alignment horizontal="right" wrapText="1"/>
    </xf>
    <xf numFmtId="0" fontId="12" fillId="0" borderId="12" xfId="0" applyFont="1" applyFill="1" applyBorder="1" applyAlignment="1">
      <alignment horizontal="left" wrapText="1"/>
    </xf>
    <xf numFmtId="0" fontId="6" fillId="0" borderId="12" xfId="0" applyFont="1" applyFill="1" applyBorder="1" applyAlignment="1">
      <alignment horizontal="left" wrapText="1"/>
    </xf>
    <xf numFmtId="0" fontId="11" fillId="0" borderId="40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41" fontId="7" fillId="0" borderId="32" xfId="1" applyNumberFormat="1" applyFont="1" applyFill="1" applyBorder="1"/>
    <xf numFmtId="172" fontId="7" fillId="0" borderId="32" xfId="2" applyNumberFormat="1" applyFont="1" applyFill="1" applyBorder="1"/>
    <xf numFmtId="0" fontId="30" fillId="0" borderId="35" xfId="1" applyFont="1" applyFill="1" applyBorder="1" applyAlignment="1">
      <alignment horizontal="left" wrapText="1"/>
    </xf>
    <xf numFmtId="0" fontId="9" fillId="0" borderId="35" xfId="1" applyFont="1" applyFill="1" applyBorder="1" applyAlignment="1">
      <alignment horizontal="left" wrapText="1"/>
    </xf>
    <xf numFmtId="0" fontId="12" fillId="0" borderId="35" xfId="0" applyFont="1" applyFill="1" applyBorder="1" applyAlignment="1">
      <alignment horizontal="left" wrapText="1"/>
    </xf>
    <xf numFmtId="0" fontId="34" fillId="0" borderId="35" xfId="0" applyFont="1" applyFill="1" applyBorder="1" applyAlignment="1">
      <alignment horizontal="left" wrapText="1"/>
    </xf>
    <xf numFmtId="0" fontId="9" fillId="0" borderId="32" xfId="0" applyFont="1" applyFill="1" applyBorder="1" applyAlignment="1">
      <alignment horizontal="left" wrapText="1"/>
    </xf>
    <xf numFmtId="0" fontId="9" fillId="0" borderId="38" xfId="0" applyFont="1" applyFill="1" applyBorder="1" applyAlignment="1">
      <alignment horizontal="left" wrapText="1"/>
    </xf>
    <xf numFmtId="0" fontId="7" fillId="0" borderId="40" xfId="1" applyFont="1" applyFill="1" applyBorder="1" applyAlignment="1">
      <alignment horizontal="left" wrapText="1" shrinkToFit="1"/>
    </xf>
    <xf numFmtId="0" fontId="10" fillId="0" borderId="20" xfId="0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 wrapText="1"/>
    </xf>
    <xf numFmtId="0" fontId="8" fillId="0" borderId="16" xfId="0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 wrapText="1"/>
    </xf>
    <xf numFmtId="0" fontId="17" fillId="0" borderId="12" xfId="1" applyFont="1" applyFill="1" applyBorder="1" applyAlignment="1">
      <alignment horizontal="left" wrapText="1"/>
    </xf>
    <xf numFmtId="169" fontId="7" fillId="0" borderId="49" xfId="1" applyNumberFormat="1" applyFont="1" applyFill="1" applyBorder="1"/>
    <xf numFmtId="172" fontId="9" fillId="0" borderId="49" xfId="2" applyNumberFormat="1" applyFont="1" applyFill="1" applyBorder="1"/>
    <xf numFmtId="0" fontId="11" fillId="0" borderId="17" xfId="1" applyFont="1" applyFill="1" applyBorder="1" applyAlignment="1">
      <alignment horizontal="left" wrapText="1"/>
    </xf>
    <xf numFmtId="0" fontId="7" fillId="0" borderId="2" xfId="1" applyFont="1" applyFill="1" applyBorder="1" applyAlignment="1">
      <alignment horizontal="left" wrapText="1"/>
    </xf>
    <xf numFmtId="0" fontId="11" fillId="0" borderId="2" xfId="1" applyFont="1" applyFill="1" applyBorder="1" applyAlignment="1">
      <alignment horizontal="left" wrapText="1"/>
    </xf>
    <xf numFmtId="0" fontId="7" fillId="0" borderId="2" xfId="1" applyFont="1" applyFill="1" applyBorder="1" applyAlignment="1">
      <alignment wrapText="1"/>
    </xf>
    <xf numFmtId="172" fontId="12" fillId="0" borderId="47" xfId="2" applyNumberFormat="1" applyFont="1" applyFill="1" applyBorder="1"/>
    <xf numFmtId="172" fontId="12" fillId="0" borderId="20" xfId="2" applyNumberFormat="1" applyFont="1" applyFill="1" applyBorder="1"/>
    <xf numFmtId="172" fontId="12" fillId="0" borderId="44" xfId="2" applyNumberFormat="1" applyFont="1" applyFill="1" applyBorder="1"/>
    <xf numFmtId="0" fontId="15" fillId="0" borderId="4" xfId="1" applyFont="1" applyFill="1" applyBorder="1" applyAlignment="1">
      <alignment horizontal="left" wrapText="1"/>
    </xf>
    <xf numFmtId="0" fontId="6" fillId="0" borderId="16" xfId="1" applyFont="1" applyFill="1" applyBorder="1" applyAlignment="1">
      <alignment horizontal="left" wrapText="1"/>
    </xf>
    <xf numFmtId="0" fontId="17" fillId="0" borderId="20" xfId="1" applyFont="1" applyFill="1" applyBorder="1" applyAlignment="1">
      <alignment horizontal="left" wrapText="1"/>
    </xf>
    <xf numFmtId="0" fontId="9" fillId="0" borderId="20" xfId="1" applyFont="1" applyFill="1" applyBorder="1" applyAlignment="1">
      <alignment horizontal="left" wrapText="1"/>
    </xf>
    <xf numFmtId="169" fontId="12" fillId="0" borderId="4" xfId="1" applyNumberFormat="1" applyFont="1" applyFill="1" applyBorder="1"/>
    <xf numFmtId="0" fontId="12" fillId="0" borderId="4" xfId="0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/>
    </xf>
    <xf numFmtId="41" fontId="15" fillId="0" borderId="36" xfId="1" applyNumberFormat="1" applyFont="1" applyFill="1" applyBorder="1" applyAlignment="1">
      <alignment horizontal="center"/>
    </xf>
    <xf numFmtId="41" fontId="15" fillId="0" borderId="8" xfId="1" applyNumberFormat="1" applyFont="1" applyFill="1" applyBorder="1" applyAlignment="1">
      <alignment horizontal="center"/>
    </xf>
    <xf numFmtId="0" fontId="8" fillId="0" borderId="16" xfId="1" applyFont="1" applyFill="1" applyBorder="1" applyAlignment="1">
      <alignment horizontal="left" wrapText="1"/>
    </xf>
    <xf numFmtId="41" fontId="15" fillId="0" borderId="48" xfId="1" applyNumberFormat="1" applyFont="1" applyFill="1" applyBorder="1" applyAlignment="1">
      <alignment horizontal="center"/>
    </xf>
    <xf numFmtId="41" fontId="15" fillId="0" borderId="5" xfId="1" applyNumberFormat="1" applyFont="1" applyFill="1" applyBorder="1" applyAlignment="1">
      <alignment horizontal="center"/>
    </xf>
    <xf numFmtId="172" fontId="9" fillId="0" borderId="5" xfId="2" applyNumberFormat="1" applyFont="1" applyFill="1" applyBorder="1"/>
    <xf numFmtId="0" fontId="35" fillId="0" borderId="12" xfId="1" applyFont="1" applyFill="1" applyBorder="1" applyAlignment="1">
      <alignment horizontal="center" wrapText="1"/>
    </xf>
    <xf numFmtId="0" fontId="11" fillId="0" borderId="12" xfId="0" applyFont="1" applyFill="1" applyBorder="1" applyAlignment="1">
      <alignment horizontal="left" vertical="justify" wrapText="1"/>
    </xf>
    <xf numFmtId="0" fontId="7" fillId="0" borderId="17" xfId="1" applyFont="1" applyFill="1" applyBorder="1" applyAlignment="1">
      <alignment horizontal="left" wrapText="1" shrinkToFit="1"/>
    </xf>
    <xf numFmtId="0" fontId="33" fillId="0" borderId="20" xfId="1" applyFont="1" applyFill="1" applyBorder="1" applyAlignment="1">
      <alignment horizontal="left" wrapText="1"/>
    </xf>
    <xf numFmtId="41" fontId="11" fillId="0" borderId="3" xfId="1" applyNumberFormat="1" applyFont="1" applyFill="1" applyBorder="1"/>
    <xf numFmtId="41" fontId="11" fillId="0" borderId="46" xfId="1" applyNumberFormat="1" applyFont="1" applyFill="1" applyBorder="1"/>
    <xf numFmtId="0" fontId="13" fillId="0" borderId="16" xfId="1" applyFont="1" applyFill="1" applyBorder="1" applyAlignment="1">
      <alignment horizontal="left" wrapText="1"/>
    </xf>
    <xf numFmtId="0" fontId="36" fillId="0" borderId="12" xfId="1" applyFont="1" applyFill="1" applyBorder="1" applyAlignment="1">
      <alignment horizontal="left" vertical="justify" wrapText="1"/>
    </xf>
    <xf numFmtId="0" fontId="36" fillId="0" borderId="2" xfId="1" applyFont="1" applyFill="1" applyBorder="1" applyAlignment="1">
      <alignment horizontal="left" vertical="justify" wrapText="1"/>
    </xf>
    <xf numFmtId="178" fontId="6" fillId="0" borderId="16" xfId="1" applyNumberFormat="1" applyFont="1" applyFill="1" applyBorder="1" applyAlignment="1">
      <alignment horizontal="right"/>
    </xf>
    <xf numFmtId="0" fontId="33" fillId="0" borderId="12" xfId="1" applyFont="1" applyFill="1" applyBorder="1" applyAlignment="1">
      <alignment horizontal="left" wrapText="1"/>
    </xf>
    <xf numFmtId="0" fontId="37" fillId="0" borderId="16" xfId="1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center" wrapText="1"/>
    </xf>
    <xf numFmtId="172" fontId="11" fillId="0" borderId="46" xfId="1" applyNumberFormat="1" applyFont="1" applyFill="1" applyBorder="1" applyAlignment="1">
      <alignment horizontal="center"/>
    </xf>
    <xf numFmtId="172" fontId="11" fillId="0" borderId="2" xfId="1" applyNumberFormat="1" applyFont="1" applyFill="1" applyBorder="1" applyAlignment="1">
      <alignment horizontal="center"/>
    </xf>
    <xf numFmtId="1" fontId="11" fillId="0" borderId="2" xfId="1" applyNumberFormat="1" applyFont="1" applyFill="1" applyBorder="1" applyAlignment="1">
      <alignment horizontal="center"/>
    </xf>
    <xf numFmtId="41" fontId="7" fillId="0" borderId="18" xfId="1" applyNumberFormat="1" applyFont="1" applyFill="1" applyBorder="1"/>
    <xf numFmtId="169" fontId="7" fillId="0" borderId="18" xfId="1" applyNumberFormat="1" applyFont="1" applyFill="1" applyBorder="1"/>
    <xf numFmtId="172" fontId="7" fillId="0" borderId="51" xfId="2" applyNumberFormat="1" applyFont="1" applyFill="1" applyBorder="1"/>
    <xf numFmtId="172" fontId="7" fillId="0" borderId="18" xfId="2" applyNumberFormat="1" applyFont="1" applyFill="1" applyBorder="1"/>
    <xf numFmtId="0" fontId="6" fillId="0" borderId="16" xfId="0" applyFont="1" applyFill="1" applyBorder="1" applyAlignment="1">
      <alignment horizontal="left" wrapText="1"/>
    </xf>
    <xf numFmtId="0" fontId="34" fillId="0" borderId="20" xfId="1" applyFont="1" applyFill="1" applyBorder="1" applyAlignment="1">
      <alignment horizontal="left" wrapText="1" shrinkToFit="1"/>
    </xf>
    <xf numFmtId="0" fontId="7" fillId="0" borderId="20" xfId="1" applyFont="1" applyFill="1" applyBorder="1" applyAlignment="1">
      <alignment horizontal="left" wrapText="1" shrinkToFit="1"/>
    </xf>
    <xf numFmtId="0" fontId="8" fillId="0" borderId="20" xfId="1" applyFont="1" applyFill="1" applyBorder="1" applyAlignment="1">
      <alignment horizontal="left" wrapText="1" shrinkToFit="1"/>
    </xf>
    <xf numFmtId="0" fontId="13" fillId="0" borderId="12" xfId="0" applyFont="1" applyFill="1" applyBorder="1" applyAlignment="1">
      <alignment horizontal="left" wrapText="1"/>
    </xf>
    <xf numFmtId="0" fontId="6" fillId="0" borderId="2" xfId="0" applyFont="1" applyFill="1" applyBorder="1" applyAlignment="1">
      <alignment horizontal="left" wrapText="1"/>
    </xf>
    <xf numFmtId="0" fontId="6" fillId="0" borderId="5" xfId="1" applyFont="1" applyFill="1" applyBorder="1" applyAlignment="1">
      <alignment wrapText="1"/>
    </xf>
    <xf numFmtId="0" fontId="13" fillId="0" borderId="20" xfId="0" applyFont="1" applyFill="1" applyBorder="1" applyAlignment="1">
      <alignment horizontal="left" wrapText="1"/>
    </xf>
    <xf numFmtId="0" fontId="6" fillId="0" borderId="20" xfId="1" applyFont="1" applyFill="1" applyBorder="1" applyAlignment="1">
      <alignment wrapText="1"/>
    </xf>
    <xf numFmtId="0" fontId="13" fillId="0" borderId="20" xfId="0" applyFont="1" applyFill="1" applyBorder="1" applyAlignment="1">
      <alignment horizontal="center" wrapText="1"/>
    </xf>
    <xf numFmtId="0" fontId="13" fillId="0" borderId="12" xfId="0" applyFont="1" applyFill="1" applyBorder="1" applyAlignment="1">
      <alignment horizontal="center" wrapText="1"/>
    </xf>
    <xf numFmtId="0" fontId="11" fillId="0" borderId="12" xfId="0" applyFont="1" applyFill="1" applyBorder="1" applyAlignment="1">
      <alignment horizontal="left" wrapText="1"/>
    </xf>
    <xf numFmtId="0" fontId="11" fillId="0" borderId="16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center" wrapText="1"/>
    </xf>
    <xf numFmtId="0" fontId="8" fillId="0" borderId="2" xfId="1" applyFont="1" applyFill="1" applyBorder="1" applyAlignment="1">
      <alignment horizontal="left" wrapText="1" shrinkToFit="1"/>
    </xf>
    <xf numFmtId="0" fontId="6" fillId="0" borderId="2" xfId="1" applyFont="1" applyFill="1" applyBorder="1" applyAlignment="1">
      <alignment wrapText="1"/>
    </xf>
    <xf numFmtId="0" fontId="13" fillId="0" borderId="12" xfId="1" applyFont="1" applyFill="1" applyBorder="1" applyAlignment="1">
      <alignment horizontal="center" wrapText="1"/>
    </xf>
    <xf numFmtId="178" fontId="6" fillId="0" borderId="5" xfId="2" applyNumberFormat="1" applyFont="1" applyFill="1" applyBorder="1"/>
    <xf numFmtId="178" fontId="11" fillId="0" borderId="2" xfId="2" applyNumberFormat="1" applyFont="1" applyFill="1" applyBorder="1"/>
    <xf numFmtId="0" fontId="25" fillId="0" borderId="12" xfId="0" applyFont="1" applyFill="1" applyBorder="1" applyAlignment="1">
      <alignment horizontal="left" wrapText="1"/>
    </xf>
    <xf numFmtId="41" fontId="6" fillId="0" borderId="23" xfId="2" applyNumberFormat="1" applyFont="1" applyFill="1" applyBorder="1"/>
    <xf numFmtId="41" fontId="11" fillId="0" borderId="23" xfId="2" applyNumberFormat="1" applyFont="1" applyFill="1" applyBorder="1"/>
    <xf numFmtId="0" fontId="9" fillId="0" borderId="13" xfId="0" applyFont="1" applyFill="1" applyBorder="1" applyAlignment="1">
      <alignment horizontal="left" wrapText="1"/>
    </xf>
    <xf numFmtId="41" fontId="6" fillId="0" borderId="13" xfId="2" applyNumberFormat="1" applyFont="1" applyFill="1" applyBorder="1"/>
    <xf numFmtId="41" fontId="11" fillId="0" borderId="43" xfId="2" applyNumberFormat="1" applyFont="1" applyFill="1" applyBorder="1"/>
    <xf numFmtId="41" fontId="11" fillId="0" borderId="13" xfId="2" applyNumberFormat="1" applyFont="1" applyFill="1" applyBorder="1"/>
    <xf numFmtId="0" fontId="9" fillId="0" borderId="24" xfId="0" applyFont="1" applyFill="1" applyBorder="1" applyAlignment="1">
      <alignment horizontal="left" wrapText="1"/>
    </xf>
    <xf numFmtId="41" fontId="6" fillId="0" borderId="24" xfId="2" applyNumberFormat="1" applyFont="1" applyFill="1" applyBorder="1"/>
    <xf numFmtId="41" fontId="11" fillId="0" borderId="60" xfId="2" applyNumberFormat="1" applyFont="1" applyFill="1" applyBorder="1"/>
    <xf numFmtId="41" fontId="11" fillId="0" borderId="24" xfId="2" applyNumberFormat="1" applyFont="1" applyFill="1" applyBorder="1"/>
    <xf numFmtId="0" fontId="26" fillId="0" borderId="12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/>
    </xf>
    <xf numFmtId="0" fontId="6" fillId="0" borderId="12" xfId="1" applyFont="1" applyFill="1" applyBorder="1" applyAlignment="1">
      <alignment horizontal="right" wrapText="1"/>
    </xf>
    <xf numFmtId="41" fontId="6" fillId="0" borderId="20" xfId="2" applyNumberFormat="1" applyFont="1" applyFill="1" applyBorder="1" applyAlignment="1">
      <alignment wrapText="1"/>
    </xf>
    <xf numFmtId="0" fontId="9" fillId="0" borderId="20" xfId="0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wrapText="1"/>
    </xf>
    <xf numFmtId="172" fontId="15" fillId="0" borderId="4" xfId="2" applyNumberFormat="1" applyFont="1" applyFill="1" applyBorder="1" applyAlignment="1">
      <alignment horizontal="right"/>
    </xf>
    <xf numFmtId="170" fontId="15" fillId="0" borderId="4" xfId="2" applyNumberFormat="1" applyFont="1" applyFill="1" applyBorder="1"/>
    <xf numFmtId="0" fontId="26" fillId="0" borderId="20" xfId="0" applyFont="1" applyFill="1" applyBorder="1" applyAlignment="1">
      <alignment horizontal="center" wrapText="1"/>
    </xf>
    <xf numFmtId="43" fontId="9" fillId="0" borderId="12" xfId="2" applyFont="1" applyFill="1" applyBorder="1"/>
    <xf numFmtId="0" fontId="11" fillId="0" borderId="2" xfId="1" applyFont="1" applyFill="1" applyBorder="1" applyAlignment="1">
      <alignment horizontal="right" wrapText="1"/>
    </xf>
    <xf numFmtId="0" fontId="11" fillId="0" borderId="40" xfId="1" applyFont="1" applyFill="1" applyBorder="1" applyAlignment="1">
      <alignment wrapText="1"/>
    </xf>
    <xf numFmtId="0" fontId="6" fillId="0" borderId="20" xfId="1" applyFont="1" applyFill="1" applyBorder="1" applyAlignment="1">
      <alignment horizontal="left" vertical="top" wrapText="1"/>
    </xf>
    <xf numFmtId="0" fontId="11" fillId="0" borderId="4" xfId="0" applyFont="1" applyFill="1" applyBorder="1" applyAlignment="1">
      <alignment horizontal="left" wrapText="1"/>
    </xf>
    <xf numFmtId="0" fontId="6" fillId="0" borderId="2" xfId="1" applyFont="1" applyFill="1" applyBorder="1" applyAlignment="1">
      <alignment horizontal="left" wrapText="1"/>
    </xf>
    <xf numFmtId="0" fontId="6" fillId="0" borderId="2" xfId="1" applyFont="1" applyFill="1" applyBorder="1" applyAlignment="1">
      <alignment horizontal="right" wrapText="1"/>
    </xf>
    <xf numFmtId="0" fontId="44" fillId="0" borderId="12" xfId="1" applyFont="1" applyFill="1" applyBorder="1" applyAlignment="1">
      <alignment horizontal="left" wrapText="1"/>
    </xf>
    <xf numFmtId="0" fontId="44" fillId="0" borderId="20" xfId="1" applyFont="1" applyFill="1" applyBorder="1" applyAlignment="1">
      <alignment horizontal="left" wrapText="1"/>
    </xf>
    <xf numFmtId="0" fontId="11" fillId="0" borderId="20" xfId="0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/>
    </xf>
    <xf numFmtId="172" fontId="6" fillId="0" borderId="16" xfId="2" applyNumberFormat="1" applyFont="1" applyFill="1" applyBorder="1" applyAlignment="1">
      <alignment horizontal="center"/>
    </xf>
    <xf numFmtId="3" fontId="6" fillId="0" borderId="12" xfId="1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0" fontId="6" fillId="0" borderId="12" xfId="1" applyFont="1" applyFill="1" applyBorder="1" applyAlignment="1">
      <alignment horizontal="right" wrapText="1" indent="3"/>
    </xf>
    <xf numFmtId="0" fontId="6" fillId="0" borderId="2" xfId="1" applyFont="1" applyFill="1" applyBorder="1" applyAlignment="1">
      <alignment horizontal="right" wrapText="1" indent="3"/>
    </xf>
    <xf numFmtId="172" fontId="11" fillId="0" borderId="20" xfId="1" applyNumberFormat="1" applyFont="1" applyFill="1" applyBorder="1"/>
    <xf numFmtId="0" fontId="6" fillId="0" borderId="16" xfId="1" applyFont="1" applyFill="1" applyBorder="1"/>
    <xf numFmtId="0" fontId="6" fillId="0" borderId="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wrapText="1" indent="1"/>
    </xf>
    <xf numFmtId="43" fontId="6" fillId="0" borderId="12" xfId="2" applyNumberFormat="1" applyFont="1" applyFill="1" applyBorder="1"/>
    <xf numFmtId="43" fontId="11" fillId="0" borderId="12" xfId="1" applyNumberFormat="1" applyFont="1" applyFill="1" applyBorder="1"/>
    <xf numFmtId="0" fontId="6" fillId="0" borderId="12" xfId="0" applyFont="1" applyFill="1" applyBorder="1" applyAlignment="1">
      <alignment horizontal="left" indent="1"/>
    </xf>
    <xf numFmtId="170" fontId="11" fillId="0" borderId="16" xfId="2" applyNumberFormat="1" applyFont="1" applyFill="1" applyBorder="1"/>
    <xf numFmtId="172" fontId="11" fillId="0" borderId="16" xfId="1" applyNumberFormat="1" applyFont="1" applyFill="1" applyBorder="1"/>
    <xf numFmtId="3" fontId="6" fillId="0" borderId="15" xfId="2" applyNumberFormat="1" applyFont="1" applyFill="1" applyBorder="1" applyAlignment="1">
      <alignment horizontal="center"/>
    </xf>
    <xf numFmtId="0" fontId="4" fillId="0" borderId="12" xfId="0" applyFont="1" applyFill="1" applyBorder="1"/>
    <xf numFmtId="0" fontId="16" fillId="0" borderId="20" xfId="1" applyFont="1" applyFill="1" applyBorder="1"/>
    <xf numFmtId="0" fontId="6" fillId="0" borderId="2" xfId="0" applyFont="1" applyFill="1" applyBorder="1" applyAlignment="1">
      <alignment horizontal="left" wrapText="1" indent="2"/>
    </xf>
    <xf numFmtId="172" fontId="15" fillId="0" borderId="20" xfId="1" applyNumberFormat="1" applyFont="1" applyFill="1" applyBorder="1"/>
    <xf numFmtId="0" fontId="4" fillId="0" borderId="0" xfId="0" applyFont="1" applyFill="1" applyBorder="1"/>
    <xf numFmtId="0" fontId="4" fillId="0" borderId="0" xfId="0" applyFont="1" applyFill="1"/>
    <xf numFmtId="174" fontId="15" fillId="0" borderId="2" xfId="2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center"/>
    </xf>
    <xf numFmtId="41" fontId="16" fillId="0" borderId="12" xfId="2" applyNumberFormat="1" applyFont="1" applyFill="1" applyBorder="1"/>
    <xf numFmtId="183" fontId="15" fillId="0" borderId="12" xfId="1" applyNumberFormat="1" applyFont="1" applyFill="1" applyBorder="1" applyAlignment="1">
      <alignment horizontal="center"/>
    </xf>
    <xf numFmtId="183" fontId="6" fillId="0" borderId="12" xfId="2" applyNumberFormat="1" applyFont="1" applyFill="1" applyBorder="1" applyAlignment="1">
      <alignment horizontal="center"/>
    </xf>
    <xf numFmtId="183" fontId="15" fillId="0" borderId="12" xfId="1" applyNumberFormat="1" applyFont="1" applyFill="1" applyBorder="1"/>
    <xf numFmtId="183" fontId="15" fillId="0" borderId="16" xfId="1" applyNumberFormat="1" applyFont="1" applyFill="1" applyBorder="1"/>
    <xf numFmtId="182" fontId="15" fillId="0" borderId="12" xfId="2" applyNumberFormat="1" applyFont="1" applyFill="1" applyBorder="1" applyAlignment="1">
      <alignment horizontal="right"/>
    </xf>
    <xf numFmtId="173" fontId="9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/>
    </xf>
    <xf numFmtId="0" fontId="7" fillId="0" borderId="61" xfId="0" applyFont="1" applyFill="1" applyBorder="1" applyAlignment="1">
      <alignment horizontal="left" wrapText="1"/>
    </xf>
    <xf numFmtId="0" fontId="27" fillId="0" borderId="0" xfId="1" applyFont="1" applyFill="1" applyBorder="1"/>
    <xf numFmtId="0" fontId="40" fillId="0" borderId="0" xfId="0" applyFont="1" applyFill="1" applyAlignment="1">
      <alignment horizontal="center"/>
    </xf>
    <xf numFmtId="172" fontId="11" fillId="0" borderId="17" xfId="1" applyNumberFormat="1" applyFont="1" applyFill="1" applyBorder="1"/>
    <xf numFmtId="0" fontId="7" fillId="0" borderId="16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wrapText="1"/>
    </xf>
    <xf numFmtId="41" fontId="25" fillId="0" borderId="23" xfId="1" applyNumberFormat="1" applyFont="1" applyFill="1" applyBorder="1" applyAlignment="1">
      <alignment wrapText="1"/>
    </xf>
    <xf numFmtId="41" fontId="27" fillId="0" borderId="0" xfId="1" applyNumberFormat="1" applyFont="1" applyFill="1" applyBorder="1"/>
    <xf numFmtId="169" fontId="9" fillId="0" borderId="0" xfId="1" applyNumberFormat="1" applyFont="1" applyFill="1" applyBorder="1"/>
    <xf numFmtId="0" fontId="7" fillId="0" borderId="18" xfId="1" applyFont="1" applyFill="1" applyBorder="1"/>
    <xf numFmtId="172" fontId="9" fillId="0" borderId="18" xfId="2" applyNumberFormat="1" applyFont="1" applyFill="1" applyBorder="1"/>
    <xf numFmtId="0" fontId="45" fillId="0" borderId="72" xfId="1" applyFont="1" applyFill="1" applyBorder="1" applyAlignment="1">
      <alignment wrapText="1"/>
    </xf>
    <xf numFmtId="172" fontId="8" fillId="0" borderId="44" xfId="2" applyNumberFormat="1" applyFont="1" applyFill="1" applyBorder="1"/>
    <xf numFmtId="41" fontId="17" fillId="0" borderId="0" xfId="1" applyNumberFormat="1" applyFont="1" applyFill="1" applyBorder="1"/>
    <xf numFmtId="0" fontId="16" fillId="0" borderId="2" xfId="1" applyFont="1" applyFill="1" applyBorder="1" applyAlignment="1">
      <alignment horizontal="center" wrapText="1"/>
    </xf>
    <xf numFmtId="0" fontId="46" fillId="0" borderId="72" xfId="1" applyFont="1" applyFill="1" applyBorder="1" applyAlignment="1">
      <alignment wrapText="1"/>
    </xf>
    <xf numFmtId="41" fontId="8" fillId="0" borderId="47" xfId="1" applyNumberFormat="1" applyFont="1" applyFill="1" applyBorder="1"/>
    <xf numFmtId="173" fontId="8" fillId="0" borderId="12" xfId="1" applyNumberFormat="1" applyFont="1" applyFill="1" applyBorder="1"/>
    <xf numFmtId="41" fontId="8" fillId="0" borderId="46" xfId="1" applyNumberFormat="1" applyFont="1" applyFill="1" applyBorder="1"/>
    <xf numFmtId="41" fontId="8" fillId="0" borderId="44" xfId="1" applyNumberFormat="1" applyFont="1" applyFill="1" applyBorder="1"/>
    <xf numFmtId="173" fontId="6" fillId="0" borderId="12" xfId="2" applyNumberFormat="1" applyFont="1" applyFill="1" applyBorder="1"/>
    <xf numFmtId="41" fontId="11" fillId="0" borderId="23" xfId="1" applyNumberFormat="1" applyFont="1" applyFill="1" applyBorder="1" applyAlignment="1">
      <alignment horizontal="center"/>
    </xf>
    <xf numFmtId="41" fontId="11" fillId="0" borderId="50" xfId="1" applyNumberFormat="1" applyFont="1" applyFill="1" applyBorder="1" applyAlignment="1">
      <alignment horizontal="center"/>
    </xf>
    <xf numFmtId="41" fontId="11" fillId="0" borderId="42" xfId="1" applyNumberFormat="1" applyFont="1" applyFill="1" applyBorder="1" applyAlignment="1">
      <alignment horizontal="center"/>
    </xf>
    <xf numFmtId="173" fontId="6" fillId="0" borderId="20" xfId="2" applyNumberFormat="1" applyFont="1" applyFill="1" applyBorder="1"/>
    <xf numFmtId="4" fontId="12" fillId="0" borderId="12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/>
    <xf numFmtId="169" fontId="12" fillId="0" borderId="12" xfId="1" applyNumberFormat="1" applyFont="1" applyFill="1" applyBorder="1" applyAlignment="1">
      <alignment horizontal="center"/>
    </xf>
    <xf numFmtId="3" fontId="12" fillId="0" borderId="10" xfId="1" applyNumberFormat="1" applyFont="1" applyFill="1" applyBorder="1" applyAlignment="1">
      <alignment horizontal="center"/>
    </xf>
    <xf numFmtId="179" fontId="12" fillId="0" borderId="10" xfId="1" applyNumberFormat="1" applyFont="1" applyFill="1" applyBorder="1" applyAlignment="1">
      <alignment horizontal="center"/>
    </xf>
    <xf numFmtId="169" fontId="12" fillId="0" borderId="10" xfId="1" applyNumberFormat="1" applyFont="1" applyFill="1" applyBorder="1"/>
    <xf numFmtId="3" fontId="12" fillId="0" borderId="20" xfId="1" applyNumberFormat="1" applyFont="1" applyFill="1" applyBorder="1" applyAlignment="1">
      <alignment horizontal="center"/>
    </xf>
    <xf numFmtId="179" fontId="12" fillId="0" borderId="20" xfId="1" applyNumberFormat="1" applyFont="1" applyFill="1" applyBorder="1" applyAlignment="1">
      <alignment horizontal="center"/>
    </xf>
    <xf numFmtId="169" fontId="12" fillId="0" borderId="20" xfId="1" applyNumberFormat="1" applyFont="1" applyFill="1" applyBorder="1"/>
    <xf numFmtId="172" fontId="8" fillId="0" borderId="20" xfId="2" applyNumberFormat="1" applyFont="1" applyFill="1" applyBorder="1"/>
    <xf numFmtId="3" fontId="8" fillId="0" borderId="10" xfId="1" applyNumberFormat="1" applyFont="1" applyFill="1" applyBorder="1" applyAlignment="1">
      <alignment horizontal="center"/>
    </xf>
    <xf numFmtId="179" fontId="8" fillId="0" borderId="10" xfId="1" applyNumberFormat="1" applyFont="1" applyFill="1" applyBorder="1" applyAlignment="1">
      <alignment horizontal="center"/>
    </xf>
    <xf numFmtId="169" fontId="8" fillId="0" borderId="10" xfId="1" applyNumberFormat="1" applyFont="1" applyFill="1" applyBorder="1"/>
    <xf numFmtId="172" fontId="8" fillId="0" borderId="10" xfId="2" applyNumberFormat="1" applyFont="1" applyFill="1" applyBorder="1"/>
    <xf numFmtId="3" fontId="8" fillId="0" borderId="0" xfId="0" applyNumberFormat="1" applyFont="1" applyFill="1" applyAlignment="1">
      <alignment horizontal="center"/>
    </xf>
    <xf numFmtId="166" fontId="8" fillId="0" borderId="0" xfId="0" applyNumberFormat="1" applyFont="1" applyFill="1" applyAlignment="1">
      <alignment horizontal="center"/>
    </xf>
    <xf numFmtId="0" fontId="8" fillId="0" borderId="0" xfId="0" applyFont="1" applyFill="1"/>
    <xf numFmtId="173" fontId="7" fillId="0" borderId="12" xfId="1" applyNumberFormat="1" applyFont="1" applyFill="1" applyBorder="1" applyAlignment="1">
      <alignment vertical="center" wrapText="1"/>
    </xf>
    <xf numFmtId="43" fontId="6" fillId="0" borderId="0" xfId="2" applyNumberFormat="1" applyFont="1" applyFill="1"/>
    <xf numFmtId="43" fontId="6" fillId="0" borderId="8" xfId="1" applyNumberFormat="1" applyFont="1" applyFill="1" applyBorder="1" applyAlignment="1">
      <alignment horizontal="center" wrapText="1"/>
    </xf>
    <xf numFmtId="43" fontId="6" fillId="0" borderId="35" xfId="2" applyNumberFormat="1" applyFont="1" applyFill="1" applyBorder="1"/>
    <xf numFmtId="43" fontId="9" fillId="0" borderId="35" xfId="2" applyNumberFormat="1" applyFont="1" applyFill="1" applyBorder="1"/>
    <xf numFmtId="43" fontId="6" fillId="0" borderId="12" xfId="1" applyNumberFormat="1" applyFont="1" applyFill="1" applyBorder="1"/>
    <xf numFmtId="43" fontId="6" fillId="0" borderId="12" xfId="2" applyNumberFormat="1" applyFont="1" applyFill="1" applyBorder="1" applyAlignment="1">
      <alignment horizontal="center"/>
    </xf>
    <xf numFmtId="43" fontId="11" fillId="0" borderId="12" xfId="2" applyNumberFormat="1" applyFont="1" applyFill="1" applyBorder="1" applyAlignment="1">
      <alignment horizontal="center"/>
    </xf>
    <xf numFmtId="43" fontId="11" fillId="0" borderId="22" xfId="2" applyNumberFormat="1" applyFont="1" applyFill="1" applyBorder="1"/>
    <xf numFmtId="43" fontId="11" fillId="0" borderId="21" xfId="1" applyNumberFormat="1" applyFont="1" applyFill="1" applyBorder="1"/>
    <xf numFmtId="43" fontId="12" fillId="0" borderId="58" xfId="2" applyNumberFormat="1" applyFont="1" applyFill="1" applyBorder="1"/>
    <xf numFmtId="43" fontId="7" fillId="0" borderId="35" xfId="2" applyNumberFormat="1" applyFont="1" applyFill="1" applyBorder="1"/>
    <xf numFmtId="43" fontId="11" fillId="0" borderId="35" xfId="2" applyNumberFormat="1" applyFont="1" applyFill="1" applyBorder="1"/>
    <xf numFmtId="43" fontId="11" fillId="0" borderId="16" xfId="2" applyNumberFormat="1" applyFont="1" applyFill="1" applyBorder="1"/>
    <xf numFmtId="43" fontId="7" fillId="0" borderId="55" xfId="2" applyNumberFormat="1" applyFont="1" applyFill="1" applyBorder="1"/>
    <xf numFmtId="43" fontId="9" fillId="0" borderId="57" xfId="2" applyNumberFormat="1" applyFont="1" applyFill="1" applyBorder="1"/>
    <xf numFmtId="43" fontId="9" fillId="0" borderId="22" xfId="2" applyNumberFormat="1" applyFont="1" applyFill="1" applyBorder="1"/>
    <xf numFmtId="43" fontId="7" fillId="0" borderId="18" xfId="2" applyNumberFormat="1" applyFont="1" applyFill="1" applyBorder="1"/>
    <xf numFmtId="43" fontId="7" fillId="0" borderId="12" xfId="3" applyNumberFormat="1" applyFont="1" applyFill="1" applyBorder="1"/>
    <xf numFmtId="43" fontId="7" fillId="0" borderId="21" xfId="1" applyNumberFormat="1" applyFont="1" applyFill="1" applyBorder="1"/>
    <xf numFmtId="43" fontId="16" fillId="0" borderId="12" xfId="1" applyNumberFormat="1" applyFont="1" applyFill="1" applyBorder="1"/>
    <xf numFmtId="43" fontId="15" fillId="0" borderId="12" xfId="2" applyNumberFormat="1" applyFont="1" applyFill="1" applyBorder="1" applyAlignment="1">
      <alignment horizontal="right"/>
    </xf>
    <xf numFmtId="43" fontId="15" fillId="0" borderId="12" xfId="1" applyNumberFormat="1" applyFont="1" applyFill="1" applyBorder="1" applyAlignment="1">
      <alignment horizontal="center"/>
    </xf>
    <xf numFmtId="43" fontId="15" fillId="0" borderId="16" xfId="1" applyNumberFormat="1" applyFont="1" applyFill="1" applyBorder="1"/>
    <xf numFmtId="43" fontId="11" fillId="0" borderId="2" xfId="2" applyNumberFormat="1" applyFont="1" applyFill="1" applyBorder="1"/>
    <xf numFmtId="43" fontId="11" fillId="0" borderId="21" xfId="2" applyNumberFormat="1" applyFont="1" applyFill="1" applyBorder="1"/>
    <xf numFmtId="43" fontId="16" fillId="0" borderId="35" xfId="2" applyNumberFormat="1" applyFont="1" applyFill="1" applyBorder="1"/>
    <xf numFmtId="43" fontId="16" fillId="0" borderId="16" xfId="1" applyNumberFormat="1" applyFont="1" applyFill="1" applyBorder="1"/>
    <xf numFmtId="43" fontId="16" fillId="0" borderId="22" xfId="2" applyNumberFormat="1" applyFont="1" applyFill="1" applyBorder="1"/>
    <xf numFmtId="43" fontId="15" fillId="0" borderId="21" xfId="2" applyNumberFormat="1" applyFont="1" applyFill="1" applyBorder="1"/>
    <xf numFmtId="43" fontId="6" fillId="0" borderId="21" xfId="2" applyNumberFormat="1" applyFont="1" applyFill="1" applyBorder="1"/>
    <xf numFmtId="43" fontId="6" fillId="0" borderId="35" xfId="2" applyNumberFormat="1" applyFont="1" applyFill="1" applyBorder="1" applyAlignment="1">
      <alignment horizontal="center"/>
    </xf>
    <xf numFmtId="43" fontId="11" fillId="0" borderId="55" xfId="2" applyNumberFormat="1" applyFont="1" applyFill="1" applyBorder="1"/>
    <xf numFmtId="43" fontId="11" fillId="0" borderId="21" xfId="2" applyNumberFormat="1" applyFont="1" applyFill="1" applyBorder="1" applyAlignment="1">
      <alignment horizontal="center"/>
    </xf>
    <xf numFmtId="0" fontId="29" fillId="0" borderId="0" xfId="1" applyFont="1" applyFill="1" applyAlignment="1">
      <alignment horizontal="center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7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horizontal="left" wrapText="1" indent="1" shrinkToFit="1"/>
    </xf>
    <xf numFmtId="0" fontId="13" fillId="0" borderId="12" xfId="0" applyFont="1" applyFill="1" applyBorder="1" applyAlignment="1">
      <alignment horizontal="left" wrapText="1" indent="2"/>
    </xf>
    <xf numFmtId="0" fontId="33" fillId="0" borderId="12" xfId="1" applyFont="1" applyFill="1" applyBorder="1" applyAlignment="1">
      <alignment horizontal="center" wrapText="1"/>
    </xf>
    <xf numFmtId="0" fontId="26" fillId="0" borderId="16" xfId="1" applyFont="1" applyFill="1" applyBorder="1" applyAlignment="1">
      <alignment horizontal="center" wrapText="1"/>
    </xf>
    <xf numFmtId="0" fontId="7" fillId="0" borderId="16" xfId="1" applyFont="1" applyFill="1" applyBorder="1" applyAlignment="1">
      <alignment horizontal="left" wrapText="1"/>
    </xf>
    <xf numFmtId="0" fontId="15" fillId="0" borderId="10" xfId="1" applyFont="1" applyFill="1" applyBorder="1" applyAlignment="1">
      <alignment horizontal="left" wrapText="1" indent="1"/>
    </xf>
    <xf numFmtId="0" fontId="11" fillId="0" borderId="10" xfId="1" applyFont="1" applyFill="1" applyBorder="1" applyAlignment="1">
      <alignment wrapText="1"/>
    </xf>
    <xf numFmtId="0" fontId="6" fillId="0" borderId="20" xfId="1" applyFont="1" applyFill="1" applyBorder="1" applyAlignment="1">
      <alignment horizontal="left" vertical="top" wrapText="1" indent="2"/>
    </xf>
    <xf numFmtId="0" fontId="6" fillId="0" borderId="10" xfId="1" applyFont="1" applyFill="1" applyBorder="1" applyAlignment="1">
      <alignment horizontal="left" indent="2"/>
    </xf>
    <xf numFmtId="0" fontId="6" fillId="0" borderId="2" xfId="1" applyFont="1" applyFill="1" applyBorder="1" applyAlignment="1">
      <alignment horizontal="left" vertical="top" wrapText="1" indent="2"/>
    </xf>
    <xf numFmtId="0" fontId="11" fillId="0" borderId="47" xfId="1" applyFont="1" applyFill="1" applyBorder="1" applyAlignment="1">
      <alignment horizontal="left" indent="2"/>
    </xf>
    <xf numFmtId="0" fontId="11" fillId="0" borderId="44" xfId="1" applyFont="1" applyFill="1" applyBorder="1" applyAlignment="1">
      <alignment horizontal="left" indent="2"/>
    </xf>
    <xf numFmtId="0" fontId="6" fillId="0" borderId="47" xfId="1" applyFont="1" applyFill="1" applyBorder="1" applyAlignment="1">
      <alignment horizontal="left" vertical="top" wrapText="1" indent="2"/>
    </xf>
    <xf numFmtId="0" fontId="26" fillId="0" borderId="16" xfId="1" applyFont="1" applyFill="1" applyBorder="1" applyAlignment="1">
      <alignment wrapText="1"/>
    </xf>
    <xf numFmtId="3" fontId="21" fillId="0" borderId="18" xfId="2" applyNumberFormat="1" applyFont="1" applyFill="1" applyBorder="1" applyAlignment="1">
      <alignment horizontal="center" vertical="center"/>
    </xf>
    <xf numFmtId="166" fontId="21" fillId="0" borderId="18" xfId="2" applyNumberFormat="1" applyFont="1" applyFill="1" applyBorder="1" applyAlignment="1">
      <alignment horizontal="center" vertical="center"/>
    </xf>
    <xf numFmtId="41" fontId="7" fillId="0" borderId="18" xfId="1" applyNumberFormat="1" applyFont="1" applyFill="1" applyBorder="1" applyAlignment="1">
      <alignment vertical="center" wrapText="1"/>
    </xf>
    <xf numFmtId="0" fontId="6" fillId="0" borderId="10" xfId="1" applyFont="1" applyFill="1" applyBorder="1" applyAlignment="1">
      <alignment wrapText="1"/>
    </xf>
    <xf numFmtId="169" fontId="8" fillId="0" borderId="12" xfId="1" applyNumberFormat="1" applyFont="1" applyFill="1" applyBorder="1" applyAlignment="1">
      <alignment horizontal="center" vertical="center" wrapText="1"/>
    </xf>
    <xf numFmtId="41" fontId="8" fillId="0" borderId="12" xfId="1" applyNumberFormat="1" applyFont="1" applyFill="1" applyBorder="1" applyAlignment="1">
      <alignment horizontal="center" vertical="center" wrapText="1"/>
    </xf>
    <xf numFmtId="2" fontId="6" fillId="0" borderId="12" xfId="0" applyNumberFormat="1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vertical="justify" indent="2"/>
    </xf>
    <xf numFmtId="0" fontId="11" fillId="0" borderId="15" xfId="1" applyFont="1" applyFill="1" applyBorder="1" applyAlignment="1">
      <alignment wrapText="1"/>
    </xf>
    <xf numFmtId="41" fontId="25" fillId="0" borderId="12" xfId="1" applyNumberFormat="1" applyFont="1" applyFill="1" applyBorder="1"/>
    <xf numFmtId="0" fontId="44" fillId="0" borderId="12" xfId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center" wrapText="1"/>
    </xf>
    <xf numFmtId="0" fontId="44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indent="1"/>
    </xf>
    <xf numFmtId="0" fontId="9" fillId="0" borderId="0" xfId="0" applyFont="1" applyFill="1" applyAlignment="1">
      <alignment wrapText="1"/>
    </xf>
    <xf numFmtId="3" fontId="9" fillId="0" borderId="12" xfId="2" applyNumberFormat="1" applyFont="1" applyFill="1" applyBorder="1" applyAlignment="1">
      <alignment horizontal="center" vertical="center" wrapText="1"/>
    </xf>
    <xf numFmtId="166" fontId="9" fillId="0" borderId="12" xfId="2" applyNumberFormat="1" applyFont="1" applyFill="1" applyBorder="1" applyAlignment="1">
      <alignment horizontal="center" vertical="center" wrapText="1"/>
    </xf>
    <xf numFmtId="172" fontId="11" fillId="0" borderId="18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0" fontId="25" fillId="0" borderId="10" xfId="1" applyFont="1" applyFill="1" applyBorder="1" applyAlignment="1">
      <alignment horizontal="left" wrapText="1" indent="2"/>
    </xf>
    <xf numFmtId="0" fontId="25" fillId="0" borderId="20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25" fillId="0" borderId="12" xfId="1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wrapText="1" indent="2"/>
    </xf>
    <xf numFmtId="2" fontId="42" fillId="0" borderId="12" xfId="0" applyNumberFormat="1" applyFont="1" applyFill="1" applyBorder="1" applyAlignment="1">
      <alignment horizontal="left" wrapText="1" indent="2"/>
    </xf>
    <xf numFmtId="2" fontId="9" fillId="0" borderId="12" xfId="0" applyNumberFormat="1" applyFont="1" applyFill="1" applyBorder="1" applyAlignment="1">
      <alignment horizontal="left" wrapText="1" indent="2"/>
    </xf>
    <xf numFmtId="2" fontId="10" fillId="0" borderId="12" xfId="0" applyNumberFormat="1" applyFont="1" applyFill="1" applyBorder="1" applyAlignment="1">
      <alignment horizontal="left" wrapText="1" indent="2"/>
    </xf>
    <xf numFmtId="2" fontId="34" fillId="0" borderId="12" xfId="0" applyNumberFormat="1" applyFont="1" applyFill="1" applyBorder="1" applyAlignment="1">
      <alignment horizontal="left" wrapText="1" indent="2"/>
    </xf>
    <xf numFmtId="0" fontId="26" fillId="0" borderId="12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 shrinkToFit="1"/>
    </xf>
    <xf numFmtId="0" fontId="25" fillId="0" borderId="2" xfId="1" applyFont="1" applyFill="1" applyBorder="1" applyAlignment="1">
      <alignment horizontal="left" wrapText="1" indent="1" shrinkToFit="1"/>
    </xf>
    <xf numFmtId="0" fontId="7" fillId="0" borderId="1" xfId="1" applyFont="1" applyFill="1" applyBorder="1" applyAlignment="1">
      <alignment horizontal="left"/>
    </xf>
    <xf numFmtId="3" fontId="25" fillId="0" borderId="1" xfId="1" applyNumberFormat="1" applyFont="1" applyFill="1" applyBorder="1" applyAlignment="1">
      <alignment horizontal="center"/>
    </xf>
    <xf numFmtId="179" fontId="25" fillId="0" borderId="1" xfId="1" applyNumberFormat="1" applyFont="1" applyFill="1" applyBorder="1" applyAlignment="1">
      <alignment horizontal="center"/>
    </xf>
    <xf numFmtId="169" fontId="12" fillId="0" borderId="1" xfId="1" applyNumberFormat="1" applyFont="1" applyFill="1" applyBorder="1" applyAlignment="1">
      <alignment horizontal="center" vertical="center" wrapText="1"/>
    </xf>
    <xf numFmtId="41" fontId="12" fillId="0" borderId="1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/>
    </xf>
    <xf numFmtId="0" fontId="34" fillId="0" borderId="10" xfId="1" applyFont="1" applyFill="1" applyBorder="1" applyAlignment="1">
      <alignment horizontal="left" wrapText="1" indent="2"/>
    </xf>
    <xf numFmtId="3" fontId="12" fillId="0" borderId="13" xfId="0" applyNumberFormat="1" applyFont="1" applyFill="1" applyBorder="1" applyAlignment="1">
      <alignment horizontal="center"/>
    </xf>
    <xf numFmtId="4" fontId="12" fillId="0" borderId="1" xfId="1" applyNumberFormat="1" applyFont="1" applyFill="1" applyBorder="1" applyAlignment="1">
      <alignment horizontal="center" vertical="center"/>
    </xf>
    <xf numFmtId="4" fontId="8" fillId="0" borderId="12" xfId="1" applyNumberFormat="1" applyFont="1" applyFill="1" applyBorder="1" applyAlignment="1">
      <alignment horizontal="center"/>
    </xf>
    <xf numFmtId="184" fontId="12" fillId="0" borderId="12" xfId="1" applyNumberFormat="1" applyFont="1" applyFill="1" applyBorder="1" applyAlignment="1">
      <alignment horizontal="center"/>
    </xf>
    <xf numFmtId="4" fontId="12" fillId="0" borderId="10" xfId="1" applyNumberFormat="1" applyFont="1" applyFill="1" applyBorder="1" applyAlignment="1">
      <alignment horizontal="center"/>
    </xf>
    <xf numFmtId="0" fontId="12" fillId="0" borderId="13" xfId="0" applyFont="1" applyFill="1" applyBorder="1"/>
    <xf numFmtId="0" fontId="11" fillId="0" borderId="18" xfId="1" applyFont="1" applyFill="1" applyBorder="1" applyAlignment="1">
      <alignment horizontal="left" indent="1"/>
    </xf>
    <xf numFmtId="41" fontId="11" fillId="0" borderId="10" xfId="1" applyNumberFormat="1" applyFont="1" applyFill="1" applyBorder="1"/>
    <xf numFmtId="0" fontId="6" fillId="0" borderId="10" xfId="1" applyFont="1" applyFill="1" applyBorder="1"/>
    <xf numFmtId="172" fontId="9" fillId="0" borderId="10" xfId="2" applyNumberFormat="1" applyFont="1" applyFill="1" applyBorder="1"/>
    <xf numFmtId="0" fontId="11" fillId="0" borderId="18" xfId="1" applyFont="1" applyFill="1" applyBorder="1" applyAlignment="1">
      <alignment horizontal="left" wrapText="1"/>
    </xf>
    <xf numFmtId="172" fontId="6" fillId="0" borderId="18" xfId="2" applyNumberFormat="1" applyFont="1" applyFill="1" applyBorder="1"/>
    <xf numFmtId="172" fontId="15" fillId="0" borderId="12" xfId="2" applyNumberFormat="1" applyFont="1" applyFill="1" applyBorder="1"/>
    <xf numFmtId="172" fontId="15" fillId="0" borderId="12" xfId="1" applyNumberFormat="1" applyFont="1" applyFill="1" applyBorder="1" applyAlignment="1">
      <alignment horizontal="center"/>
    </xf>
    <xf numFmtId="172" fontId="6" fillId="0" borderId="12" xfId="1" applyNumberFormat="1" applyFont="1" applyFill="1" applyBorder="1"/>
    <xf numFmtId="0" fontId="11" fillId="0" borderId="65" xfId="1" applyFont="1" applyFill="1" applyBorder="1" applyAlignment="1">
      <alignment horizontal="left" indent="2"/>
    </xf>
    <xf numFmtId="0" fontId="15" fillId="0" borderId="10" xfId="1" applyFont="1" applyFill="1" applyBorder="1"/>
    <xf numFmtId="172" fontId="11" fillId="0" borderId="10" xfId="1" applyNumberFormat="1" applyFont="1" applyFill="1" applyBorder="1"/>
    <xf numFmtId="170" fontId="11" fillId="0" borderId="10" xfId="2" applyNumberFormat="1" applyFont="1" applyFill="1" applyBorder="1"/>
    <xf numFmtId="0" fontId="15" fillId="0" borderId="2" xfId="1" applyFont="1" applyFill="1" applyBorder="1"/>
    <xf numFmtId="0" fontId="0" fillId="0" borderId="0" xfId="0" applyFont="1" applyFill="1"/>
    <xf numFmtId="2" fontId="45" fillId="0" borderId="67" xfId="0" applyNumberFormat="1" applyFont="1" applyFill="1" applyBorder="1" applyAlignment="1"/>
    <xf numFmtId="0" fontId="35" fillId="0" borderId="12" xfId="0" applyFont="1" applyFill="1" applyBorder="1" applyAlignment="1">
      <alignment horizontal="left" indent="2"/>
    </xf>
    <xf numFmtId="43" fontId="11" fillId="0" borderId="4" xfId="1" applyNumberFormat="1" applyFont="1" applyFill="1" applyBorder="1"/>
    <xf numFmtId="2" fontId="7" fillId="0" borderId="12" xfId="1" applyNumberFormat="1" applyFont="1" applyFill="1" applyBorder="1" applyAlignment="1">
      <alignment wrapText="1"/>
    </xf>
    <xf numFmtId="43" fontId="7" fillId="0" borderId="4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7" fillId="0" borderId="12" xfId="1" applyFont="1" applyFill="1" applyBorder="1" applyAlignment="1">
      <alignment horizontal="left" wrapText="1" indent="1"/>
    </xf>
    <xf numFmtId="43" fontId="7" fillId="0" borderId="9" xfId="2" applyNumberFormat="1" applyFont="1" applyFill="1" applyBorder="1"/>
    <xf numFmtId="43" fontId="7" fillId="0" borderId="17" xfId="2" applyNumberFormat="1" applyFont="1" applyFill="1" applyBorder="1"/>
    <xf numFmtId="43" fontId="11" fillId="0" borderId="8" xfId="1" applyNumberFormat="1" applyFont="1" applyFill="1" applyBorder="1"/>
    <xf numFmtId="169" fontId="11" fillId="0" borderId="8" xfId="1" applyNumberFormat="1" applyFont="1" applyFill="1" applyBorder="1"/>
    <xf numFmtId="171" fontId="9" fillId="0" borderId="18" xfId="1" applyNumberFormat="1" applyFont="1" applyFill="1" applyBorder="1"/>
    <xf numFmtId="43" fontId="7" fillId="0" borderId="35" xfId="3" applyNumberFormat="1" applyFont="1" applyFill="1" applyBorder="1"/>
    <xf numFmtId="170" fontId="7" fillId="0" borderId="12" xfId="3" applyNumberFormat="1" applyFont="1" applyFill="1" applyBorder="1"/>
    <xf numFmtId="41" fontId="7" fillId="0" borderId="10" xfId="3" applyNumberFormat="1" applyFont="1" applyFill="1" applyBorder="1"/>
    <xf numFmtId="171" fontId="7" fillId="0" borderId="10" xfId="3" applyNumberFormat="1" applyFont="1" applyFill="1" applyBorder="1"/>
    <xf numFmtId="43" fontId="7" fillId="0" borderId="10" xfId="3" applyNumberFormat="1" applyFont="1" applyFill="1" applyBorder="1"/>
    <xf numFmtId="43" fontId="7" fillId="0" borderId="22" xfId="3" applyNumberFormat="1" applyFont="1" applyFill="1" applyBorder="1"/>
    <xf numFmtId="43" fontId="7" fillId="0" borderId="56" xfId="3" applyNumberFormat="1" applyFont="1" applyFill="1" applyBorder="1"/>
    <xf numFmtId="0" fontId="11" fillId="0" borderId="18" xfId="1" applyFont="1" applyFill="1" applyBorder="1" applyAlignment="1">
      <alignment wrapText="1"/>
    </xf>
    <xf numFmtId="173" fontId="15" fillId="0" borderId="12" xfId="1" applyNumberFormat="1" applyFont="1" applyFill="1" applyBorder="1" applyAlignment="1">
      <alignment horizontal="center"/>
    </xf>
    <xf numFmtId="43" fontId="7" fillId="0" borderId="12" xfId="2" applyNumberFormat="1" applyFont="1" applyFill="1" applyBorder="1"/>
    <xf numFmtId="0" fontId="15" fillId="0" borderId="9" xfId="1" applyFont="1" applyFill="1" applyBorder="1" applyAlignment="1">
      <alignment horizontal="left"/>
    </xf>
    <xf numFmtId="2" fontId="15" fillId="0" borderId="18" xfId="0" applyNumberFormat="1" applyFont="1" applyFill="1" applyBorder="1" applyAlignment="1">
      <alignment horizontal="left" wrapText="1"/>
    </xf>
    <xf numFmtId="0" fontId="11" fillId="0" borderId="18" xfId="1" applyFont="1" applyFill="1" applyBorder="1"/>
    <xf numFmtId="170" fontId="11" fillId="0" borderId="18" xfId="2" applyNumberFormat="1" applyFont="1" applyFill="1" applyBorder="1"/>
    <xf numFmtId="43" fontId="11" fillId="0" borderId="18" xfId="2" applyNumberFormat="1" applyFont="1" applyFill="1" applyBorder="1"/>
    <xf numFmtId="0" fontId="6" fillId="0" borderId="10" xfId="0" applyFont="1" applyFill="1" applyBorder="1" applyAlignment="1">
      <alignment horizontal="left" wrapText="1" indent="2"/>
    </xf>
    <xf numFmtId="41" fontId="6" fillId="0" borderId="10" xfId="2" applyNumberFormat="1" applyFont="1" applyFill="1" applyBorder="1"/>
    <xf numFmtId="171" fontId="7" fillId="0" borderId="10" xfId="3" applyNumberFormat="1" applyFont="1" applyFill="1" applyBorder="1" applyAlignment="1">
      <alignment horizontal="center"/>
    </xf>
    <xf numFmtId="41" fontId="7" fillId="0" borderId="10" xfId="3" applyNumberFormat="1" applyFont="1" applyFill="1" applyBorder="1" applyAlignment="1">
      <alignment horizontal="center"/>
    </xf>
    <xf numFmtId="43" fontId="6" fillId="0" borderId="10" xfId="2" applyNumberFormat="1" applyFont="1" applyFill="1" applyBorder="1"/>
    <xf numFmtId="0" fontId="6" fillId="0" borderId="20" xfId="0" applyFont="1" applyFill="1" applyBorder="1" applyAlignment="1">
      <alignment horizontal="left" wrapText="1" indent="2"/>
    </xf>
    <xf numFmtId="43" fontId="6" fillId="0" borderId="22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172" fontId="15" fillId="0" borderId="10" xfId="1" applyNumberFormat="1" applyFont="1" applyFill="1" applyBorder="1"/>
    <xf numFmtId="41" fontId="11" fillId="0" borderId="10" xfId="2" applyNumberFormat="1" applyFont="1" applyFill="1" applyBorder="1"/>
    <xf numFmtId="43" fontId="11" fillId="0" borderId="56" xfId="2" applyNumberFormat="1" applyFont="1" applyFill="1" applyBorder="1"/>
    <xf numFmtId="0" fontId="38" fillId="0" borderId="18" xfId="1" applyFont="1" applyFill="1" applyBorder="1" applyAlignment="1">
      <alignment wrapText="1"/>
    </xf>
    <xf numFmtId="0" fontId="15" fillId="0" borderId="8" xfId="1" applyFont="1" applyFill="1" applyBorder="1" applyAlignment="1">
      <alignment horizontal="left"/>
    </xf>
    <xf numFmtId="0" fontId="15" fillId="0" borderId="18" xfId="1" applyFont="1" applyFill="1" applyBorder="1" applyAlignment="1">
      <alignment horizontal="left" indent="1"/>
    </xf>
    <xf numFmtId="41" fontId="6" fillId="0" borderId="18" xfId="1" applyNumberFormat="1" applyFont="1" applyFill="1" applyBorder="1" applyAlignment="1">
      <alignment horizontal="right"/>
    </xf>
    <xf numFmtId="170" fontId="15" fillId="0" borderId="18" xfId="2" applyNumberFormat="1" applyFont="1" applyFill="1" applyBorder="1"/>
    <xf numFmtId="172" fontId="16" fillId="0" borderId="18" xfId="2" applyNumberFormat="1" applyFont="1" applyFill="1" applyBorder="1"/>
    <xf numFmtId="172" fontId="15" fillId="0" borderId="18" xfId="2" applyNumberFormat="1" applyFont="1" applyFill="1" applyBorder="1"/>
    <xf numFmtId="43" fontId="15" fillId="0" borderId="18" xfId="2" applyNumberFormat="1" applyFont="1" applyFill="1" applyBorder="1"/>
    <xf numFmtId="43" fontId="11" fillId="0" borderId="12" xfId="1" applyNumberFormat="1" applyFont="1" applyFill="1" applyBorder="1" applyAlignment="1">
      <alignment horizontal="right"/>
    </xf>
    <xf numFmtId="41" fontId="26" fillId="0" borderId="12" xfId="1" applyNumberFormat="1" applyFont="1" applyFill="1" applyBorder="1" applyAlignment="1">
      <alignment horizontal="right"/>
    </xf>
    <xf numFmtId="173" fontId="11" fillId="0" borderId="12" xfId="1" applyNumberFormat="1" applyFont="1" applyFill="1" applyBorder="1" applyAlignment="1">
      <alignment horizontal="right"/>
    </xf>
    <xf numFmtId="170" fontId="11" fillId="0" borderId="12" xfId="1" applyNumberFormat="1" applyFont="1" applyFill="1" applyBorder="1" applyAlignment="1">
      <alignment horizontal="right"/>
    </xf>
    <xf numFmtId="43" fontId="6" fillId="0" borderId="12" xfId="1" applyNumberFormat="1" applyFont="1" applyFill="1" applyBorder="1" applyAlignment="1">
      <alignment horizontal="right"/>
    </xf>
    <xf numFmtId="0" fontId="16" fillId="0" borderId="10" xfId="1" applyFont="1" applyFill="1" applyBorder="1"/>
    <xf numFmtId="43" fontId="11" fillId="0" borderId="10" xfId="1" applyNumberFormat="1" applyFont="1" applyFill="1" applyBorder="1" applyAlignment="1">
      <alignment horizontal="right"/>
    </xf>
    <xf numFmtId="43" fontId="11" fillId="0" borderId="2" xfId="1" applyNumberFormat="1" applyFont="1" applyFill="1" applyBorder="1" applyAlignment="1">
      <alignment horizontal="right"/>
    </xf>
    <xf numFmtId="43" fontId="6" fillId="0" borderId="16" xfId="1" applyNumberFormat="1" applyFont="1" applyFill="1" applyBorder="1" applyAlignment="1">
      <alignment horizontal="right"/>
    </xf>
    <xf numFmtId="43" fontId="11" fillId="0" borderId="16" xfId="1" applyNumberFormat="1" applyFont="1" applyFill="1" applyBorder="1" applyAlignment="1">
      <alignment horizontal="right"/>
    </xf>
    <xf numFmtId="43" fontId="15" fillId="0" borderId="12" xfId="2" applyNumberFormat="1" applyFont="1" applyFill="1" applyBorder="1"/>
    <xf numFmtId="43" fontId="16" fillId="0" borderId="12" xfId="2" applyNumberFormat="1" applyFont="1" applyFill="1" applyBorder="1"/>
    <xf numFmtId="43" fontId="15" fillId="0" borderId="10" xfId="1" applyNumberFormat="1" applyFont="1" applyFill="1" applyBorder="1"/>
    <xf numFmtId="43" fontId="15" fillId="0" borderId="2" xfId="1" applyNumberFormat="1" applyFont="1" applyFill="1" applyBorder="1"/>
    <xf numFmtId="170" fontId="6" fillId="0" borderId="16" xfId="2" applyNumberFormat="1" applyFont="1" applyFill="1" applyBorder="1"/>
    <xf numFmtId="41" fontId="6" fillId="0" borderId="18" xfId="1" applyNumberFormat="1" applyFont="1" applyFill="1" applyBorder="1"/>
    <xf numFmtId="43" fontId="11" fillId="0" borderId="35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169" fontId="6" fillId="0" borderId="10" xfId="1" applyNumberFormat="1" applyFont="1" applyFill="1" applyBorder="1"/>
    <xf numFmtId="41" fontId="16" fillId="0" borderId="10" xfId="1" applyNumberFormat="1" applyFont="1" applyFill="1" applyBorder="1"/>
    <xf numFmtId="43" fontId="11" fillId="0" borderId="10" xfId="1" applyNumberFormat="1" applyFont="1" applyFill="1" applyBorder="1"/>
    <xf numFmtId="169" fontId="6" fillId="0" borderId="2" xfId="1" applyNumberFormat="1" applyFont="1" applyFill="1" applyBorder="1"/>
    <xf numFmtId="41" fontId="16" fillId="0" borderId="2" xfId="1" applyNumberFormat="1" applyFont="1" applyFill="1" applyBorder="1"/>
    <xf numFmtId="169" fontId="6" fillId="0" borderId="16" xfId="1" applyNumberFormat="1" applyFont="1" applyFill="1" applyBorder="1"/>
    <xf numFmtId="43" fontId="11" fillId="0" borderId="16" xfId="1" applyNumberFormat="1" applyFont="1" applyFill="1" applyBorder="1"/>
    <xf numFmtId="183" fontId="7" fillId="0" borderId="12" xfId="2" applyNumberFormat="1" applyFont="1" applyFill="1" applyBorder="1"/>
    <xf numFmtId="0" fontId="15" fillId="0" borderId="18" xfId="1" applyFont="1" applyFill="1" applyBorder="1"/>
    <xf numFmtId="41" fontId="15" fillId="0" borderId="18" xfId="1" applyNumberFormat="1" applyFont="1" applyFill="1" applyBorder="1"/>
    <xf numFmtId="43" fontId="6" fillId="0" borderId="56" xfId="2" applyNumberFormat="1" applyFont="1" applyFill="1" applyBorder="1"/>
    <xf numFmtId="0" fontId="26" fillId="0" borderId="12" xfId="0" applyFont="1" applyFill="1" applyBorder="1" applyAlignment="1">
      <alignment horizontal="left" wrapText="1" indent="2"/>
    </xf>
    <xf numFmtId="169" fontId="11" fillId="0" borderId="4" xfId="2" applyNumberFormat="1" applyFont="1" applyFill="1" applyBorder="1"/>
    <xf numFmtId="169" fontId="11" fillId="0" borderId="18" xfId="1" applyNumberFormat="1" applyFont="1" applyFill="1" applyBorder="1"/>
    <xf numFmtId="41" fontId="15" fillId="0" borderId="10" xfId="1" applyNumberFormat="1" applyFont="1" applyFill="1" applyBorder="1"/>
    <xf numFmtId="169" fontId="11" fillId="0" borderId="10" xfId="1" applyNumberFormat="1" applyFont="1" applyFill="1" applyBorder="1"/>
    <xf numFmtId="41" fontId="6" fillId="0" borderId="10" xfId="1" applyNumberFormat="1" applyFont="1" applyFill="1" applyBorder="1"/>
    <xf numFmtId="41" fontId="15" fillId="0" borderId="2" xfId="1" applyNumberFormat="1" applyFont="1" applyFill="1" applyBorder="1"/>
    <xf numFmtId="43" fontId="6" fillId="0" borderId="16" xfId="1" applyNumberFormat="1" applyFont="1" applyFill="1" applyBorder="1"/>
    <xf numFmtId="169" fontId="11" fillId="0" borderId="16" xfId="1" applyNumberFormat="1" applyFont="1" applyFill="1" applyBorder="1"/>
    <xf numFmtId="0" fontId="6" fillId="0" borderId="19" xfId="1" applyFont="1" applyFill="1" applyBorder="1"/>
    <xf numFmtId="0" fontId="11" fillId="0" borderId="18" xfId="13" applyFont="1" applyFill="1" applyBorder="1" applyAlignment="1" applyProtection="1">
      <alignment wrapText="1"/>
    </xf>
    <xf numFmtId="169" fontId="6" fillId="0" borderId="18" xfId="1" applyNumberFormat="1" applyFont="1" applyFill="1" applyBorder="1" applyAlignment="1">
      <alignment horizontal="center"/>
    </xf>
    <xf numFmtId="43" fontId="11" fillId="0" borderId="12" xfId="1" applyNumberFormat="1" applyFont="1" applyFill="1" applyBorder="1" applyAlignment="1">
      <alignment horizontal="center"/>
    </xf>
    <xf numFmtId="170" fontId="11" fillId="0" borderId="12" xfId="1" applyNumberFormat="1" applyFont="1" applyFill="1" applyBorder="1" applyAlignment="1">
      <alignment horizontal="center"/>
    </xf>
    <xf numFmtId="43" fontId="6" fillId="0" borderId="12" xfId="1" applyNumberFormat="1" applyFont="1" applyFill="1" applyBorder="1" applyAlignment="1">
      <alignment horizontal="center"/>
    </xf>
    <xf numFmtId="41" fontId="11" fillId="0" borderId="10" xfId="1" applyNumberFormat="1" applyFont="1" applyFill="1" applyBorder="1" applyAlignment="1">
      <alignment horizontal="center"/>
    </xf>
    <xf numFmtId="43" fontId="11" fillId="0" borderId="10" xfId="1" applyNumberFormat="1" applyFont="1" applyFill="1" applyBorder="1" applyAlignment="1">
      <alignment horizontal="center"/>
    </xf>
    <xf numFmtId="43" fontId="11" fillId="0" borderId="2" xfId="1" applyNumberFormat="1" applyFont="1" applyFill="1" applyBorder="1" applyAlignment="1">
      <alignment horizontal="center"/>
    </xf>
    <xf numFmtId="43" fontId="6" fillId="0" borderId="16" xfId="1" applyNumberFormat="1" applyFont="1" applyFill="1" applyBorder="1" applyAlignment="1">
      <alignment horizontal="center"/>
    </xf>
    <xf numFmtId="43" fontId="11" fillId="0" borderId="16" xfId="1" applyNumberFormat="1" applyFont="1" applyFill="1" applyBorder="1" applyAlignment="1">
      <alignment horizontal="center"/>
    </xf>
    <xf numFmtId="43" fontId="6" fillId="0" borderId="15" xfId="2" applyNumberFormat="1" applyFont="1" applyFill="1" applyBorder="1"/>
    <xf numFmtId="0" fontId="19" fillId="0" borderId="12" xfId="1" applyFont="1" applyFill="1" applyBorder="1"/>
    <xf numFmtId="170" fontId="15" fillId="0" borderId="12" xfId="1" applyNumberFormat="1" applyFont="1" applyFill="1" applyBorder="1" applyAlignment="1">
      <alignment horizontal="center"/>
    </xf>
    <xf numFmtId="0" fontId="11" fillId="0" borderId="7" xfId="1" applyFont="1" applyFill="1" applyBorder="1" applyAlignment="1">
      <alignment wrapText="1"/>
    </xf>
    <xf numFmtId="41" fontId="11" fillId="0" borderId="7" xfId="1" applyNumberFormat="1" applyFont="1" applyFill="1" applyBorder="1" applyAlignment="1">
      <alignment horizontal="right"/>
    </xf>
    <xf numFmtId="172" fontId="9" fillId="0" borderId="7" xfId="2" applyNumberFormat="1" applyFont="1" applyFill="1" applyBorder="1"/>
    <xf numFmtId="43" fontId="11" fillId="0" borderId="7" xfId="1" applyNumberFormat="1" applyFont="1" applyFill="1" applyBorder="1" applyAlignment="1">
      <alignment horizontal="right"/>
    </xf>
    <xf numFmtId="43" fontId="6" fillId="0" borderId="2" xfId="1" applyNumberFormat="1" applyFont="1" applyFill="1" applyBorder="1" applyAlignment="1">
      <alignment horizontal="right"/>
    </xf>
    <xf numFmtId="4" fontId="11" fillId="0" borderId="18" xfId="1" applyNumberFormat="1" applyFont="1" applyFill="1" applyBorder="1" applyAlignment="1">
      <alignment horizontal="left" wrapText="1" indent="1"/>
    </xf>
    <xf numFmtId="168" fontId="11" fillId="0" borderId="18" xfId="4" applyNumberFormat="1" applyFont="1" applyFill="1" applyBorder="1"/>
    <xf numFmtId="168" fontId="11" fillId="0" borderId="12" xfId="4" applyNumberFormat="1" applyFont="1" applyFill="1" applyBorder="1"/>
    <xf numFmtId="43" fontId="11" fillId="0" borderId="12" xfId="4" applyNumberFormat="1" applyFont="1" applyFill="1" applyBorder="1"/>
    <xf numFmtId="168" fontId="15" fillId="0" borderId="12" xfId="1" applyNumberFormat="1" applyFont="1" applyFill="1" applyBorder="1"/>
    <xf numFmtId="168" fontId="6" fillId="0" borderId="12" xfId="4" applyNumberFormat="1" applyFont="1" applyFill="1" applyBorder="1"/>
    <xf numFmtId="43" fontId="6" fillId="0" borderId="12" xfId="4" applyNumberFormat="1" applyFont="1" applyFill="1" applyBorder="1"/>
    <xf numFmtId="172" fontId="16" fillId="0" borderId="2" xfId="1" applyNumberFormat="1" applyFont="1" applyFill="1" applyBorder="1"/>
    <xf numFmtId="43" fontId="16" fillId="0" borderId="2" xfId="1" applyNumberFormat="1" applyFont="1" applyFill="1" applyBorder="1"/>
    <xf numFmtId="0" fontId="6" fillId="0" borderId="10" xfId="1" applyFont="1" applyFill="1" applyBorder="1" applyAlignment="1">
      <alignment horizontal="left" wrapText="1" indent="2"/>
    </xf>
    <xf numFmtId="167" fontId="11" fillId="0" borderId="10" xfId="4" applyNumberFormat="1" applyFont="1" applyFill="1" applyBorder="1"/>
    <xf numFmtId="172" fontId="15" fillId="0" borderId="7" xfId="1" applyNumberFormat="1" applyFont="1" applyFill="1" applyBorder="1"/>
    <xf numFmtId="43" fontId="15" fillId="0" borderId="7" xfId="1" applyNumberFormat="1" applyFont="1" applyFill="1" applyBorder="1"/>
    <xf numFmtId="41" fontId="11" fillId="0" borderId="7" xfId="1" applyNumberFormat="1" applyFont="1" applyFill="1" applyBorder="1"/>
    <xf numFmtId="43" fontId="11" fillId="0" borderId="7" xfId="1" applyNumberFormat="1" applyFont="1" applyFill="1" applyBorder="1"/>
    <xf numFmtId="43" fontId="6" fillId="0" borderId="2" xfId="1" applyNumberFormat="1" applyFont="1" applyFill="1" applyBorder="1"/>
    <xf numFmtId="181" fontId="11" fillId="0" borderId="4" xfId="1" applyNumberFormat="1" applyFont="1" applyFill="1" applyBorder="1"/>
    <xf numFmtId="173" fontId="11" fillId="0" borderId="4" xfId="1" applyNumberFormat="1" applyFont="1" applyFill="1" applyBorder="1"/>
    <xf numFmtId="169" fontId="7" fillId="0" borderId="4" xfId="2" applyNumberFormat="1" applyFont="1" applyFill="1" applyBorder="1"/>
    <xf numFmtId="169" fontId="7" fillId="0" borderId="17" xfId="2" applyNumberFormat="1" applyFont="1" applyFill="1" applyBorder="1"/>
    <xf numFmtId="169" fontId="15" fillId="0" borderId="3" xfId="2" applyNumberFormat="1" applyFont="1" applyFill="1" applyBorder="1"/>
    <xf numFmtId="173" fontId="9" fillId="0" borderId="12" xfId="2" applyNumberFormat="1" applyFont="1" applyFill="1" applyBorder="1"/>
    <xf numFmtId="43" fontId="6" fillId="0" borderId="16" xfId="2" applyNumberFormat="1" applyFont="1" applyFill="1" applyBorder="1"/>
    <xf numFmtId="169" fontId="15" fillId="0" borderId="2" xfId="1" applyNumberFormat="1" applyFont="1" applyFill="1" applyBorder="1"/>
    <xf numFmtId="181" fontId="15" fillId="0" borderId="36" xfId="2" applyNumberFormat="1" applyFont="1" applyFill="1" applyBorder="1"/>
    <xf numFmtId="173" fontId="15" fillId="0" borderId="36" xfId="2" applyNumberFormat="1" applyFont="1" applyFill="1" applyBorder="1"/>
    <xf numFmtId="169" fontId="15" fillId="0" borderId="36" xfId="2" applyNumberFormat="1" applyFont="1" applyFill="1" applyBorder="1"/>
    <xf numFmtId="43" fontId="6" fillId="0" borderId="13" xfId="2" applyNumberFormat="1" applyFont="1" applyFill="1" applyBorder="1"/>
    <xf numFmtId="43" fontId="15" fillId="0" borderId="4" xfId="2" applyNumberFormat="1" applyFont="1" applyFill="1" applyBorder="1"/>
    <xf numFmtId="0" fontId="39" fillId="0" borderId="0" xfId="0" applyFont="1" applyFill="1" applyAlignment="1">
      <alignment horizontal="center"/>
    </xf>
    <xf numFmtId="0" fontId="7" fillId="0" borderId="12" xfId="13" applyFont="1" applyFill="1" applyBorder="1" applyAlignment="1" applyProtection="1">
      <alignment wrapText="1"/>
    </xf>
    <xf numFmtId="0" fontId="4" fillId="0" borderId="13" xfId="0" applyFont="1" applyFill="1" applyBorder="1" applyAlignment="1">
      <alignment horizontal="center"/>
    </xf>
    <xf numFmtId="0" fontId="7" fillId="0" borderId="20" xfId="1" applyFont="1" applyFill="1" applyBorder="1" applyAlignment="1">
      <alignment horizontal="left" wrapText="1" indent="1" shrinkToFit="1"/>
    </xf>
    <xf numFmtId="41" fontId="12" fillId="0" borderId="20" xfId="1" applyNumberFormat="1" applyFont="1" applyFill="1" applyBorder="1"/>
    <xf numFmtId="0" fontId="9" fillId="0" borderId="12" xfId="0" applyFont="1" applyFill="1" applyBorder="1" applyAlignment="1">
      <alignment horizontal="left" vertical="justify" wrapText="1"/>
    </xf>
    <xf numFmtId="0" fontId="23" fillId="0" borderId="8" xfId="1" applyFont="1" applyFill="1" applyBorder="1" applyAlignment="1">
      <alignment horizontal="left" wrapText="1"/>
    </xf>
    <xf numFmtId="180" fontId="12" fillId="0" borderId="20" xfId="1" applyNumberFormat="1" applyFont="1" applyFill="1" applyBorder="1"/>
    <xf numFmtId="0" fontId="26" fillId="0" borderId="17" xfId="1" applyFont="1" applyFill="1" applyBorder="1" applyAlignment="1">
      <alignment wrapText="1"/>
    </xf>
    <xf numFmtId="41" fontId="12" fillId="0" borderId="8" xfId="1" applyNumberFormat="1" applyFont="1" applyFill="1" applyBorder="1"/>
    <xf numFmtId="180" fontId="9" fillId="0" borderId="20" xfId="1" applyNumberFormat="1" applyFont="1" applyFill="1" applyBorder="1"/>
    <xf numFmtId="0" fontId="8" fillId="0" borderId="12" xfId="0" applyFont="1" applyFill="1" applyBorder="1" applyAlignment="1">
      <alignment horizontal="left" wrapText="1"/>
    </xf>
    <xf numFmtId="0" fontId="9" fillId="0" borderId="45" xfId="0" applyFont="1" applyFill="1" applyBorder="1" applyAlignment="1">
      <alignment horizontal="left" wrapText="1" indent="2"/>
    </xf>
    <xf numFmtId="0" fontId="8" fillId="0" borderId="12" xfId="1" applyFont="1" applyFill="1" applyBorder="1" applyAlignment="1">
      <alignment horizontal="left" indent="2"/>
    </xf>
    <xf numFmtId="0" fontId="7" fillId="0" borderId="2" xfId="1" applyFont="1" applyFill="1" applyBorder="1" applyAlignment="1">
      <alignment horizontal="left" wrapText="1" indent="1" shrinkToFit="1"/>
    </xf>
    <xf numFmtId="177" fontId="12" fillId="0" borderId="20" xfId="1" applyNumberFormat="1" applyFont="1" applyFill="1" applyBorder="1"/>
    <xf numFmtId="0" fontId="25" fillId="0" borderId="40" xfId="0" applyFont="1" applyFill="1" applyBorder="1" applyAlignment="1">
      <alignment horizontal="left" wrapText="1"/>
    </xf>
    <xf numFmtId="0" fontId="9" fillId="0" borderId="20" xfId="0" applyFont="1" applyFill="1" applyBorder="1" applyAlignment="1">
      <alignment horizontal="left" indent="2"/>
    </xf>
    <xf numFmtId="0" fontId="6" fillId="0" borderId="16" xfId="1" applyFont="1" applyFill="1" applyBorder="1" applyAlignment="1">
      <alignment horizontal="center" wrapText="1"/>
    </xf>
    <xf numFmtId="0" fontId="27" fillId="0" borderId="4" xfId="1" applyFont="1" applyFill="1" applyBorder="1" applyAlignment="1">
      <alignment horizontal="center" wrapText="1"/>
    </xf>
    <xf numFmtId="0" fontId="7" fillId="0" borderId="17" xfId="0" applyFont="1" applyFill="1" applyBorder="1" applyAlignment="1">
      <alignment horizontal="left" wrapText="1" indent="2"/>
    </xf>
    <xf numFmtId="177" fontId="7" fillId="0" borderId="20" xfId="1" applyNumberFormat="1" applyFont="1" applyFill="1" applyBorder="1"/>
    <xf numFmtId="0" fontId="7" fillId="0" borderId="16" xfId="0" applyFont="1" applyFill="1" applyBorder="1" applyAlignment="1">
      <alignment horizontal="left" wrapText="1" indent="2"/>
    </xf>
    <xf numFmtId="0" fontId="12" fillId="0" borderId="8" xfId="1" applyFont="1" applyFill="1" applyBorder="1"/>
    <xf numFmtId="0" fontId="7" fillId="0" borderId="4" xfId="1" applyFont="1" applyFill="1" applyBorder="1" applyAlignment="1">
      <alignment horizontal="left" wrapText="1" indent="1"/>
    </xf>
    <xf numFmtId="0" fontId="7" fillId="0" borderId="20" xfId="1" applyFont="1" applyFill="1" applyBorder="1" applyAlignment="1">
      <alignment horizontal="left" wrapText="1" indent="1"/>
    </xf>
    <xf numFmtId="0" fontId="7" fillId="0" borderId="16" xfId="0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indent="1"/>
    </xf>
    <xf numFmtId="0" fontId="9" fillId="0" borderId="2" xfId="1" applyFont="1" applyFill="1" applyBorder="1" applyAlignment="1">
      <alignment horizontal="left" indent="2"/>
    </xf>
    <xf numFmtId="0" fontId="7" fillId="0" borderId="4" xfId="1" applyFont="1" applyFill="1" applyBorder="1" applyAlignment="1">
      <alignment horizontal="left" indent="2"/>
    </xf>
    <xf numFmtId="0" fontId="35" fillId="0" borderId="20" xfId="0" applyFont="1" applyFill="1" applyBorder="1" applyAlignment="1">
      <alignment horizontal="left" wrapText="1"/>
    </xf>
    <xf numFmtId="0" fontId="7" fillId="0" borderId="17" xfId="1" applyFont="1" applyFill="1" applyBorder="1" applyAlignment="1">
      <alignment horizontal="left" wrapText="1"/>
    </xf>
    <xf numFmtId="0" fontId="7" fillId="0" borderId="17" xfId="1" applyFont="1" applyFill="1" applyBorder="1" applyAlignment="1">
      <alignment horizontal="left" indent="1"/>
    </xf>
    <xf numFmtId="0" fontId="34" fillId="0" borderId="12" xfId="0" applyFont="1" applyFill="1" applyBorder="1" applyAlignment="1">
      <alignment horizontal="left" wrapText="1"/>
    </xf>
    <xf numFmtId="0" fontId="12" fillId="0" borderId="4" xfId="0" applyFont="1" applyFill="1" applyBorder="1" applyAlignment="1">
      <alignment horizontal="left" wrapText="1" indent="2"/>
    </xf>
    <xf numFmtId="0" fontId="7" fillId="0" borderId="5" xfId="1" applyFont="1" applyFill="1" applyBorder="1" applyAlignment="1">
      <alignment horizontal="left" indent="1"/>
    </xf>
    <xf numFmtId="41" fontId="7" fillId="0" borderId="5" xfId="1" applyNumberFormat="1" applyFont="1" applyFill="1" applyBorder="1"/>
    <xf numFmtId="0" fontId="7" fillId="0" borderId="15" xfId="1" applyFont="1" applyFill="1" applyBorder="1" applyAlignment="1">
      <alignment horizontal="left" indent="1"/>
    </xf>
    <xf numFmtId="0" fontId="7" fillId="0" borderId="17" xfId="1" applyFont="1" applyFill="1" applyBorder="1" applyAlignment="1">
      <alignment horizontal="left" wrapText="1" indent="1"/>
    </xf>
    <xf numFmtId="0" fontId="7" fillId="0" borderId="2" xfId="1" applyFont="1" applyFill="1" applyBorder="1" applyAlignment="1">
      <alignment horizontal="left" wrapText="1" shrinkToFit="1"/>
    </xf>
    <xf numFmtId="177" fontId="12" fillId="0" borderId="2" xfId="1" applyNumberFormat="1" applyFont="1" applyFill="1" applyBorder="1"/>
    <xf numFmtId="0" fontId="22" fillId="0" borderId="2" xfId="1" applyFont="1" applyFill="1" applyBorder="1" applyAlignment="1">
      <alignment horizontal="left" wrapText="1"/>
    </xf>
    <xf numFmtId="0" fontId="7" fillId="0" borderId="16" xfId="1" applyFont="1" applyFill="1" applyBorder="1" applyAlignment="1">
      <alignment horizontal="left" wrapText="1" shrinkToFit="1"/>
    </xf>
    <xf numFmtId="0" fontId="7" fillId="0" borderId="16" xfId="1" applyFont="1" applyFill="1" applyBorder="1" applyAlignment="1">
      <alignment horizontal="left" wrapText="1" indent="1" shrinkToFit="1"/>
    </xf>
    <xf numFmtId="0" fontId="23" fillId="0" borderId="2" xfId="1" applyFont="1" applyFill="1" applyBorder="1" applyAlignment="1">
      <alignment wrapText="1"/>
    </xf>
    <xf numFmtId="0" fontId="7" fillId="0" borderId="8" xfId="1" applyFont="1" applyFill="1" applyBorder="1" applyAlignment="1">
      <alignment horizontal="left" wrapText="1"/>
    </xf>
    <xf numFmtId="0" fontId="7" fillId="0" borderId="18" xfId="1" applyFont="1" applyFill="1" applyBorder="1" applyAlignment="1">
      <alignment horizontal="left" wrapText="1"/>
    </xf>
    <xf numFmtId="0" fontId="7" fillId="0" borderId="16" xfId="1" applyFont="1" applyFill="1" applyBorder="1" applyAlignment="1">
      <alignment wrapText="1"/>
    </xf>
    <xf numFmtId="0" fontId="7" fillId="0" borderId="16" xfId="1" applyFont="1" applyFill="1" applyBorder="1"/>
    <xf numFmtId="0" fontId="7" fillId="0" borderId="4" xfId="1" applyFont="1" applyFill="1" applyBorder="1" applyAlignment="1">
      <alignment wrapText="1"/>
    </xf>
    <xf numFmtId="181" fontId="7" fillId="0" borderId="12" xfId="1" applyNumberFormat="1" applyFont="1" applyFill="1" applyBorder="1"/>
    <xf numFmtId="2" fontId="42" fillId="0" borderId="12" xfId="0" applyNumberFormat="1" applyFont="1" applyFill="1" applyBorder="1" applyAlignment="1">
      <alignment horizontal="left" wrapText="1"/>
    </xf>
    <xf numFmtId="2" fontId="9" fillId="0" borderId="12" xfId="0" applyNumberFormat="1" applyFont="1" applyFill="1" applyBorder="1" applyAlignment="1">
      <alignment horizontal="left" wrapText="1"/>
    </xf>
    <xf numFmtId="2" fontId="10" fillId="0" borderId="12" xfId="0" applyNumberFormat="1" applyFont="1" applyFill="1" applyBorder="1" applyAlignment="1">
      <alignment horizontal="left" wrapText="1"/>
    </xf>
    <xf numFmtId="2" fontId="9" fillId="0" borderId="16" xfId="0" applyNumberFormat="1" applyFont="1" applyFill="1" applyBorder="1" applyAlignment="1">
      <alignment horizontal="left" wrapText="1"/>
    </xf>
    <xf numFmtId="0" fontId="25" fillId="0" borderId="20" xfId="1" applyFont="1" applyFill="1" applyBorder="1" applyAlignment="1">
      <alignment horizontal="left" wrapText="1"/>
    </xf>
    <xf numFmtId="3" fontId="12" fillId="0" borderId="47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 shrinkToFit="1"/>
    </xf>
    <xf numFmtId="0" fontId="11" fillId="0" borderId="37" xfId="1" applyFont="1" applyFill="1" applyBorder="1" applyAlignment="1">
      <alignment horizontal="left" wrapText="1"/>
    </xf>
    <xf numFmtId="0" fontId="7" fillId="0" borderId="10" xfId="1" applyFont="1" applyFill="1" applyBorder="1"/>
    <xf numFmtId="41" fontId="7" fillId="0" borderId="10" xfId="1" applyNumberFormat="1" applyFont="1" applyFill="1" applyBorder="1"/>
    <xf numFmtId="0" fontId="9" fillId="0" borderId="10" xfId="1" applyFont="1" applyFill="1" applyBorder="1"/>
    <xf numFmtId="0" fontId="9" fillId="0" borderId="59" xfId="1" applyFont="1" applyFill="1" applyBorder="1"/>
    <xf numFmtId="0" fontId="14" fillId="0" borderId="2" xfId="1" applyFont="1" applyFill="1" applyBorder="1" applyAlignment="1">
      <alignment wrapText="1"/>
    </xf>
    <xf numFmtId="0" fontId="14" fillId="0" borderId="2" xfId="1" applyFont="1" applyFill="1" applyBorder="1"/>
    <xf numFmtId="2" fontId="11" fillId="0" borderId="12" xfId="1" applyNumberFormat="1" applyFont="1" applyFill="1" applyBorder="1" applyAlignment="1">
      <alignment wrapText="1"/>
    </xf>
    <xf numFmtId="0" fontId="6" fillId="0" borderId="16" xfId="0" applyFont="1" applyFill="1" applyBorder="1" applyAlignment="1">
      <alignment horizontal="left" wrapText="1" indent="2"/>
    </xf>
    <xf numFmtId="0" fontId="6" fillId="0" borderId="4" xfId="0" applyFont="1" applyFill="1" applyBorder="1" applyAlignment="1">
      <alignment horizontal="left" wrapText="1" indent="2"/>
    </xf>
    <xf numFmtId="0" fontId="25" fillId="0" borderId="20" xfId="0" applyFont="1" applyFill="1" applyBorder="1" applyAlignment="1">
      <alignment horizontal="left" wrapText="1"/>
    </xf>
    <xf numFmtId="0" fontId="11" fillId="0" borderId="16" xfId="0" applyFont="1" applyFill="1" applyBorder="1" applyAlignment="1">
      <alignment horizontal="left" wrapText="1" indent="2"/>
    </xf>
    <xf numFmtId="0" fontId="11" fillId="0" borderId="4" xfId="0" applyFont="1" applyFill="1" applyBorder="1" applyAlignment="1">
      <alignment horizontal="left" wrapText="1" indent="2"/>
    </xf>
    <xf numFmtId="0" fontId="11" fillId="0" borderId="8" xfId="0" applyFont="1" applyFill="1" applyBorder="1" applyAlignment="1">
      <alignment horizontal="left" wrapText="1"/>
    </xf>
    <xf numFmtId="0" fontId="15" fillId="0" borderId="8" xfId="1" applyFont="1" applyFill="1" applyBorder="1" applyAlignment="1">
      <alignment wrapText="1"/>
    </xf>
    <xf numFmtId="0" fontId="7" fillId="0" borderId="4" xfId="1" applyFont="1" applyFill="1" applyBorder="1" applyAlignment="1">
      <alignment horizontal="left" wrapText="1"/>
    </xf>
    <xf numFmtId="41" fontId="25" fillId="0" borderId="20" xfId="1" applyNumberFormat="1" applyFont="1" applyFill="1" applyBorder="1" applyAlignment="1">
      <alignment wrapText="1"/>
    </xf>
    <xf numFmtId="0" fontId="7" fillId="0" borderId="17" xfId="1" applyFont="1" applyFill="1" applyBorder="1" applyAlignment="1">
      <alignment horizontal="center" vertical="justify" wrapText="1"/>
    </xf>
    <xf numFmtId="3" fontId="6" fillId="0" borderId="20" xfId="2" applyNumberFormat="1" applyFont="1" applyFill="1" applyBorder="1" applyAlignment="1">
      <alignment horizontal="center"/>
    </xf>
    <xf numFmtId="3" fontId="6" fillId="0" borderId="2" xfId="2" applyNumberFormat="1" applyFont="1" applyFill="1" applyBorder="1" applyAlignment="1">
      <alignment horizontal="center"/>
    </xf>
    <xf numFmtId="0" fontId="6" fillId="0" borderId="5" xfId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0" fontId="6" fillId="0" borderId="5" xfId="1" applyFont="1" applyFill="1" applyBorder="1" applyAlignment="1">
      <alignment horizontal="left" indent="1"/>
    </xf>
    <xf numFmtId="0" fontId="11" fillId="0" borderId="23" xfId="1" applyFont="1" applyFill="1" applyBorder="1" applyAlignment="1">
      <alignment horizontal="left" indent="1"/>
    </xf>
    <xf numFmtId="0" fontId="11" fillId="0" borderId="13" xfId="1" applyFont="1" applyFill="1" applyBorder="1" applyAlignment="1">
      <alignment horizontal="left" indent="1"/>
    </xf>
    <xf numFmtId="41" fontId="11" fillId="0" borderId="13" xfId="1" applyNumberFormat="1" applyFont="1" applyFill="1" applyBorder="1" applyAlignment="1">
      <alignment horizontal="center"/>
    </xf>
    <xf numFmtId="0" fontId="11" fillId="0" borderId="24" xfId="1" applyFont="1" applyFill="1" applyBorder="1" applyAlignment="1">
      <alignment horizontal="left" indent="1"/>
    </xf>
    <xf numFmtId="41" fontId="11" fillId="0" borderId="24" xfId="1" applyNumberFormat="1" applyFont="1" applyFill="1" applyBorder="1" applyAlignment="1">
      <alignment horizontal="center"/>
    </xf>
    <xf numFmtId="2" fontId="22" fillId="0" borderId="20" xfId="1" applyNumberFormat="1" applyFont="1" applyFill="1" applyBorder="1" applyAlignment="1">
      <alignment wrapText="1"/>
    </xf>
    <xf numFmtId="41" fontId="25" fillId="0" borderId="12" xfId="1" applyNumberFormat="1" applyFont="1" applyFill="1" applyBorder="1" applyAlignment="1">
      <alignment wrapText="1"/>
    </xf>
    <xf numFmtId="0" fontId="11" fillId="0" borderId="17" xfId="0" applyFont="1" applyFill="1" applyBorder="1" applyAlignment="1">
      <alignment horizontal="left" wrapText="1"/>
    </xf>
    <xf numFmtId="0" fontId="11" fillId="0" borderId="17" xfId="0" applyFont="1" applyFill="1" applyBorder="1" applyAlignment="1">
      <alignment horizontal="left" wrapText="1" indent="2"/>
    </xf>
    <xf numFmtId="0" fontId="22" fillId="0" borderId="20" xfId="1" applyFont="1" applyFill="1" applyBorder="1" applyAlignment="1">
      <alignment wrapText="1"/>
    </xf>
    <xf numFmtId="0" fontId="7" fillId="0" borderId="20" xfId="13" applyFont="1" applyFill="1" applyBorder="1" applyAlignment="1" applyProtection="1">
      <alignment horizontal="left" wrapText="1"/>
    </xf>
    <xf numFmtId="0" fontId="7" fillId="0" borderId="20" xfId="13" applyFont="1" applyFill="1" applyBorder="1" applyAlignment="1" applyProtection="1">
      <alignment horizontal="left" vertical="center" wrapText="1"/>
    </xf>
    <xf numFmtId="41" fontId="6" fillId="0" borderId="35" xfId="1" applyNumberFormat="1" applyFont="1" applyFill="1" applyBorder="1"/>
    <xf numFmtId="0" fontId="12" fillId="0" borderId="20" xfId="1" applyFont="1" applyFill="1" applyBorder="1" applyAlignment="1">
      <alignment wrapText="1"/>
    </xf>
    <xf numFmtId="0" fontId="6" fillId="0" borderId="12" xfId="0" applyFont="1" applyFill="1" applyBorder="1" applyAlignment="1">
      <alignment horizontal="left" vertical="top" wrapText="1"/>
    </xf>
    <xf numFmtId="0" fontId="11" fillId="0" borderId="1" xfId="1" applyFont="1" applyFill="1" applyBorder="1" applyAlignment="1">
      <alignment wrapText="1"/>
    </xf>
    <xf numFmtId="0" fontId="11" fillId="0" borderId="1" xfId="1" applyFont="1" applyFill="1" applyBorder="1"/>
    <xf numFmtId="0" fontId="15" fillId="0" borderId="4" xfId="1" applyFont="1" applyFill="1" applyBorder="1" applyAlignment="1">
      <alignment wrapText="1"/>
    </xf>
    <xf numFmtId="0" fontId="15" fillId="0" borderId="20" xfId="1" applyFont="1" applyFill="1" applyBorder="1"/>
    <xf numFmtId="0" fontId="11" fillId="0" borderId="16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center" wrapText="1"/>
    </xf>
    <xf numFmtId="169" fontId="7" fillId="0" borderId="10" xfId="1" applyNumberFormat="1" applyFont="1" applyFill="1" applyBorder="1"/>
    <xf numFmtId="0" fontId="6" fillId="0" borderId="10" xfId="1" applyFont="1" applyFill="1" applyBorder="1" applyAlignment="1">
      <alignment horizontal="left" wrapText="1"/>
    </xf>
    <xf numFmtId="0" fontId="18" fillId="0" borderId="21" xfId="1" applyFont="1" applyFill="1" applyBorder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15" fillId="0" borderId="4" xfId="1" applyFont="1" applyFill="1" applyBorder="1" applyAlignment="1">
      <alignment horizontal="left" wrapText="1" indent="1"/>
    </xf>
    <xf numFmtId="0" fontId="15" fillId="0" borderId="8" xfId="1" applyFont="1" applyFill="1" applyBorder="1" applyAlignment="1">
      <alignment horizontal="left" wrapText="1"/>
    </xf>
    <xf numFmtId="0" fontId="15" fillId="0" borderId="2" xfId="1" applyFont="1" applyFill="1" applyBorder="1" applyAlignment="1">
      <alignment horizontal="left" indent="1"/>
    </xf>
    <xf numFmtId="0" fontId="11" fillId="0" borderId="4" xfId="1" applyFont="1" applyFill="1" applyBorder="1" applyAlignment="1">
      <alignment horizontal="right" wrapText="1"/>
    </xf>
    <xf numFmtId="0" fontId="15" fillId="0" borderId="20" xfId="1" applyFont="1" applyFill="1" applyBorder="1" applyAlignment="1">
      <alignment horizontal="left" wrapText="1" indent="1"/>
    </xf>
    <xf numFmtId="0" fontId="11" fillId="0" borderId="10" xfId="0" applyFont="1" applyFill="1" applyBorder="1" applyAlignment="1">
      <alignment horizontal="left" wrapText="1"/>
    </xf>
    <xf numFmtId="0" fontId="11" fillId="0" borderId="10" xfId="1" applyFont="1" applyFill="1" applyBorder="1" applyAlignment="1">
      <alignment horizontal="left" indent="1"/>
    </xf>
    <xf numFmtId="3" fontId="6" fillId="0" borderId="10" xfId="1" applyNumberFormat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left" wrapText="1"/>
    </xf>
    <xf numFmtId="0" fontId="44" fillId="0" borderId="10" xfId="1" applyFont="1" applyFill="1" applyBorder="1" applyAlignment="1">
      <alignment horizontal="left" wrapText="1"/>
    </xf>
    <xf numFmtId="41" fontId="15" fillId="0" borderId="10" xfId="1" applyNumberFormat="1" applyFont="1" applyFill="1" applyBorder="1" applyAlignment="1">
      <alignment horizontal="right"/>
    </xf>
    <xf numFmtId="41" fontId="15" fillId="0" borderId="2" xfId="1" applyNumberFormat="1" applyFont="1" applyFill="1" applyBorder="1" applyAlignment="1">
      <alignment horizontal="right"/>
    </xf>
    <xf numFmtId="41" fontId="16" fillId="0" borderId="16" xfId="1" applyNumberFormat="1" applyFont="1" applyFill="1" applyBorder="1" applyAlignment="1">
      <alignment horizontal="right"/>
    </xf>
    <xf numFmtId="0" fontId="7" fillId="0" borderId="40" xfId="0" applyFont="1" applyFill="1" applyBorder="1" applyAlignment="1">
      <alignment horizontal="left" wrapText="1"/>
    </xf>
    <xf numFmtId="3" fontId="6" fillId="0" borderId="2" xfId="1" applyNumberFormat="1" applyFont="1" applyFill="1" applyBorder="1"/>
    <xf numFmtId="0" fontId="34" fillId="0" borderId="12" xfId="1" applyFont="1" applyFill="1" applyBorder="1" applyAlignment="1">
      <alignment horizontal="left" wrapText="1"/>
    </xf>
    <xf numFmtId="0" fontId="25" fillId="0" borderId="16" xfId="1" applyFont="1" applyFill="1" applyBorder="1" applyAlignment="1">
      <alignment horizontal="left" wrapText="1"/>
    </xf>
    <xf numFmtId="0" fontId="25" fillId="0" borderId="16" xfId="1" applyFont="1" applyFill="1" applyBorder="1" applyAlignment="1">
      <alignment horizontal="left" wrapText="1" indent="2"/>
    </xf>
    <xf numFmtId="41" fontId="11" fillId="0" borderId="1" xfId="1" applyNumberFormat="1" applyFont="1" applyFill="1" applyBorder="1" applyAlignment="1">
      <alignment horizontal="left" wrapText="1"/>
    </xf>
    <xf numFmtId="41" fontId="11" fillId="0" borderId="1" xfId="1" applyNumberFormat="1" applyFont="1" applyFill="1" applyBorder="1" applyAlignment="1">
      <alignment horizontal="left" indent="1"/>
    </xf>
    <xf numFmtId="41" fontId="11" fillId="0" borderId="1" xfId="1" applyNumberFormat="1" applyFont="1" applyFill="1" applyBorder="1"/>
    <xf numFmtId="169" fontId="11" fillId="0" borderId="1" xfId="1" applyNumberFormat="1" applyFont="1" applyFill="1" applyBorder="1"/>
    <xf numFmtId="0" fontId="11" fillId="0" borderId="20" xfId="0" applyFont="1" applyFill="1" applyBorder="1" applyAlignment="1">
      <alignment horizontal="left" wrapText="1"/>
    </xf>
    <xf numFmtId="0" fontId="25" fillId="0" borderId="10" xfId="1" applyFont="1" applyFill="1" applyBorder="1" applyAlignment="1">
      <alignment horizontal="left" wrapText="1"/>
    </xf>
    <xf numFmtId="43" fontId="11" fillId="0" borderId="20" xfId="2" applyNumberFormat="1" applyFont="1" applyFill="1" applyBorder="1"/>
    <xf numFmtId="43" fontId="11" fillId="0" borderId="17" xfId="2" applyNumberFormat="1" applyFont="1" applyFill="1" applyBorder="1"/>
    <xf numFmtId="43" fontId="11" fillId="0" borderId="8" xfId="2" applyNumberFormat="1" applyFont="1" applyFill="1" applyBorder="1"/>
    <xf numFmtId="43" fontId="11" fillId="0" borderId="10" xfId="2" applyNumberFormat="1" applyFont="1" applyFill="1" applyBorder="1"/>
    <xf numFmtId="173" fontId="11" fillId="0" borderId="8" xfId="1" applyNumberFormat="1" applyFont="1" applyFill="1" applyBorder="1"/>
    <xf numFmtId="0" fontId="29" fillId="0" borderId="0" xfId="1" applyFont="1" applyFill="1" applyAlignment="1">
      <alignment horizontal="center" wrapText="1"/>
    </xf>
    <xf numFmtId="0" fontId="39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39" fillId="0" borderId="0" xfId="0" applyFont="1" applyFill="1" applyAlignment="1">
      <alignment horizontal="center"/>
    </xf>
    <xf numFmtId="0" fontId="29" fillId="0" borderId="0" xfId="1" applyFont="1" applyFill="1" applyAlignment="1">
      <alignment horizontal="center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7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11" fillId="0" borderId="27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8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26" xfId="1" applyFont="1" applyFill="1" applyBorder="1" applyAlignment="1">
      <alignment horizontal="center" vertical="center" wrapText="1"/>
    </xf>
    <xf numFmtId="0" fontId="6" fillId="0" borderId="28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13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46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wrapText="1"/>
    </xf>
    <xf numFmtId="0" fontId="4" fillId="0" borderId="2" xfId="0" applyFont="1" applyFill="1" applyBorder="1" applyAlignment="1">
      <alignment horizontal="center" wrapText="1"/>
    </xf>
    <xf numFmtId="0" fontId="4" fillId="0" borderId="7" xfId="0" applyFont="1" applyFill="1" applyBorder="1" applyAlignment="1">
      <alignment horizontal="center" wrapText="1"/>
    </xf>
    <xf numFmtId="0" fontId="23" fillId="0" borderId="0" xfId="1" applyFont="1" applyFill="1" applyAlignment="1">
      <alignment horizontal="center" wrapText="1"/>
    </xf>
    <xf numFmtId="0" fontId="6" fillId="0" borderId="68" xfId="1" applyFont="1" applyFill="1" applyBorder="1" applyAlignment="1">
      <alignment horizontal="center" vertical="center" wrapText="1"/>
    </xf>
    <xf numFmtId="0" fontId="6" fillId="0" borderId="69" xfId="1" applyFont="1" applyFill="1" applyBorder="1" applyAlignment="1">
      <alignment horizontal="center" vertical="center" wrapText="1"/>
    </xf>
    <xf numFmtId="0" fontId="6" fillId="0" borderId="70" xfId="1" applyFont="1" applyFill="1" applyBorder="1" applyAlignment="1">
      <alignment horizontal="center" vertical="center" wrapText="1"/>
    </xf>
    <xf numFmtId="0" fontId="6" fillId="0" borderId="71" xfId="1" applyFont="1" applyFill="1" applyBorder="1" applyAlignment="1">
      <alignment horizontal="center" vertical="center" wrapText="1"/>
    </xf>
    <xf numFmtId="43" fontId="6" fillId="0" borderId="27" xfId="1" applyNumberFormat="1" applyFont="1" applyFill="1" applyBorder="1" applyAlignment="1">
      <alignment horizontal="center" wrapText="1"/>
    </xf>
    <xf numFmtId="43" fontId="6" fillId="0" borderId="21" xfId="1" applyNumberFormat="1" applyFont="1" applyFill="1" applyBorder="1" applyAlignment="1">
      <alignment horizontal="center" wrapText="1"/>
    </xf>
    <xf numFmtId="43" fontId="6" fillId="0" borderId="28" xfId="1" applyNumberFormat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top" wrapText="1"/>
    </xf>
    <xf numFmtId="0" fontId="6" fillId="0" borderId="2" xfId="1" applyFont="1" applyFill="1" applyBorder="1" applyAlignment="1">
      <alignment horizontal="center" vertical="top" wrapText="1"/>
    </xf>
    <xf numFmtId="0" fontId="6" fillId="0" borderId="7" xfId="1" applyFont="1" applyFill="1" applyBorder="1" applyAlignment="1">
      <alignment horizontal="center" vertical="top" wrapText="1"/>
    </xf>
    <xf numFmtId="0" fontId="6" fillId="0" borderId="6" xfId="1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top" wrapText="1"/>
    </xf>
    <xf numFmtId="0" fontId="0" fillId="0" borderId="2" xfId="0" applyFont="1" applyFill="1" applyBorder="1" applyAlignment="1">
      <alignment horizontal="center" vertical="top" wrapText="1"/>
    </xf>
    <xf numFmtId="0" fontId="0" fillId="0" borderId="7" xfId="0" applyFont="1" applyFill="1" applyBorder="1" applyAlignment="1">
      <alignment horizontal="center" vertical="top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29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 wrapText="1"/>
    </xf>
  </cellXfs>
  <cellStyles count="29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4" xfId="12"/>
    <cellStyle name="Финансовый_Таблицы Мун.заказ Стационар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66CC"/>
      <color rgb="FFCC99FF"/>
      <color rgb="FF66FF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426</xdr:row>
      <xdr:rowOff>152400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462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404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</xdr:row>
      <xdr:rowOff>152400</xdr:rowOff>
    </xdr:from>
    <xdr:ext cx="104775" cy="163419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673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152400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620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583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152400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712</xdr:row>
      <xdr:rowOff>152400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792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152400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796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499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742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702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564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814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780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850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859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851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745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915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893</xdr:row>
      <xdr:rowOff>152400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888</xdr:row>
      <xdr:rowOff>152400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152400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649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894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860</xdr:row>
      <xdr:rowOff>152400</xdr:rowOff>
    </xdr:from>
    <xdr:ext cx="104775" cy="163419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935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930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923</xdr:row>
      <xdr:rowOff>152400</xdr:rowOff>
    </xdr:from>
    <xdr:ext cx="104775" cy="163419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817</xdr:row>
      <xdr:rowOff>152400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152400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987</xdr:row>
      <xdr:rowOff>152400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895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858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970</xdr:row>
      <xdr:rowOff>152400</xdr:rowOff>
    </xdr:from>
    <xdr:ext cx="104775" cy="163419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974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955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810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718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681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1019</xdr:row>
      <xdr:rowOff>152400</xdr:rowOff>
    </xdr:from>
    <xdr:ext cx="104775" cy="163419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961</xdr:row>
      <xdr:rowOff>152400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1002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997</xdr:row>
      <xdr:rowOff>152400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990</xdr:row>
      <xdr:rowOff>152400</xdr:rowOff>
    </xdr:from>
    <xdr:ext cx="104775" cy="163419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787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716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152400</xdr:rowOff>
    </xdr:from>
    <xdr:ext cx="104775" cy="163419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962</xdr:row>
      <xdr:rowOff>152400</xdr:rowOff>
    </xdr:from>
    <xdr:ext cx="104775" cy="163419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925</xdr:row>
      <xdr:rowOff>152400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1037</xdr:row>
      <xdr:rowOff>152400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1032</xdr:row>
      <xdr:rowOff>152400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936</xdr:row>
      <xdr:rowOff>152400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839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800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1106</xdr:row>
      <xdr:rowOff>152400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1014</xdr:row>
      <xdr:rowOff>152400</xdr:rowOff>
    </xdr:from>
    <xdr:ext cx="104775" cy="163419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977</xdr:row>
      <xdr:rowOff>152400</xdr:rowOff>
    </xdr:from>
    <xdr:ext cx="104775" cy="163419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1009</xdr:row>
      <xdr:rowOff>152400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1089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1052</xdr:row>
      <xdr:rowOff>152400</xdr:rowOff>
    </xdr:from>
    <xdr:ext cx="104775" cy="163419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1084</xdr:row>
      <xdr:rowOff>152400</xdr:rowOff>
    </xdr:from>
    <xdr:ext cx="104775" cy="163419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1093</xdr:row>
      <xdr:rowOff>152400</xdr:rowOff>
    </xdr:from>
    <xdr:ext cx="104775" cy="163419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1072</xdr:row>
      <xdr:rowOff>152400</xdr:rowOff>
    </xdr:from>
    <xdr:ext cx="104775" cy="163419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830</xdr:row>
      <xdr:rowOff>152400</xdr:rowOff>
    </xdr:from>
    <xdr:ext cx="104775" cy="163419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1136</xdr:row>
      <xdr:rowOff>152400</xdr:rowOff>
    </xdr:from>
    <xdr:ext cx="104775" cy="163419"/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1078</xdr:row>
      <xdr:rowOff>152400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1007</xdr:row>
      <xdr:rowOff>152400</xdr:rowOff>
    </xdr:from>
    <xdr:ext cx="104775" cy="163419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1039</xdr:row>
      <xdr:rowOff>152400</xdr:rowOff>
    </xdr:from>
    <xdr:ext cx="104775" cy="163419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1119</xdr:row>
      <xdr:rowOff>152400</xdr:rowOff>
    </xdr:from>
    <xdr:ext cx="104775" cy="163419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1114</xdr:row>
      <xdr:rowOff>152400</xdr:rowOff>
    </xdr:from>
    <xdr:ext cx="104775" cy="163419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1099</xdr:row>
      <xdr:rowOff>152400</xdr:rowOff>
    </xdr:from>
    <xdr:ext cx="104775" cy="163419"/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993</xdr:row>
      <xdr:rowOff>152400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896</xdr:row>
      <xdr:rowOff>152400</xdr:rowOff>
    </xdr:from>
    <xdr:ext cx="104775" cy="163419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862</xdr:row>
      <xdr:rowOff>152400</xdr:rowOff>
    </xdr:from>
    <xdr:ext cx="104775" cy="163419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825</xdr:row>
      <xdr:rowOff>152400</xdr:rowOff>
    </xdr:from>
    <xdr:ext cx="104775" cy="163419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1163</xdr:row>
      <xdr:rowOff>152400</xdr:rowOff>
    </xdr:from>
    <xdr:ext cx="104775" cy="163419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1105</xdr:row>
      <xdr:rowOff>152400</xdr:rowOff>
    </xdr:from>
    <xdr:ext cx="104775" cy="163419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1071</xdr:row>
      <xdr:rowOff>152400</xdr:rowOff>
    </xdr:from>
    <xdr:ext cx="104775" cy="163419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1066</xdr:row>
      <xdr:rowOff>152400</xdr:rowOff>
    </xdr:from>
    <xdr:ext cx="104775" cy="163419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1109</xdr:row>
      <xdr:rowOff>152400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995</xdr:row>
      <xdr:rowOff>152400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937</xdr:row>
      <xdr:rowOff>152400</xdr:rowOff>
    </xdr:from>
    <xdr:ext cx="104775" cy="163419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866</xdr:row>
      <xdr:rowOff>152400</xdr:rowOff>
    </xdr:from>
    <xdr:ext cx="104775" cy="163419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1107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1187</xdr:row>
      <xdr:rowOff>152400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1191</xdr:row>
      <xdr:rowOff>152400</xdr:rowOff>
    </xdr:from>
    <xdr:ext cx="104775" cy="163419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1194</xdr:row>
      <xdr:rowOff>152400</xdr:rowOff>
    </xdr:from>
    <xdr:ext cx="104775" cy="163419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1088</xdr:row>
      <xdr:rowOff>152400</xdr:rowOff>
    </xdr:from>
    <xdr:ext cx="104775" cy="163419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1049</xdr:row>
      <xdr:rowOff>152400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991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957</xdr:row>
      <xdr:rowOff>152400</xdr:rowOff>
    </xdr:from>
    <xdr:ext cx="104775" cy="163419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952</xdr:row>
      <xdr:rowOff>152400</xdr:rowOff>
    </xdr:from>
    <xdr:ext cx="104775" cy="163419"/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1200</xdr:row>
      <xdr:rowOff>152400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1166</xdr:row>
      <xdr:rowOff>152400</xdr:rowOff>
    </xdr:from>
    <xdr:ext cx="104775" cy="163419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1129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1161</xdr:row>
      <xdr:rowOff>152400</xdr:rowOff>
    </xdr:from>
    <xdr:ext cx="104775" cy="163419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1241</xdr:row>
      <xdr:rowOff>152400</xdr:rowOff>
    </xdr:from>
    <xdr:ext cx="104775" cy="163419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1204</xdr:row>
      <xdr:rowOff>152400</xdr:rowOff>
    </xdr:from>
    <xdr:ext cx="104775" cy="163419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1247</xdr:row>
      <xdr:rowOff>152400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1141</xdr:row>
      <xdr:rowOff>152400</xdr:rowOff>
    </xdr:from>
    <xdr:ext cx="104775" cy="163419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1102</xdr:row>
      <xdr:rowOff>152400</xdr:rowOff>
    </xdr:from>
    <xdr:ext cx="104775" cy="163419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1044</xdr:row>
      <xdr:rowOff>152400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973</xdr:row>
      <xdr:rowOff>152400</xdr:rowOff>
    </xdr:from>
    <xdr:ext cx="104775" cy="163419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1311</xdr:row>
      <xdr:rowOff>152400</xdr:rowOff>
    </xdr:from>
    <xdr:ext cx="104775" cy="163419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1219</xdr:row>
      <xdr:rowOff>152400</xdr:rowOff>
    </xdr:from>
    <xdr:ext cx="104775" cy="163419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1182</xdr:row>
      <xdr:rowOff>152400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1257</xdr:row>
      <xdr:rowOff>152400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1298</xdr:row>
      <xdr:rowOff>152400</xdr:rowOff>
    </xdr:from>
    <xdr:ext cx="104775" cy="163419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1278</xdr:row>
      <xdr:rowOff>152400</xdr:rowOff>
    </xdr:from>
    <xdr:ext cx="104775" cy="163419"/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1172</xdr:row>
      <xdr:rowOff>152400</xdr:rowOff>
    </xdr:from>
    <xdr:ext cx="104775" cy="163419"/>
    <xdr:sp macro="" textlink="">
      <xdr:nvSpPr>
        <xdr:cNvPr id="5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5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1075</xdr:row>
      <xdr:rowOff>152400</xdr:rowOff>
    </xdr:from>
    <xdr:ext cx="104775" cy="163419"/>
    <xdr:sp macro="" textlink="">
      <xdr:nvSpPr>
        <xdr:cNvPr id="5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1041</xdr:row>
      <xdr:rowOff>152400</xdr:rowOff>
    </xdr:from>
    <xdr:ext cx="104775" cy="163419"/>
    <xdr:sp macro="" textlink="">
      <xdr:nvSpPr>
        <xdr:cNvPr id="5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1004</xdr:row>
      <xdr:rowOff>152400</xdr:rowOff>
    </xdr:from>
    <xdr:ext cx="104775" cy="163419"/>
    <xdr:sp macro="" textlink="">
      <xdr:nvSpPr>
        <xdr:cNvPr id="5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1036</xdr:row>
      <xdr:rowOff>152400</xdr:rowOff>
    </xdr:from>
    <xdr:ext cx="104775" cy="163419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1284</xdr:row>
      <xdr:rowOff>152400</xdr:rowOff>
    </xdr:from>
    <xdr:ext cx="104775" cy="163419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1250</xdr:row>
      <xdr:rowOff>152400</xdr:rowOff>
    </xdr:from>
    <xdr:ext cx="104775" cy="163419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1213</xdr:row>
      <xdr:rowOff>152400</xdr:rowOff>
    </xdr:from>
    <xdr:ext cx="104775" cy="163419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1245</xdr:row>
      <xdr:rowOff>152400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1325</xdr:row>
      <xdr:rowOff>152400</xdr:rowOff>
    </xdr:from>
    <xdr:ext cx="104775" cy="163419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1288</xdr:row>
      <xdr:rowOff>152400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1329</xdr:row>
      <xdr:rowOff>152400</xdr:rowOff>
    </xdr:from>
    <xdr:ext cx="104775" cy="163419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1324</xdr:row>
      <xdr:rowOff>152400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1218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1179</xdr:row>
      <xdr:rowOff>152400</xdr:rowOff>
    </xdr:from>
    <xdr:ext cx="104775" cy="163419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1121</xdr:row>
      <xdr:rowOff>152400</xdr:rowOff>
    </xdr:from>
    <xdr:ext cx="104775" cy="163419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1087</xdr:row>
      <xdr:rowOff>152400</xdr:rowOff>
    </xdr:from>
    <xdr:ext cx="104775" cy="163419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1082</xdr:row>
      <xdr:rowOff>152400</xdr:rowOff>
    </xdr:from>
    <xdr:ext cx="104775" cy="163419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1388</xdr:row>
      <xdr:rowOff>152400</xdr:rowOff>
    </xdr:from>
    <xdr:ext cx="104775" cy="163419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1330</xdr:row>
      <xdr:rowOff>152400</xdr:rowOff>
    </xdr:from>
    <xdr:ext cx="104775" cy="163419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1296</xdr:row>
      <xdr:rowOff>152400</xdr:rowOff>
    </xdr:from>
    <xdr:ext cx="104775" cy="163419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1291</xdr:row>
      <xdr:rowOff>152400</xdr:rowOff>
    </xdr:from>
    <xdr:ext cx="104775" cy="163419"/>
    <xdr:sp macro="" textlink="">
      <xdr:nvSpPr>
        <xdr:cNvPr id="6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1334</xdr:row>
      <xdr:rowOff>152400</xdr:rowOff>
    </xdr:from>
    <xdr:ext cx="104775" cy="163419"/>
    <xdr:sp macro="" textlink="">
      <xdr:nvSpPr>
        <xdr:cNvPr id="6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1366</xdr:row>
      <xdr:rowOff>152400</xdr:rowOff>
    </xdr:from>
    <xdr:ext cx="104775" cy="163419"/>
    <xdr:sp macro="" textlink="">
      <xdr:nvSpPr>
        <xdr:cNvPr id="6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6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1259</xdr:row>
      <xdr:rowOff>152400</xdr:rowOff>
    </xdr:from>
    <xdr:ext cx="104775" cy="163419"/>
    <xdr:sp macro="" textlink="">
      <xdr:nvSpPr>
        <xdr:cNvPr id="6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1220</xdr:row>
      <xdr:rowOff>152400</xdr:rowOff>
    </xdr:from>
    <xdr:ext cx="104775" cy="163419"/>
    <xdr:sp macro="" textlink="">
      <xdr:nvSpPr>
        <xdr:cNvPr id="6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6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1128</xdr:row>
      <xdr:rowOff>152400</xdr:rowOff>
    </xdr:from>
    <xdr:ext cx="104775" cy="163419"/>
    <xdr:sp macro="" textlink="">
      <xdr:nvSpPr>
        <xdr:cNvPr id="6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1091</xdr:row>
      <xdr:rowOff>152400</xdr:rowOff>
    </xdr:from>
    <xdr:ext cx="104775" cy="163419"/>
    <xdr:sp macro="" textlink="">
      <xdr:nvSpPr>
        <xdr:cNvPr id="6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1123</xdr:row>
      <xdr:rowOff>152400</xdr:rowOff>
    </xdr:from>
    <xdr:ext cx="104775" cy="163419"/>
    <xdr:sp macro="" textlink="">
      <xdr:nvSpPr>
        <xdr:cNvPr id="6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6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6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1337</xdr:row>
      <xdr:rowOff>152400</xdr:rowOff>
    </xdr:from>
    <xdr:ext cx="104775" cy="163419"/>
    <xdr:sp macro="" textlink="">
      <xdr:nvSpPr>
        <xdr:cNvPr id="6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1300</xdr:row>
      <xdr:rowOff>152400</xdr:rowOff>
    </xdr:from>
    <xdr:ext cx="104775" cy="163419"/>
    <xdr:sp macro="" textlink="">
      <xdr:nvSpPr>
        <xdr:cNvPr id="6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1332</xdr:row>
      <xdr:rowOff>152400</xdr:rowOff>
    </xdr:from>
    <xdr:ext cx="104775" cy="163419"/>
    <xdr:sp macro="" textlink="">
      <xdr:nvSpPr>
        <xdr:cNvPr id="6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1412</xdr:row>
      <xdr:rowOff>152400</xdr:rowOff>
    </xdr:from>
    <xdr:ext cx="104775" cy="163419"/>
    <xdr:sp macro="" textlink="">
      <xdr:nvSpPr>
        <xdr:cNvPr id="6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1375</xdr:row>
      <xdr:rowOff>152400</xdr:rowOff>
    </xdr:from>
    <xdr:ext cx="104775" cy="163419"/>
    <xdr:sp macro="" textlink="">
      <xdr:nvSpPr>
        <xdr:cNvPr id="6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1407</xdr:row>
      <xdr:rowOff>152400</xdr:rowOff>
    </xdr:from>
    <xdr:ext cx="104775" cy="163419"/>
    <xdr:sp macro="" textlink="">
      <xdr:nvSpPr>
        <xdr:cNvPr id="6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1416</xdr:row>
      <xdr:rowOff>152400</xdr:rowOff>
    </xdr:from>
    <xdr:ext cx="104775" cy="163419"/>
    <xdr:sp macro="" textlink="">
      <xdr:nvSpPr>
        <xdr:cNvPr id="6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1738</xdr:row>
      <xdr:rowOff>152400</xdr:rowOff>
    </xdr:from>
    <xdr:ext cx="104775" cy="163419"/>
    <xdr:sp macro="" textlink="">
      <xdr:nvSpPr>
        <xdr:cNvPr id="6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1632</xdr:row>
      <xdr:rowOff>152400</xdr:rowOff>
    </xdr:from>
    <xdr:ext cx="104775" cy="163419"/>
    <xdr:sp macro="" textlink="">
      <xdr:nvSpPr>
        <xdr:cNvPr id="6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1593</xdr:row>
      <xdr:rowOff>152400</xdr:rowOff>
    </xdr:from>
    <xdr:ext cx="104775" cy="163419"/>
    <xdr:sp macro="" textlink="">
      <xdr:nvSpPr>
        <xdr:cNvPr id="6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1535</xdr:row>
      <xdr:rowOff>152400</xdr:rowOff>
    </xdr:from>
    <xdr:ext cx="104775" cy="163419"/>
    <xdr:sp macro="" textlink="">
      <xdr:nvSpPr>
        <xdr:cNvPr id="6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1501</xdr:row>
      <xdr:rowOff>152400</xdr:rowOff>
    </xdr:from>
    <xdr:ext cx="104775" cy="163419"/>
    <xdr:sp macro="" textlink="">
      <xdr:nvSpPr>
        <xdr:cNvPr id="6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1464</xdr:row>
      <xdr:rowOff>152400</xdr:rowOff>
    </xdr:from>
    <xdr:ext cx="104775" cy="163419"/>
    <xdr:sp macro="" textlink="">
      <xdr:nvSpPr>
        <xdr:cNvPr id="6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1496</xdr:row>
      <xdr:rowOff>152400</xdr:rowOff>
    </xdr:from>
    <xdr:ext cx="104775" cy="163419"/>
    <xdr:sp macro="" textlink="">
      <xdr:nvSpPr>
        <xdr:cNvPr id="6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6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6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7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152400</xdr:rowOff>
    </xdr:from>
    <xdr:ext cx="104775" cy="163419"/>
    <xdr:sp macro="" textlink="">
      <xdr:nvSpPr>
        <xdr:cNvPr id="7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1710</xdr:row>
      <xdr:rowOff>152400</xdr:rowOff>
    </xdr:from>
    <xdr:ext cx="104775" cy="163419"/>
    <xdr:sp macro="" textlink="">
      <xdr:nvSpPr>
        <xdr:cNvPr id="7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1673</xdr:row>
      <xdr:rowOff>152400</xdr:rowOff>
    </xdr:from>
    <xdr:ext cx="104775" cy="163419"/>
    <xdr:sp macro="" textlink="">
      <xdr:nvSpPr>
        <xdr:cNvPr id="7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1705</xdr:row>
      <xdr:rowOff>152400</xdr:rowOff>
    </xdr:from>
    <xdr:ext cx="104775" cy="163419"/>
    <xdr:sp macro="" textlink="">
      <xdr:nvSpPr>
        <xdr:cNvPr id="7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7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7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1780</xdr:row>
      <xdr:rowOff>152400</xdr:rowOff>
    </xdr:from>
    <xdr:ext cx="104775" cy="163419"/>
    <xdr:sp macro="" textlink="">
      <xdr:nvSpPr>
        <xdr:cNvPr id="7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1789</xdr:row>
      <xdr:rowOff>152400</xdr:rowOff>
    </xdr:from>
    <xdr:ext cx="104775" cy="163419"/>
    <xdr:sp macro="" textlink="">
      <xdr:nvSpPr>
        <xdr:cNvPr id="7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1827</xdr:row>
      <xdr:rowOff>152400</xdr:rowOff>
    </xdr:from>
    <xdr:ext cx="104775" cy="163419"/>
    <xdr:sp macro="" textlink="">
      <xdr:nvSpPr>
        <xdr:cNvPr id="7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152400</xdr:rowOff>
    </xdr:from>
    <xdr:ext cx="104775" cy="163419"/>
    <xdr:sp macro="" textlink="">
      <xdr:nvSpPr>
        <xdr:cNvPr id="7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1682</xdr:row>
      <xdr:rowOff>152400</xdr:rowOff>
    </xdr:from>
    <xdr:ext cx="104775" cy="163419"/>
    <xdr:sp macro="" textlink="">
      <xdr:nvSpPr>
        <xdr:cNvPr id="7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1624</xdr:row>
      <xdr:rowOff>152400</xdr:rowOff>
    </xdr:from>
    <xdr:ext cx="104775" cy="163419"/>
    <xdr:sp macro="" textlink="">
      <xdr:nvSpPr>
        <xdr:cNvPr id="7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7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7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1585</xdr:row>
      <xdr:rowOff>152400</xdr:rowOff>
    </xdr:from>
    <xdr:ext cx="104775" cy="163419"/>
    <xdr:sp macro="" textlink="">
      <xdr:nvSpPr>
        <xdr:cNvPr id="7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7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1833</xdr:row>
      <xdr:rowOff>152400</xdr:rowOff>
    </xdr:from>
    <xdr:ext cx="104775" cy="163419"/>
    <xdr:sp macro="" textlink="">
      <xdr:nvSpPr>
        <xdr:cNvPr id="7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1799</xdr:row>
      <xdr:rowOff>152400</xdr:rowOff>
    </xdr:from>
    <xdr:ext cx="104775" cy="163419"/>
    <xdr:sp macro="" textlink="">
      <xdr:nvSpPr>
        <xdr:cNvPr id="7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1762</xdr:row>
      <xdr:rowOff>152400</xdr:rowOff>
    </xdr:from>
    <xdr:ext cx="104775" cy="163419"/>
    <xdr:sp macro="" textlink="">
      <xdr:nvSpPr>
        <xdr:cNvPr id="7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1794</xdr:row>
      <xdr:rowOff>152400</xdr:rowOff>
    </xdr:from>
    <xdr:ext cx="104775" cy="163419"/>
    <xdr:sp macro="" textlink="">
      <xdr:nvSpPr>
        <xdr:cNvPr id="7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1874</xdr:row>
      <xdr:rowOff>152400</xdr:rowOff>
    </xdr:from>
    <xdr:ext cx="104775" cy="163419"/>
    <xdr:sp macro="" textlink="">
      <xdr:nvSpPr>
        <xdr:cNvPr id="7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1837</xdr:row>
      <xdr:rowOff>152400</xdr:rowOff>
    </xdr:from>
    <xdr:ext cx="104775" cy="163419"/>
    <xdr:sp macro="" textlink="">
      <xdr:nvSpPr>
        <xdr:cNvPr id="7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7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1878</xdr:row>
      <xdr:rowOff>152400</xdr:rowOff>
    </xdr:from>
    <xdr:ext cx="104775" cy="163419"/>
    <xdr:sp macro="" textlink="">
      <xdr:nvSpPr>
        <xdr:cNvPr id="7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1877</xdr:row>
      <xdr:rowOff>152400</xdr:rowOff>
    </xdr:from>
    <xdr:ext cx="104775" cy="163419"/>
    <xdr:sp macro="" textlink="">
      <xdr:nvSpPr>
        <xdr:cNvPr id="7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1771</xdr:row>
      <xdr:rowOff>152400</xdr:rowOff>
    </xdr:from>
    <xdr:ext cx="104775" cy="163419"/>
    <xdr:sp macro="" textlink="">
      <xdr:nvSpPr>
        <xdr:cNvPr id="7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7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1674</xdr:row>
      <xdr:rowOff>152400</xdr:rowOff>
    </xdr:from>
    <xdr:ext cx="104775" cy="163419"/>
    <xdr:sp macro="" textlink="">
      <xdr:nvSpPr>
        <xdr:cNvPr id="7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1640</xdr:row>
      <xdr:rowOff>152400</xdr:rowOff>
    </xdr:from>
    <xdr:ext cx="104775" cy="163419"/>
    <xdr:sp macro="" textlink="">
      <xdr:nvSpPr>
        <xdr:cNvPr id="7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1603</xdr:row>
      <xdr:rowOff>152400</xdr:rowOff>
    </xdr:from>
    <xdr:ext cx="104775" cy="163419"/>
    <xdr:sp macro="" textlink="">
      <xdr:nvSpPr>
        <xdr:cNvPr id="7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152400</xdr:rowOff>
    </xdr:from>
    <xdr:ext cx="104775" cy="163419"/>
    <xdr:sp macro="" textlink="">
      <xdr:nvSpPr>
        <xdr:cNvPr id="7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1942</xdr:row>
      <xdr:rowOff>152400</xdr:rowOff>
    </xdr:from>
    <xdr:ext cx="104775" cy="163419"/>
    <xdr:sp macro="" textlink="">
      <xdr:nvSpPr>
        <xdr:cNvPr id="7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1883</xdr:row>
      <xdr:rowOff>152400</xdr:rowOff>
    </xdr:from>
    <xdr:ext cx="104775" cy="163419"/>
    <xdr:sp macro="" textlink="">
      <xdr:nvSpPr>
        <xdr:cNvPr id="7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7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7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1844</xdr:row>
      <xdr:rowOff>152400</xdr:rowOff>
    </xdr:from>
    <xdr:ext cx="104775" cy="163419"/>
    <xdr:sp macro="" textlink="">
      <xdr:nvSpPr>
        <xdr:cNvPr id="7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152400</xdr:rowOff>
    </xdr:from>
    <xdr:ext cx="104775" cy="163419"/>
    <xdr:sp macro="" textlink="">
      <xdr:nvSpPr>
        <xdr:cNvPr id="7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1887</xdr:row>
      <xdr:rowOff>152400</xdr:rowOff>
    </xdr:from>
    <xdr:ext cx="104775" cy="163419"/>
    <xdr:sp macro="" textlink="">
      <xdr:nvSpPr>
        <xdr:cNvPr id="7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152400</xdr:rowOff>
    </xdr:from>
    <xdr:ext cx="104775" cy="163419"/>
    <xdr:sp macro="" textlink="">
      <xdr:nvSpPr>
        <xdr:cNvPr id="7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1929</xdr:row>
      <xdr:rowOff>152400</xdr:rowOff>
    </xdr:from>
    <xdr:ext cx="104775" cy="163419"/>
    <xdr:sp macro="" textlink="">
      <xdr:nvSpPr>
        <xdr:cNvPr id="7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1924</xdr:row>
      <xdr:rowOff>152400</xdr:rowOff>
    </xdr:from>
    <xdr:ext cx="104775" cy="163419"/>
    <xdr:sp macro="" textlink="">
      <xdr:nvSpPr>
        <xdr:cNvPr id="7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1817</xdr:row>
      <xdr:rowOff>152400</xdr:rowOff>
    </xdr:from>
    <xdr:ext cx="104775" cy="163419"/>
    <xdr:sp macro="" textlink="">
      <xdr:nvSpPr>
        <xdr:cNvPr id="7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1778</xdr:row>
      <xdr:rowOff>152400</xdr:rowOff>
    </xdr:from>
    <xdr:ext cx="104775" cy="163419"/>
    <xdr:sp macro="" textlink="">
      <xdr:nvSpPr>
        <xdr:cNvPr id="7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152400</xdr:rowOff>
    </xdr:from>
    <xdr:ext cx="104775" cy="163419"/>
    <xdr:sp macro="" textlink="">
      <xdr:nvSpPr>
        <xdr:cNvPr id="7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1686</xdr:row>
      <xdr:rowOff>152400</xdr:rowOff>
    </xdr:from>
    <xdr:ext cx="104775" cy="163419"/>
    <xdr:sp macro="" textlink="">
      <xdr:nvSpPr>
        <xdr:cNvPr id="7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7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1681</xdr:row>
      <xdr:rowOff>152400</xdr:rowOff>
    </xdr:from>
    <xdr:ext cx="104775" cy="163419"/>
    <xdr:sp macro="" textlink="">
      <xdr:nvSpPr>
        <xdr:cNvPr id="7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1989</xdr:row>
      <xdr:rowOff>152400</xdr:rowOff>
    </xdr:from>
    <xdr:ext cx="104775" cy="163419"/>
    <xdr:sp macro="" textlink="">
      <xdr:nvSpPr>
        <xdr:cNvPr id="7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1930</xdr:row>
      <xdr:rowOff>152400</xdr:rowOff>
    </xdr:from>
    <xdr:ext cx="104775" cy="163419"/>
    <xdr:sp macro="" textlink="">
      <xdr:nvSpPr>
        <xdr:cNvPr id="7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7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7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8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1858</xdr:row>
      <xdr:rowOff>152400</xdr:rowOff>
    </xdr:from>
    <xdr:ext cx="104775" cy="163419"/>
    <xdr:sp macro="" textlink="">
      <xdr:nvSpPr>
        <xdr:cNvPr id="8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1890</xdr:row>
      <xdr:rowOff>152400</xdr:rowOff>
    </xdr:from>
    <xdr:ext cx="104775" cy="163419"/>
    <xdr:sp macro="" textlink="">
      <xdr:nvSpPr>
        <xdr:cNvPr id="8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8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152400</xdr:rowOff>
    </xdr:from>
    <xdr:ext cx="104775" cy="163419"/>
    <xdr:sp macro="" textlink="">
      <xdr:nvSpPr>
        <xdr:cNvPr id="8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63419"/>
    <xdr:sp macro="" textlink="">
      <xdr:nvSpPr>
        <xdr:cNvPr id="8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8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8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8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1773</xdr:row>
      <xdr:rowOff>152400</xdr:rowOff>
    </xdr:from>
    <xdr:ext cx="104775" cy="163419"/>
    <xdr:sp macro="" textlink="">
      <xdr:nvSpPr>
        <xdr:cNvPr id="8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8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1702</xdr:row>
      <xdr:rowOff>152400</xdr:rowOff>
    </xdr:from>
    <xdr:ext cx="104775" cy="163419"/>
    <xdr:sp macro="" textlink="">
      <xdr:nvSpPr>
        <xdr:cNvPr id="8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8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1984</xdr:row>
      <xdr:rowOff>152400</xdr:rowOff>
    </xdr:from>
    <xdr:ext cx="104775" cy="163419"/>
    <xdr:sp macro="" textlink="">
      <xdr:nvSpPr>
        <xdr:cNvPr id="8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1949</xdr:row>
      <xdr:rowOff>152400</xdr:rowOff>
    </xdr:from>
    <xdr:ext cx="104775" cy="163419"/>
    <xdr:sp macro="" textlink="">
      <xdr:nvSpPr>
        <xdr:cNvPr id="8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1911</xdr:row>
      <xdr:rowOff>152400</xdr:rowOff>
    </xdr:from>
    <xdr:ext cx="104775" cy="163419"/>
    <xdr:sp macro="" textlink="">
      <xdr:nvSpPr>
        <xdr:cNvPr id="8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1944</xdr:row>
      <xdr:rowOff>152400</xdr:rowOff>
    </xdr:from>
    <xdr:ext cx="104775" cy="163419"/>
    <xdr:sp macro="" textlink="">
      <xdr:nvSpPr>
        <xdr:cNvPr id="8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2025</xdr:row>
      <xdr:rowOff>152400</xdr:rowOff>
    </xdr:from>
    <xdr:ext cx="104775" cy="163419"/>
    <xdr:sp macro="" textlink="">
      <xdr:nvSpPr>
        <xdr:cNvPr id="8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1988</xdr:row>
      <xdr:rowOff>152400</xdr:rowOff>
    </xdr:from>
    <xdr:ext cx="104775" cy="163419"/>
    <xdr:sp macro="" textlink="">
      <xdr:nvSpPr>
        <xdr:cNvPr id="8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3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4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2020</xdr:row>
      <xdr:rowOff>152400</xdr:rowOff>
    </xdr:from>
    <xdr:ext cx="104775" cy="163419"/>
    <xdr:sp macro="" textlink="">
      <xdr:nvSpPr>
        <xdr:cNvPr id="84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4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2023</xdr:row>
      <xdr:rowOff>152400</xdr:rowOff>
    </xdr:from>
    <xdr:ext cx="104775" cy="163419"/>
    <xdr:sp macro="" textlink="">
      <xdr:nvSpPr>
        <xdr:cNvPr id="84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63419"/>
    <xdr:sp macro="" textlink="">
      <xdr:nvSpPr>
        <xdr:cNvPr id="84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84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4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5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1818</xdr:row>
      <xdr:rowOff>152400</xdr:rowOff>
    </xdr:from>
    <xdr:ext cx="104775" cy="163419"/>
    <xdr:sp macro="" textlink="">
      <xdr:nvSpPr>
        <xdr:cNvPr id="85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1784</xdr:row>
      <xdr:rowOff>152400</xdr:rowOff>
    </xdr:from>
    <xdr:ext cx="104775" cy="163419"/>
    <xdr:sp macro="" textlink="">
      <xdr:nvSpPr>
        <xdr:cNvPr id="85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85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1779</xdr:row>
      <xdr:rowOff>152400</xdr:rowOff>
    </xdr:from>
    <xdr:ext cx="104775" cy="163419"/>
    <xdr:sp macro="" textlink="">
      <xdr:nvSpPr>
        <xdr:cNvPr id="85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63419"/>
    <xdr:sp macro="" textlink="">
      <xdr:nvSpPr>
        <xdr:cNvPr id="85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5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6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86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1995</xdr:row>
      <xdr:rowOff>152400</xdr:rowOff>
    </xdr:from>
    <xdr:ext cx="104775" cy="163419"/>
    <xdr:sp macro="" textlink="">
      <xdr:nvSpPr>
        <xdr:cNvPr id="86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86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1990</xdr:row>
      <xdr:rowOff>152400</xdr:rowOff>
    </xdr:from>
    <xdr:ext cx="104775" cy="163419"/>
    <xdr:sp macro="" textlink="">
      <xdr:nvSpPr>
        <xdr:cNvPr id="86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2070</xdr:row>
      <xdr:rowOff>152400</xdr:rowOff>
    </xdr:from>
    <xdr:ext cx="104775" cy="163419"/>
    <xdr:sp macro="" textlink="">
      <xdr:nvSpPr>
        <xdr:cNvPr id="86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6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7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2033</xdr:row>
      <xdr:rowOff>152400</xdr:rowOff>
    </xdr:from>
    <xdr:ext cx="104775" cy="163419"/>
    <xdr:sp macro="" textlink="">
      <xdr:nvSpPr>
        <xdr:cNvPr id="87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87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7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2107</xdr:row>
      <xdr:rowOff>152400</xdr:rowOff>
    </xdr:from>
    <xdr:ext cx="104775" cy="163419"/>
    <xdr:sp macro="" textlink="">
      <xdr:nvSpPr>
        <xdr:cNvPr id="87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2001</xdr:row>
      <xdr:rowOff>152400</xdr:rowOff>
    </xdr:from>
    <xdr:ext cx="104775" cy="163419"/>
    <xdr:sp macro="" textlink="">
      <xdr:nvSpPr>
        <xdr:cNvPr id="87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7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8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1961</xdr:row>
      <xdr:rowOff>152400</xdr:rowOff>
    </xdr:from>
    <xdr:ext cx="104775" cy="163419"/>
    <xdr:sp macro="" textlink="">
      <xdr:nvSpPr>
        <xdr:cNvPr id="88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88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1868</xdr:row>
      <xdr:rowOff>152400</xdr:rowOff>
    </xdr:from>
    <xdr:ext cx="104775" cy="163419"/>
    <xdr:sp macro="" textlink="">
      <xdr:nvSpPr>
        <xdr:cNvPr id="88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1831</xdr:row>
      <xdr:rowOff>152400</xdr:rowOff>
    </xdr:from>
    <xdr:ext cx="104775" cy="163419"/>
    <xdr:sp macro="" textlink="">
      <xdr:nvSpPr>
        <xdr:cNvPr id="88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1863</xdr:row>
      <xdr:rowOff>152400</xdr:rowOff>
    </xdr:from>
    <xdr:ext cx="104775" cy="163419"/>
    <xdr:sp macro="" textlink="">
      <xdr:nvSpPr>
        <xdr:cNvPr id="88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8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9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89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89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63419"/>
    <xdr:sp macro="" textlink="">
      <xdr:nvSpPr>
        <xdr:cNvPr id="89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2042</xdr:row>
      <xdr:rowOff>152400</xdr:rowOff>
    </xdr:from>
    <xdr:ext cx="104775" cy="163419"/>
    <xdr:sp macro="" textlink="">
      <xdr:nvSpPr>
        <xdr:cNvPr id="89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2074</xdr:row>
      <xdr:rowOff>152400</xdr:rowOff>
    </xdr:from>
    <xdr:ext cx="104775" cy="163419"/>
    <xdr:sp macro="" textlink="">
      <xdr:nvSpPr>
        <xdr:cNvPr id="89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89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90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90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2117</xdr:row>
      <xdr:rowOff>152400</xdr:rowOff>
    </xdr:from>
    <xdr:ext cx="104775" cy="163419"/>
    <xdr:sp macro="" textlink="">
      <xdr:nvSpPr>
        <xdr:cNvPr id="90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90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90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2156</xdr:row>
      <xdr:rowOff>152400</xdr:rowOff>
    </xdr:from>
    <xdr:ext cx="104775" cy="163419"/>
    <xdr:sp macro="" textlink="">
      <xdr:nvSpPr>
        <xdr:cNvPr id="90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0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1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2050</xdr:row>
      <xdr:rowOff>152400</xdr:rowOff>
    </xdr:from>
    <xdr:ext cx="104775" cy="163419"/>
    <xdr:sp macro="" textlink="">
      <xdr:nvSpPr>
        <xdr:cNvPr id="91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91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91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1917</xdr:row>
      <xdr:rowOff>152400</xdr:rowOff>
    </xdr:from>
    <xdr:ext cx="104775" cy="163419"/>
    <xdr:sp macro="" textlink="">
      <xdr:nvSpPr>
        <xdr:cNvPr id="91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1880</xdr:row>
      <xdr:rowOff>152400</xdr:rowOff>
    </xdr:from>
    <xdr:ext cx="104775" cy="163419"/>
    <xdr:sp macro="" textlink="">
      <xdr:nvSpPr>
        <xdr:cNvPr id="91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1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2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1912</xdr:row>
      <xdr:rowOff>152400</xdr:rowOff>
    </xdr:from>
    <xdr:ext cx="104775" cy="163419"/>
    <xdr:sp macro="" textlink="">
      <xdr:nvSpPr>
        <xdr:cNvPr id="92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2220</xdr:row>
      <xdr:rowOff>152400</xdr:rowOff>
    </xdr:from>
    <xdr:ext cx="104775" cy="163419"/>
    <xdr:sp macro="" textlink="">
      <xdr:nvSpPr>
        <xdr:cNvPr id="92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92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92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2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8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29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30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2123</xdr:row>
      <xdr:rowOff>152400</xdr:rowOff>
    </xdr:from>
    <xdr:ext cx="104775" cy="163419"/>
    <xdr:sp macro="" textlink="">
      <xdr:nvSpPr>
        <xdr:cNvPr id="930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0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1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2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932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4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4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4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5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6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2198</xdr:row>
      <xdr:rowOff>152400</xdr:rowOff>
    </xdr:from>
    <xdr:ext cx="104775" cy="163419"/>
    <xdr:sp macro="" textlink="">
      <xdr:nvSpPr>
        <xdr:cNvPr id="936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6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2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3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4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5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6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7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8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79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80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152400</xdr:rowOff>
    </xdr:from>
    <xdr:ext cx="104775" cy="163419"/>
    <xdr:sp macro="" textlink="">
      <xdr:nvSpPr>
        <xdr:cNvPr id="9381" name="Text Box 1"/>
        <xdr:cNvSpPr txBox="1">
          <a:spLocks noChangeArrowheads="1"/>
        </xdr:cNvSpPr>
      </xdr:nvSpPr>
      <xdr:spPr bwMode="auto">
        <a:xfrm>
          <a:off x="180975" y="186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895350</xdr:colOff>
      <xdr:row>1869</xdr:row>
      <xdr:rowOff>95250</xdr:rowOff>
    </xdr:from>
    <xdr:ext cx="104775" cy="171450"/>
    <xdr:sp macro="" textlink="">
      <xdr:nvSpPr>
        <xdr:cNvPr id="9382" name="Text Box 1"/>
        <xdr:cNvSpPr txBox="1">
          <a:spLocks noChangeArrowheads="1"/>
        </xdr:cNvSpPr>
      </xdr:nvSpPr>
      <xdr:spPr bwMode="auto">
        <a:xfrm>
          <a:off x="1076325" y="498414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3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4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5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6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7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8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89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90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71450"/>
    <xdr:sp macro="" textlink="">
      <xdr:nvSpPr>
        <xdr:cNvPr id="9391" name="Text Box 1"/>
        <xdr:cNvSpPr txBox="1">
          <a:spLocks noChangeArrowheads="1"/>
        </xdr:cNvSpPr>
      </xdr:nvSpPr>
      <xdr:spPr bwMode="auto">
        <a:xfrm>
          <a:off x="180975" y="504834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2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3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4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5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6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7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8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399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400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71450"/>
    <xdr:sp macro="" textlink="">
      <xdr:nvSpPr>
        <xdr:cNvPr id="9401" name="Text Box 1"/>
        <xdr:cNvSpPr txBox="1">
          <a:spLocks noChangeArrowheads="1"/>
        </xdr:cNvSpPr>
      </xdr:nvSpPr>
      <xdr:spPr bwMode="auto">
        <a:xfrm>
          <a:off x="180975" y="519893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2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3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4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5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6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7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8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09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10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411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2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3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4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5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6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7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8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19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20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2036</xdr:row>
      <xdr:rowOff>0</xdr:rowOff>
    </xdr:from>
    <xdr:to>
      <xdr:col>1</xdr:col>
      <xdr:colOff>104775</xdr:colOff>
      <xdr:row>2036</xdr:row>
      <xdr:rowOff>161304</xdr:rowOff>
    </xdr:to>
    <xdr:sp macro="" textlink="">
      <xdr:nvSpPr>
        <xdr:cNvPr id="9421" name="Text Box 1"/>
        <xdr:cNvSpPr txBox="1">
          <a:spLocks noChangeArrowheads="1"/>
        </xdr:cNvSpPr>
      </xdr:nvSpPr>
      <xdr:spPr bwMode="auto">
        <a:xfrm>
          <a:off x="180975" y="546344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2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3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4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5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6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7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8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29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30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2038</xdr:row>
      <xdr:rowOff>0</xdr:rowOff>
    </xdr:from>
    <xdr:ext cx="104775" cy="163419"/>
    <xdr:sp macro="" textlink="">
      <xdr:nvSpPr>
        <xdr:cNvPr id="9431" name="Text Box 1"/>
        <xdr:cNvSpPr txBox="1">
          <a:spLocks noChangeArrowheads="1"/>
        </xdr:cNvSpPr>
      </xdr:nvSpPr>
      <xdr:spPr bwMode="auto">
        <a:xfrm>
          <a:off x="180975" y="54708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2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3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4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5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6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7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8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39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40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2046</xdr:row>
      <xdr:rowOff>152400</xdr:rowOff>
    </xdr:from>
    <xdr:ext cx="104775" cy="163419"/>
    <xdr:sp macro="" textlink="">
      <xdr:nvSpPr>
        <xdr:cNvPr id="9441" name="Text Box 1"/>
        <xdr:cNvSpPr txBox="1">
          <a:spLocks noChangeArrowheads="1"/>
        </xdr:cNvSpPr>
      </xdr:nvSpPr>
      <xdr:spPr bwMode="auto">
        <a:xfrm>
          <a:off x="180975" y="54920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2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3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4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5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6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7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8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49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50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2073</xdr:row>
      <xdr:rowOff>0</xdr:rowOff>
    </xdr:from>
    <xdr:to>
      <xdr:col>1</xdr:col>
      <xdr:colOff>104775</xdr:colOff>
      <xdr:row>2073</xdr:row>
      <xdr:rowOff>161304</xdr:rowOff>
    </xdr:to>
    <xdr:sp macro="" textlink="">
      <xdr:nvSpPr>
        <xdr:cNvPr id="9451" name="Text Box 1"/>
        <xdr:cNvSpPr txBox="1">
          <a:spLocks noChangeArrowheads="1"/>
        </xdr:cNvSpPr>
      </xdr:nvSpPr>
      <xdr:spPr bwMode="auto">
        <a:xfrm>
          <a:off x="180975" y="558460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2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3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4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5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6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7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8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59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60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9461" name="Text Box 1"/>
        <xdr:cNvSpPr txBox="1">
          <a:spLocks noChangeArrowheads="1"/>
        </xdr:cNvSpPr>
      </xdr:nvSpPr>
      <xdr:spPr bwMode="auto">
        <a:xfrm>
          <a:off x="180975" y="55920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2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3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4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5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6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7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8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69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70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9471" name="Text Box 1"/>
        <xdr:cNvSpPr txBox="1">
          <a:spLocks noChangeArrowheads="1"/>
        </xdr:cNvSpPr>
      </xdr:nvSpPr>
      <xdr:spPr bwMode="auto">
        <a:xfrm>
          <a:off x="180975" y="563127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2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3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4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5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6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7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8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79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80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2130</xdr:row>
      <xdr:rowOff>0</xdr:rowOff>
    </xdr:from>
    <xdr:ext cx="104775" cy="163419"/>
    <xdr:sp macro="" textlink="">
      <xdr:nvSpPr>
        <xdr:cNvPr id="9481" name="Text Box 1"/>
        <xdr:cNvSpPr txBox="1">
          <a:spLocks noChangeArrowheads="1"/>
        </xdr:cNvSpPr>
      </xdr:nvSpPr>
      <xdr:spPr bwMode="auto">
        <a:xfrm>
          <a:off x="180975" y="57477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2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3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4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5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6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7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8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89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90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2128</xdr:row>
      <xdr:rowOff>0</xdr:rowOff>
    </xdr:from>
    <xdr:to>
      <xdr:col>1</xdr:col>
      <xdr:colOff>104775</xdr:colOff>
      <xdr:row>2128</xdr:row>
      <xdr:rowOff>161304</xdr:rowOff>
    </xdr:to>
    <xdr:sp macro="" textlink="">
      <xdr:nvSpPr>
        <xdr:cNvPr id="9491" name="Text Box 1"/>
        <xdr:cNvSpPr txBox="1">
          <a:spLocks noChangeArrowheads="1"/>
        </xdr:cNvSpPr>
      </xdr:nvSpPr>
      <xdr:spPr bwMode="auto">
        <a:xfrm>
          <a:off x="180975" y="574376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2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3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4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5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6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7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8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499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500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9501" name="Text Box 1"/>
        <xdr:cNvSpPr txBox="1">
          <a:spLocks noChangeArrowheads="1"/>
        </xdr:cNvSpPr>
      </xdr:nvSpPr>
      <xdr:spPr bwMode="auto">
        <a:xfrm>
          <a:off x="180975" y="57651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2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3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4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5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6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7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8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09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10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0</xdr:rowOff>
    </xdr:from>
    <xdr:ext cx="104775" cy="163419"/>
    <xdr:sp macro="" textlink="">
      <xdr:nvSpPr>
        <xdr:cNvPr id="9511" name="Text Box 1"/>
        <xdr:cNvSpPr txBox="1">
          <a:spLocks noChangeArrowheads="1"/>
        </xdr:cNvSpPr>
      </xdr:nvSpPr>
      <xdr:spPr bwMode="auto">
        <a:xfrm>
          <a:off x="180975" y="58551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2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3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4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5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6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7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8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19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20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0</xdr:rowOff>
    </xdr:from>
    <xdr:ext cx="104775" cy="161304"/>
    <xdr:sp macro="" textlink="">
      <xdr:nvSpPr>
        <xdr:cNvPr id="9521" name="Text Box 1"/>
        <xdr:cNvSpPr txBox="1">
          <a:spLocks noChangeArrowheads="1"/>
        </xdr:cNvSpPr>
      </xdr:nvSpPr>
      <xdr:spPr bwMode="auto">
        <a:xfrm>
          <a:off x="180975" y="58492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2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3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4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5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6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7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8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29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30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2175</xdr:row>
      <xdr:rowOff>152400</xdr:rowOff>
    </xdr:from>
    <xdr:ext cx="104775" cy="163419"/>
    <xdr:sp macro="" textlink="">
      <xdr:nvSpPr>
        <xdr:cNvPr id="9531" name="Text Box 1"/>
        <xdr:cNvSpPr txBox="1">
          <a:spLocks noChangeArrowheads="1"/>
        </xdr:cNvSpPr>
      </xdr:nvSpPr>
      <xdr:spPr bwMode="auto">
        <a:xfrm>
          <a:off x="180975" y="588673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2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3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4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5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6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7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8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39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40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2212</xdr:row>
      <xdr:rowOff>0</xdr:rowOff>
    </xdr:from>
    <xdr:ext cx="104775" cy="163419"/>
    <xdr:sp macro="" textlink="">
      <xdr:nvSpPr>
        <xdr:cNvPr id="9541" name="Text Box 1"/>
        <xdr:cNvSpPr txBox="1">
          <a:spLocks noChangeArrowheads="1"/>
        </xdr:cNvSpPr>
      </xdr:nvSpPr>
      <xdr:spPr bwMode="auto">
        <a:xfrm>
          <a:off x="180975" y="60089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2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3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4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5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6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7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8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49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50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2210</xdr:row>
      <xdr:rowOff>0</xdr:rowOff>
    </xdr:from>
    <xdr:to>
      <xdr:col>1</xdr:col>
      <xdr:colOff>104775</xdr:colOff>
      <xdr:row>2210</xdr:row>
      <xdr:rowOff>161304</xdr:rowOff>
    </xdr:to>
    <xdr:sp macro="" textlink="">
      <xdr:nvSpPr>
        <xdr:cNvPr id="9551" name="Text Box 1"/>
        <xdr:cNvSpPr txBox="1">
          <a:spLocks noChangeArrowheads="1"/>
        </xdr:cNvSpPr>
      </xdr:nvSpPr>
      <xdr:spPr bwMode="auto">
        <a:xfrm>
          <a:off x="180975" y="600151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2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3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4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5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6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7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8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59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60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9561" name="Text Box 1"/>
        <xdr:cNvSpPr txBox="1">
          <a:spLocks noChangeArrowheads="1"/>
        </xdr:cNvSpPr>
      </xdr:nvSpPr>
      <xdr:spPr bwMode="auto">
        <a:xfrm>
          <a:off x="180975" y="60423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2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3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4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5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6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7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8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69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70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1993</xdr:row>
      <xdr:rowOff>152400</xdr:rowOff>
    </xdr:from>
    <xdr:ext cx="104775" cy="163419"/>
    <xdr:sp macro="" textlink="">
      <xdr:nvSpPr>
        <xdr:cNvPr id="9571" name="Text Box 1"/>
        <xdr:cNvSpPr txBox="1">
          <a:spLocks noChangeArrowheads="1"/>
        </xdr:cNvSpPr>
      </xdr:nvSpPr>
      <xdr:spPr bwMode="auto">
        <a:xfrm>
          <a:off x="180975" y="53314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2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3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4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5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6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7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8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79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0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1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2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3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4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5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6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7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8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89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90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152400</xdr:rowOff>
    </xdr:from>
    <xdr:ext cx="104775" cy="163419"/>
    <xdr:sp macro="" textlink="">
      <xdr:nvSpPr>
        <xdr:cNvPr id="9591" name="Text Box 1"/>
        <xdr:cNvSpPr txBox="1">
          <a:spLocks noChangeArrowheads="1"/>
        </xdr:cNvSpPr>
      </xdr:nvSpPr>
      <xdr:spPr bwMode="auto">
        <a:xfrm>
          <a:off x="180975" y="51643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2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3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4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5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6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7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8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599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0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1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2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3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4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5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6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7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8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09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10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1893</xdr:row>
      <xdr:rowOff>152400</xdr:rowOff>
    </xdr:from>
    <xdr:ext cx="104775" cy="163419"/>
    <xdr:sp macro="" textlink="">
      <xdr:nvSpPr>
        <xdr:cNvPr id="9611" name="Text Box 1"/>
        <xdr:cNvSpPr txBox="1">
          <a:spLocks noChangeArrowheads="1"/>
        </xdr:cNvSpPr>
      </xdr:nvSpPr>
      <xdr:spPr bwMode="auto">
        <a:xfrm>
          <a:off x="180975" y="50445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2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3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4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5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6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7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8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19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0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1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2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3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4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5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6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7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8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29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30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1802</xdr:row>
      <xdr:rowOff>152400</xdr:rowOff>
    </xdr:from>
    <xdr:ext cx="104775" cy="163419"/>
    <xdr:sp macro="" textlink="">
      <xdr:nvSpPr>
        <xdr:cNvPr id="9631" name="Text Box 1"/>
        <xdr:cNvSpPr txBox="1">
          <a:spLocks noChangeArrowheads="1"/>
        </xdr:cNvSpPr>
      </xdr:nvSpPr>
      <xdr:spPr bwMode="auto">
        <a:xfrm>
          <a:off x="180975" y="47656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2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3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4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5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6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7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8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39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0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1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2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3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4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5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6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7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8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49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50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1392</xdr:row>
      <xdr:rowOff>152400</xdr:rowOff>
    </xdr:from>
    <xdr:ext cx="104775" cy="163419"/>
    <xdr:sp macro="" textlink="">
      <xdr:nvSpPr>
        <xdr:cNvPr id="9651" name="Text Box 1"/>
        <xdr:cNvSpPr txBox="1">
          <a:spLocks noChangeArrowheads="1"/>
        </xdr:cNvSpPr>
      </xdr:nvSpPr>
      <xdr:spPr bwMode="auto">
        <a:xfrm>
          <a:off x="180975" y="376504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2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3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4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5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6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7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8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59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0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1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2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3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4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5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6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7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8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69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70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1381</xdr:row>
      <xdr:rowOff>152400</xdr:rowOff>
    </xdr:from>
    <xdr:ext cx="104775" cy="163419"/>
    <xdr:sp macro="" textlink="">
      <xdr:nvSpPr>
        <xdr:cNvPr id="9671" name="Text Box 1"/>
        <xdr:cNvSpPr txBox="1">
          <a:spLocks noChangeArrowheads="1"/>
        </xdr:cNvSpPr>
      </xdr:nvSpPr>
      <xdr:spPr bwMode="auto">
        <a:xfrm>
          <a:off x="180975" y="37403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2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3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4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5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6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7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8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79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0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1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2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3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4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5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6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7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8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89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90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1268</xdr:row>
      <xdr:rowOff>152400</xdr:rowOff>
    </xdr:from>
    <xdr:ext cx="104775" cy="163419"/>
    <xdr:sp macro="" textlink="">
      <xdr:nvSpPr>
        <xdr:cNvPr id="9691" name="Text Box 1"/>
        <xdr:cNvSpPr txBox="1">
          <a:spLocks noChangeArrowheads="1"/>
        </xdr:cNvSpPr>
      </xdr:nvSpPr>
      <xdr:spPr bwMode="auto">
        <a:xfrm>
          <a:off x="180975" y="34182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2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3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4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5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6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7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8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699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0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1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2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3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4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5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6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7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8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09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10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9711" name="Text Box 1"/>
        <xdr:cNvSpPr txBox="1">
          <a:spLocks noChangeArrowheads="1"/>
        </xdr:cNvSpPr>
      </xdr:nvSpPr>
      <xdr:spPr bwMode="auto">
        <a:xfrm>
          <a:off x="180975" y="1803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2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3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4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5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6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7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8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19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0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1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2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3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4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5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6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7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8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29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30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9731" name="Text Box 1"/>
        <xdr:cNvSpPr txBox="1">
          <a:spLocks noChangeArrowheads="1"/>
        </xdr:cNvSpPr>
      </xdr:nvSpPr>
      <xdr:spPr bwMode="auto">
        <a:xfrm>
          <a:off x="180975" y="17489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2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3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4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5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6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7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8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39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0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1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2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3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4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5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6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7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8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49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50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152400</xdr:rowOff>
    </xdr:from>
    <xdr:ext cx="104775" cy="163419"/>
    <xdr:sp macro="" textlink="">
      <xdr:nvSpPr>
        <xdr:cNvPr id="9751" name="Text Box 1"/>
        <xdr:cNvSpPr txBox="1">
          <a:spLocks noChangeArrowheads="1"/>
        </xdr:cNvSpPr>
      </xdr:nvSpPr>
      <xdr:spPr bwMode="auto">
        <a:xfrm>
          <a:off x="180975" y="16341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2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3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4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5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6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7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8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59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0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1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2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3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4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5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6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7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8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69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70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9771" name="Text Box 1"/>
        <xdr:cNvSpPr txBox="1">
          <a:spLocks noChangeArrowheads="1"/>
        </xdr:cNvSpPr>
      </xdr:nvSpPr>
      <xdr:spPr bwMode="auto">
        <a:xfrm>
          <a:off x="180975" y="1520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2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3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4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5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6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7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8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79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0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1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2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3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4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5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6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7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8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9789" name="Text Box 1"/>
        <xdr:cNvSpPr txBox="1">
          <a:spLocks noChangeArrowheads="1"/>
        </xdr:cNvSpPr>
      </xdr:nvSpPr>
      <xdr:spPr bwMode="auto">
        <a:xfrm>
          <a:off x="180975" y="14567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18</xdr:col>
      <xdr:colOff>114300</xdr:colOff>
      <xdr:row>609</xdr:row>
      <xdr:rowOff>171450</xdr:rowOff>
    </xdr:from>
    <xdr:ext cx="104775" cy="163419"/>
    <xdr:sp macro="" textlink="">
      <xdr:nvSpPr>
        <xdr:cNvPr id="9790" name="Text Box 1"/>
        <xdr:cNvSpPr txBox="1">
          <a:spLocks noChangeArrowheads="1"/>
        </xdr:cNvSpPr>
      </xdr:nvSpPr>
      <xdr:spPr bwMode="auto">
        <a:xfrm>
          <a:off x="5010150" y="14853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809625</xdr:colOff>
      <xdr:row>606</xdr:row>
      <xdr:rowOff>171450</xdr:rowOff>
    </xdr:from>
    <xdr:ext cx="104775" cy="163419"/>
    <xdr:sp macro="" textlink="">
      <xdr:nvSpPr>
        <xdr:cNvPr id="9791" name="Text Box 1"/>
        <xdr:cNvSpPr txBox="1">
          <a:spLocks noChangeArrowheads="1"/>
        </xdr:cNvSpPr>
      </xdr:nvSpPr>
      <xdr:spPr bwMode="auto">
        <a:xfrm>
          <a:off x="6734175" y="14796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2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3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4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5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6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7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8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799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0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1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2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3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4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5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6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7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8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09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10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541</xdr:row>
      <xdr:rowOff>152400</xdr:rowOff>
    </xdr:from>
    <xdr:ext cx="104775" cy="163419"/>
    <xdr:sp macro="" textlink="">
      <xdr:nvSpPr>
        <xdr:cNvPr id="9811" name="Text Box 1"/>
        <xdr:cNvSpPr txBox="1">
          <a:spLocks noChangeArrowheads="1"/>
        </xdr:cNvSpPr>
      </xdr:nvSpPr>
      <xdr:spPr bwMode="auto">
        <a:xfrm>
          <a:off x="180975" y="1297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2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3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4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5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6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7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8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19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0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1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2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3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4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5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6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7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8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29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30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490</xdr:row>
      <xdr:rowOff>152400</xdr:rowOff>
    </xdr:from>
    <xdr:ext cx="104775" cy="163419"/>
    <xdr:sp macro="" textlink="">
      <xdr:nvSpPr>
        <xdr:cNvPr id="9831" name="Text Box 1"/>
        <xdr:cNvSpPr txBox="1">
          <a:spLocks noChangeArrowheads="1"/>
        </xdr:cNvSpPr>
      </xdr:nvSpPr>
      <xdr:spPr bwMode="auto">
        <a:xfrm>
          <a:off x="180975" y="11669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2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3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4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5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6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7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8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39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0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1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2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3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4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5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6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7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8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49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50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461</xdr:row>
      <xdr:rowOff>152400</xdr:rowOff>
    </xdr:from>
    <xdr:ext cx="104775" cy="163419"/>
    <xdr:sp macro="" textlink="">
      <xdr:nvSpPr>
        <xdr:cNvPr id="9851" name="Text Box 1"/>
        <xdr:cNvSpPr txBox="1">
          <a:spLocks noChangeArrowheads="1"/>
        </xdr:cNvSpPr>
      </xdr:nvSpPr>
      <xdr:spPr bwMode="auto">
        <a:xfrm>
          <a:off x="180975" y="10948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2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3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4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5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6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7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8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59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0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1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2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3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4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5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6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7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8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69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70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432</xdr:row>
      <xdr:rowOff>152400</xdr:rowOff>
    </xdr:from>
    <xdr:ext cx="104775" cy="163419"/>
    <xdr:sp macro="" textlink="">
      <xdr:nvSpPr>
        <xdr:cNvPr id="9871" name="Text Box 1"/>
        <xdr:cNvSpPr txBox="1">
          <a:spLocks noChangeArrowheads="1"/>
        </xdr:cNvSpPr>
      </xdr:nvSpPr>
      <xdr:spPr bwMode="auto">
        <a:xfrm>
          <a:off x="180975" y="10311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2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3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4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5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6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7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8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79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0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1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2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3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4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5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6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7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8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89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90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</xdr:row>
      <xdr:rowOff>152400</xdr:rowOff>
    </xdr:from>
    <xdr:ext cx="104775" cy="163419"/>
    <xdr:sp macro="" textlink="">
      <xdr:nvSpPr>
        <xdr:cNvPr id="9891" name="Text Box 1"/>
        <xdr:cNvSpPr txBox="1">
          <a:spLocks noChangeArrowheads="1"/>
        </xdr:cNvSpPr>
      </xdr:nvSpPr>
      <xdr:spPr bwMode="auto">
        <a:xfrm>
          <a:off x="180975" y="7347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2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3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4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5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6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7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8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899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0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1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2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3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4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5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6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7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8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09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10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9911" name="Text Box 1"/>
        <xdr:cNvSpPr txBox="1">
          <a:spLocks noChangeArrowheads="1"/>
        </xdr:cNvSpPr>
      </xdr:nvSpPr>
      <xdr:spPr bwMode="auto">
        <a:xfrm>
          <a:off x="180975" y="4682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2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3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4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5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6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7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8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19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0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1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2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3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4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5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6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7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8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29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30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9931" name="Text Box 1"/>
        <xdr:cNvSpPr txBox="1">
          <a:spLocks noChangeArrowheads="1"/>
        </xdr:cNvSpPr>
      </xdr:nvSpPr>
      <xdr:spPr bwMode="auto">
        <a:xfrm>
          <a:off x="180975" y="3846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2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3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4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5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6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7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8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39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0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1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2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3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4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5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6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7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8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49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50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9951" name="Text Box 1"/>
        <xdr:cNvSpPr txBox="1">
          <a:spLocks noChangeArrowheads="1"/>
        </xdr:cNvSpPr>
      </xdr:nvSpPr>
      <xdr:spPr bwMode="auto">
        <a:xfrm>
          <a:off x="180975" y="2516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2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3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4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5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6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7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8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59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0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1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2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3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4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5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6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7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8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69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70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152400</xdr:rowOff>
    </xdr:from>
    <xdr:ext cx="104775" cy="163419"/>
    <xdr:sp macro="" textlink="">
      <xdr:nvSpPr>
        <xdr:cNvPr id="9971" name="Text Box 1"/>
        <xdr:cNvSpPr txBox="1">
          <a:spLocks noChangeArrowheads="1"/>
        </xdr:cNvSpPr>
      </xdr:nvSpPr>
      <xdr:spPr bwMode="auto">
        <a:xfrm>
          <a:off x="180975" y="1668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2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3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4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5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6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7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8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79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0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1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2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3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4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5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6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7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8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89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90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</xdr:row>
      <xdr:rowOff>152400</xdr:rowOff>
    </xdr:from>
    <xdr:ext cx="104775" cy="163419"/>
    <xdr:sp macro="" textlink="">
      <xdr:nvSpPr>
        <xdr:cNvPr id="9991" name="Text Box 1"/>
        <xdr:cNvSpPr txBox="1">
          <a:spLocks noChangeArrowheads="1"/>
        </xdr:cNvSpPr>
      </xdr:nvSpPr>
      <xdr:spPr bwMode="auto">
        <a:xfrm>
          <a:off x="180975" y="8867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2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3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4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5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6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7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8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9999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0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1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2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3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4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5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6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7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8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09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10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152400</xdr:rowOff>
    </xdr:from>
    <xdr:ext cx="104775" cy="163419"/>
    <xdr:sp macro="" textlink="">
      <xdr:nvSpPr>
        <xdr:cNvPr id="10011" name="Text Box 1"/>
        <xdr:cNvSpPr txBox="1">
          <a:spLocks noChangeArrowheads="1"/>
        </xdr:cNvSpPr>
      </xdr:nvSpPr>
      <xdr:spPr bwMode="auto">
        <a:xfrm>
          <a:off x="180975" y="1233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2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3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4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5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6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7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8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19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0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1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2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3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4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5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6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7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8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29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30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</xdr:row>
      <xdr:rowOff>152400</xdr:rowOff>
    </xdr:from>
    <xdr:ext cx="104775" cy="163419"/>
    <xdr:sp macro="" textlink="">
      <xdr:nvSpPr>
        <xdr:cNvPr id="10031" name="Text Box 1"/>
        <xdr:cNvSpPr txBox="1">
          <a:spLocks noChangeArrowheads="1"/>
        </xdr:cNvSpPr>
      </xdr:nvSpPr>
      <xdr:spPr bwMode="auto">
        <a:xfrm>
          <a:off x="180975" y="15697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2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3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4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5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6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7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8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39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0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1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2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3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4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5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6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7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8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49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50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1894</xdr:row>
      <xdr:rowOff>152400</xdr:rowOff>
    </xdr:from>
    <xdr:ext cx="104775" cy="163419"/>
    <xdr:sp macro="" textlink="">
      <xdr:nvSpPr>
        <xdr:cNvPr id="10051" name="Text Box 1"/>
        <xdr:cNvSpPr txBox="1">
          <a:spLocks noChangeArrowheads="1"/>
        </xdr:cNvSpPr>
      </xdr:nvSpPr>
      <xdr:spPr bwMode="auto">
        <a:xfrm>
          <a:off x="180975" y="50464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2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3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4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5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6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7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8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59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0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1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2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3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4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5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6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7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8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69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70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1836</xdr:row>
      <xdr:rowOff>152400</xdr:rowOff>
    </xdr:from>
    <xdr:ext cx="104775" cy="163419"/>
    <xdr:sp macro="" textlink="">
      <xdr:nvSpPr>
        <xdr:cNvPr id="10071" name="Text Box 1"/>
        <xdr:cNvSpPr txBox="1">
          <a:spLocks noChangeArrowheads="1"/>
        </xdr:cNvSpPr>
      </xdr:nvSpPr>
      <xdr:spPr bwMode="auto">
        <a:xfrm>
          <a:off x="180975" y="48769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2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3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4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5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6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7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8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79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0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1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2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3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4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5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6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7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8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89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90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1785</xdr:row>
      <xdr:rowOff>152400</xdr:rowOff>
    </xdr:from>
    <xdr:ext cx="104775" cy="163419"/>
    <xdr:sp macro="" textlink="">
      <xdr:nvSpPr>
        <xdr:cNvPr id="10091" name="Text Box 1"/>
        <xdr:cNvSpPr txBox="1">
          <a:spLocks noChangeArrowheads="1"/>
        </xdr:cNvSpPr>
      </xdr:nvSpPr>
      <xdr:spPr bwMode="auto">
        <a:xfrm>
          <a:off x="180975" y="47208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2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3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4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5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6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7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8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099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0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1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2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3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4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5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6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7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8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09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10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1756</xdr:row>
      <xdr:rowOff>152400</xdr:rowOff>
    </xdr:from>
    <xdr:ext cx="104775" cy="163419"/>
    <xdr:sp macro="" textlink="">
      <xdr:nvSpPr>
        <xdr:cNvPr id="10111" name="Text Box 1"/>
        <xdr:cNvSpPr txBox="1">
          <a:spLocks noChangeArrowheads="1"/>
        </xdr:cNvSpPr>
      </xdr:nvSpPr>
      <xdr:spPr bwMode="auto">
        <a:xfrm>
          <a:off x="180975" y="46139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2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3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4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5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6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7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8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19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0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1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2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3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4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5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6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7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8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29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30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152400</xdr:rowOff>
    </xdr:from>
    <xdr:ext cx="104775" cy="163419"/>
    <xdr:sp macro="" textlink="">
      <xdr:nvSpPr>
        <xdr:cNvPr id="10131" name="Text Box 1"/>
        <xdr:cNvSpPr txBox="1">
          <a:spLocks noChangeArrowheads="1"/>
        </xdr:cNvSpPr>
      </xdr:nvSpPr>
      <xdr:spPr bwMode="auto">
        <a:xfrm>
          <a:off x="180975" y="45446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2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3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4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5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6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7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8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39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0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1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2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3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4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5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6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7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8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49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50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1812</xdr:row>
      <xdr:rowOff>152400</xdr:rowOff>
    </xdr:from>
    <xdr:ext cx="104775" cy="163419"/>
    <xdr:sp macro="" textlink="">
      <xdr:nvSpPr>
        <xdr:cNvPr id="10151" name="Text Box 1"/>
        <xdr:cNvSpPr txBox="1">
          <a:spLocks noChangeArrowheads="1"/>
        </xdr:cNvSpPr>
      </xdr:nvSpPr>
      <xdr:spPr bwMode="auto">
        <a:xfrm>
          <a:off x="180975" y="47898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2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3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4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5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6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7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8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59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0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1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2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3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4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5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6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7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8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69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70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1805</xdr:row>
      <xdr:rowOff>152400</xdr:rowOff>
    </xdr:from>
    <xdr:ext cx="104775" cy="163419"/>
    <xdr:sp macro="" textlink="">
      <xdr:nvSpPr>
        <xdr:cNvPr id="10171" name="Text Box 1"/>
        <xdr:cNvSpPr txBox="1">
          <a:spLocks noChangeArrowheads="1"/>
        </xdr:cNvSpPr>
      </xdr:nvSpPr>
      <xdr:spPr bwMode="auto">
        <a:xfrm>
          <a:off x="180975" y="47713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2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3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4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5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6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7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8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79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0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1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2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3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4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5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6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7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8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89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90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1747</xdr:row>
      <xdr:rowOff>152400</xdr:rowOff>
    </xdr:from>
    <xdr:ext cx="104775" cy="163419"/>
    <xdr:sp macro="" textlink="">
      <xdr:nvSpPr>
        <xdr:cNvPr id="10191" name="Text Box 1"/>
        <xdr:cNvSpPr txBox="1">
          <a:spLocks noChangeArrowheads="1"/>
        </xdr:cNvSpPr>
      </xdr:nvSpPr>
      <xdr:spPr bwMode="auto">
        <a:xfrm>
          <a:off x="180975" y="4592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2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3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4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5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6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7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8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199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0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1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2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3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4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5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6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7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8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09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10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152400</xdr:rowOff>
    </xdr:from>
    <xdr:ext cx="104775" cy="163419"/>
    <xdr:sp macro="" textlink="">
      <xdr:nvSpPr>
        <xdr:cNvPr id="10211" name="Text Box 1"/>
        <xdr:cNvSpPr txBox="1">
          <a:spLocks noChangeArrowheads="1"/>
        </xdr:cNvSpPr>
      </xdr:nvSpPr>
      <xdr:spPr bwMode="auto">
        <a:xfrm>
          <a:off x="180975" y="4479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2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3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4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5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6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7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8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19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0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1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2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3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4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5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6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7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8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29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30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152400</xdr:rowOff>
    </xdr:from>
    <xdr:ext cx="104775" cy="163419"/>
    <xdr:sp macro="" textlink="">
      <xdr:nvSpPr>
        <xdr:cNvPr id="10231" name="Text Box 1"/>
        <xdr:cNvSpPr txBox="1">
          <a:spLocks noChangeArrowheads="1"/>
        </xdr:cNvSpPr>
      </xdr:nvSpPr>
      <xdr:spPr bwMode="auto">
        <a:xfrm>
          <a:off x="180975" y="44175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2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3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4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5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6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7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8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39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0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1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2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3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4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5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6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7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8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49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50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1638</xdr:row>
      <xdr:rowOff>152400</xdr:rowOff>
    </xdr:from>
    <xdr:ext cx="104775" cy="163419"/>
    <xdr:sp macro="" textlink="">
      <xdr:nvSpPr>
        <xdr:cNvPr id="10251" name="Text Box 1"/>
        <xdr:cNvSpPr txBox="1">
          <a:spLocks noChangeArrowheads="1"/>
        </xdr:cNvSpPr>
      </xdr:nvSpPr>
      <xdr:spPr bwMode="auto">
        <a:xfrm>
          <a:off x="180975" y="43527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2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3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4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5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6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7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8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59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0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1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2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3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4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5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6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7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8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69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70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1723</xdr:row>
      <xdr:rowOff>152400</xdr:rowOff>
    </xdr:from>
    <xdr:ext cx="104775" cy="163419"/>
    <xdr:sp macro="" textlink="">
      <xdr:nvSpPr>
        <xdr:cNvPr id="10271" name="Text Box 1"/>
        <xdr:cNvSpPr txBox="1">
          <a:spLocks noChangeArrowheads="1"/>
        </xdr:cNvSpPr>
      </xdr:nvSpPr>
      <xdr:spPr bwMode="auto">
        <a:xfrm>
          <a:off x="180975" y="45352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2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3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4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5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6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7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8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79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0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1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2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3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4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5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6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7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8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89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90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0291" name="Text Box 1"/>
        <xdr:cNvSpPr txBox="1">
          <a:spLocks noChangeArrowheads="1"/>
        </xdr:cNvSpPr>
      </xdr:nvSpPr>
      <xdr:spPr bwMode="auto">
        <a:xfrm>
          <a:off x="180975" y="38707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2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3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4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5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6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7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8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299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0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1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2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3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4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5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6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7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8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09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10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0311" name="Text Box 1"/>
        <xdr:cNvSpPr txBox="1">
          <a:spLocks noChangeArrowheads="1"/>
        </xdr:cNvSpPr>
      </xdr:nvSpPr>
      <xdr:spPr bwMode="auto">
        <a:xfrm>
          <a:off x="180975" y="3727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2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3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4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5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6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7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8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19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0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1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2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3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4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5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6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7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8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29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30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1323</xdr:row>
      <xdr:rowOff>152400</xdr:rowOff>
    </xdr:from>
    <xdr:ext cx="104775" cy="163419"/>
    <xdr:sp macro="" textlink="">
      <xdr:nvSpPr>
        <xdr:cNvPr id="10331" name="Text Box 1"/>
        <xdr:cNvSpPr txBox="1">
          <a:spLocks noChangeArrowheads="1"/>
        </xdr:cNvSpPr>
      </xdr:nvSpPr>
      <xdr:spPr bwMode="auto">
        <a:xfrm>
          <a:off x="180975" y="35579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2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3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4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5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6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7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8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39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0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1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2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3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4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5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6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7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8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49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50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1294</xdr:row>
      <xdr:rowOff>152400</xdr:rowOff>
    </xdr:from>
    <xdr:ext cx="104775" cy="163419"/>
    <xdr:sp macro="" textlink="">
      <xdr:nvSpPr>
        <xdr:cNvPr id="10351" name="Text Box 1"/>
        <xdr:cNvSpPr txBox="1">
          <a:spLocks noChangeArrowheads="1"/>
        </xdr:cNvSpPr>
      </xdr:nvSpPr>
      <xdr:spPr bwMode="auto">
        <a:xfrm>
          <a:off x="180975" y="34895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2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3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4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5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6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7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8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59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0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1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2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3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4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5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6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7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8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69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70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1265</xdr:row>
      <xdr:rowOff>152400</xdr:rowOff>
    </xdr:from>
    <xdr:ext cx="104775" cy="163419"/>
    <xdr:sp macro="" textlink="">
      <xdr:nvSpPr>
        <xdr:cNvPr id="10371" name="Text Box 1"/>
        <xdr:cNvSpPr txBox="1">
          <a:spLocks noChangeArrowheads="1"/>
        </xdr:cNvSpPr>
      </xdr:nvSpPr>
      <xdr:spPr bwMode="auto">
        <a:xfrm>
          <a:off x="180975" y="34069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2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3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4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5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6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7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8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79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0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1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2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3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4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5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6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7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8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89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90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10391" name="Text Box 1"/>
        <xdr:cNvSpPr txBox="1">
          <a:spLocks noChangeArrowheads="1"/>
        </xdr:cNvSpPr>
      </xdr:nvSpPr>
      <xdr:spPr bwMode="auto">
        <a:xfrm>
          <a:off x="180975" y="363674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2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3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4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5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6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7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8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399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0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1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2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3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4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5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6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7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8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09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10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1391</xdr:row>
      <xdr:rowOff>152400</xdr:rowOff>
    </xdr:from>
    <xdr:ext cx="104775" cy="163419"/>
    <xdr:sp macro="" textlink="">
      <xdr:nvSpPr>
        <xdr:cNvPr id="10411" name="Text Box 1"/>
        <xdr:cNvSpPr txBox="1">
          <a:spLocks noChangeArrowheads="1"/>
        </xdr:cNvSpPr>
      </xdr:nvSpPr>
      <xdr:spPr bwMode="auto">
        <a:xfrm>
          <a:off x="180975" y="37631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2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3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4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5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6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7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8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19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0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1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2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3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4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5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6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7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8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29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30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1333</xdr:row>
      <xdr:rowOff>152400</xdr:rowOff>
    </xdr:from>
    <xdr:ext cx="104775" cy="163419"/>
    <xdr:sp macro="" textlink="">
      <xdr:nvSpPr>
        <xdr:cNvPr id="10431" name="Text Box 1"/>
        <xdr:cNvSpPr txBox="1">
          <a:spLocks noChangeArrowheads="1"/>
        </xdr:cNvSpPr>
      </xdr:nvSpPr>
      <xdr:spPr bwMode="auto">
        <a:xfrm>
          <a:off x="180975" y="35940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2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3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4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5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6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7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8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39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0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1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2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3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4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5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6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7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8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49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50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1282</xdr:row>
      <xdr:rowOff>152400</xdr:rowOff>
    </xdr:from>
    <xdr:ext cx="104775" cy="163419"/>
    <xdr:sp macro="" textlink="">
      <xdr:nvSpPr>
        <xdr:cNvPr id="10451" name="Text Box 1"/>
        <xdr:cNvSpPr txBox="1">
          <a:spLocks noChangeArrowheads="1"/>
        </xdr:cNvSpPr>
      </xdr:nvSpPr>
      <xdr:spPr bwMode="auto">
        <a:xfrm>
          <a:off x="180975" y="34605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2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3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4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5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6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7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8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59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0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1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2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3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4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5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6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7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8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69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70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1253</xdr:row>
      <xdr:rowOff>152400</xdr:rowOff>
    </xdr:from>
    <xdr:ext cx="104775" cy="163419"/>
    <xdr:sp macro="" textlink="">
      <xdr:nvSpPr>
        <xdr:cNvPr id="10471" name="Text Box 1"/>
        <xdr:cNvSpPr txBox="1">
          <a:spLocks noChangeArrowheads="1"/>
        </xdr:cNvSpPr>
      </xdr:nvSpPr>
      <xdr:spPr bwMode="auto">
        <a:xfrm>
          <a:off x="180975" y="33815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2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3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4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5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6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7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8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79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0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1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2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3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4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5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6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7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8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89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90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1224</xdr:row>
      <xdr:rowOff>152400</xdr:rowOff>
    </xdr:from>
    <xdr:ext cx="104775" cy="163419"/>
    <xdr:sp macro="" textlink="">
      <xdr:nvSpPr>
        <xdr:cNvPr id="10491" name="Text Box 1"/>
        <xdr:cNvSpPr txBox="1">
          <a:spLocks noChangeArrowheads="1"/>
        </xdr:cNvSpPr>
      </xdr:nvSpPr>
      <xdr:spPr bwMode="auto">
        <a:xfrm>
          <a:off x="180975" y="330384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2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3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4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5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6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7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8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499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0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1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2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3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4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5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6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7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8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09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10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1309</xdr:row>
      <xdr:rowOff>152400</xdr:rowOff>
    </xdr:from>
    <xdr:ext cx="104775" cy="163419"/>
    <xdr:sp macro="" textlink="">
      <xdr:nvSpPr>
        <xdr:cNvPr id="10511" name="Text Box 1"/>
        <xdr:cNvSpPr txBox="1">
          <a:spLocks noChangeArrowheads="1"/>
        </xdr:cNvSpPr>
      </xdr:nvSpPr>
      <xdr:spPr bwMode="auto">
        <a:xfrm>
          <a:off x="180975" y="35181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2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3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4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5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6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7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8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19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0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1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2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3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4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5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6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7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8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29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30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1345</xdr:row>
      <xdr:rowOff>152400</xdr:rowOff>
    </xdr:from>
    <xdr:ext cx="104775" cy="163419"/>
    <xdr:sp macro="" textlink="">
      <xdr:nvSpPr>
        <xdr:cNvPr id="10531" name="Text Box 1"/>
        <xdr:cNvSpPr txBox="1">
          <a:spLocks noChangeArrowheads="1"/>
        </xdr:cNvSpPr>
      </xdr:nvSpPr>
      <xdr:spPr bwMode="auto">
        <a:xfrm>
          <a:off x="180975" y="36230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2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3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4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5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6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7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8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39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0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1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2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3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4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5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6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7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8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49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50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1287</xdr:row>
      <xdr:rowOff>152400</xdr:rowOff>
    </xdr:from>
    <xdr:ext cx="104775" cy="163419"/>
    <xdr:sp macro="" textlink="">
      <xdr:nvSpPr>
        <xdr:cNvPr id="10551" name="Text Box 1"/>
        <xdr:cNvSpPr txBox="1">
          <a:spLocks noChangeArrowheads="1"/>
        </xdr:cNvSpPr>
      </xdr:nvSpPr>
      <xdr:spPr bwMode="auto">
        <a:xfrm>
          <a:off x="180975" y="3476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2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3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4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5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6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7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8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59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0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1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2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3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4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5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6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7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8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69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70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1236</xdr:row>
      <xdr:rowOff>152400</xdr:rowOff>
    </xdr:from>
    <xdr:ext cx="104775" cy="163419"/>
    <xdr:sp macro="" textlink="">
      <xdr:nvSpPr>
        <xdr:cNvPr id="10571" name="Text Box 1"/>
        <xdr:cNvSpPr txBox="1">
          <a:spLocks noChangeArrowheads="1"/>
        </xdr:cNvSpPr>
      </xdr:nvSpPr>
      <xdr:spPr bwMode="auto">
        <a:xfrm>
          <a:off x="180975" y="33387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2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3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4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5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6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7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8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79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0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1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2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3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4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5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6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7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8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89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90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1207</xdr:row>
      <xdr:rowOff>152400</xdr:rowOff>
    </xdr:from>
    <xdr:ext cx="104775" cy="163419"/>
    <xdr:sp macro="" textlink="">
      <xdr:nvSpPr>
        <xdr:cNvPr id="10591" name="Text Box 1"/>
        <xdr:cNvSpPr txBox="1">
          <a:spLocks noChangeArrowheads="1"/>
        </xdr:cNvSpPr>
      </xdr:nvSpPr>
      <xdr:spPr bwMode="auto">
        <a:xfrm>
          <a:off x="180975" y="3238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2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3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4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5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6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7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8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599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0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1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2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3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4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5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6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7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8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09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10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1178</xdr:row>
      <xdr:rowOff>152400</xdr:rowOff>
    </xdr:from>
    <xdr:ext cx="104775" cy="163419"/>
    <xdr:sp macro="" textlink="">
      <xdr:nvSpPr>
        <xdr:cNvPr id="10611" name="Text Box 1"/>
        <xdr:cNvSpPr txBox="1">
          <a:spLocks noChangeArrowheads="1"/>
        </xdr:cNvSpPr>
      </xdr:nvSpPr>
      <xdr:spPr bwMode="auto">
        <a:xfrm>
          <a:off x="180975" y="313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2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3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4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5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6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7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8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19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0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1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2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3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4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5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6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7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8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29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30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0631" name="Text Box 1"/>
        <xdr:cNvSpPr txBox="1">
          <a:spLocks noChangeArrowheads="1"/>
        </xdr:cNvSpPr>
      </xdr:nvSpPr>
      <xdr:spPr bwMode="auto">
        <a:xfrm>
          <a:off x="180975" y="34031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2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3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4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5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6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7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8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39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0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1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2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3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4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5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6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7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8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49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50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1945</xdr:row>
      <xdr:rowOff>152400</xdr:rowOff>
    </xdr:from>
    <xdr:ext cx="104775" cy="163419"/>
    <xdr:sp macro="" textlink="">
      <xdr:nvSpPr>
        <xdr:cNvPr id="10651" name="Text Box 1"/>
        <xdr:cNvSpPr txBox="1">
          <a:spLocks noChangeArrowheads="1"/>
        </xdr:cNvSpPr>
      </xdr:nvSpPr>
      <xdr:spPr bwMode="auto">
        <a:xfrm>
          <a:off x="180975" y="51970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2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3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4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5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6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7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8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59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0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1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2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3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4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5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6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7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8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69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70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1886</xdr:row>
      <xdr:rowOff>152400</xdr:rowOff>
    </xdr:from>
    <xdr:ext cx="104775" cy="163419"/>
    <xdr:sp macro="" textlink="">
      <xdr:nvSpPr>
        <xdr:cNvPr id="10671" name="Text Box 1"/>
        <xdr:cNvSpPr txBox="1">
          <a:spLocks noChangeArrowheads="1"/>
        </xdr:cNvSpPr>
      </xdr:nvSpPr>
      <xdr:spPr bwMode="auto">
        <a:xfrm>
          <a:off x="180975" y="50312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2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3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4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5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6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7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8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79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0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1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2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3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4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5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6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7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8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89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90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1835</xdr:row>
      <xdr:rowOff>152400</xdr:rowOff>
    </xdr:from>
    <xdr:ext cx="104775" cy="163419"/>
    <xdr:sp macro="" textlink="">
      <xdr:nvSpPr>
        <xdr:cNvPr id="10691" name="Text Box 1"/>
        <xdr:cNvSpPr txBox="1">
          <a:spLocks noChangeArrowheads="1"/>
        </xdr:cNvSpPr>
      </xdr:nvSpPr>
      <xdr:spPr bwMode="auto">
        <a:xfrm>
          <a:off x="180975" y="48750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2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3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4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5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6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7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8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699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0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1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2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3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4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5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6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7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8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09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10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1806</xdr:row>
      <xdr:rowOff>152400</xdr:rowOff>
    </xdr:from>
    <xdr:ext cx="104775" cy="163419"/>
    <xdr:sp macro="" textlink="">
      <xdr:nvSpPr>
        <xdr:cNvPr id="10711" name="Text Box 1"/>
        <xdr:cNvSpPr txBox="1">
          <a:spLocks noChangeArrowheads="1"/>
        </xdr:cNvSpPr>
      </xdr:nvSpPr>
      <xdr:spPr bwMode="auto">
        <a:xfrm>
          <a:off x="180975" y="4773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2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3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4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5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6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7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8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19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0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1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2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3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4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5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6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7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8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29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1777</xdr:row>
      <xdr:rowOff>152400</xdr:rowOff>
    </xdr:from>
    <xdr:ext cx="104775" cy="163419"/>
    <xdr:sp macro="" textlink="">
      <xdr:nvSpPr>
        <xdr:cNvPr id="10730" name="Text Box 1"/>
        <xdr:cNvSpPr txBox="1">
          <a:spLocks noChangeArrowheads="1"/>
        </xdr:cNvSpPr>
      </xdr:nvSpPr>
      <xdr:spPr bwMode="auto">
        <a:xfrm>
          <a:off x="180975" y="4705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752475</xdr:colOff>
      <xdr:row>1812</xdr:row>
      <xdr:rowOff>38100</xdr:rowOff>
    </xdr:from>
    <xdr:ext cx="104775" cy="163419"/>
    <xdr:sp macro="" textlink="">
      <xdr:nvSpPr>
        <xdr:cNvPr id="10731" name="Text Box 1"/>
        <xdr:cNvSpPr txBox="1">
          <a:spLocks noChangeArrowheads="1"/>
        </xdr:cNvSpPr>
      </xdr:nvSpPr>
      <xdr:spPr bwMode="auto">
        <a:xfrm>
          <a:off x="6677025" y="47886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2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3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4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5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6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7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8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39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0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1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2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3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4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5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6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7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8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49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50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1862</xdr:row>
      <xdr:rowOff>152400</xdr:rowOff>
    </xdr:from>
    <xdr:ext cx="104775" cy="163419"/>
    <xdr:sp macro="" textlink="">
      <xdr:nvSpPr>
        <xdr:cNvPr id="10751" name="Text Box 1"/>
        <xdr:cNvSpPr txBox="1">
          <a:spLocks noChangeArrowheads="1"/>
        </xdr:cNvSpPr>
      </xdr:nvSpPr>
      <xdr:spPr bwMode="auto">
        <a:xfrm>
          <a:off x="180975" y="494909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2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3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4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5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6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7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8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59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0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1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2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3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4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5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6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7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8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69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70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10771" name="Text Box 1"/>
        <xdr:cNvSpPr txBox="1">
          <a:spLocks noChangeArrowheads="1"/>
        </xdr:cNvSpPr>
      </xdr:nvSpPr>
      <xdr:spPr bwMode="auto">
        <a:xfrm>
          <a:off x="180975" y="5329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2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3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4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5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6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7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8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79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0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1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2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3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4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5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6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7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8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89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90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1933</xdr:row>
      <xdr:rowOff>152400</xdr:rowOff>
    </xdr:from>
    <xdr:ext cx="104775" cy="163419"/>
    <xdr:sp macro="" textlink="">
      <xdr:nvSpPr>
        <xdr:cNvPr id="10791" name="Text Box 1"/>
        <xdr:cNvSpPr txBox="1">
          <a:spLocks noChangeArrowheads="1"/>
        </xdr:cNvSpPr>
      </xdr:nvSpPr>
      <xdr:spPr bwMode="auto">
        <a:xfrm>
          <a:off x="180975" y="51661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2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3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4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5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6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7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8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799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0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1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2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3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4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5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6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7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8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09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10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1881</xdr:row>
      <xdr:rowOff>152400</xdr:rowOff>
    </xdr:from>
    <xdr:ext cx="104775" cy="163419"/>
    <xdr:sp macro="" textlink="">
      <xdr:nvSpPr>
        <xdr:cNvPr id="10811" name="Text Box 1"/>
        <xdr:cNvSpPr txBox="1">
          <a:spLocks noChangeArrowheads="1"/>
        </xdr:cNvSpPr>
      </xdr:nvSpPr>
      <xdr:spPr bwMode="auto">
        <a:xfrm>
          <a:off x="180975" y="50162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2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3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4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5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6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7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8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19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0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1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2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3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4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5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6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7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8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29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30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1852</xdr:row>
      <xdr:rowOff>152400</xdr:rowOff>
    </xdr:from>
    <xdr:ext cx="104775" cy="163419"/>
    <xdr:sp macro="" textlink="">
      <xdr:nvSpPr>
        <xdr:cNvPr id="10831" name="Text Box 1"/>
        <xdr:cNvSpPr txBox="1">
          <a:spLocks noChangeArrowheads="1"/>
        </xdr:cNvSpPr>
      </xdr:nvSpPr>
      <xdr:spPr bwMode="auto">
        <a:xfrm>
          <a:off x="180975" y="4909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2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3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4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5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6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7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8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39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0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1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2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3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4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5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6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7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8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49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50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1823</xdr:row>
      <xdr:rowOff>152400</xdr:rowOff>
    </xdr:from>
    <xdr:ext cx="104775" cy="163419"/>
    <xdr:sp macro="" textlink="">
      <xdr:nvSpPr>
        <xdr:cNvPr id="10851" name="Text Box 1"/>
        <xdr:cNvSpPr txBox="1">
          <a:spLocks noChangeArrowheads="1"/>
        </xdr:cNvSpPr>
      </xdr:nvSpPr>
      <xdr:spPr bwMode="auto">
        <a:xfrm>
          <a:off x="180975" y="48248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2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3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4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5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6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7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8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59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0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1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2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3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4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5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6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7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8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69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70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1908</xdr:row>
      <xdr:rowOff>152400</xdr:rowOff>
    </xdr:from>
    <xdr:ext cx="104775" cy="163419"/>
    <xdr:sp macro="" textlink="">
      <xdr:nvSpPr>
        <xdr:cNvPr id="10871" name="Text Box 1"/>
        <xdr:cNvSpPr txBox="1">
          <a:spLocks noChangeArrowheads="1"/>
        </xdr:cNvSpPr>
      </xdr:nvSpPr>
      <xdr:spPr bwMode="auto">
        <a:xfrm>
          <a:off x="180975" y="5082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2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3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4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5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6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7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8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79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0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1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2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3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4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5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6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7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8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89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90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63419"/>
    <xdr:sp macro="" textlink="">
      <xdr:nvSpPr>
        <xdr:cNvPr id="10891" name="Text Box 1"/>
        <xdr:cNvSpPr txBox="1">
          <a:spLocks noChangeArrowheads="1"/>
        </xdr:cNvSpPr>
      </xdr:nvSpPr>
      <xdr:spPr bwMode="auto">
        <a:xfrm>
          <a:off x="180975" y="54901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2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3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4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5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6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7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8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899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0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1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2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3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4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5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6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7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8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09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10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10911" name="Text Box 1"/>
        <xdr:cNvSpPr txBox="1">
          <a:spLocks noChangeArrowheads="1"/>
        </xdr:cNvSpPr>
      </xdr:nvSpPr>
      <xdr:spPr bwMode="auto">
        <a:xfrm>
          <a:off x="180975" y="531999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2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3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4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5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6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7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8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19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0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1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2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3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4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5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6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7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8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29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30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1935</xdr:row>
      <xdr:rowOff>152400</xdr:rowOff>
    </xdr:from>
    <xdr:ext cx="104775" cy="163419"/>
    <xdr:sp macro="" textlink="">
      <xdr:nvSpPr>
        <xdr:cNvPr id="10931" name="Text Box 1"/>
        <xdr:cNvSpPr txBox="1">
          <a:spLocks noChangeArrowheads="1"/>
        </xdr:cNvSpPr>
      </xdr:nvSpPr>
      <xdr:spPr bwMode="auto">
        <a:xfrm>
          <a:off x="180975" y="51735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2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3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4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5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6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7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8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39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0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1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2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3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4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5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6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7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8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49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50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1905</xdr:row>
      <xdr:rowOff>152400</xdr:rowOff>
    </xdr:from>
    <xdr:ext cx="104775" cy="163419"/>
    <xdr:sp macro="" textlink="">
      <xdr:nvSpPr>
        <xdr:cNvPr id="10951" name="Text Box 1"/>
        <xdr:cNvSpPr txBox="1">
          <a:spLocks noChangeArrowheads="1"/>
        </xdr:cNvSpPr>
      </xdr:nvSpPr>
      <xdr:spPr bwMode="auto">
        <a:xfrm>
          <a:off x="180975" y="50741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2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3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4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5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6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7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8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59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0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1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2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3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4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5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6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7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8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69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70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1876</xdr:row>
      <xdr:rowOff>152400</xdr:rowOff>
    </xdr:from>
    <xdr:ext cx="104775" cy="163419"/>
    <xdr:sp macro="" textlink="">
      <xdr:nvSpPr>
        <xdr:cNvPr id="10971" name="Text Box 1"/>
        <xdr:cNvSpPr txBox="1">
          <a:spLocks noChangeArrowheads="1"/>
        </xdr:cNvSpPr>
      </xdr:nvSpPr>
      <xdr:spPr bwMode="auto">
        <a:xfrm>
          <a:off x="180975" y="50019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2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3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4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5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6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7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8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79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0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1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2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3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4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5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6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7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8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89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90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1962</xdr:row>
      <xdr:rowOff>152400</xdr:rowOff>
    </xdr:from>
    <xdr:ext cx="104775" cy="163419"/>
    <xdr:sp macro="" textlink="">
      <xdr:nvSpPr>
        <xdr:cNvPr id="10991" name="Text Box 1"/>
        <xdr:cNvSpPr txBox="1">
          <a:spLocks noChangeArrowheads="1"/>
        </xdr:cNvSpPr>
      </xdr:nvSpPr>
      <xdr:spPr bwMode="auto">
        <a:xfrm>
          <a:off x="180975" y="5257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2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3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4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5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6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7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8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0999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0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1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2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3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4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5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6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7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8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09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10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2090</xdr:row>
      <xdr:rowOff>152400</xdr:rowOff>
    </xdr:from>
    <xdr:ext cx="104775" cy="163419"/>
    <xdr:sp macro="" textlink="">
      <xdr:nvSpPr>
        <xdr:cNvPr id="11011" name="Text Box 1"/>
        <xdr:cNvSpPr txBox="1">
          <a:spLocks noChangeArrowheads="1"/>
        </xdr:cNvSpPr>
      </xdr:nvSpPr>
      <xdr:spPr bwMode="auto">
        <a:xfrm>
          <a:off x="180975" y="56293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2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3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4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5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6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7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8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19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0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1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2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3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4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5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6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7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8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29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30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2032</xdr:row>
      <xdr:rowOff>152400</xdr:rowOff>
    </xdr:from>
    <xdr:ext cx="104775" cy="163419"/>
    <xdr:sp macro="" textlink="">
      <xdr:nvSpPr>
        <xdr:cNvPr id="11031" name="Text Box 1"/>
        <xdr:cNvSpPr txBox="1">
          <a:spLocks noChangeArrowheads="1"/>
        </xdr:cNvSpPr>
      </xdr:nvSpPr>
      <xdr:spPr bwMode="auto">
        <a:xfrm>
          <a:off x="180975" y="54555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2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3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4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5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6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7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8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39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0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1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2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3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4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5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6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7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8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49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50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1981</xdr:row>
      <xdr:rowOff>152400</xdr:rowOff>
    </xdr:from>
    <xdr:ext cx="104775" cy="163419"/>
    <xdr:sp macro="" textlink="">
      <xdr:nvSpPr>
        <xdr:cNvPr id="11051" name="Text Box 1"/>
        <xdr:cNvSpPr txBox="1">
          <a:spLocks noChangeArrowheads="1"/>
        </xdr:cNvSpPr>
      </xdr:nvSpPr>
      <xdr:spPr bwMode="auto">
        <a:xfrm>
          <a:off x="180975" y="53085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2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3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4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5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6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7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8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59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0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1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2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3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4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5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6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7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8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69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70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152400</xdr:rowOff>
    </xdr:from>
    <xdr:ext cx="104775" cy="163419"/>
    <xdr:sp macro="" textlink="">
      <xdr:nvSpPr>
        <xdr:cNvPr id="11071" name="Text Box 1"/>
        <xdr:cNvSpPr txBox="1">
          <a:spLocks noChangeArrowheads="1"/>
        </xdr:cNvSpPr>
      </xdr:nvSpPr>
      <xdr:spPr bwMode="auto">
        <a:xfrm>
          <a:off x="180975" y="52116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2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3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4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5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6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7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8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79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0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1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2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3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4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5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6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7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8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89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90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1922</xdr:row>
      <xdr:rowOff>152400</xdr:rowOff>
    </xdr:from>
    <xdr:ext cx="104775" cy="163419"/>
    <xdr:sp macro="" textlink="">
      <xdr:nvSpPr>
        <xdr:cNvPr id="11091" name="Text Box 1"/>
        <xdr:cNvSpPr txBox="1">
          <a:spLocks noChangeArrowheads="1"/>
        </xdr:cNvSpPr>
      </xdr:nvSpPr>
      <xdr:spPr bwMode="auto">
        <a:xfrm>
          <a:off x="180975" y="51422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2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3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4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5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6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7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8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099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0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1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2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3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4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5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6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7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8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09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10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2008</xdr:row>
      <xdr:rowOff>152400</xdr:rowOff>
    </xdr:from>
    <xdr:ext cx="104775" cy="163419"/>
    <xdr:sp macro="" textlink="">
      <xdr:nvSpPr>
        <xdr:cNvPr id="11111" name="Text Box 1"/>
        <xdr:cNvSpPr txBox="1">
          <a:spLocks noChangeArrowheads="1"/>
        </xdr:cNvSpPr>
      </xdr:nvSpPr>
      <xdr:spPr bwMode="auto">
        <a:xfrm>
          <a:off x="180975" y="537314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2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3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4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5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6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7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8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19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0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1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2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3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4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5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6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7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8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29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30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2174</xdr:row>
      <xdr:rowOff>152400</xdr:rowOff>
    </xdr:from>
    <xdr:ext cx="104775" cy="163419"/>
    <xdr:sp macro="" textlink="">
      <xdr:nvSpPr>
        <xdr:cNvPr id="11131" name="Text Box 1"/>
        <xdr:cNvSpPr txBox="1">
          <a:spLocks noChangeArrowheads="1"/>
        </xdr:cNvSpPr>
      </xdr:nvSpPr>
      <xdr:spPr bwMode="auto">
        <a:xfrm>
          <a:off x="180975" y="58848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2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3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4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5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6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7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8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39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0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1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2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3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4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5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6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7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8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49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50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11151" name="Text Box 1"/>
        <xdr:cNvSpPr txBox="1">
          <a:spLocks noChangeArrowheads="1"/>
        </xdr:cNvSpPr>
      </xdr:nvSpPr>
      <xdr:spPr bwMode="auto">
        <a:xfrm>
          <a:off x="180975" y="5720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2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3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4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5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6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7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8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59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0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1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2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3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4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5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6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7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8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69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70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171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2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3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4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5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6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7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8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79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0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1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2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3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4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5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6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7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8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89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90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2036</xdr:row>
      <xdr:rowOff>152400</xdr:rowOff>
    </xdr:from>
    <xdr:ext cx="104775" cy="163419"/>
    <xdr:sp macro="" textlink="">
      <xdr:nvSpPr>
        <xdr:cNvPr id="11191" name="Text Box 1"/>
        <xdr:cNvSpPr txBox="1">
          <a:spLocks noChangeArrowheads="1"/>
        </xdr:cNvSpPr>
      </xdr:nvSpPr>
      <xdr:spPr bwMode="auto">
        <a:xfrm>
          <a:off x="180975" y="546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2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3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4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5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6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7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8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199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0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1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2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3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4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5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6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7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8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09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10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2007</xdr:row>
      <xdr:rowOff>152400</xdr:rowOff>
    </xdr:from>
    <xdr:ext cx="104775" cy="163419"/>
    <xdr:sp macro="" textlink="">
      <xdr:nvSpPr>
        <xdr:cNvPr id="11211" name="Text Box 1"/>
        <xdr:cNvSpPr txBox="1">
          <a:spLocks noChangeArrowheads="1"/>
        </xdr:cNvSpPr>
      </xdr:nvSpPr>
      <xdr:spPr bwMode="auto">
        <a:xfrm>
          <a:off x="180975" y="53690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2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3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4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5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6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7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8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19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0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1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2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3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4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5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6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7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8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29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30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11231" name="Text Box 1"/>
        <xdr:cNvSpPr txBox="1">
          <a:spLocks noChangeArrowheads="1"/>
        </xdr:cNvSpPr>
      </xdr:nvSpPr>
      <xdr:spPr bwMode="auto">
        <a:xfrm>
          <a:off x="180975" y="5633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2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3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4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5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6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7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8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39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0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1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2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3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4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5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6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7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8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49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50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152400</xdr:rowOff>
    </xdr:from>
    <xdr:ext cx="104775" cy="163419"/>
    <xdr:sp macro="" textlink="">
      <xdr:nvSpPr>
        <xdr:cNvPr id="11251" name="Text Box 1"/>
        <xdr:cNvSpPr txBox="1">
          <a:spLocks noChangeArrowheads="1"/>
        </xdr:cNvSpPr>
      </xdr:nvSpPr>
      <xdr:spPr bwMode="auto">
        <a:xfrm>
          <a:off x="180975" y="60404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2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3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4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5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6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7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8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59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0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1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2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3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4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5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6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7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8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69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70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2165</xdr:row>
      <xdr:rowOff>152400</xdr:rowOff>
    </xdr:from>
    <xdr:ext cx="104775" cy="163419"/>
    <xdr:sp macro="" textlink="">
      <xdr:nvSpPr>
        <xdr:cNvPr id="11271" name="Text Box 1"/>
        <xdr:cNvSpPr txBox="1">
          <a:spLocks noChangeArrowheads="1"/>
        </xdr:cNvSpPr>
      </xdr:nvSpPr>
      <xdr:spPr bwMode="auto">
        <a:xfrm>
          <a:off x="180975" y="586035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2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3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4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5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6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7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8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79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0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1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2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3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4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5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6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7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8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89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90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2114</xdr:row>
      <xdr:rowOff>152400</xdr:rowOff>
    </xdr:from>
    <xdr:ext cx="104775" cy="163419"/>
    <xdr:sp macro="" textlink="">
      <xdr:nvSpPr>
        <xdr:cNvPr id="11291" name="Text Box 1"/>
        <xdr:cNvSpPr txBox="1">
          <a:spLocks noChangeArrowheads="1"/>
        </xdr:cNvSpPr>
      </xdr:nvSpPr>
      <xdr:spPr bwMode="auto">
        <a:xfrm>
          <a:off x="180975" y="57146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2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3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4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5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6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7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8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299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0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1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2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3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4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5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6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7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8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09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10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1311" name="Text Box 1"/>
        <xdr:cNvSpPr txBox="1">
          <a:spLocks noChangeArrowheads="1"/>
        </xdr:cNvSpPr>
      </xdr:nvSpPr>
      <xdr:spPr bwMode="auto">
        <a:xfrm>
          <a:off x="180975" y="56198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2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3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4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5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6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7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8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19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0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1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2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3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4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5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6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7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8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29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30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11331" name="Text Box 1"/>
        <xdr:cNvSpPr txBox="1">
          <a:spLocks noChangeArrowheads="1"/>
        </xdr:cNvSpPr>
      </xdr:nvSpPr>
      <xdr:spPr bwMode="auto">
        <a:xfrm>
          <a:off x="180975" y="5530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2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3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4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5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6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7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8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39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0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1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2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3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4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5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6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7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8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49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50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63419"/>
    <xdr:sp macro="" textlink="">
      <xdr:nvSpPr>
        <xdr:cNvPr id="11351" name="Text Box 1"/>
        <xdr:cNvSpPr txBox="1">
          <a:spLocks noChangeArrowheads="1"/>
        </xdr:cNvSpPr>
      </xdr:nvSpPr>
      <xdr:spPr bwMode="auto">
        <a:xfrm>
          <a:off x="180975" y="57751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2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3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4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5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6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7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8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59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0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1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2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3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4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5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6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7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8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69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11370" name="Text Box 1"/>
        <xdr:cNvSpPr txBox="1">
          <a:spLocks noChangeArrowheads="1"/>
        </xdr:cNvSpPr>
      </xdr:nvSpPr>
      <xdr:spPr bwMode="auto">
        <a:xfrm>
          <a:off x="180975" y="49866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95250</xdr:colOff>
      <xdr:row>1901</xdr:row>
      <xdr:rowOff>123825</xdr:rowOff>
    </xdr:from>
    <xdr:ext cx="104775" cy="163419"/>
    <xdr:sp macro="" textlink="">
      <xdr:nvSpPr>
        <xdr:cNvPr id="11371" name="Text Box 1"/>
        <xdr:cNvSpPr txBox="1">
          <a:spLocks noChangeArrowheads="1"/>
        </xdr:cNvSpPr>
      </xdr:nvSpPr>
      <xdr:spPr bwMode="auto">
        <a:xfrm>
          <a:off x="276225" y="5063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2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3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4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5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6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7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8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79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0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1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2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3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4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5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6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7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8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89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1869</xdr:row>
      <xdr:rowOff>152400</xdr:rowOff>
    </xdr:from>
    <xdr:ext cx="104775" cy="163419"/>
    <xdr:sp macro="" textlink="">
      <xdr:nvSpPr>
        <xdr:cNvPr id="11390" name="Text Box 1"/>
        <xdr:cNvSpPr txBox="1">
          <a:spLocks noChangeArrowheads="1"/>
        </xdr:cNvSpPr>
      </xdr:nvSpPr>
      <xdr:spPr bwMode="auto">
        <a:xfrm>
          <a:off x="180975" y="49847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161925</xdr:colOff>
      <xdr:row>1901</xdr:row>
      <xdr:rowOff>28575</xdr:rowOff>
    </xdr:from>
    <xdr:ext cx="104775" cy="163419"/>
    <xdr:sp macro="" textlink="">
      <xdr:nvSpPr>
        <xdr:cNvPr id="11391" name="Text Box 1"/>
        <xdr:cNvSpPr txBox="1">
          <a:spLocks noChangeArrowheads="1"/>
        </xdr:cNvSpPr>
      </xdr:nvSpPr>
      <xdr:spPr bwMode="auto">
        <a:xfrm>
          <a:off x="342900" y="50628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2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3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4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5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6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7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8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399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0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1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2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3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4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5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6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7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8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09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10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1857</xdr:row>
      <xdr:rowOff>152400</xdr:rowOff>
    </xdr:from>
    <xdr:ext cx="104775" cy="163419"/>
    <xdr:sp macro="" textlink="">
      <xdr:nvSpPr>
        <xdr:cNvPr id="11411" name="Text Box 1"/>
        <xdr:cNvSpPr txBox="1">
          <a:spLocks noChangeArrowheads="1"/>
        </xdr:cNvSpPr>
      </xdr:nvSpPr>
      <xdr:spPr bwMode="auto">
        <a:xfrm>
          <a:off x="180975" y="49229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2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3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4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5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6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7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8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19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0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1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2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3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4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5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6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7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8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29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30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1928</xdr:row>
      <xdr:rowOff>152400</xdr:rowOff>
    </xdr:from>
    <xdr:ext cx="104775" cy="163419"/>
    <xdr:sp macro="" textlink="">
      <xdr:nvSpPr>
        <xdr:cNvPr id="11431" name="Text Box 1"/>
        <xdr:cNvSpPr txBox="1">
          <a:spLocks noChangeArrowheads="1"/>
        </xdr:cNvSpPr>
      </xdr:nvSpPr>
      <xdr:spPr bwMode="auto">
        <a:xfrm>
          <a:off x="180975" y="515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2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3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4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5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6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7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8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39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0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1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2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3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4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5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6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7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8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49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50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152400</xdr:rowOff>
    </xdr:from>
    <xdr:ext cx="104775" cy="163419"/>
    <xdr:sp macro="" textlink="">
      <xdr:nvSpPr>
        <xdr:cNvPr id="11451" name="Text Box 1"/>
        <xdr:cNvSpPr txBox="1">
          <a:spLocks noChangeArrowheads="1"/>
        </xdr:cNvSpPr>
      </xdr:nvSpPr>
      <xdr:spPr bwMode="auto">
        <a:xfrm>
          <a:off x="180975" y="51536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2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3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4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5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6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7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8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59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0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1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2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3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4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5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6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7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8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69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70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1914</xdr:row>
      <xdr:rowOff>152400</xdr:rowOff>
    </xdr:from>
    <xdr:ext cx="104775" cy="163419"/>
    <xdr:sp macro="" textlink="">
      <xdr:nvSpPr>
        <xdr:cNvPr id="11471" name="Text Box 1"/>
        <xdr:cNvSpPr txBox="1">
          <a:spLocks noChangeArrowheads="1"/>
        </xdr:cNvSpPr>
      </xdr:nvSpPr>
      <xdr:spPr bwMode="auto">
        <a:xfrm>
          <a:off x="180975" y="5110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2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3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4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5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6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7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8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79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0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1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2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3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4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5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6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7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8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89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90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11491" name="Text Box 1"/>
        <xdr:cNvSpPr txBox="1">
          <a:spLocks noChangeArrowheads="1"/>
        </xdr:cNvSpPr>
      </xdr:nvSpPr>
      <xdr:spPr bwMode="auto">
        <a:xfrm>
          <a:off x="180975" y="52681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2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3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4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5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6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7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8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499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0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1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2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3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4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5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6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7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8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09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10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1964</xdr:row>
      <xdr:rowOff>152400</xdr:rowOff>
    </xdr:from>
    <xdr:ext cx="104775" cy="163419"/>
    <xdr:sp macro="" textlink="">
      <xdr:nvSpPr>
        <xdr:cNvPr id="11511" name="Text Box 1"/>
        <xdr:cNvSpPr txBox="1">
          <a:spLocks noChangeArrowheads="1"/>
        </xdr:cNvSpPr>
      </xdr:nvSpPr>
      <xdr:spPr bwMode="auto">
        <a:xfrm>
          <a:off x="180975" y="5264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2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3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4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5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6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7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8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19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0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1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2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3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4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5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6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7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8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29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30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1952</xdr:row>
      <xdr:rowOff>152400</xdr:rowOff>
    </xdr:from>
    <xdr:ext cx="104775" cy="163419"/>
    <xdr:sp macro="" textlink="">
      <xdr:nvSpPr>
        <xdr:cNvPr id="11531" name="Text Box 1"/>
        <xdr:cNvSpPr txBox="1">
          <a:spLocks noChangeArrowheads="1"/>
        </xdr:cNvSpPr>
      </xdr:nvSpPr>
      <xdr:spPr bwMode="auto">
        <a:xfrm>
          <a:off x="180975" y="52156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2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3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4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5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6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7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8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39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0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1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2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3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4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5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6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7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8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49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50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2029</xdr:row>
      <xdr:rowOff>152400</xdr:rowOff>
    </xdr:from>
    <xdr:ext cx="104775" cy="163419"/>
    <xdr:sp macro="" textlink="">
      <xdr:nvSpPr>
        <xdr:cNvPr id="11551" name="Text Box 1"/>
        <xdr:cNvSpPr txBox="1">
          <a:spLocks noChangeArrowheads="1"/>
        </xdr:cNvSpPr>
      </xdr:nvSpPr>
      <xdr:spPr bwMode="auto">
        <a:xfrm>
          <a:off x="180975" y="54498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2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3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4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5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6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7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8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59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0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1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2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3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4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5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6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7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8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69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70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2028</xdr:row>
      <xdr:rowOff>152400</xdr:rowOff>
    </xdr:from>
    <xdr:ext cx="104775" cy="163419"/>
    <xdr:sp macro="" textlink="">
      <xdr:nvSpPr>
        <xdr:cNvPr id="11571" name="Text Box 1"/>
        <xdr:cNvSpPr txBox="1">
          <a:spLocks noChangeArrowheads="1"/>
        </xdr:cNvSpPr>
      </xdr:nvSpPr>
      <xdr:spPr bwMode="auto">
        <a:xfrm>
          <a:off x="180975" y="544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2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3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4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5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6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7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8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79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0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1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2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3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4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5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6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7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8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89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90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11591" name="Text Box 1"/>
        <xdr:cNvSpPr txBox="1">
          <a:spLocks noChangeArrowheads="1"/>
        </xdr:cNvSpPr>
      </xdr:nvSpPr>
      <xdr:spPr bwMode="auto">
        <a:xfrm>
          <a:off x="180975" y="54206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2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3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4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5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6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7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8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599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0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1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2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3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4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5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6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7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8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09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10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2066</xdr:row>
      <xdr:rowOff>152400</xdr:rowOff>
    </xdr:from>
    <xdr:ext cx="104775" cy="163419"/>
    <xdr:sp macro="" textlink="">
      <xdr:nvSpPr>
        <xdr:cNvPr id="11611" name="Text Box 1"/>
        <xdr:cNvSpPr txBox="1">
          <a:spLocks noChangeArrowheads="1"/>
        </xdr:cNvSpPr>
      </xdr:nvSpPr>
      <xdr:spPr bwMode="auto">
        <a:xfrm>
          <a:off x="180975" y="55709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2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3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4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5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6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7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8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19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0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1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2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3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4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5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6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7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8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29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30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2065</xdr:row>
      <xdr:rowOff>152400</xdr:rowOff>
    </xdr:from>
    <xdr:ext cx="104775" cy="163419"/>
    <xdr:sp macro="" textlink="">
      <xdr:nvSpPr>
        <xdr:cNvPr id="11631" name="Text Box 1"/>
        <xdr:cNvSpPr txBox="1">
          <a:spLocks noChangeArrowheads="1"/>
        </xdr:cNvSpPr>
      </xdr:nvSpPr>
      <xdr:spPr bwMode="auto">
        <a:xfrm>
          <a:off x="180975" y="5566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2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3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4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5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6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7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8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39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0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1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2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3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4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5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6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7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8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49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50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63419"/>
    <xdr:sp macro="" textlink="">
      <xdr:nvSpPr>
        <xdr:cNvPr id="11651" name="Text Box 1"/>
        <xdr:cNvSpPr txBox="1">
          <a:spLocks noChangeArrowheads="1"/>
        </xdr:cNvSpPr>
      </xdr:nvSpPr>
      <xdr:spPr bwMode="auto">
        <a:xfrm>
          <a:off x="180975" y="5515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2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3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4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5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6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7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8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59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0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1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2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3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4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5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6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7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8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69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70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2121</xdr:row>
      <xdr:rowOff>152400</xdr:rowOff>
    </xdr:from>
    <xdr:ext cx="104775" cy="163419"/>
    <xdr:sp macro="" textlink="">
      <xdr:nvSpPr>
        <xdr:cNvPr id="11671" name="Text Box 1"/>
        <xdr:cNvSpPr txBox="1">
          <a:spLocks noChangeArrowheads="1"/>
        </xdr:cNvSpPr>
      </xdr:nvSpPr>
      <xdr:spPr bwMode="auto">
        <a:xfrm>
          <a:off x="180975" y="573014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2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3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4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5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6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7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8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79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0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1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2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3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4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5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6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7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8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89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90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1691" name="Text Box 1"/>
        <xdr:cNvSpPr txBox="1">
          <a:spLocks noChangeArrowheads="1"/>
        </xdr:cNvSpPr>
      </xdr:nvSpPr>
      <xdr:spPr bwMode="auto">
        <a:xfrm>
          <a:off x="180975" y="57282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2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3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4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5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6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7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8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699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0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1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2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3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4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5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6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7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8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09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10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152400</xdr:rowOff>
    </xdr:from>
    <xdr:ext cx="104775" cy="163419"/>
    <xdr:sp macro="" textlink="">
      <xdr:nvSpPr>
        <xdr:cNvPr id="11711" name="Text Box 1"/>
        <xdr:cNvSpPr txBox="1">
          <a:spLocks noChangeArrowheads="1"/>
        </xdr:cNvSpPr>
      </xdr:nvSpPr>
      <xdr:spPr bwMode="auto">
        <a:xfrm>
          <a:off x="180975" y="56817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2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3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4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5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6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7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8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19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0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1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2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3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4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5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6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7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8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29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30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152400</xdr:rowOff>
    </xdr:from>
    <xdr:ext cx="104775" cy="163419"/>
    <xdr:sp macro="" textlink="">
      <xdr:nvSpPr>
        <xdr:cNvPr id="11731" name="Text Box 1"/>
        <xdr:cNvSpPr txBox="1">
          <a:spLocks noChangeArrowheads="1"/>
        </xdr:cNvSpPr>
      </xdr:nvSpPr>
      <xdr:spPr bwMode="auto">
        <a:xfrm>
          <a:off x="180975" y="58305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2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3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4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5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6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7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8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39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0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1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2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3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4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5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6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7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8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49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50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152400</xdr:rowOff>
    </xdr:from>
    <xdr:ext cx="104775" cy="163419"/>
    <xdr:sp macro="" textlink="">
      <xdr:nvSpPr>
        <xdr:cNvPr id="11751" name="Text Box 1"/>
        <xdr:cNvSpPr txBox="1">
          <a:spLocks noChangeArrowheads="1"/>
        </xdr:cNvSpPr>
      </xdr:nvSpPr>
      <xdr:spPr bwMode="auto">
        <a:xfrm>
          <a:off x="180975" y="58286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2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3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4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5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6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7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8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59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0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1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2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3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4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5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6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7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8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69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70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11771" name="Text Box 1"/>
        <xdr:cNvSpPr txBox="1">
          <a:spLocks noChangeArrowheads="1"/>
        </xdr:cNvSpPr>
      </xdr:nvSpPr>
      <xdr:spPr bwMode="auto">
        <a:xfrm>
          <a:off x="180975" y="57791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2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3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4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5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6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7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8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79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0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1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2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3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4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5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6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7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8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89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90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2203</xdr:row>
      <xdr:rowOff>152400</xdr:rowOff>
    </xdr:from>
    <xdr:ext cx="104775" cy="163419"/>
    <xdr:sp macro="" textlink="">
      <xdr:nvSpPr>
        <xdr:cNvPr id="11791" name="Text Box 1"/>
        <xdr:cNvSpPr txBox="1">
          <a:spLocks noChangeArrowheads="1"/>
        </xdr:cNvSpPr>
      </xdr:nvSpPr>
      <xdr:spPr bwMode="auto">
        <a:xfrm>
          <a:off x="180975" y="5987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2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3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4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5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6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7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8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799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0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1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2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3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4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5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6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7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8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09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10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1811" name="Text Box 1"/>
        <xdr:cNvSpPr txBox="1">
          <a:spLocks noChangeArrowheads="1"/>
        </xdr:cNvSpPr>
      </xdr:nvSpPr>
      <xdr:spPr bwMode="auto">
        <a:xfrm>
          <a:off x="180975" y="59859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2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3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4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5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6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7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8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19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0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1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2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3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4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5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6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7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8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29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30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2190</xdr:row>
      <xdr:rowOff>152400</xdr:rowOff>
    </xdr:from>
    <xdr:ext cx="104775" cy="163419"/>
    <xdr:sp macro="" textlink="">
      <xdr:nvSpPr>
        <xdr:cNvPr id="11831" name="Text Box 1"/>
        <xdr:cNvSpPr txBox="1">
          <a:spLocks noChangeArrowheads="1"/>
        </xdr:cNvSpPr>
      </xdr:nvSpPr>
      <xdr:spPr bwMode="auto">
        <a:xfrm>
          <a:off x="180975" y="59312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2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3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4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5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6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7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8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39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0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1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2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3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4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5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6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7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8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49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50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2253</xdr:row>
      <xdr:rowOff>152400</xdr:rowOff>
    </xdr:from>
    <xdr:ext cx="104775" cy="163419"/>
    <xdr:sp macro="" textlink="">
      <xdr:nvSpPr>
        <xdr:cNvPr id="11851" name="Text Box 1"/>
        <xdr:cNvSpPr txBox="1">
          <a:spLocks noChangeArrowheads="1"/>
        </xdr:cNvSpPr>
      </xdr:nvSpPr>
      <xdr:spPr bwMode="auto">
        <a:xfrm>
          <a:off x="180975" y="61533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2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3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4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5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6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7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8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59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0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1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2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3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4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5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6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7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8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69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70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152400</xdr:rowOff>
    </xdr:from>
    <xdr:ext cx="104775" cy="163419"/>
    <xdr:sp macro="" textlink="">
      <xdr:nvSpPr>
        <xdr:cNvPr id="11871" name="Text Box 1"/>
        <xdr:cNvSpPr txBox="1">
          <a:spLocks noChangeArrowheads="1"/>
        </xdr:cNvSpPr>
      </xdr:nvSpPr>
      <xdr:spPr bwMode="auto">
        <a:xfrm>
          <a:off x="180975" y="61495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2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3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4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5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6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7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8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79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0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1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2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3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4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5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6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7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8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89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90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2240</xdr:row>
      <xdr:rowOff>152400</xdr:rowOff>
    </xdr:from>
    <xdr:ext cx="104775" cy="163419"/>
    <xdr:sp macro="" textlink="">
      <xdr:nvSpPr>
        <xdr:cNvPr id="11891" name="Text Box 1"/>
        <xdr:cNvSpPr txBox="1">
          <a:spLocks noChangeArrowheads="1"/>
        </xdr:cNvSpPr>
      </xdr:nvSpPr>
      <xdr:spPr bwMode="auto">
        <a:xfrm>
          <a:off x="180975" y="609857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2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3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4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5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6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7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8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899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0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1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2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3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4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5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6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7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8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09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10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2287</xdr:row>
      <xdr:rowOff>152400</xdr:rowOff>
    </xdr:from>
    <xdr:ext cx="104775" cy="163419"/>
    <xdr:sp macro="" textlink="">
      <xdr:nvSpPr>
        <xdr:cNvPr id="11911" name="Text Box 1"/>
        <xdr:cNvSpPr txBox="1">
          <a:spLocks noChangeArrowheads="1"/>
        </xdr:cNvSpPr>
      </xdr:nvSpPr>
      <xdr:spPr bwMode="auto">
        <a:xfrm>
          <a:off x="180975" y="6286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2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3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4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5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6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7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8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19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0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1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2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3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4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5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6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7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8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29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30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11931" name="Text Box 1"/>
        <xdr:cNvSpPr txBox="1">
          <a:spLocks noChangeArrowheads="1"/>
        </xdr:cNvSpPr>
      </xdr:nvSpPr>
      <xdr:spPr bwMode="auto">
        <a:xfrm>
          <a:off x="180975" y="62831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2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3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4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5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6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7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8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39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0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1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2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3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4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5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6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7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8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49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50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1951" name="Text Box 1"/>
        <xdr:cNvSpPr txBox="1">
          <a:spLocks noChangeArrowheads="1"/>
        </xdr:cNvSpPr>
      </xdr:nvSpPr>
      <xdr:spPr bwMode="auto">
        <a:xfrm>
          <a:off x="180975" y="62208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695325</xdr:colOff>
      <xdr:row>2021</xdr:row>
      <xdr:rowOff>9525</xdr:rowOff>
    </xdr:from>
    <xdr:ext cx="104775" cy="163419"/>
    <xdr:sp macro="" textlink="">
      <xdr:nvSpPr>
        <xdr:cNvPr id="11952" name="Text Box 1"/>
        <xdr:cNvSpPr txBox="1">
          <a:spLocks noChangeArrowheads="1"/>
        </xdr:cNvSpPr>
      </xdr:nvSpPr>
      <xdr:spPr bwMode="auto">
        <a:xfrm>
          <a:off x="6619875" y="54311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00025" y="333013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00025" y="333013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377</xdr:row>
      <xdr:rowOff>0</xdr:rowOff>
    </xdr:from>
    <xdr:to>
      <xdr:col>1</xdr:col>
      <xdr:colOff>104775</xdr:colOff>
      <xdr:row>377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372</xdr:row>
      <xdr:rowOff>0</xdr:rowOff>
    </xdr:from>
    <xdr:to>
      <xdr:col>1</xdr:col>
      <xdr:colOff>104775</xdr:colOff>
      <xdr:row>372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X2775"/>
  <sheetViews>
    <sheetView showZeros="0" tabSelected="1" topLeftCell="A5" zoomScaleNormal="100" zoomScaleSheetLayoutView="90" workbookViewId="0">
      <pane xSplit="5" ySplit="8" topLeftCell="F13" activePane="bottomRight" state="frozen"/>
      <selection activeCell="A5" sqref="A5"/>
      <selection pane="topRight" activeCell="F5" sqref="F5"/>
      <selection pane="bottomLeft" activeCell="A13" sqref="A13"/>
      <selection pane="bottomRight" activeCell="F14" sqref="F14"/>
    </sheetView>
  </sheetViews>
  <sheetFormatPr defaultColWidth="9.140625" defaultRowHeight="15" x14ac:dyDescent="0.25"/>
  <cols>
    <col min="1" max="1" width="2.7109375" style="108" customWidth="1"/>
    <col min="2" max="2" width="53" style="102" customWidth="1"/>
    <col min="3" max="3" width="10.85546875" style="102" hidden="1" customWidth="1"/>
    <col min="4" max="4" width="14" style="102" hidden="1" customWidth="1"/>
    <col min="5" max="5" width="13.140625" style="102" hidden="1" customWidth="1"/>
    <col min="6" max="6" width="14.28515625" style="102" customWidth="1"/>
    <col min="7" max="7" width="12.7109375" style="102" hidden="1" customWidth="1"/>
    <col min="8" max="8" width="13.42578125" style="102" hidden="1" customWidth="1"/>
    <col min="9" max="9" width="10.5703125" style="102" hidden="1" customWidth="1"/>
    <col min="10" max="10" width="13.42578125" style="102" hidden="1" customWidth="1"/>
    <col min="11" max="11" width="11.85546875" style="102" hidden="1" customWidth="1"/>
    <col min="12" max="12" width="11.85546875" style="102" customWidth="1"/>
    <col min="13" max="13" width="9" style="102" hidden="1" customWidth="1"/>
    <col min="14" max="14" width="11.85546875" style="102" hidden="1" customWidth="1"/>
    <col min="15" max="15" width="15.85546875" style="102" hidden="1" customWidth="1"/>
    <col min="16" max="17" width="19" style="102" hidden="1" customWidth="1"/>
    <col min="18" max="18" width="17.42578125" style="102" hidden="1" customWidth="1"/>
    <col min="19" max="19" width="17.5703125" style="102" customWidth="1"/>
    <col min="20" max="20" width="15.7109375" style="102" hidden="1" customWidth="1"/>
    <col min="21" max="21" width="14.42578125" style="102" customWidth="1"/>
    <col min="22" max="22" width="14.28515625" style="102" customWidth="1"/>
    <col min="23" max="23" width="11.85546875" style="108" customWidth="1"/>
    <col min="24" max="24" width="9.85546875" style="108" bestFit="1" customWidth="1"/>
    <col min="25" max="16384" width="9.140625" style="108"/>
  </cols>
  <sheetData>
    <row r="1" spans="1:23" ht="19.5" hidden="1" customHeight="1" x14ac:dyDescent="0.25">
      <c r="B1" s="1484"/>
      <c r="C1" s="1484"/>
      <c r="D1" s="1484"/>
      <c r="E1" s="1484"/>
      <c r="F1" s="1484"/>
      <c r="G1" s="1484"/>
      <c r="H1" s="1484"/>
      <c r="I1" s="1484"/>
      <c r="J1" s="1484"/>
      <c r="K1" s="1484"/>
      <c r="L1" s="1484"/>
      <c r="M1" s="1484"/>
      <c r="N1" s="1484"/>
      <c r="O1" s="1484"/>
      <c r="P1" s="1484"/>
      <c r="Q1" s="1484"/>
      <c r="R1" s="1484"/>
      <c r="S1" s="1484"/>
      <c r="T1" s="1484"/>
      <c r="U1" s="1484"/>
      <c r="V1" s="1484"/>
    </row>
    <row r="2" spans="1:23" ht="17.25" hidden="1" customHeight="1" x14ac:dyDescent="0.25">
      <c r="B2" s="1484"/>
      <c r="C2" s="1484"/>
      <c r="D2" s="1484"/>
      <c r="E2" s="1484"/>
      <c r="F2" s="1484"/>
      <c r="G2" s="1484"/>
      <c r="H2" s="1484"/>
      <c r="I2" s="1484"/>
      <c r="J2" s="1484"/>
      <c r="K2" s="1484"/>
      <c r="L2" s="1484"/>
      <c r="M2" s="1484"/>
      <c r="N2" s="1484"/>
      <c r="O2" s="1484"/>
      <c r="P2" s="1484"/>
      <c r="Q2" s="1484"/>
      <c r="R2" s="1484"/>
      <c r="S2" s="1484"/>
      <c r="T2" s="1484"/>
      <c r="U2" s="1484"/>
      <c r="V2" s="1484"/>
    </row>
    <row r="3" spans="1:23" ht="24" hidden="1" customHeight="1" x14ac:dyDescent="0.25">
      <c r="B3" s="1481" t="s">
        <v>263</v>
      </c>
      <c r="C3" s="1482"/>
      <c r="D3" s="1482"/>
      <c r="E3" s="1482"/>
      <c r="F3" s="1482"/>
      <c r="G3" s="1482"/>
      <c r="H3" s="1482"/>
      <c r="I3" s="1482"/>
      <c r="J3" s="1482"/>
      <c r="K3" s="1482"/>
      <c r="L3" s="1482"/>
      <c r="M3" s="1482"/>
      <c r="N3" s="1482"/>
      <c r="O3" s="1482"/>
      <c r="P3" s="1482"/>
      <c r="Q3" s="1482"/>
      <c r="R3" s="1482"/>
      <c r="S3" s="1482"/>
      <c r="T3" s="1482"/>
      <c r="U3" s="1482"/>
      <c r="V3" s="1482"/>
    </row>
    <row r="4" spans="1:23" ht="18.75" hidden="1" customHeight="1" x14ac:dyDescent="0.25">
      <c r="B4" s="1483" t="s">
        <v>326</v>
      </c>
      <c r="C4" s="1482"/>
      <c r="D4" s="1482"/>
      <c r="E4" s="1482"/>
      <c r="F4" s="1482"/>
      <c r="G4" s="1482"/>
      <c r="H4" s="1482"/>
      <c r="I4" s="1482"/>
      <c r="J4" s="1482"/>
      <c r="K4" s="1482"/>
      <c r="L4" s="1482"/>
      <c r="M4" s="1482"/>
      <c r="N4" s="1482"/>
      <c r="O4" s="1482"/>
      <c r="P4" s="1482"/>
      <c r="Q4" s="1482"/>
      <c r="R4" s="1482"/>
      <c r="S4" s="1482"/>
      <c r="T4" s="1482"/>
      <c r="U4" s="1482"/>
      <c r="V4" s="1482"/>
    </row>
    <row r="5" spans="1:23" ht="9.75" customHeight="1" x14ac:dyDescent="0.3">
      <c r="B5" s="1132"/>
      <c r="C5" s="1132"/>
      <c r="D5" s="1132"/>
      <c r="E5" s="1344"/>
      <c r="F5" s="1058"/>
      <c r="G5" s="1058"/>
      <c r="H5" s="1058"/>
      <c r="I5" s="1058"/>
      <c r="J5" s="1058"/>
      <c r="K5" s="1058"/>
      <c r="L5" s="1058"/>
      <c r="M5" s="1132"/>
      <c r="N5" s="1132"/>
      <c r="O5" s="1132"/>
      <c r="P5" s="1132"/>
      <c r="Q5" s="1132"/>
      <c r="R5" s="1132"/>
      <c r="S5" s="1132"/>
      <c r="T5" s="1132"/>
      <c r="U5" s="1132"/>
      <c r="V5" s="1132"/>
    </row>
    <row r="6" spans="1:23" ht="17.25" customHeight="1" x14ac:dyDescent="0.25">
      <c r="B6" s="1480" t="s">
        <v>485</v>
      </c>
      <c r="C6" s="1480"/>
      <c r="D6" s="1480"/>
      <c r="E6" s="1480"/>
      <c r="F6" s="1480"/>
      <c r="G6" s="1480"/>
      <c r="H6" s="1480"/>
      <c r="I6" s="1480"/>
      <c r="J6" s="1480"/>
      <c r="K6" s="1480"/>
      <c r="L6" s="1480"/>
      <c r="M6" s="1480"/>
      <c r="N6" s="1480"/>
      <c r="O6" s="1480"/>
      <c r="P6" s="1480"/>
      <c r="Q6" s="1480"/>
      <c r="R6" s="1480"/>
      <c r="S6" s="1480"/>
      <c r="T6" s="1480"/>
      <c r="U6" s="1480"/>
      <c r="V6" s="1480"/>
    </row>
    <row r="7" spans="1:23" ht="23.25" customHeight="1" thickBot="1" x14ac:dyDescent="0.3">
      <c r="B7" s="1480"/>
      <c r="C7" s="1480"/>
      <c r="D7" s="1480"/>
      <c r="E7" s="1480"/>
      <c r="F7" s="1480"/>
      <c r="G7" s="1480"/>
      <c r="H7" s="1480"/>
      <c r="I7" s="1480"/>
      <c r="J7" s="1480"/>
      <c r="K7" s="1480"/>
      <c r="L7" s="1480"/>
      <c r="M7" s="1480"/>
      <c r="N7" s="1480"/>
      <c r="O7" s="1480"/>
      <c r="P7" s="1480"/>
      <c r="Q7" s="1480"/>
      <c r="R7" s="1480"/>
      <c r="S7" s="1480"/>
      <c r="T7" s="1480"/>
      <c r="U7" s="1480"/>
      <c r="V7" s="1480"/>
    </row>
    <row r="8" spans="1:23" ht="16.5" hidden="1" customHeight="1" x14ac:dyDescent="0.3">
      <c r="B8" s="529"/>
      <c r="C8" s="1132"/>
      <c r="D8" s="1132"/>
      <c r="E8" s="1132"/>
      <c r="F8" s="1132"/>
      <c r="G8" s="1132"/>
      <c r="H8" s="1132"/>
      <c r="I8" s="1132"/>
      <c r="J8" s="1132"/>
      <c r="K8" s="1132"/>
      <c r="L8" s="1132"/>
      <c r="M8" s="1132"/>
      <c r="N8" s="1132"/>
      <c r="O8" s="1132"/>
      <c r="P8" s="1132"/>
      <c r="Q8" s="1132"/>
      <c r="R8" s="1132"/>
      <c r="S8" s="1132"/>
      <c r="T8" s="1132"/>
      <c r="U8" s="1132"/>
      <c r="V8" s="1132"/>
    </row>
    <row r="9" spans="1:23" ht="31.5" customHeight="1" x14ac:dyDescent="0.25">
      <c r="B9" s="132" t="s">
        <v>3</v>
      </c>
      <c r="C9" s="1507" t="s">
        <v>196</v>
      </c>
      <c r="D9" s="1493" t="s">
        <v>191</v>
      </c>
      <c r="E9" s="1494"/>
      <c r="F9" s="1494"/>
      <c r="G9" s="1495"/>
      <c r="H9" s="1499" t="s">
        <v>327</v>
      </c>
      <c r="I9" s="1500"/>
      <c r="J9" s="1503" t="s">
        <v>328</v>
      </c>
      <c r="K9" s="1503"/>
      <c r="L9" s="1503"/>
      <c r="M9" s="1503"/>
      <c r="N9" s="1504" t="s">
        <v>197</v>
      </c>
      <c r="O9" s="1488" t="s">
        <v>198</v>
      </c>
      <c r="P9" s="1485" t="s">
        <v>187</v>
      </c>
      <c r="Q9" s="1485" t="s">
        <v>454</v>
      </c>
      <c r="R9" s="1485" t="s">
        <v>455</v>
      </c>
      <c r="S9" s="1485" t="s">
        <v>458</v>
      </c>
      <c r="T9" s="1485" t="s">
        <v>53</v>
      </c>
      <c r="U9" s="1485" t="s">
        <v>189</v>
      </c>
      <c r="V9" s="1485" t="s">
        <v>459</v>
      </c>
    </row>
    <row r="10" spans="1:23" ht="28.5" customHeight="1" thickBot="1" x14ac:dyDescent="0.3">
      <c r="B10" s="126"/>
      <c r="C10" s="1508"/>
      <c r="D10" s="1496"/>
      <c r="E10" s="1497"/>
      <c r="F10" s="1497"/>
      <c r="G10" s="1498"/>
      <c r="H10" s="1501"/>
      <c r="I10" s="1502"/>
      <c r="J10" s="1503"/>
      <c r="K10" s="1503"/>
      <c r="L10" s="1503"/>
      <c r="M10" s="1503"/>
      <c r="N10" s="1505"/>
      <c r="O10" s="1489"/>
      <c r="P10" s="1486"/>
      <c r="Q10" s="1486"/>
      <c r="R10" s="1486"/>
      <c r="S10" s="1486"/>
      <c r="T10" s="1486"/>
      <c r="U10" s="1486"/>
      <c r="V10" s="1486"/>
    </row>
    <row r="11" spans="1:23" ht="45.75" thickBot="1" x14ac:dyDescent="0.3">
      <c r="A11" s="108">
        <v>1</v>
      </c>
      <c r="B11" s="133" t="s">
        <v>4</v>
      </c>
      <c r="C11" s="1509"/>
      <c r="D11" s="361" t="s">
        <v>329</v>
      </c>
      <c r="E11" s="1135" t="s">
        <v>456</v>
      </c>
      <c r="F11" s="361" t="s">
        <v>192</v>
      </c>
      <c r="G11" s="361" t="s">
        <v>193</v>
      </c>
      <c r="H11" s="1135" t="s">
        <v>194</v>
      </c>
      <c r="I11" s="260" t="s">
        <v>192</v>
      </c>
      <c r="J11" s="361" t="s">
        <v>329</v>
      </c>
      <c r="K11" s="1135" t="s">
        <v>456</v>
      </c>
      <c r="L11" s="361" t="s">
        <v>192</v>
      </c>
      <c r="M11" s="361" t="s">
        <v>193</v>
      </c>
      <c r="N11" s="1506"/>
      <c r="O11" s="1490"/>
      <c r="P11" s="1487"/>
      <c r="Q11" s="1487"/>
      <c r="R11" s="1487"/>
      <c r="S11" s="1487"/>
      <c r="T11" s="1487"/>
      <c r="U11" s="1487"/>
      <c r="V11" s="1487"/>
    </row>
    <row r="12" spans="1:23" s="40" customFormat="1" ht="15.75" thickBot="1" x14ac:dyDescent="0.3">
      <c r="A12" s="40">
        <v>1</v>
      </c>
      <c r="B12" s="223"/>
      <c r="C12" s="222"/>
      <c r="D12" s="261"/>
      <c r="E12" s="261"/>
      <c r="F12" s="261"/>
      <c r="G12" s="261"/>
      <c r="H12" s="260"/>
      <c r="I12" s="260"/>
      <c r="J12" s="260"/>
      <c r="K12" s="260"/>
      <c r="L12" s="260"/>
      <c r="M12" s="260"/>
      <c r="N12" s="260"/>
      <c r="O12" s="260"/>
      <c r="P12" s="223"/>
      <c r="Q12" s="223"/>
      <c r="R12" s="223"/>
      <c r="S12" s="223"/>
      <c r="T12" s="223"/>
      <c r="U12" s="223"/>
      <c r="V12" s="223"/>
      <c r="W12" s="308"/>
    </row>
    <row r="13" spans="1:23" ht="13.9" customHeight="1" x14ac:dyDescent="0.25">
      <c r="A13" s="108">
        <v>1</v>
      </c>
      <c r="B13" s="1134"/>
      <c r="C13" s="42"/>
      <c r="D13" s="262"/>
      <c r="E13" s="262"/>
      <c r="F13" s="262"/>
      <c r="G13" s="262"/>
      <c r="H13" s="1136"/>
      <c r="I13" s="1136"/>
      <c r="J13" s="1136"/>
      <c r="K13" s="1136"/>
      <c r="L13" s="1136"/>
      <c r="M13" s="1136"/>
      <c r="N13" s="1136"/>
      <c r="O13" s="1136"/>
      <c r="P13" s="1133"/>
      <c r="Q13" s="1133"/>
      <c r="R13" s="1133"/>
      <c r="S13" s="1134"/>
      <c r="T13" s="1134"/>
      <c r="U13" s="1134"/>
      <c r="V13" s="1134"/>
      <c r="W13" s="308"/>
    </row>
    <row r="14" spans="1:23" ht="48" customHeight="1" x14ac:dyDescent="0.25">
      <c r="A14" s="108">
        <v>1</v>
      </c>
      <c r="B14" s="1345" t="s">
        <v>269</v>
      </c>
      <c r="C14" s="866"/>
      <c r="D14" s="168"/>
      <c r="E14" s="184"/>
      <c r="F14" s="168"/>
      <c r="G14" s="168"/>
      <c r="H14" s="168"/>
      <c r="I14" s="168"/>
      <c r="J14" s="168"/>
      <c r="K14" s="168"/>
      <c r="L14" s="168"/>
      <c r="M14" s="168"/>
      <c r="N14" s="168"/>
      <c r="O14" s="168"/>
      <c r="P14" s="217"/>
      <c r="Q14" s="217"/>
      <c r="R14" s="217"/>
      <c r="S14" s="217"/>
      <c r="T14" s="217"/>
      <c r="U14" s="217"/>
      <c r="V14" s="217"/>
      <c r="W14" s="308"/>
    </row>
    <row r="15" spans="1:23" ht="15" customHeight="1" x14ac:dyDescent="0.25">
      <c r="A15" s="108">
        <v>1</v>
      </c>
      <c r="B15" s="886" t="s">
        <v>5</v>
      </c>
      <c r="C15" s="170"/>
      <c r="D15" s="168"/>
      <c r="E15" s="168"/>
      <c r="F15" s="168"/>
      <c r="G15" s="168"/>
      <c r="H15" s="168"/>
      <c r="I15" s="168"/>
      <c r="J15" s="168"/>
      <c r="K15" s="168"/>
      <c r="L15" s="168"/>
      <c r="M15" s="168"/>
      <c r="N15" s="168"/>
      <c r="O15" s="168"/>
      <c r="P15" s="217"/>
      <c r="Q15" s="217"/>
      <c r="R15" s="217"/>
      <c r="S15" s="217"/>
      <c r="T15" s="217"/>
      <c r="U15" s="217"/>
      <c r="V15" s="217"/>
      <c r="W15" s="308"/>
    </row>
    <row r="16" spans="1:23" ht="15" customHeight="1" x14ac:dyDescent="0.25">
      <c r="A16" s="108">
        <v>1</v>
      </c>
      <c r="B16" s="887" t="s">
        <v>97</v>
      </c>
      <c r="C16" s="149"/>
      <c r="D16" s="145"/>
      <c r="E16" s="145">
        <f>ROUND(D16/12*$B$8,0)</f>
        <v>0</v>
      </c>
      <c r="F16" s="145">
        <v>32</v>
      </c>
      <c r="G16" s="145"/>
      <c r="H16" s="158"/>
      <c r="I16" s="158"/>
      <c r="J16" s="169"/>
      <c r="K16" s="169"/>
      <c r="L16" s="169">
        <v>467</v>
      </c>
      <c r="M16" s="169" t="e">
        <f>L16/K16*100</f>
        <v>#DIV/0!</v>
      </c>
      <c r="N16" s="169"/>
      <c r="O16" s="169" t="e">
        <f>L16/$B$8*12/N16</f>
        <v>#DIV/0!</v>
      </c>
      <c r="P16" s="217"/>
      <c r="Q16" s="217"/>
      <c r="R16" s="217"/>
      <c r="S16" s="217"/>
      <c r="T16" s="217"/>
      <c r="U16" s="217"/>
      <c r="V16" s="217"/>
      <c r="W16" s="308"/>
    </row>
    <row r="17" spans="1:23" ht="15" customHeight="1" x14ac:dyDescent="0.25">
      <c r="A17" s="108">
        <v>1</v>
      </c>
      <c r="B17" s="887" t="s">
        <v>8</v>
      </c>
      <c r="C17" s="149"/>
      <c r="D17" s="145"/>
      <c r="E17" s="145">
        <f t="shared" ref="E17:E35" si="0">ROUND(D17/12*$B$8,0)</f>
        <v>0</v>
      </c>
      <c r="F17" s="145">
        <v>65</v>
      </c>
      <c r="G17" s="145"/>
      <c r="H17" s="158"/>
      <c r="I17" s="158"/>
      <c r="J17" s="169"/>
      <c r="K17" s="169"/>
      <c r="L17" s="169">
        <v>912</v>
      </c>
      <c r="M17" s="169" t="e">
        <f t="shared" ref="M17:M34" si="1">L17/K17*100</f>
        <v>#DIV/0!</v>
      </c>
      <c r="N17" s="169"/>
      <c r="O17" s="169" t="e">
        <f>L17/$B$8*12/N17</f>
        <v>#DIV/0!</v>
      </c>
      <c r="P17" s="217"/>
      <c r="Q17" s="217"/>
      <c r="R17" s="217"/>
      <c r="S17" s="217"/>
      <c r="T17" s="217"/>
      <c r="U17" s="217"/>
      <c r="V17" s="217"/>
      <c r="W17" s="308"/>
    </row>
    <row r="18" spans="1:23" ht="15" customHeight="1" x14ac:dyDescent="0.25">
      <c r="A18" s="108">
        <v>1</v>
      </c>
      <c r="B18" s="887" t="s">
        <v>31</v>
      </c>
      <c r="C18" s="149"/>
      <c r="D18" s="145"/>
      <c r="E18" s="145">
        <f t="shared" si="0"/>
        <v>0</v>
      </c>
      <c r="F18" s="145">
        <v>54</v>
      </c>
      <c r="G18" s="145"/>
      <c r="H18" s="158"/>
      <c r="I18" s="158"/>
      <c r="J18" s="169"/>
      <c r="K18" s="169"/>
      <c r="L18" s="169">
        <v>726</v>
      </c>
      <c r="M18" s="169" t="e">
        <f t="shared" si="1"/>
        <v>#DIV/0!</v>
      </c>
      <c r="N18" s="169"/>
      <c r="O18" s="169" t="e">
        <f t="shared" ref="O18:O33" si="2">L18/$B$8*12/N18</f>
        <v>#DIV/0!</v>
      </c>
      <c r="P18" s="217"/>
      <c r="Q18" s="217"/>
      <c r="R18" s="217"/>
      <c r="S18" s="217"/>
      <c r="T18" s="217"/>
      <c r="U18" s="217"/>
      <c r="V18" s="217"/>
      <c r="W18" s="308"/>
    </row>
    <row r="19" spans="1:23" ht="15" customHeight="1" x14ac:dyDescent="0.25">
      <c r="A19" s="108">
        <v>1</v>
      </c>
      <c r="B19" s="887" t="s">
        <v>32</v>
      </c>
      <c r="C19" s="149"/>
      <c r="D19" s="145"/>
      <c r="E19" s="145">
        <f t="shared" si="0"/>
        <v>0</v>
      </c>
      <c r="F19" s="145">
        <v>26</v>
      </c>
      <c r="G19" s="145"/>
      <c r="H19" s="158"/>
      <c r="I19" s="158"/>
      <c r="J19" s="169"/>
      <c r="K19" s="169"/>
      <c r="L19" s="169">
        <v>324</v>
      </c>
      <c r="M19" s="169" t="e">
        <f t="shared" si="1"/>
        <v>#DIV/0!</v>
      </c>
      <c r="N19" s="169"/>
      <c r="O19" s="169" t="e">
        <f t="shared" si="2"/>
        <v>#DIV/0!</v>
      </c>
      <c r="P19" s="217"/>
      <c r="Q19" s="217"/>
      <c r="R19" s="217"/>
      <c r="S19" s="217"/>
      <c r="T19" s="217"/>
      <c r="U19" s="217"/>
      <c r="V19" s="217"/>
      <c r="W19" s="308"/>
    </row>
    <row r="20" spans="1:23" s="40" customFormat="1" ht="15" customHeight="1" x14ac:dyDescent="0.25">
      <c r="A20" s="40">
        <v>1</v>
      </c>
      <c r="B20" s="887" t="s">
        <v>242</v>
      </c>
      <c r="C20" s="149"/>
      <c r="D20" s="145"/>
      <c r="E20" s="145">
        <f t="shared" si="0"/>
        <v>0</v>
      </c>
      <c r="F20" s="145">
        <v>35</v>
      </c>
      <c r="G20" s="145"/>
      <c r="H20" s="158"/>
      <c r="I20" s="158"/>
      <c r="J20" s="169"/>
      <c r="K20" s="169"/>
      <c r="L20" s="169">
        <v>488</v>
      </c>
      <c r="M20" s="169" t="e">
        <f t="shared" si="1"/>
        <v>#DIV/0!</v>
      </c>
      <c r="N20" s="169"/>
      <c r="O20" s="169" t="e">
        <f t="shared" si="2"/>
        <v>#DIV/0!</v>
      </c>
      <c r="P20" s="217"/>
      <c r="Q20" s="217"/>
      <c r="R20" s="217"/>
      <c r="S20" s="217"/>
      <c r="T20" s="217"/>
      <c r="U20" s="217"/>
      <c r="V20" s="217"/>
      <c r="W20" s="308"/>
    </row>
    <row r="21" spans="1:23" s="40" customFormat="1" ht="15" customHeight="1" x14ac:dyDescent="0.25">
      <c r="A21" s="40">
        <v>1</v>
      </c>
      <c r="B21" s="887" t="s">
        <v>6</v>
      </c>
      <c r="C21" s="149"/>
      <c r="D21" s="145"/>
      <c r="E21" s="145">
        <f t="shared" si="0"/>
        <v>0</v>
      </c>
      <c r="F21" s="145">
        <v>92</v>
      </c>
      <c r="G21" s="145"/>
      <c r="H21" s="278"/>
      <c r="I21" s="158"/>
      <c r="J21" s="169"/>
      <c r="K21" s="169"/>
      <c r="L21" s="169">
        <v>991</v>
      </c>
      <c r="M21" s="169" t="e">
        <f t="shared" si="1"/>
        <v>#DIV/0!</v>
      </c>
      <c r="N21" s="169"/>
      <c r="O21" s="169" t="e">
        <f t="shared" si="2"/>
        <v>#DIV/0!</v>
      </c>
      <c r="P21" s="217"/>
      <c r="Q21" s="217"/>
      <c r="R21" s="217"/>
      <c r="S21" s="217"/>
      <c r="T21" s="217"/>
      <c r="U21" s="217"/>
      <c r="V21" s="217"/>
      <c r="W21" s="308"/>
    </row>
    <row r="22" spans="1:23" ht="15" customHeight="1" x14ac:dyDescent="0.25">
      <c r="A22" s="108">
        <v>1</v>
      </c>
      <c r="B22" s="887" t="s">
        <v>331</v>
      </c>
      <c r="C22" s="149"/>
      <c r="D22" s="145"/>
      <c r="E22" s="145">
        <f t="shared" si="0"/>
        <v>0</v>
      </c>
      <c r="F22" s="145">
        <v>53</v>
      </c>
      <c r="G22" s="145"/>
      <c r="H22" s="158"/>
      <c r="I22" s="158"/>
      <c r="J22" s="169"/>
      <c r="K22" s="169"/>
      <c r="L22" s="169">
        <v>1008</v>
      </c>
      <c r="M22" s="169" t="e">
        <f t="shared" si="1"/>
        <v>#DIV/0!</v>
      </c>
      <c r="N22" s="169"/>
      <c r="O22" s="169" t="e">
        <f t="shared" si="2"/>
        <v>#DIV/0!</v>
      </c>
      <c r="P22" s="217"/>
      <c r="Q22" s="217"/>
      <c r="R22" s="217"/>
      <c r="S22" s="217"/>
      <c r="T22" s="217"/>
      <c r="U22" s="217"/>
      <c r="V22" s="217"/>
      <c r="W22" s="308"/>
    </row>
    <row r="23" spans="1:23" ht="15" customHeight="1" x14ac:dyDescent="0.25">
      <c r="A23" s="108">
        <v>1</v>
      </c>
      <c r="B23" s="887" t="s">
        <v>98</v>
      </c>
      <c r="C23" s="149"/>
      <c r="D23" s="145"/>
      <c r="E23" s="145">
        <f t="shared" si="0"/>
        <v>0</v>
      </c>
      <c r="F23" s="145">
        <v>9</v>
      </c>
      <c r="G23" s="145"/>
      <c r="H23" s="158"/>
      <c r="I23" s="158"/>
      <c r="J23" s="169"/>
      <c r="K23" s="169"/>
      <c r="L23" s="169">
        <v>91</v>
      </c>
      <c r="M23" s="169" t="e">
        <f t="shared" si="1"/>
        <v>#DIV/0!</v>
      </c>
      <c r="N23" s="169"/>
      <c r="O23" s="169" t="e">
        <f t="shared" si="2"/>
        <v>#DIV/0!</v>
      </c>
      <c r="P23" s="217"/>
      <c r="Q23" s="217"/>
      <c r="R23" s="217"/>
      <c r="S23" s="217"/>
      <c r="T23" s="217"/>
      <c r="U23" s="217"/>
      <c r="V23" s="217"/>
      <c r="W23" s="308"/>
    </row>
    <row r="24" spans="1:23" ht="15" customHeight="1" x14ac:dyDescent="0.25">
      <c r="A24" s="108">
        <v>1</v>
      </c>
      <c r="B24" s="887" t="s">
        <v>99</v>
      </c>
      <c r="C24" s="149"/>
      <c r="D24" s="145"/>
      <c r="E24" s="145">
        <f t="shared" si="0"/>
        <v>0</v>
      </c>
      <c r="F24" s="145">
        <v>53</v>
      </c>
      <c r="G24" s="145"/>
      <c r="H24" s="158"/>
      <c r="I24" s="158"/>
      <c r="J24" s="169"/>
      <c r="K24" s="169"/>
      <c r="L24" s="169">
        <v>730</v>
      </c>
      <c r="M24" s="169" t="e">
        <f t="shared" si="1"/>
        <v>#DIV/0!</v>
      </c>
      <c r="N24" s="169"/>
      <c r="O24" s="169" t="e">
        <f t="shared" si="2"/>
        <v>#DIV/0!</v>
      </c>
      <c r="P24" s="217"/>
      <c r="Q24" s="217"/>
      <c r="R24" s="217"/>
      <c r="S24" s="217"/>
      <c r="T24" s="217"/>
      <c r="U24" s="217"/>
      <c r="V24" s="217"/>
      <c r="W24" s="308"/>
    </row>
    <row r="25" spans="1:23" s="99" customFormat="1" ht="13.5" customHeight="1" x14ac:dyDescent="0.25">
      <c r="A25" s="99">
        <v>1</v>
      </c>
      <c r="B25" s="887" t="s">
        <v>79</v>
      </c>
      <c r="C25" s="149"/>
      <c r="D25" s="145"/>
      <c r="E25" s="145">
        <f t="shared" si="0"/>
        <v>0</v>
      </c>
      <c r="F25" s="145">
        <v>16</v>
      </c>
      <c r="G25" s="145"/>
      <c r="H25" s="158"/>
      <c r="I25" s="158"/>
      <c r="J25" s="169"/>
      <c r="K25" s="169"/>
      <c r="L25" s="169">
        <v>253</v>
      </c>
      <c r="M25" s="169" t="e">
        <f t="shared" si="1"/>
        <v>#DIV/0!</v>
      </c>
      <c r="N25" s="169"/>
      <c r="O25" s="169" t="e">
        <f t="shared" si="2"/>
        <v>#DIV/0!</v>
      </c>
      <c r="P25" s="217"/>
      <c r="Q25" s="217"/>
      <c r="R25" s="217"/>
      <c r="S25" s="217"/>
      <c r="T25" s="217"/>
      <c r="U25" s="217"/>
      <c r="V25" s="217"/>
      <c r="W25" s="308"/>
    </row>
    <row r="26" spans="1:23" ht="15" customHeight="1" x14ac:dyDescent="0.25">
      <c r="A26" s="108">
        <v>1</v>
      </c>
      <c r="B26" s="887" t="s">
        <v>105</v>
      </c>
      <c r="C26" s="149"/>
      <c r="D26" s="145"/>
      <c r="E26" s="145">
        <f t="shared" si="0"/>
        <v>0</v>
      </c>
      <c r="F26" s="145">
        <v>27</v>
      </c>
      <c r="G26" s="145"/>
      <c r="H26" s="158"/>
      <c r="I26" s="158"/>
      <c r="J26" s="169"/>
      <c r="K26" s="169"/>
      <c r="L26" s="169">
        <v>468</v>
      </c>
      <c r="M26" s="169" t="e">
        <f t="shared" si="1"/>
        <v>#DIV/0!</v>
      </c>
      <c r="N26" s="169"/>
      <c r="O26" s="169" t="e">
        <f t="shared" si="2"/>
        <v>#DIV/0!</v>
      </c>
      <c r="P26" s="217"/>
      <c r="Q26" s="217"/>
      <c r="R26" s="217"/>
      <c r="S26" s="217"/>
      <c r="T26" s="217"/>
      <c r="U26" s="217"/>
      <c r="V26" s="217"/>
      <c r="W26" s="308"/>
    </row>
    <row r="27" spans="1:23" ht="15" customHeight="1" x14ac:dyDescent="0.25">
      <c r="A27" s="108">
        <v>1</v>
      </c>
      <c r="B27" s="887" t="s">
        <v>22</v>
      </c>
      <c r="C27" s="149"/>
      <c r="D27" s="145"/>
      <c r="E27" s="145">
        <f t="shared" si="0"/>
        <v>0</v>
      </c>
      <c r="F27" s="145">
        <v>129</v>
      </c>
      <c r="G27" s="145"/>
      <c r="H27" s="158"/>
      <c r="I27" s="158"/>
      <c r="J27" s="169"/>
      <c r="K27" s="169"/>
      <c r="L27" s="1346">
        <v>1721</v>
      </c>
      <c r="M27" s="169" t="e">
        <f t="shared" si="1"/>
        <v>#DIV/0!</v>
      </c>
      <c r="N27" s="169"/>
      <c r="O27" s="169" t="e">
        <f t="shared" si="2"/>
        <v>#DIV/0!</v>
      </c>
      <c r="P27" s="217"/>
      <c r="Q27" s="217"/>
      <c r="R27" s="217"/>
      <c r="S27" s="217"/>
      <c r="T27" s="217"/>
      <c r="U27" s="217"/>
      <c r="V27" s="217"/>
      <c r="W27" s="308"/>
    </row>
    <row r="28" spans="1:23" ht="15" customHeight="1" x14ac:dyDescent="0.25">
      <c r="A28" s="108">
        <v>1</v>
      </c>
      <c r="B28" s="887" t="s">
        <v>224</v>
      </c>
      <c r="C28" s="149"/>
      <c r="D28" s="145"/>
      <c r="E28" s="145">
        <f t="shared" si="0"/>
        <v>0</v>
      </c>
      <c r="F28" s="145">
        <v>31</v>
      </c>
      <c r="G28" s="145"/>
      <c r="H28" s="158"/>
      <c r="I28" s="158"/>
      <c r="J28" s="169"/>
      <c r="K28" s="169"/>
      <c r="L28" s="169">
        <v>260</v>
      </c>
      <c r="M28" s="169" t="e">
        <f t="shared" si="1"/>
        <v>#DIV/0!</v>
      </c>
      <c r="N28" s="169"/>
      <c r="O28" s="169" t="e">
        <f t="shared" si="2"/>
        <v>#DIV/0!</v>
      </c>
      <c r="P28" s="217"/>
      <c r="Q28" s="217"/>
      <c r="R28" s="217"/>
      <c r="S28" s="217"/>
      <c r="T28" s="217"/>
      <c r="U28" s="217"/>
      <c r="V28" s="217"/>
      <c r="W28" s="308"/>
    </row>
    <row r="29" spans="1:23" s="40" customFormat="1" ht="15" customHeight="1" x14ac:dyDescent="0.25">
      <c r="A29" s="40">
        <v>1</v>
      </c>
      <c r="B29" s="887" t="s">
        <v>28</v>
      </c>
      <c r="C29" s="149"/>
      <c r="D29" s="145"/>
      <c r="E29" s="145">
        <f t="shared" si="0"/>
        <v>0</v>
      </c>
      <c r="F29" s="145">
        <v>83</v>
      </c>
      <c r="G29" s="145"/>
      <c r="H29" s="158"/>
      <c r="I29" s="158"/>
      <c r="J29" s="169"/>
      <c r="K29" s="169"/>
      <c r="L29" s="169">
        <v>498</v>
      </c>
      <c r="M29" s="169" t="e">
        <f t="shared" si="1"/>
        <v>#DIV/0!</v>
      </c>
      <c r="N29" s="169"/>
      <c r="O29" s="169" t="e">
        <f t="shared" si="2"/>
        <v>#DIV/0!</v>
      </c>
      <c r="P29" s="217"/>
      <c r="Q29" s="217"/>
      <c r="R29" s="217"/>
      <c r="S29" s="217"/>
      <c r="T29" s="217"/>
      <c r="U29" s="217"/>
      <c r="V29" s="217"/>
      <c r="W29" s="308"/>
    </row>
    <row r="30" spans="1:23" s="40" customFormat="1" ht="15" customHeight="1" x14ac:dyDescent="0.25">
      <c r="A30" s="40">
        <v>1</v>
      </c>
      <c r="B30" s="887" t="s">
        <v>9</v>
      </c>
      <c r="C30" s="149"/>
      <c r="D30" s="145"/>
      <c r="E30" s="145">
        <f t="shared" si="0"/>
        <v>0</v>
      </c>
      <c r="F30" s="145">
        <v>15</v>
      </c>
      <c r="G30" s="145"/>
      <c r="H30" s="158"/>
      <c r="I30" s="158"/>
      <c r="J30" s="169"/>
      <c r="K30" s="169"/>
      <c r="L30" s="169">
        <v>198</v>
      </c>
      <c r="M30" s="169" t="e">
        <f t="shared" si="1"/>
        <v>#DIV/0!</v>
      </c>
      <c r="N30" s="169"/>
      <c r="O30" s="169" t="e">
        <f t="shared" si="2"/>
        <v>#DIV/0!</v>
      </c>
      <c r="P30" s="217"/>
      <c r="Q30" s="217"/>
      <c r="R30" s="217"/>
      <c r="S30" s="217"/>
      <c r="T30" s="217"/>
      <c r="U30" s="217"/>
      <c r="V30" s="217"/>
      <c r="W30" s="308"/>
    </row>
    <row r="31" spans="1:23" ht="15" customHeight="1" x14ac:dyDescent="0.25">
      <c r="A31" s="108">
        <v>1</v>
      </c>
      <c r="B31" s="887" t="s">
        <v>19</v>
      </c>
      <c r="C31" s="149"/>
      <c r="D31" s="145"/>
      <c r="E31" s="145">
        <f t="shared" si="0"/>
        <v>0</v>
      </c>
      <c r="F31" s="145">
        <v>132</v>
      </c>
      <c r="G31" s="145"/>
      <c r="H31" s="158"/>
      <c r="I31" s="158"/>
      <c r="J31" s="169"/>
      <c r="K31" s="169"/>
      <c r="L31" s="169">
        <v>815</v>
      </c>
      <c r="M31" s="169" t="e">
        <f t="shared" si="1"/>
        <v>#DIV/0!</v>
      </c>
      <c r="N31" s="169"/>
      <c r="O31" s="169" t="e">
        <f t="shared" si="2"/>
        <v>#DIV/0!</v>
      </c>
      <c r="P31" s="217"/>
      <c r="Q31" s="217"/>
      <c r="R31" s="217"/>
      <c r="S31" s="217"/>
      <c r="T31" s="217"/>
      <c r="U31" s="217"/>
      <c r="V31" s="217"/>
      <c r="W31" s="308"/>
    </row>
    <row r="32" spans="1:23" ht="17.25" customHeight="1" x14ac:dyDescent="0.25">
      <c r="A32" s="108">
        <v>1</v>
      </c>
      <c r="B32" s="887" t="s">
        <v>25</v>
      </c>
      <c r="C32" s="149"/>
      <c r="D32" s="145"/>
      <c r="E32" s="145">
        <f t="shared" si="0"/>
        <v>0</v>
      </c>
      <c r="F32" s="145">
        <v>18</v>
      </c>
      <c r="G32" s="145"/>
      <c r="H32" s="158"/>
      <c r="I32" s="158"/>
      <c r="J32" s="169"/>
      <c r="K32" s="169"/>
      <c r="L32" s="169">
        <v>232</v>
      </c>
      <c r="M32" s="169" t="e">
        <f t="shared" si="1"/>
        <v>#DIV/0!</v>
      </c>
      <c r="N32" s="169"/>
      <c r="O32" s="169" t="e">
        <f t="shared" si="2"/>
        <v>#DIV/0!</v>
      </c>
      <c r="P32" s="217"/>
      <c r="Q32" s="217"/>
      <c r="R32" s="217"/>
      <c r="S32" s="217"/>
      <c r="T32" s="217"/>
      <c r="U32" s="217"/>
      <c r="V32" s="217"/>
      <c r="W32" s="308"/>
    </row>
    <row r="33" spans="1:23" ht="15" customHeight="1" x14ac:dyDescent="0.25">
      <c r="A33" s="108">
        <v>1</v>
      </c>
      <c r="B33" s="888" t="s">
        <v>143</v>
      </c>
      <c r="C33" s="358"/>
      <c r="D33" s="207"/>
      <c r="E33" s="207">
        <f t="shared" si="0"/>
        <v>0</v>
      </c>
      <c r="F33" s="207">
        <v>35</v>
      </c>
      <c r="G33" s="207"/>
      <c r="H33" s="394"/>
      <c r="I33" s="394"/>
      <c r="J33" s="364"/>
      <c r="K33" s="364"/>
      <c r="L33" s="364">
        <v>421</v>
      </c>
      <c r="M33" s="425" t="e">
        <f t="shared" si="1"/>
        <v>#DIV/0!</v>
      </c>
      <c r="N33" s="364"/>
      <c r="O33" s="364" t="e">
        <f t="shared" si="2"/>
        <v>#DIV/0!</v>
      </c>
      <c r="P33" s="1111"/>
      <c r="Q33" s="1111"/>
      <c r="R33" s="1111"/>
      <c r="S33" s="1111"/>
      <c r="T33" s="1111"/>
      <c r="U33" s="1111"/>
      <c r="V33" s="1111"/>
      <c r="W33" s="308"/>
    </row>
    <row r="34" spans="1:23" s="99" customFormat="1" ht="15" customHeight="1" x14ac:dyDescent="0.2">
      <c r="A34" s="99">
        <v>1</v>
      </c>
      <c r="B34" s="889" t="s">
        <v>7</v>
      </c>
      <c r="C34" s="413"/>
      <c r="D34" s="141">
        <f>SUM(D16:D33)</f>
        <v>0</v>
      </c>
      <c r="E34" s="141">
        <f t="shared" ref="E34:F34" si="3">SUM(E16:E33)</f>
        <v>0</v>
      </c>
      <c r="F34" s="141">
        <f t="shared" si="3"/>
        <v>905</v>
      </c>
      <c r="G34" s="141" t="e">
        <f t="shared" ref="G34:G35" si="4">F34/E34*100</f>
        <v>#DIV/0!</v>
      </c>
      <c r="H34" s="281" t="e">
        <f>SUM(J34/D34)</f>
        <v>#DIV/0!</v>
      </c>
      <c r="I34" s="281">
        <f t="shared" ref="I34" si="5">L34/F34</f>
        <v>11.716022099447514</v>
      </c>
      <c r="J34" s="142">
        <f>SUM(J16:J33)</f>
        <v>0</v>
      </c>
      <c r="K34" s="142">
        <f t="shared" ref="K34:L34" si="6">SUM(K16:K33)</f>
        <v>0</v>
      </c>
      <c r="L34" s="142">
        <f t="shared" si="6"/>
        <v>10603</v>
      </c>
      <c r="M34" s="429" t="e">
        <f t="shared" si="1"/>
        <v>#DIV/0!</v>
      </c>
      <c r="N34" s="142">
        <f>SUM(N16:N33)</f>
        <v>0</v>
      </c>
      <c r="O34" s="142"/>
      <c r="P34" s="835"/>
      <c r="Q34" s="835"/>
      <c r="R34" s="835">
        <f>P34/12*$B$8+(Q34-P34)/11*1</f>
        <v>0</v>
      </c>
      <c r="S34" s="835">
        <f>V34-U34</f>
        <v>37841.279000000002</v>
      </c>
      <c r="T34" s="835">
        <f>S34-R34</f>
        <v>37841.279000000002</v>
      </c>
      <c r="U34" s="835">
        <v>-364.61817000000002</v>
      </c>
      <c r="V34" s="835">
        <v>37476.660830000001</v>
      </c>
      <c r="W34" s="556"/>
    </row>
    <row r="35" spans="1:23" ht="31.5" customHeight="1" x14ac:dyDescent="0.25">
      <c r="A35" s="108">
        <v>1</v>
      </c>
      <c r="B35" s="975" t="s">
        <v>310</v>
      </c>
      <c r="C35" s="1347"/>
      <c r="D35" s="209"/>
      <c r="E35" s="1348">
        <f t="shared" si="0"/>
        <v>0</v>
      </c>
      <c r="F35" s="209">
        <v>28</v>
      </c>
      <c r="G35" s="219" t="e">
        <f t="shared" si="4"/>
        <v>#DIV/0!</v>
      </c>
      <c r="H35" s="314"/>
      <c r="I35" s="314"/>
      <c r="J35" s="315"/>
      <c r="K35" s="315"/>
      <c r="L35" s="315"/>
      <c r="M35" s="890"/>
      <c r="N35" s="315"/>
      <c r="O35" s="315"/>
      <c r="P35" s="1475"/>
      <c r="Q35" s="1475"/>
      <c r="R35" s="1475">
        <f>Q35/12*$B$8</f>
        <v>0</v>
      </c>
      <c r="S35" s="1475">
        <f>V35-U35</f>
        <v>3727.5580599999998</v>
      </c>
      <c r="T35" s="1475">
        <f>S35-R35</f>
        <v>3727.5580599999998</v>
      </c>
      <c r="U35" s="1475">
        <v>0</v>
      </c>
      <c r="V35" s="1475">
        <v>3727.5580599999998</v>
      </c>
      <c r="W35" s="535"/>
    </row>
    <row r="36" spans="1:23" ht="15" customHeight="1" x14ac:dyDescent="0.25">
      <c r="A36" s="108">
        <v>1</v>
      </c>
      <c r="B36" s="891" t="s">
        <v>14</v>
      </c>
      <c r="C36" s="176"/>
      <c r="D36" s="144"/>
      <c r="E36" s="144"/>
      <c r="F36" s="144"/>
      <c r="G36" s="144"/>
      <c r="H36" s="157"/>
      <c r="I36" s="157"/>
      <c r="J36" s="177"/>
      <c r="K36" s="462"/>
      <c r="L36" s="177"/>
      <c r="M36" s="462"/>
      <c r="N36" s="177"/>
      <c r="O36" s="177"/>
      <c r="P36" s="217"/>
      <c r="Q36" s="217"/>
      <c r="R36" s="217"/>
      <c r="S36" s="217"/>
      <c r="T36" s="217"/>
      <c r="U36" s="217"/>
      <c r="V36" s="217"/>
      <c r="W36" s="308"/>
    </row>
    <row r="37" spans="1:23" ht="30" customHeight="1" x14ac:dyDescent="0.25">
      <c r="A37" s="108">
        <v>1</v>
      </c>
      <c r="B37" s="892" t="s">
        <v>215</v>
      </c>
      <c r="C37" s="163"/>
      <c r="D37" s="145">
        <f>D38+D39</f>
        <v>0</v>
      </c>
      <c r="E37" s="145">
        <f t="shared" ref="E37:F37" si="7">E38+E39</f>
        <v>0</v>
      </c>
      <c r="F37" s="145">
        <f t="shared" si="7"/>
        <v>2572</v>
      </c>
      <c r="G37" s="145" t="e">
        <f>F37/E37*100</f>
        <v>#DIV/0!</v>
      </c>
      <c r="H37" s="157"/>
      <c r="I37" s="157"/>
      <c r="J37" s="177"/>
      <c r="K37" s="462"/>
      <c r="L37" s="177"/>
      <c r="M37" s="177"/>
      <c r="N37" s="177"/>
      <c r="O37" s="177"/>
      <c r="P37" s="217"/>
      <c r="Q37" s="217"/>
      <c r="R37" s="217">
        <f t="shared" ref="R37:R57" si="8">P37/12</f>
        <v>0</v>
      </c>
      <c r="S37" s="217">
        <f t="shared" ref="S37:S41" si="9">V37-U37</f>
        <v>0</v>
      </c>
      <c r="T37" s="217"/>
      <c r="U37" s="217"/>
      <c r="V37" s="217"/>
      <c r="W37" s="308"/>
    </row>
    <row r="38" spans="1:23" ht="30" customHeight="1" x14ac:dyDescent="0.25">
      <c r="A38" s="108">
        <v>1</v>
      </c>
      <c r="B38" s="892" t="s">
        <v>463</v>
      </c>
      <c r="C38" s="163"/>
      <c r="D38" s="145"/>
      <c r="E38" s="145">
        <f t="shared" ref="E38:E39" si="10">ROUND(D38/12*$B$8,0)</f>
        <v>0</v>
      </c>
      <c r="F38" s="145">
        <v>7</v>
      </c>
      <c r="G38" s="145" t="e">
        <f>F38/E38*100</f>
        <v>#DIV/0!</v>
      </c>
      <c r="H38" s="157"/>
      <c r="I38" s="157"/>
      <c r="J38" s="177"/>
      <c r="K38" s="462"/>
      <c r="L38" s="177"/>
      <c r="M38" s="177"/>
      <c r="N38" s="177"/>
      <c r="O38" s="177"/>
      <c r="P38" s="217"/>
      <c r="Q38" s="217"/>
      <c r="R38" s="217"/>
      <c r="S38" s="217"/>
      <c r="T38" s="217"/>
      <c r="U38" s="217"/>
      <c r="V38" s="217"/>
      <c r="W38" s="308"/>
    </row>
    <row r="39" spans="1:23" ht="30" customHeight="1" x14ac:dyDescent="0.25">
      <c r="A39" s="108">
        <v>1</v>
      </c>
      <c r="B39" s="892" t="s">
        <v>333</v>
      </c>
      <c r="C39" s="163"/>
      <c r="D39" s="145"/>
      <c r="E39" s="145">
        <f t="shared" si="10"/>
        <v>0</v>
      </c>
      <c r="F39" s="145">
        <v>2565</v>
      </c>
      <c r="G39" s="145" t="e">
        <f>F39/E39*100</f>
        <v>#DIV/0!</v>
      </c>
      <c r="H39" s="157"/>
      <c r="I39" s="157"/>
      <c r="J39" s="177"/>
      <c r="K39" s="462"/>
      <c r="L39" s="177"/>
      <c r="M39" s="177"/>
      <c r="N39" s="177"/>
      <c r="O39" s="177"/>
      <c r="P39" s="217"/>
      <c r="Q39" s="217"/>
      <c r="R39" s="217"/>
      <c r="S39" s="217"/>
      <c r="T39" s="217"/>
      <c r="U39" s="217"/>
      <c r="V39" s="217"/>
      <c r="W39" s="308"/>
    </row>
    <row r="40" spans="1:23" ht="15" customHeight="1" x14ac:dyDescent="0.25">
      <c r="A40" s="108">
        <v>1</v>
      </c>
      <c r="B40" s="892" t="s">
        <v>169</v>
      </c>
      <c r="C40" s="163"/>
      <c r="D40" s="145"/>
      <c r="E40" s="145"/>
      <c r="F40" s="145"/>
      <c r="G40" s="145"/>
      <c r="H40" s="157"/>
      <c r="I40" s="157"/>
      <c r="J40" s="177"/>
      <c r="K40" s="177"/>
      <c r="L40" s="177"/>
      <c r="M40" s="177"/>
      <c r="N40" s="177"/>
      <c r="O40" s="177"/>
      <c r="P40" s="217"/>
      <c r="Q40" s="217"/>
      <c r="R40" s="217">
        <f t="shared" si="8"/>
        <v>0</v>
      </c>
      <c r="S40" s="217">
        <f t="shared" si="9"/>
        <v>0</v>
      </c>
      <c r="T40" s="217"/>
      <c r="U40" s="217"/>
      <c r="V40" s="217"/>
      <c r="W40" s="308"/>
    </row>
    <row r="41" spans="1:23" ht="30" customHeight="1" x14ac:dyDescent="0.25">
      <c r="A41" s="108">
        <v>1</v>
      </c>
      <c r="B41" s="892" t="s">
        <v>170</v>
      </c>
      <c r="C41" s="163"/>
      <c r="D41" s="145"/>
      <c r="E41" s="145">
        <f t="shared" ref="E41:E42" si="11">ROUND(D41/12*$B$8,0)</f>
        <v>0</v>
      </c>
      <c r="F41" s="145">
        <v>395</v>
      </c>
      <c r="G41" s="145" t="e">
        <f>F41/E41*100</f>
        <v>#DIV/0!</v>
      </c>
      <c r="H41" s="157"/>
      <c r="I41" s="157"/>
      <c r="J41" s="177"/>
      <c r="K41" s="177"/>
      <c r="L41" s="177"/>
      <c r="M41" s="177"/>
      <c r="N41" s="177"/>
      <c r="O41" s="177"/>
      <c r="P41" s="217"/>
      <c r="Q41" s="217"/>
      <c r="R41" s="217">
        <f t="shared" si="8"/>
        <v>0</v>
      </c>
      <c r="S41" s="217">
        <f t="shared" si="9"/>
        <v>0</v>
      </c>
      <c r="T41" s="217"/>
      <c r="U41" s="217"/>
      <c r="V41" s="217"/>
      <c r="W41" s="308"/>
    </row>
    <row r="42" spans="1:23" ht="30" customHeight="1" x14ac:dyDescent="0.25">
      <c r="A42" s="108">
        <v>1</v>
      </c>
      <c r="B42" s="892" t="s">
        <v>451</v>
      </c>
      <c r="C42" s="163"/>
      <c r="D42" s="145"/>
      <c r="E42" s="145">
        <f t="shared" si="11"/>
        <v>0</v>
      </c>
      <c r="F42" s="145">
        <v>336</v>
      </c>
      <c r="G42" s="145" t="e">
        <f>F42/E42*100</f>
        <v>#DIV/0!</v>
      </c>
      <c r="H42" s="157"/>
      <c r="I42" s="157"/>
      <c r="J42" s="177"/>
      <c r="K42" s="177"/>
      <c r="L42" s="177"/>
      <c r="M42" s="177"/>
      <c r="N42" s="177"/>
      <c r="O42" s="177"/>
      <c r="P42" s="217"/>
      <c r="Q42" s="217"/>
      <c r="R42" s="217"/>
      <c r="S42" s="217"/>
      <c r="T42" s="217"/>
      <c r="U42" s="217"/>
      <c r="V42" s="217"/>
      <c r="W42" s="308"/>
    </row>
    <row r="43" spans="1:23" ht="15" customHeight="1" x14ac:dyDescent="0.25">
      <c r="A43" s="108">
        <v>1</v>
      </c>
      <c r="B43" s="992" t="s">
        <v>172</v>
      </c>
      <c r="C43" s="264"/>
      <c r="D43" s="144"/>
      <c r="E43" s="144"/>
      <c r="F43" s="144"/>
      <c r="G43" s="144"/>
      <c r="H43" s="157"/>
      <c r="I43" s="157"/>
      <c r="J43" s="169"/>
      <c r="K43" s="169"/>
      <c r="L43" s="169"/>
      <c r="M43" s="169"/>
      <c r="N43" s="169"/>
      <c r="O43" s="169"/>
      <c r="P43" s="217"/>
      <c r="Q43" s="217"/>
      <c r="R43" s="217">
        <f t="shared" si="8"/>
        <v>0</v>
      </c>
      <c r="S43" s="217">
        <f t="shared" ref="S43:S62" si="12">V43-U43</f>
        <v>0</v>
      </c>
      <c r="T43" s="217"/>
      <c r="U43" s="217"/>
      <c r="V43" s="217"/>
      <c r="W43" s="308"/>
    </row>
    <row r="44" spans="1:23" ht="15" customHeight="1" x14ac:dyDescent="0.25">
      <c r="A44" s="108">
        <v>1</v>
      </c>
      <c r="B44" s="892" t="s">
        <v>81</v>
      </c>
      <c r="C44" s="150"/>
      <c r="D44" s="145"/>
      <c r="E44" s="145">
        <f t="shared" ref="E44:E60" si="13">ROUND(D44/12*$B$8,0)</f>
        <v>0</v>
      </c>
      <c r="F44" s="145">
        <v>8</v>
      </c>
      <c r="G44" s="145" t="e">
        <f t="shared" ref="G44:G60" si="14">F44/E44*100</f>
        <v>#DIV/0!</v>
      </c>
      <c r="H44" s="157"/>
      <c r="I44" s="157"/>
      <c r="J44" s="169"/>
      <c r="K44" s="169"/>
      <c r="L44" s="169"/>
      <c r="M44" s="169"/>
      <c r="N44" s="169"/>
      <c r="O44" s="169"/>
      <c r="P44" s="217"/>
      <c r="Q44" s="217"/>
      <c r="R44" s="217">
        <f t="shared" si="8"/>
        <v>0</v>
      </c>
      <c r="S44" s="217">
        <f t="shared" si="12"/>
        <v>0</v>
      </c>
      <c r="T44" s="217"/>
      <c r="U44" s="217"/>
      <c r="V44" s="217"/>
      <c r="W44" s="308"/>
    </row>
    <row r="45" spans="1:23" ht="15" customHeight="1" x14ac:dyDescent="0.25">
      <c r="A45" s="108">
        <v>1</v>
      </c>
      <c r="B45" s="893" t="s">
        <v>111</v>
      </c>
      <c r="C45" s="150"/>
      <c r="D45" s="145"/>
      <c r="E45" s="145">
        <f t="shared" si="13"/>
        <v>0</v>
      </c>
      <c r="F45" s="145">
        <v>1</v>
      </c>
      <c r="G45" s="145" t="e">
        <f t="shared" si="14"/>
        <v>#DIV/0!</v>
      </c>
      <c r="H45" s="157"/>
      <c r="I45" s="157"/>
      <c r="J45" s="169"/>
      <c r="K45" s="169"/>
      <c r="L45" s="169"/>
      <c r="M45" s="169"/>
      <c r="N45" s="169"/>
      <c r="O45" s="169"/>
      <c r="P45" s="217"/>
      <c r="Q45" s="217"/>
      <c r="R45" s="217">
        <f t="shared" si="8"/>
        <v>0</v>
      </c>
      <c r="S45" s="217">
        <f t="shared" si="12"/>
        <v>0</v>
      </c>
      <c r="T45" s="217"/>
      <c r="U45" s="217"/>
      <c r="V45" s="217"/>
      <c r="W45" s="308"/>
    </row>
    <row r="46" spans="1:23" ht="20.25" customHeight="1" x14ac:dyDescent="0.25">
      <c r="A46" s="108">
        <v>1</v>
      </c>
      <c r="B46" s="892" t="s">
        <v>84</v>
      </c>
      <c r="C46" s="163"/>
      <c r="D46" s="145"/>
      <c r="E46" s="145">
        <f t="shared" si="13"/>
        <v>0</v>
      </c>
      <c r="F46" s="145">
        <v>0</v>
      </c>
      <c r="G46" s="145" t="e">
        <f t="shared" si="14"/>
        <v>#DIV/0!</v>
      </c>
      <c r="H46" s="157"/>
      <c r="I46" s="157"/>
      <c r="J46" s="169"/>
      <c r="K46" s="169"/>
      <c r="L46" s="169"/>
      <c r="M46" s="169"/>
      <c r="N46" s="169"/>
      <c r="O46" s="169"/>
      <c r="P46" s="217"/>
      <c r="Q46" s="217"/>
      <c r="R46" s="217">
        <f t="shared" si="8"/>
        <v>0</v>
      </c>
      <c r="S46" s="217">
        <f t="shared" si="12"/>
        <v>0</v>
      </c>
      <c r="T46" s="217"/>
      <c r="U46" s="217"/>
      <c r="V46" s="217"/>
      <c r="W46" s="308"/>
    </row>
    <row r="47" spans="1:23" ht="15" customHeight="1" x14ac:dyDescent="0.25">
      <c r="A47" s="108">
        <v>1</v>
      </c>
      <c r="B47" s="892" t="s">
        <v>94</v>
      </c>
      <c r="C47" s="150"/>
      <c r="D47" s="145"/>
      <c r="E47" s="145">
        <f t="shared" si="13"/>
        <v>0</v>
      </c>
      <c r="F47" s="145">
        <v>0</v>
      </c>
      <c r="G47" s="145" t="e">
        <f t="shared" si="14"/>
        <v>#DIV/0!</v>
      </c>
      <c r="H47" s="157"/>
      <c r="I47" s="157"/>
      <c r="J47" s="169"/>
      <c r="K47" s="169"/>
      <c r="L47" s="169"/>
      <c r="M47" s="169"/>
      <c r="N47" s="169"/>
      <c r="O47" s="169"/>
      <c r="P47" s="217"/>
      <c r="Q47" s="217"/>
      <c r="R47" s="217">
        <f t="shared" si="8"/>
        <v>0</v>
      </c>
      <c r="S47" s="217">
        <f t="shared" si="12"/>
        <v>0</v>
      </c>
      <c r="T47" s="217"/>
      <c r="U47" s="217"/>
      <c r="V47" s="217"/>
      <c r="W47" s="308"/>
    </row>
    <row r="48" spans="1:23" ht="15" customHeight="1" x14ac:dyDescent="0.25">
      <c r="A48" s="108">
        <v>1</v>
      </c>
      <c r="B48" s="892" t="s">
        <v>110</v>
      </c>
      <c r="C48" s="47"/>
      <c r="D48" s="145"/>
      <c r="E48" s="145">
        <f t="shared" si="13"/>
        <v>0</v>
      </c>
      <c r="F48" s="145">
        <v>66</v>
      </c>
      <c r="G48" s="145" t="e">
        <f t="shared" si="14"/>
        <v>#DIV/0!</v>
      </c>
      <c r="H48" s="157"/>
      <c r="I48" s="157"/>
      <c r="J48" s="177"/>
      <c r="K48" s="177"/>
      <c r="L48" s="177"/>
      <c r="M48" s="177"/>
      <c r="N48" s="177"/>
      <c r="O48" s="177"/>
      <c r="P48" s="217"/>
      <c r="Q48" s="217"/>
      <c r="R48" s="217">
        <f t="shared" si="8"/>
        <v>0</v>
      </c>
      <c r="S48" s="217">
        <f t="shared" si="12"/>
        <v>0</v>
      </c>
      <c r="T48" s="217"/>
      <c r="U48" s="217"/>
      <c r="V48" s="217"/>
      <c r="W48" s="308"/>
    </row>
    <row r="49" spans="1:24" ht="15" customHeight="1" x14ac:dyDescent="0.25">
      <c r="A49" s="108">
        <v>1</v>
      </c>
      <c r="B49" s="892" t="s">
        <v>35</v>
      </c>
      <c r="C49" s="150"/>
      <c r="D49" s="145"/>
      <c r="E49" s="145">
        <f t="shared" si="13"/>
        <v>0</v>
      </c>
      <c r="F49" s="145">
        <v>10</v>
      </c>
      <c r="G49" s="145" t="e">
        <f t="shared" si="14"/>
        <v>#DIV/0!</v>
      </c>
      <c r="H49" s="157"/>
      <c r="I49" s="157"/>
      <c r="J49" s="169"/>
      <c r="K49" s="169"/>
      <c r="L49" s="169"/>
      <c r="M49" s="169"/>
      <c r="N49" s="169"/>
      <c r="O49" s="169"/>
      <c r="P49" s="217"/>
      <c r="Q49" s="217"/>
      <c r="R49" s="217">
        <f t="shared" si="8"/>
        <v>0</v>
      </c>
      <c r="S49" s="217">
        <f t="shared" si="12"/>
        <v>0</v>
      </c>
      <c r="T49" s="217"/>
      <c r="U49" s="217"/>
      <c r="V49" s="217"/>
      <c r="W49" s="308"/>
    </row>
    <row r="50" spans="1:24" ht="27" customHeight="1" x14ac:dyDescent="0.25">
      <c r="A50" s="108">
        <v>1</v>
      </c>
      <c r="B50" s="892" t="s">
        <v>54</v>
      </c>
      <c r="C50" s="150"/>
      <c r="D50" s="145"/>
      <c r="E50" s="145">
        <f t="shared" si="13"/>
        <v>0</v>
      </c>
      <c r="F50" s="145">
        <v>2</v>
      </c>
      <c r="G50" s="145" t="e">
        <f t="shared" si="14"/>
        <v>#DIV/0!</v>
      </c>
      <c r="H50" s="157"/>
      <c r="I50" s="157"/>
      <c r="J50" s="169"/>
      <c r="K50" s="169"/>
      <c r="L50" s="169"/>
      <c r="M50" s="169"/>
      <c r="N50" s="169"/>
      <c r="O50" s="169"/>
      <c r="P50" s="217"/>
      <c r="Q50" s="217"/>
      <c r="R50" s="217">
        <f t="shared" si="8"/>
        <v>0</v>
      </c>
      <c r="S50" s="217">
        <f t="shared" si="12"/>
        <v>0</v>
      </c>
      <c r="T50" s="217"/>
      <c r="U50" s="217"/>
      <c r="V50" s="217"/>
      <c r="W50" s="308"/>
    </row>
    <row r="51" spans="1:24" ht="17.25" customHeight="1" x14ac:dyDescent="0.25">
      <c r="A51" s="108">
        <v>1</v>
      </c>
      <c r="B51" s="892" t="s">
        <v>55</v>
      </c>
      <c r="C51" s="150"/>
      <c r="D51" s="145"/>
      <c r="E51" s="145">
        <f t="shared" si="13"/>
        <v>0</v>
      </c>
      <c r="F51" s="145">
        <v>12</v>
      </c>
      <c r="G51" s="145" t="e">
        <f t="shared" si="14"/>
        <v>#DIV/0!</v>
      </c>
      <c r="H51" s="157"/>
      <c r="I51" s="157"/>
      <c r="J51" s="169"/>
      <c r="K51" s="169"/>
      <c r="L51" s="169"/>
      <c r="M51" s="169"/>
      <c r="N51" s="169"/>
      <c r="O51" s="169"/>
      <c r="P51" s="217"/>
      <c r="Q51" s="217"/>
      <c r="R51" s="217">
        <f t="shared" si="8"/>
        <v>0</v>
      </c>
      <c r="S51" s="217">
        <f t="shared" si="12"/>
        <v>0</v>
      </c>
      <c r="T51" s="217"/>
      <c r="U51" s="217"/>
      <c r="V51" s="217"/>
      <c r="W51" s="308"/>
    </row>
    <row r="52" spans="1:24" ht="15" customHeight="1" x14ac:dyDescent="0.25">
      <c r="A52" s="108">
        <v>1</v>
      </c>
      <c r="B52" s="892" t="s">
        <v>77</v>
      </c>
      <c r="C52" s="150"/>
      <c r="D52" s="145"/>
      <c r="E52" s="145">
        <f t="shared" si="13"/>
        <v>0</v>
      </c>
      <c r="F52" s="145">
        <v>28</v>
      </c>
      <c r="G52" s="145" t="e">
        <f t="shared" si="14"/>
        <v>#DIV/0!</v>
      </c>
      <c r="H52" s="56"/>
      <c r="I52" s="56"/>
      <c r="J52" s="39"/>
      <c r="K52" s="39"/>
      <c r="L52" s="39"/>
      <c r="M52" s="39"/>
      <c r="N52" s="39"/>
      <c r="O52" s="39"/>
      <c r="P52" s="217"/>
      <c r="Q52" s="217"/>
      <c r="R52" s="217">
        <f t="shared" si="8"/>
        <v>0</v>
      </c>
      <c r="S52" s="217">
        <f t="shared" si="12"/>
        <v>0</v>
      </c>
      <c r="T52" s="217"/>
      <c r="U52" s="217"/>
      <c r="V52" s="217"/>
      <c r="W52" s="308"/>
    </row>
    <row r="53" spans="1:24" ht="15" customHeight="1" x14ac:dyDescent="0.25">
      <c r="A53" s="108">
        <v>1</v>
      </c>
      <c r="B53" s="892" t="s">
        <v>144</v>
      </c>
      <c r="C53" s="150"/>
      <c r="D53" s="145"/>
      <c r="E53" s="145">
        <f t="shared" si="13"/>
        <v>0</v>
      </c>
      <c r="F53" s="145">
        <v>45</v>
      </c>
      <c r="G53" s="145" t="e">
        <f t="shared" si="14"/>
        <v>#DIV/0!</v>
      </c>
      <c r="H53" s="157"/>
      <c r="I53" s="157"/>
      <c r="J53" s="169"/>
      <c r="K53" s="169"/>
      <c r="L53" s="169"/>
      <c r="M53" s="169"/>
      <c r="N53" s="169"/>
      <c r="O53" s="169"/>
      <c r="P53" s="217"/>
      <c r="Q53" s="217"/>
      <c r="R53" s="217">
        <f t="shared" si="8"/>
        <v>0</v>
      </c>
      <c r="S53" s="217">
        <f t="shared" si="12"/>
        <v>0</v>
      </c>
      <c r="T53" s="217"/>
      <c r="U53" s="217"/>
      <c r="V53" s="217"/>
      <c r="W53" s="308"/>
    </row>
    <row r="54" spans="1:24" ht="15" customHeight="1" x14ac:dyDescent="0.25">
      <c r="A54" s="108">
        <v>1</v>
      </c>
      <c r="B54" s="892" t="s">
        <v>88</v>
      </c>
      <c r="C54" s="150"/>
      <c r="D54" s="145"/>
      <c r="E54" s="145">
        <f t="shared" si="13"/>
        <v>0</v>
      </c>
      <c r="F54" s="145">
        <v>59</v>
      </c>
      <c r="G54" s="145" t="e">
        <f t="shared" si="14"/>
        <v>#DIV/0!</v>
      </c>
      <c r="H54" s="157"/>
      <c r="I54" s="157"/>
      <c r="J54" s="169"/>
      <c r="K54" s="169"/>
      <c r="L54" s="169"/>
      <c r="M54" s="169"/>
      <c r="N54" s="169"/>
      <c r="O54" s="169"/>
      <c r="P54" s="217"/>
      <c r="Q54" s="217"/>
      <c r="R54" s="217">
        <f t="shared" si="8"/>
        <v>0</v>
      </c>
      <c r="S54" s="217">
        <f t="shared" si="12"/>
        <v>0</v>
      </c>
      <c r="T54" s="217"/>
      <c r="U54" s="217"/>
      <c r="V54" s="217"/>
      <c r="W54" s="308"/>
    </row>
    <row r="55" spans="1:24" ht="15" customHeight="1" x14ac:dyDescent="0.25">
      <c r="A55" s="108">
        <v>1</v>
      </c>
      <c r="B55" s="892" t="s">
        <v>39</v>
      </c>
      <c r="C55" s="150"/>
      <c r="D55" s="145"/>
      <c r="E55" s="145">
        <f t="shared" si="13"/>
        <v>0</v>
      </c>
      <c r="F55" s="145">
        <v>5</v>
      </c>
      <c r="G55" s="145" t="e">
        <f t="shared" si="14"/>
        <v>#DIV/0!</v>
      </c>
      <c r="H55" s="157"/>
      <c r="I55" s="157"/>
      <c r="J55" s="177"/>
      <c r="K55" s="177"/>
      <c r="L55" s="177"/>
      <c r="M55" s="177"/>
      <c r="N55" s="177"/>
      <c r="O55" s="177"/>
      <c r="P55" s="217"/>
      <c r="Q55" s="217"/>
      <c r="R55" s="217">
        <f t="shared" si="8"/>
        <v>0</v>
      </c>
      <c r="S55" s="217">
        <f t="shared" si="12"/>
        <v>0</v>
      </c>
      <c r="T55" s="217"/>
      <c r="U55" s="217"/>
      <c r="V55" s="217"/>
      <c r="W55" s="308"/>
    </row>
    <row r="56" spans="1:24" ht="15" customHeight="1" x14ac:dyDescent="0.25">
      <c r="A56" s="108">
        <v>1</v>
      </c>
      <c r="B56" s="892" t="s">
        <v>138</v>
      </c>
      <c r="C56" s="196"/>
      <c r="D56" s="145"/>
      <c r="E56" s="145">
        <f t="shared" si="13"/>
        <v>0</v>
      </c>
      <c r="F56" s="145">
        <v>4</v>
      </c>
      <c r="G56" s="145" t="e">
        <f t="shared" si="14"/>
        <v>#DIV/0!</v>
      </c>
      <c r="H56" s="157"/>
      <c r="I56" s="157"/>
      <c r="J56" s="177"/>
      <c r="K56" s="177"/>
      <c r="L56" s="177"/>
      <c r="M56" s="177"/>
      <c r="N56" s="177"/>
      <c r="O56" s="177"/>
      <c r="P56" s="217"/>
      <c r="Q56" s="217"/>
      <c r="R56" s="217">
        <f t="shared" si="8"/>
        <v>0</v>
      </c>
      <c r="S56" s="217">
        <f t="shared" si="12"/>
        <v>0</v>
      </c>
      <c r="T56" s="217"/>
      <c r="U56" s="217"/>
      <c r="V56" s="217"/>
      <c r="W56" s="308"/>
    </row>
    <row r="57" spans="1:24" ht="15" customHeight="1" x14ac:dyDescent="0.25">
      <c r="A57" s="108">
        <v>1</v>
      </c>
      <c r="B57" s="892" t="s">
        <v>149</v>
      </c>
      <c r="C57" s="150"/>
      <c r="D57" s="145"/>
      <c r="E57" s="145">
        <f t="shared" si="13"/>
        <v>0</v>
      </c>
      <c r="F57" s="145">
        <v>72</v>
      </c>
      <c r="G57" s="145" t="e">
        <f t="shared" si="14"/>
        <v>#DIV/0!</v>
      </c>
      <c r="H57" s="157"/>
      <c r="I57" s="157"/>
      <c r="J57" s="177"/>
      <c r="K57" s="177"/>
      <c r="L57" s="177"/>
      <c r="M57" s="177"/>
      <c r="N57" s="177"/>
      <c r="O57" s="177"/>
      <c r="P57" s="217"/>
      <c r="Q57" s="217"/>
      <c r="R57" s="217">
        <f t="shared" si="8"/>
        <v>0</v>
      </c>
      <c r="S57" s="217">
        <f t="shared" si="12"/>
        <v>0</v>
      </c>
      <c r="T57" s="217"/>
      <c r="U57" s="217"/>
      <c r="V57" s="217"/>
      <c r="W57" s="308"/>
    </row>
    <row r="58" spans="1:24" ht="15" customHeight="1" x14ac:dyDescent="0.25">
      <c r="A58" s="108">
        <v>1</v>
      </c>
      <c r="B58" s="1349" t="s">
        <v>113</v>
      </c>
      <c r="C58" s="150"/>
      <c r="D58" s="145"/>
      <c r="E58" s="145">
        <f t="shared" si="13"/>
        <v>0</v>
      </c>
      <c r="F58" s="145">
        <v>1</v>
      </c>
      <c r="G58" s="145" t="e">
        <f t="shared" si="14"/>
        <v>#DIV/0!</v>
      </c>
      <c r="H58" s="157"/>
      <c r="I58" s="157"/>
      <c r="J58" s="177"/>
      <c r="K58" s="177"/>
      <c r="L58" s="177"/>
      <c r="M58" s="177"/>
      <c r="N58" s="177"/>
      <c r="O58" s="177"/>
      <c r="P58" s="217"/>
      <c r="Q58" s="217"/>
      <c r="R58" s="217"/>
      <c r="S58" s="217"/>
      <c r="T58" s="217"/>
      <c r="U58" s="217"/>
      <c r="V58" s="217"/>
      <c r="W58" s="308"/>
    </row>
    <row r="59" spans="1:24" ht="15" customHeight="1" x14ac:dyDescent="0.25">
      <c r="A59" s="108">
        <v>1</v>
      </c>
      <c r="B59" s="892" t="s">
        <v>150</v>
      </c>
      <c r="C59" s="150"/>
      <c r="D59" s="145"/>
      <c r="E59" s="145">
        <f t="shared" si="13"/>
        <v>0</v>
      </c>
      <c r="F59" s="145">
        <v>22</v>
      </c>
      <c r="G59" s="145" t="e">
        <f t="shared" si="14"/>
        <v>#DIV/0!</v>
      </c>
      <c r="H59" s="157"/>
      <c r="I59" s="157"/>
      <c r="J59" s="177"/>
      <c r="K59" s="177"/>
      <c r="L59" s="177"/>
      <c r="M59" s="177"/>
      <c r="N59" s="177"/>
      <c r="O59" s="177"/>
      <c r="P59" s="217"/>
      <c r="Q59" s="217"/>
      <c r="R59" s="217">
        <f>P59/12</f>
        <v>0</v>
      </c>
      <c r="S59" s="217">
        <f t="shared" si="12"/>
        <v>0</v>
      </c>
      <c r="T59" s="217"/>
      <c r="U59" s="217"/>
      <c r="V59" s="217"/>
      <c r="W59" s="308"/>
    </row>
    <row r="60" spans="1:24" ht="13.9" customHeight="1" x14ac:dyDescent="0.25">
      <c r="A60" s="108">
        <v>1</v>
      </c>
      <c r="B60" s="892" t="s">
        <v>157</v>
      </c>
      <c r="C60" s="150"/>
      <c r="D60" s="145"/>
      <c r="E60" s="145">
        <f t="shared" si="13"/>
        <v>0</v>
      </c>
      <c r="F60" s="145">
        <v>20</v>
      </c>
      <c r="G60" s="145" t="e">
        <f t="shared" si="14"/>
        <v>#DIV/0!</v>
      </c>
      <c r="H60" s="157"/>
      <c r="I60" s="157"/>
      <c r="J60" s="169"/>
      <c r="K60" s="169"/>
      <c r="L60" s="169"/>
      <c r="M60" s="423"/>
      <c r="N60" s="169"/>
      <c r="O60" s="169"/>
      <c r="P60" s="217"/>
      <c r="Q60" s="217"/>
      <c r="R60" s="217">
        <f>P60/12</f>
        <v>0</v>
      </c>
      <c r="S60" s="217">
        <f t="shared" si="12"/>
        <v>0</v>
      </c>
      <c r="T60" s="217"/>
      <c r="U60" s="217"/>
      <c r="V60" s="217"/>
      <c r="W60" s="308"/>
    </row>
    <row r="61" spans="1:24" ht="13.9" customHeight="1" x14ac:dyDescent="0.25">
      <c r="A61" s="108">
        <v>1</v>
      </c>
      <c r="B61" s="894"/>
      <c r="C61" s="321"/>
      <c r="D61" s="207"/>
      <c r="E61" s="207"/>
      <c r="F61" s="207"/>
      <c r="G61" s="207"/>
      <c r="H61" s="284"/>
      <c r="I61" s="284"/>
      <c r="J61" s="364"/>
      <c r="K61" s="364"/>
      <c r="L61" s="364"/>
      <c r="M61" s="425"/>
      <c r="N61" s="364"/>
      <c r="O61" s="364"/>
      <c r="P61" s="1111"/>
      <c r="Q61" s="1111"/>
      <c r="R61" s="1111">
        <f>P61/12</f>
        <v>0</v>
      </c>
      <c r="S61" s="1111">
        <f t="shared" si="12"/>
        <v>0</v>
      </c>
      <c r="T61" s="1111"/>
      <c r="U61" s="1111"/>
      <c r="V61" s="1111"/>
      <c r="W61" s="308"/>
    </row>
    <row r="62" spans="1:24" ht="17.25" customHeight="1" x14ac:dyDescent="0.25">
      <c r="A62" s="108">
        <v>1</v>
      </c>
      <c r="B62" s="895" t="s">
        <v>179</v>
      </c>
      <c r="C62" s="134"/>
      <c r="D62" s="141">
        <f>SUM(D37+D41)</f>
        <v>0</v>
      </c>
      <c r="E62" s="141">
        <f>SUM(E37+E41)</f>
        <v>0</v>
      </c>
      <c r="F62" s="141">
        <f>F37+F40*3.2+F41</f>
        <v>2967</v>
      </c>
      <c r="G62" s="141" t="e">
        <f>F62/E62*100</f>
        <v>#DIV/0!</v>
      </c>
      <c r="H62" s="281"/>
      <c r="I62" s="281"/>
      <c r="J62" s="142"/>
      <c r="K62" s="142"/>
      <c r="L62" s="142"/>
      <c r="M62" s="402"/>
      <c r="N62" s="429"/>
      <c r="O62" s="429"/>
      <c r="P62" s="835"/>
      <c r="Q62" s="835"/>
      <c r="R62" s="835">
        <f>P62/12*$B$8+(Q62-P62)/11*1</f>
        <v>0</v>
      </c>
      <c r="S62" s="835">
        <f t="shared" si="12"/>
        <v>1689.0372299999999</v>
      </c>
      <c r="T62" s="835">
        <f t="shared" ref="T62" si="15">S62-R62</f>
        <v>1689.0372299999999</v>
      </c>
      <c r="U62" s="835">
        <v>-14.541409999999997</v>
      </c>
      <c r="V62" s="835">
        <v>1674.4958199999999</v>
      </c>
      <c r="W62" s="308">
        <f>F37+F40*3.2+F41</f>
        <v>2967</v>
      </c>
      <c r="X62" s="308"/>
    </row>
    <row r="63" spans="1:24" ht="21" customHeight="1" x14ac:dyDescent="0.25">
      <c r="A63" s="108">
        <v>1</v>
      </c>
      <c r="B63" s="896" t="s">
        <v>33</v>
      </c>
      <c r="C63" s="386"/>
      <c r="D63" s="219"/>
      <c r="E63" s="219"/>
      <c r="F63" s="219"/>
      <c r="G63" s="219"/>
      <c r="H63" s="314"/>
      <c r="I63" s="314"/>
      <c r="J63" s="318"/>
      <c r="K63" s="318"/>
      <c r="L63" s="318"/>
      <c r="M63" s="428"/>
      <c r="N63" s="318"/>
      <c r="O63" s="428"/>
      <c r="P63" s="1475"/>
      <c r="Q63" s="1475"/>
      <c r="R63" s="1475"/>
      <c r="S63" s="1475"/>
      <c r="T63" s="1475"/>
      <c r="U63" s="1475"/>
      <c r="V63" s="1475"/>
      <c r="W63" s="308"/>
    </row>
    <row r="64" spans="1:24" ht="15" customHeight="1" x14ac:dyDescent="0.25">
      <c r="A64" s="108">
        <v>1</v>
      </c>
      <c r="B64" s="897" t="s">
        <v>336</v>
      </c>
      <c r="C64" s="234"/>
      <c r="D64" s="145"/>
      <c r="E64" s="145">
        <f t="shared" ref="E64:E66" si="16">ROUND(D64/12*$B$8,0)</f>
        <v>0</v>
      </c>
      <c r="F64" s="145">
        <v>170</v>
      </c>
      <c r="G64" s="145" t="e">
        <f>F64/E64*100</f>
        <v>#DIV/0!</v>
      </c>
      <c r="H64" s="158"/>
      <c r="I64" s="158"/>
      <c r="J64" s="169"/>
      <c r="K64" s="169"/>
      <c r="L64" s="169"/>
      <c r="M64" s="423"/>
      <c r="N64" s="169"/>
      <c r="O64" s="169"/>
      <c r="P64" s="217"/>
      <c r="Q64" s="217"/>
      <c r="R64" s="217">
        <f>P64/12</f>
        <v>0</v>
      </c>
      <c r="S64" s="217">
        <f>V64-U64</f>
        <v>0</v>
      </c>
      <c r="T64" s="217">
        <f>S64-R64</f>
        <v>0</v>
      </c>
      <c r="U64" s="217"/>
      <c r="V64" s="217"/>
      <c r="W64" s="308"/>
    </row>
    <row r="65" spans="1:23" ht="15" customHeight="1" x14ac:dyDescent="0.25">
      <c r="A65" s="108">
        <v>1</v>
      </c>
      <c r="B65" s="897" t="s">
        <v>337</v>
      </c>
      <c r="C65" s="234"/>
      <c r="D65" s="145"/>
      <c r="E65" s="145">
        <f t="shared" si="16"/>
        <v>0</v>
      </c>
      <c r="F65" s="145">
        <v>186</v>
      </c>
      <c r="G65" s="145" t="e">
        <f>F65/E65*100</f>
        <v>#DIV/0!</v>
      </c>
      <c r="H65" s="158"/>
      <c r="I65" s="158"/>
      <c r="J65" s="169"/>
      <c r="K65" s="169"/>
      <c r="L65" s="169"/>
      <c r="M65" s="423"/>
      <c r="N65" s="169"/>
      <c r="O65" s="169"/>
      <c r="P65" s="217"/>
      <c r="Q65" s="217"/>
      <c r="R65" s="217"/>
      <c r="S65" s="217"/>
      <c r="T65" s="217"/>
      <c r="U65" s="217"/>
      <c r="V65" s="217"/>
      <c r="W65" s="308"/>
    </row>
    <row r="66" spans="1:23" s="99" customFormat="1" ht="15" customHeight="1" x14ac:dyDescent="0.25">
      <c r="A66" s="99">
        <v>1</v>
      </c>
      <c r="B66" s="897" t="s">
        <v>338</v>
      </c>
      <c r="C66" s="234"/>
      <c r="D66" s="145"/>
      <c r="E66" s="145">
        <f t="shared" si="16"/>
        <v>0</v>
      </c>
      <c r="F66" s="145">
        <v>2</v>
      </c>
      <c r="G66" s="145" t="e">
        <f>F66/E66*100</f>
        <v>#DIV/0!</v>
      </c>
      <c r="H66" s="158"/>
      <c r="I66" s="158"/>
      <c r="J66" s="169"/>
      <c r="K66" s="169"/>
      <c r="L66" s="169"/>
      <c r="M66" s="423"/>
      <c r="N66" s="169"/>
      <c r="O66" s="169"/>
      <c r="P66" s="217"/>
      <c r="Q66" s="217"/>
      <c r="R66" s="217">
        <f>P66/12</f>
        <v>0</v>
      </c>
      <c r="S66" s="217">
        <f>V66-U66</f>
        <v>0</v>
      </c>
      <c r="T66" s="217">
        <f>S66-R66</f>
        <v>0</v>
      </c>
      <c r="U66" s="217"/>
      <c r="V66" s="217"/>
      <c r="W66" s="308"/>
    </row>
    <row r="67" spans="1:23" s="99" customFormat="1" ht="15" customHeight="1" x14ac:dyDescent="0.25">
      <c r="A67" s="99">
        <v>1</v>
      </c>
      <c r="B67" s="898" t="s">
        <v>417</v>
      </c>
      <c r="C67" s="666"/>
      <c r="D67" s="209">
        <f>SUM(D64:D66)</f>
        <v>0</v>
      </c>
      <c r="E67" s="209">
        <f>SUM(E64:E66)</f>
        <v>0</v>
      </c>
      <c r="F67" s="209">
        <f>F64+F65+F66</f>
        <v>358</v>
      </c>
      <c r="G67" s="209" t="e">
        <f>F67/E67*100</f>
        <v>#DIV/0!</v>
      </c>
      <c r="H67" s="314"/>
      <c r="I67" s="314"/>
      <c r="J67" s="315"/>
      <c r="K67" s="315"/>
      <c r="L67" s="315"/>
      <c r="M67" s="315"/>
      <c r="N67" s="315"/>
      <c r="O67" s="315"/>
      <c r="P67" s="217"/>
      <c r="Q67" s="217"/>
      <c r="R67" s="217">
        <f>P67/12*$B$8+(Q67-P67)/11*1</f>
        <v>0</v>
      </c>
      <c r="S67" s="217">
        <f t="shared" ref="S67" si="17">V67-U67</f>
        <v>2305.4589999999998</v>
      </c>
      <c r="T67" s="217">
        <f t="shared" ref="T67" si="18">S67-R67</f>
        <v>2305.4589999999998</v>
      </c>
      <c r="U67" s="217">
        <v>0</v>
      </c>
      <c r="V67" s="217">
        <v>2305.4589999999998</v>
      </c>
      <c r="W67" s="308"/>
    </row>
    <row r="68" spans="1:23" ht="21" customHeight="1" x14ac:dyDescent="0.25">
      <c r="A68" s="108">
        <v>1</v>
      </c>
      <c r="B68" s="899" t="s">
        <v>199</v>
      </c>
      <c r="C68" s="386"/>
      <c r="D68" s="219"/>
      <c r="E68" s="219"/>
      <c r="F68" s="219">
        <v>0</v>
      </c>
      <c r="G68" s="219"/>
      <c r="H68" s="314"/>
      <c r="I68" s="314"/>
      <c r="J68" s="318"/>
      <c r="K68" s="318"/>
      <c r="L68" s="318"/>
      <c r="M68" s="318"/>
      <c r="N68" s="318"/>
      <c r="O68" s="318"/>
      <c r="P68" s="217"/>
      <c r="Q68" s="217"/>
      <c r="R68" s="217"/>
      <c r="S68" s="217"/>
      <c r="T68" s="217"/>
      <c r="U68" s="217"/>
      <c r="V68" s="217"/>
      <c r="W68" s="308"/>
    </row>
    <row r="69" spans="1:23" ht="15" customHeight="1" x14ac:dyDescent="0.25">
      <c r="A69" s="108">
        <v>1</v>
      </c>
      <c r="B69" s="900" t="s">
        <v>28</v>
      </c>
      <c r="C69" s="256"/>
      <c r="D69" s="145"/>
      <c r="E69" s="145">
        <f t="shared" ref="E69:E76" si="19">ROUND(D69/12*$B$8,0)</f>
        <v>0</v>
      </c>
      <c r="F69" s="145">
        <v>1</v>
      </c>
      <c r="G69" s="145"/>
      <c r="H69" s="279"/>
      <c r="I69" s="158"/>
      <c r="J69" s="169"/>
      <c r="K69" s="169"/>
      <c r="L69" s="169">
        <v>3</v>
      </c>
      <c r="M69" s="169" t="e">
        <f t="shared" ref="M69:M82" si="20">L69/K69*100</f>
        <v>#DIV/0!</v>
      </c>
      <c r="N69" s="169"/>
      <c r="O69" s="169" t="e">
        <f t="shared" ref="O69:O77" si="21">L69/$B$8*12/N69</f>
        <v>#DIV/0!</v>
      </c>
      <c r="P69" s="217"/>
      <c r="Q69" s="217"/>
      <c r="R69" s="217"/>
      <c r="S69" s="217"/>
      <c r="T69" s="217"/>
      <c r="U69" s="217"/>
      <c r="V69" s="217"/>
      <c r="W69" s="308"/>
    </row>
    <row r="70" spans="1:23" ht="13.9" customHeight="1" x14ac:dyDescent="0.25">
      <c r="A70" s="108">
        <v>1</v>
      </c>
      <c r="B70" s="900" t="s">
        <v>19</v>
      </c>
      <c r="C70" s="256"/>
      <c r="D70" s="145"/>
      <c r="E70" s="145">
        <f t="shared" si="19"/>
        <v>0</v>
      </c>
      <c r="F70" s="145">
        <v>6</v>
      </c>
      <c r="G70" s="145"/>
      <c r="H70" s="279"/>
      <c r="I70" s="158"/>
      <c r="J70" s="169"/>
      <c r="K70" s="169"/>
      <c r="L70" s="169">
        <v>48</v>
      </c>
      <c r="M70" s="169" t="e">
        <f t="shared" si="20"/>
        <v>#DIV/0!</v>
      </c>
      <c r="N70" s="169"/>
      <c r="O70" s="169" t="e">
        <f t="shared" si="21"/>
        <v>#DIV/0!</v>
      </c>
      <c r="P70" s="217"/>
      <c r="Q70" s="217"/>
      <c r="R70" s="217"/>
      <c r="S70" s="217"/>
      <c r="T70" s="217"/>
      <c r="U70" s="217"/>
      <c r="V70" s="217"/>
      <c r="W70" s="308"/>
    </row>
    <row r="71" spans="1:23" ht="13.9" customHeight="1" x14ac:dyDescent="0.25">
      <c r="A71" s="108">
        <v>1</v>
      </c>
      <c r="B71" s="900" t="s">
        <v>31</v>
      </c>
      <c r="C71" s="256"/>
      <c r="D71" s="145"/>
      <c r="E71" s="145">
        <f t="shared" si="19"/>
        <v>0</v>
      </c>
      <c r="F71" s="145">
        <v>0</v>
      </c>
      <c r="G71" s="145"/>
      <c r="H71" s="279"/>
      <c r="I71" s="158"/>
      <c r="J71" s="169"/>
      <c r="K71" s="169"/>
      <c r="L71" s="169"/>
      <c r="M71" s="169" t="e">
        <f t="shared" si="20"/>
        <v>#DIV/0!</v>
      </c>
      <c r="N71" s="169"/>
      <c r="O71" s="169" t="e">
        <f t="shared" si="21"/>
        <v>#DIV/0!</v>
      </c>
      <c r="P71" s="217"/>
      <c r="Q71" s="217"/>
      <c r="R71" s="217"/>
      <c r="S71" s="217"/>
      <c r="T71" s="217"/>
      <c r="U71" s="217"/>
      <c r="V71" s="217"/>
      <c r="W71" s="308"/>
    </row>
    <row r="72" spans="1:23" ht="18" customHeight="1" x14ac:dyDescent="0.25">
      <c r="A72" s="108">
        <v>1</v>
      </c>
      <c r="B72" s="900" t="s">
        <v>32</v>
      </c>
      <c r="C72" s="256"/>
      <c r="D72" s="145"/>
      <c r="E72" s="145">
        <f t="shared" si="19"/>
        <v>0</v>
      </c>
      <c r="F72" s="145">
        <v>1</v>
      </c>
      <c r="G72" s="145"/>
      <c r="H72" s="279"/>
      <c r="I72" s="158"/>
      <c r="J72" s="169"/>
      <c r="K72" s="169"/>
      <c r="L72" s="169">
        <v>14</v>
      </c>
      <c r="M72" s="169" t="e">
        <f t="shared" si="20"/>
        <v>#DIV/0!</v>
      </c>
      <c r="N72" s="169"/>
      <c r="O72" s="169" t="e">
        <f t="shared" si="21"/>
        <v>#DIV/0!</v>
      </c>
      <c r="P72" s="217"/>
      <c r="Q72" s="217"/>
      <c r="R72" s="217"/>
      <c r="S72" s="217"/>
      <c r="T72" s="217"/>
      <c r="U72" s="217"/>
      <c r="V72" s="217"/>
      <c r="W72" s="308"/>
    </row>
    <row r="73" spans="1:23" ht="15" customHeight="1" x14ac:dyDescent="0.25">
      <c r="A73" s="108">
        <v>1</v>
      </c>
      <c r="B73" s="900" t="s">
        <v>9</v>
      </c>
      <c r="C73" s="256"/>
      <c r="D73" s="145"/>
      <c r="E73" s="145">
        <f t="shared" si="19"/>
        <v>0</v>
      </c>
      <c r="F73" s="145">
        <v>0</v>
      </c>
      <c r="G73" s="145"/>
      <c r="H73" s="279"/>
      <c r="I73" s="158"/>
      <c r="J73" s="169"/>
      <c r="K73" s="169"/>
      <c r="L73" s="169"/>
      <c r="M73" s="169" t="e">
        <f t="shared" si="20"/>
        <v>#DIV/0!</v>
      </c>
      <c r="N73" s="169"/>
      <c r="O73" s="169" t="e">
        <f t="shared" si="21"/>
        <v>#DIV/0!</v>
      </c>
      <c r="P73" s="217"/>
      <c r="Q73" s="217"/>
      <c r="R73" s="217"/>
      <c r="S73" s="217"/>
      <c r="T73" s="217"/>
      <c r="U73" s="217"/>
      <c r="V73" s="217"/>
      <c r="W73" s="308"/>
    </row>
    <row r="74" spans="1:23" ht="15" customHeight="1" x14ac:dyDescent="0.25">
      <c r="A74" s="108">
        <v>1</v>
      </c>
      <c r="B74" s="900" t="s">
        <v>97</v>
      </c>
      <c r="C74" s="256"/>
      <c r="D74" s="145"/>
      <c r="E74" s="145">
        <f t="shared" si="19"/>
        <v>0</v>
      </c>
      <c r="F74" s="145">
        <v>1</v>
      </c>
      <c r="G74" s="145"/>
      <c r="H74" s="279"/>
      <c r="I74" s="158"/>
      <c r="J74" s="169"/>
      <c r="K74" s="169"/>
      <c r="L74" s="169">
        <v>16</v>
      </c>
      <c r="M74" s="169" t="e">
        <f t="shared" si="20"/>
        <v>#DIV/0!</v>
      </c>
      <c r="N74" s="169"/>
      <c r="O74" s="169" t="e">
        <f t="shared" si="21"/>
        <v>#DIV/0!</v>
      </c>
      <c r="P74" s="217"/>
      <c r="Q74" s="217"/>
      <c r="R74" s="217"/>
      <c r="S74" s="217"/>
      <c r="T74" s="217"/>
      <c r="U74" s="217"/>
      <c r="V74" s="217"/>
      <c r="W74" s="308"/>
    </row>
    <row r="75" spans="1:23" ht="15" customHeight="1" x14ac:dyDescent="0.25">
      <c r="A75" s="108">
        <v>1</v>
      </c>
      <c r="B75" s="900" t="s">
        <v>22</v>
      </c>
      <c r="C75" s="256"/>
      <c r="D75" s="145"/>
      <c r="E75" s="145">
        <f t="shared" si="19"/>
        <v>0</v>
      </c>
      <c r="F75" s="145">
        <v>3</v>
      </c>
      <c r="G75" s="145"/>
      <c r="H75" s="279"/>
      <c r="I75" s="158"/>
      <c r="J75" s="169"/>
      <c r="K75" s="169"/>
      <c r="L75" s="169">
        <v>13</v>
      </c>
      <c r="M75" s="169" t="e">
        <f t="shared" si="20"/>
        <v>#DIV/0!</v>
      </c>
      <c r="N75" s="169"/>
      <c r="O75" s="169" t="e">
        <f t="shared" si="21"/>
        <v>#DIV/0!</v>
      </c>
      <c r="P75" s="217"/>
      <c r="Q75" s="217"/>
      <c r="R75" s="217"/>
      <c r="S75" s="217"/>
      <c r="T75" s="217"/>
      <c r="U75" s="217"/>
      <c r="V75" s="217"/>
      <c r="W75" s="308"/>
    </row>
    <row r="76" spans="1:23" ht="15" customHeight="1" x14ac:dyDescent="0.25">
      <c r="A76" s="108">
        <v>1</v>
      </c>
      <c r="B76" s="900" t="s">
        <v>99</v>
      </c>
      <c r="C76" s="256"/>
      <c r="D76" s="145"/>
      <c r="E76" s="145">
        <f t="shared" si="19"/>
        <v>0</v>
      </c>
      <c r="F76" s="145">
        <v>0</v>
      </c>
      <c r="G76" s="145"/>
      <c r="H76" s="279"/>
      <c r="I76" s="158"/>
      <c r="J76" s="169"/>
      <c r="K76" s="169"/>
      <c r="L76" s="169"/>
      <c r="M76" s="169" t="e">
        <f t="shared" si="20"/>
        <v>#DIV/0!</v>
      </c>
      <c r="N76" s="169"/>
      <c r="O76" s="169" t="e">
        <f t="shared" si="21"/>
        <v>#DIV/0!</v>
      </c>
      <c r="P76" s="217"/>
      <c r="Q76" s="217"/>
      <c r="R76" s="217"/>
      <c r="S76" s="217"/>
      <c r="T76" s="217"/>
      <c r="U76" s="217"/>
      <c r="V76" s="217"/>
      <c r="W76" s="308"/>
    </row>
    <row r="77" spans="1:23" s="99" customFormat="1" ht="15" customHeight="1" x14ac:dyDescent="0.25">
      <c r="A77" s="99">
        <v>1</v>
      </c>
      <c r="B77" s="1055" t="s">
        <v>93</v>
      </c>
      <c r="C77" s="193"/>
      <c r="D77" s="144">
        <f>SUM(D69:D76)</f>
        <v>0</v>
      </c>
      <c r="E77" s="144">
        <f>SUM(E69:E76)</f>
        <v>0</v>
      </c>
      <c r="F77" s="144">
        <f>SUM(F69:F76)</f>
        <v>12</v>
      </c>
      <c r="G77" s="144" t="e">
        <f t="shared" ref="G77" si="22">F77/E77*100</f>
        <v>#DIV/0!</v>
      </c>
      <c r="H77" s="157" t="e">
        <f>K77/E77</f>
        <v>#DIV/0!</v>
      </c>
      <c r="I77" s="157">
        <f t="shared" ref="I77" si="23">L77/F77</f>
        <v>7.833333333333333</v>
      </c>
      <c r="J77" s="144">
        <f>SUM(J69:J76)</f>
        <v>0</v>
      </c>
      <c r="K77" s="144">
        <f>SUM(K69:K76)</f>
        <v>0</v>
      </c>
      <c r="L77" s="144">
        <f>SUM(L69:L76)</f>
        <v>94</v>
      </c>
      <c r="M77" s="177" t="e">
        <f t="shared" si="20"/>
        <v>#DIV/0!</v>
      </c>
      <c r="N77" s="177">
        <f>SUM(N69:N76)</f>
        <v>0</v>
      </c>
      <c r="O77" s="169" t="e">
        <f t="shared" si="21"/>
        <v>#DIV/0!</v>
      </c>
      <c r="P77" s="217"/>
      <c r="Q77" s="217"/>
      <c r="R77" s="217"/>
      <c r="S77" s="217">
        <f t="shared" ref="S77" si="24">V77-U77</f>
        <v>169.96600000000001</v>
      </c>
      <c r="T77" s="217"/>
      <c r="U77" s="217">
        <v>0</v>
      </c>
      <c r="V77" s="217">
        <v>169.96600000000001</v>
      </c>
      <c r="W77" s="392"/>
    </row>
    <row r="78" spans="1:23" s="99" customFormat="1" ht="23.25" customHeight="1" x14ac:dyDescent="0.25">
      <c r="A78" s="99">
        <v>1</v>
      </c>
      <c r="B78" s="899" t="s">
        <v>156</v>
      </c>
      <c r="C78" s="193"/>
      <c r="D78" s="144"/>
      <c r="E78" s="144"/>
      <c r="F78" s="144"/>
      <c r="G78" s="144"/>
      <c r="H78" s="157"/>
      <c r="I78" s="157"/>
      <c r="J78" s="144"/>
      <c r="K78" s="144"/>
      <c r="L78" s="144"/>
      <c r="M78" s="177"/>
      <c r="N78" s="140"/>
      <c r="O78" s="496"/>
      <c r="P78" s="217"/>
      <c r="Q78" s="217"/>
      <c r="R78" s="217"/>
      <c r="S78" s="217"/>
      <c r="T78" s="217"/>
      <c r="U78" s="217"/>
      <c r="V78" s="217"/>
      <c r="W78" s="392"/>
    </row>
    <row r="79" spans="1:23" ht="15.75" customHeight="1" x14ac:dyDescent="0.25">
      <c r="A79" s="108">
        <v>1</v>
      </c>
      <c r="B79" s="894" t="s">
        <v>200</v>
      </c>
      <c r="C79" s="294"/>
      <c r="D79" s="145"/>
      <c r="E79" s="145">
        <f t="shared" ref="E79" si="25">ROUND(D79/12*$B$8,0)</f>
        <v>0</v>
      </c>
      <c r="F79" s="145">
        <v>10</v>
      </c>
      <c r="G79" s="145"/>
      <c r="H79" s="157"/>
      <c r="I79" s="158"/>
      <c r="J79" s="169"/>
      <c r="K79" s="169"/>
      <c r="L79" s="169">
        <v>79</v>
      </c>
      <c r="M79" s="169" t="e">
        <f t="shared" si="20"/>
        <v>#DIV/0!</v>
      </c>
      <c r="N79" s="169" t="e">
        <f>ROUND(J79/C79,0)</f>
        <v>#DIV/0!</v>
      </c>
      <c r="O79" s="169" t="e">
        <f t="shared" ref="O79:O82" si="26">L79/$B$8*12/N79</f>
        <v>#DIV/0!</v>
      </c>
      <c r="P79" s="217"/>
      <c r="Q79" s="217"/>
      <c r="R79" s="217"/>
      <c r="S79" s="217"/>
      <c r="T79" s="217"/>
      <c r="U79" s="217"/>
      <c r="V79" s="217"/>
      <c r="W79" s="308"/>
    </row>
    <row r="80" spans="1:23" ht="20.25" customHeight="1" x14ac:dyDescent="0.25">
      <c r="A80" s="108">
        <v>1</v>
      </c>
      <c r="B80" s="894" t="s">
        <v>6</v>
      </c>
      <c r="C80" s="393"/>
      <c r="D80" s="207"/>
      <c r="E80" s="207"/>
      <c r="F80" s="207"/>
      <c r="G80" s="207"/>
      <c r="H80" s="284"/>
      <c r="I80" s="158" t="e">
        <f>L80/F80</f>
        <v>#DIV/0!</v>
      </c>
      <c r="J80" s="364"/>
      <c r="K80" s="364"/>
      <c r="L80" s="364"/>
      <c r="M80" s="169"/>
      <c r="N80" s="138"/>
      <c r="O80" s="497"/>
      <c r="P80" s="217"/>
      <c r="Q80" s="217"/>
      <c r="R80" s="217"/>
      <c r="S80" s="217"/>
      <c r="T80" s="217"/>
      <c r="U80" s="217"/>
      <c r="V80" s="217"/>
      <c r="W80" s="308"/>
    </row>
    <row r="81" spans="1:23" s="99" customFormat="1" ht="20.25" customHeight="1" x14ac:dyDescent="0.25">
      <c r="A81" s="99">
        <v>1</v>
      </c>
      <c r="B81" s="1056" t="s">
        <v>264</v>
      </c>
      <c r="C81" s="531"/>
      <c r="D81" s="197">
        <f>SUM(D79:D80)</f>
        <v>0</v>
      </c>
      <c r="E81" s="197">
        <f t="shared" ref="E81:F81" si="27">SUM(E79:E80)</f>
        <v>0</v>
      </c>
      <c r="F81" s="197">
        <f t="shared" si="27"/>
        <v>10</v>
      </c>
      <c r="G81" s="207" t="e">
        <f>F81/E81*100</f>
        <v>#DIV/0!</v>
      </c>
      <c r="H81" s="284" t="e">
        <f>K81/E81</f>
        <v>#DIV/0!</v>
      </c>
      <c r="I81" s="394">
        <f t="shared" ref="I81:I82" si="28">L81/F81</f>
        <v>7.9</v>
      </c>
      <c r="J81" s="197">
        <f t="shared" ref="J81:K81" si="29">SUM(J79:J80)</f>
        <v>0</v>
      </c>
      <c r="K81" s="197">
        <f t="shared" si="29"/>
        <v>0</v>
      </c>
      <c r="L81" s="197">
        <f>SUM(L79:L80)</f>
        <v>79</v>
      </c>
      <c r="M81" s="364" t="e">
        <f t="shared" si="20"/>
        <v>#DIV/0!</v>
      </c>
      <c r="N81" s="197" t="e">
        <f>SUM(N79:N80)</f>
        <v>#DIV/0!</v>
      </c>
      <c r="O81" s="364" t="e">
        <f t="shared" si="26"/>
        <v>#DIV/0!</v>
      </c>
      <c r="P81" s="1111"/>
      <c r="Q81" s="1111"/>
      <c r="R81" s="1111"/>
      <c r="S81" s="1111">
        <f t="shared" ref="S81" si="30">V81-U81</f>
        <v>711.35888999999986</v>
      </c>
      <c r="T81" s="1111"/>
      <c r="U81" s="1111">
        <v>0</v>
      </c>
      <c r="V81" s="1111">
        <v>711.35888999999986</v>
      </c>
      <c r="W81" s="392"/>
    </row>
    <row r="82" spans="1:23" s="1057" customFormat="1" ht="30.75" customHeight="1" thickBot="1" x14ac:dyDescent="0.3">
      <c r="A82" s="1057">
        <v>1</v>
      </c>
      <c r="B82" s="695" t="s">
        <v>359</v>
      </c>
      <c r="C82" s="695"/>
      <c r="D82" s="539">
        <f>SUM(D81,D77)</f>
        <v>0</v>
      </c>
      <c r="E82" s="539">
        <f t="shared" ref="E82:F82" si="31">SUM(E81,E77)</f>
        <v>0</v>
      </c>
      <c r="F82" s="539">
        <f t="shared" si="31"/>
        <v>22</v>
      </c>
      <c r="G82" s="539" t="e">
        <f>F82/E82*100</f>
        <v>#DIV/0!</v>
      </c>
      <c r="H82" s="445" t="e">
        <f>K82/E82</f>
        <v>#DIV/0!</v>
      </c>
      <c r="I82" s="696">
        <f t="shared" si="28"/>
        <v>7.8636363636363633</v>
      </c>
      <c r="J82" s="539">
        <f t="shared" ref="J82:N82" si="32">SUM(J81,J77)</f>
        <v>0</v>
      </c>
      <c r="K82" s="539">
        <f t="shared" si="32"/>
        <v>0</v>
      </c>
      <c r="L82" s="539">
        <f t="shared" si="32"/>
        <v>173</v>
      </c>
      <c r="M82" s="178" t="e">
        <f t="shared" si="20"/>
        <v>#DIV/0!</v>
      </c>
      <c r="N82" s="539" t="e">
        <f t="shared" si="32"/>
        <v>#DIV/0!</v>
      </c>
      <c r="O82" s="451" t="e">
        <f t="shared" si="26"/>
        <v>#DIV/0!</v>
      </c>
      <c r="P82" s="1476"/>
      <c r="Q82" s="1476"/>
      <c r="R82" s="1476">
        <f>P82/12*$B$8+(Q82-P82)/11*1</f>
        <v>0</v>
      </c>
      <c r="S82" s="1476">
        <f t="shared" ref="S82" si="33">V82-U82</f>
        <v>881.32488999999987</v>
      </c>
      <c r="T82" s="1476">
        <f t="shared" ref="T82" si="34">S82-R82</f>
        <v>881.32488999999987</v>
      </c>
      <c r="U82" s="1476">
        <v>0</v>
      </c>
      <c r="V82" s="1476">
        <f>V77+V81</f>
        <v>881.32488999999987</v>
      </c>
      <c r="W82" s="392"/>
    </row>
    <row r="83" spans="1:23" ht="13.9" customHeight="1" thickBot="1" x14ac:dyDescent="0.3">
      <c r="A83" s="108">
        <v>1</v>
      </c>
      <c r="B83" s="1350" t="s">
        <v>18</v>
      </c>
      <c r="C83" s="667"/>
      <c r="D83" s="668"/>
      <c r="E83" s="668"/>
      <c r="F83" s="668"/>
      <c r="G83" s="668"/>
      <c r="H83" s="668"/>
      <c r="I83" s="689"/>
      <c r="J83" s="669"/>
      <c r="K83" s="668"/>
      <c r="L83" s="668">
        <f t="shared" ref="L83" si="35">SUM(L82,L67,L62,L34)</f>
        <v>10776</v>
      </c>
      <c r="M83" s="668"/>
      <c r="N83" s="668"/>
      <c r="O83" s="668"/>
      <c r="P83" s="1477">
        <f t="shared" ref="P83:V83" si="36">SUM(P82,P67,P62,P34)</f>
        <v>0</v>
      </c>
      <c r="Q83" s="1477">
        <f t="shared" si="36"/>
        <v>0</v>
      </c>
      <c r="R83" s="1477">
        <f t="shared" si="36"/>
        <v>0</v>
      </c>
      <c r="S83" s="1477">
        <f t="shared" si="36"/>
        <v>42717.100120000003</v>
      </c>
      <c r="T83" s="1477">
        <f t="shared" si="36"/>
        <v>42717.100120000003</v>
      </c>
      <c r="U83" s="1477">
        <f t="shared" si="36"/>
        <v>-379.15958000000001</v>
      </c>
      <c r="V83" s="1477">
        <f t="shared" si="36"/>
        <v>42337.940540000003</v>
      </c>
      <c r="W83" s="308"/>
    </row>
    <row r="84" spans="1:23" ht="13.9" customHeight="1" x14ac:dyDescent="0.25">
      <c r="A84" s="108">
        <v>1</v>
      </c>
      <c r="B84" s="901"/>
      <c r="C84" s="139"/>
      <c r="D84" s="4"/>
      <c r="E84" s="4"/>
      <c r="F84" s="4"/>
      <c r="G84" s="4"/>
      <c r="H84" s="280"/>
      <c r="I84" s="280"/>
      <c r="J84" s="439"/>
      <c r="K84" s="138"/>
      <c r="L84" s="138"/>
      <c r="M84" s="138"/>
      <c r="N84" s="138"/>
      <c r="O84" s="318"/>
      <c r="P84" s="1475"/>
      <c r="Q84" s="1475"/>
      <c r="R84" s="1475"/>
      <c r="S84" s="1475">
        <f>V83-U83-S83</f>
        <v>0</v>
      </c>
      <c r="T84" s="1475"/>
      <c r="U84" s="1475"/>
      <c r="V84" s="1475"/>
      <c r="W84" s="308"/>
    </row>
    <row r="85" spans="1:23" ht="43.5" customHeight="1" x14ac:dyDescent="0.25">
      <c r="A85" s="108">
        <v>1</v>
      </c>
      <c r="B85" s="1345" t="s">
        <v>270</v>
      </c>
      <c r="C85" s="148"/>
      <c r="D85" s="145"/>
      <c r="E85" s="145"/>
      <c r="F85" s="145"/>
      <c r="G85" s="145"/>
      <c r="H85" s="158"/>
      <c r="I85" s="158"/>
      <c r="J85" s="423"/>
      <c r="K85" s="169"/>
      <c r="L85" s="169"/>
      <c r="M85" s="169"/>
      <c r="N85" s="169"/>
      <c r="O85" s="169"/>
      <c r="P85" s="217"/>
      <c r="Q85" s="217"/>
      <c r="R85" s="217"/>
      <c r="S85" s="217"/>
      <c r="T85" s="217"/>
      <c r="U85" s="217"/>
      <c r="V85" s="217"/>
      <c r="W85" s="308"/>
    </row>
    <row r="86" spans="1:23" ht="14.45" customHeight="1" x14ac:dyDescent="0.25">
      <c r="A86" s="108">
        <v>1</v>
      </c>
      <c r="B86" s="886" t="s">
        <v>5</v>
      </c>
      <c r="C86" s="170"/>
      <c r="D86" s="145"/>
      <c r="E86" s="145"/>
      <c r="F86" s="145"/>
      <c r="G86" s="145"/>
      <c r="H86" s="158"/>
      <c r="I86" s="158"/>
      <c r="J86" s="423"/>
      <c r="K86" s="169"/>
      <c r="L86" s="169"/>
      <c r="M86" s="169"/>
      <c r="N86" s="169"/>
      <c r="O86" s="169"/>
      <c r="P86" s="217"/>
      <c r="Q86" s="217"/>
      <c r="R86" s="217"/>
      <c r="S86" s="217"/>
      <c r="T86" s="217"/>
      <c r="U86" s="217"/>
      <c r="V86" s="217"/>
      <c r="W86" s="308"/>
    </row>
    <row r="87" spans="1:23" ht="15" customHeight="1" x14ac:dyDescent="0.25">
      <c r="A87" s="108">
        <v>1</v>
      </c>
      <c r="B87" s="887" t="s">
        <v>8</v>
      </c>
      <c r="C87" s="149"/>
      <c r="D87" s="190"/>
      <c r="E87" s="145">
        <f t="shared" ref="E87:E94" si="37">ROUND(D87/12*$B$8,0)</f>
        <v>0</v>
      </c>
      <c r="F87" s="145">
        <v>59</v>
      </c>
      <c r="G87" s="145"/>
      <c r="H87" s="158"/>
      <c r="I87" s="158"/>
      <c r="J87" s="423"/>
      <c r="K87" s="169"/>
      <c r="L87" s="169">
        <v>443</v>
      </c>
      <c r="M87" s="169" t="e">
        <f t="shared" ref="M87:M95" si="38">L87/K87*100</f>
        <v>#DIV/0!</v>
      </c>
      <c r="N87" s="169"/>
      <c r="O87" s="169" t="e">
        <f t="shared" ref="O87:O95" si="39">L87/$B$8*12/N87</f>
        <v>#DIV/0!</v>
      </c>
      <c r="P87" s="217"/>
      <c r="Q87" s="217"/>
      <c r="R87" s="217"/>
      <c r="S87" s="217"/>
      <c r="T87" s="217"/>
      <c r="U87" s="217"/>
      <c r="V87" s="217"/>
      <c r="W87" s="308"/>
    </row>
    <row r="88" spans="1:23" ht="32.25" customHeight="1" x14ac:dyDescent="0.25">
      <c r="A88" s="108">
        <v>1</v>
      </c>
      <c r="B88" s="887" t="s">
        <v>201</v>
      </c>
      <c r="C88" s="149"/>
      <c r="D88" s="190"/>
      <c r="E88" s="145">
        <f t="shared" si="37"/>
        <v>0</v>
      </c>
      <c r="F88" s="145">
        <v>85</v>
      </c>
      <c r="G88" s="145"/>
      <c r="H88" s="158"/>
      <c r="I88" s="158"/>
      <c r="J88" s="423"/>
      <c r="K88" s="169"/>
      <c r="L88" s="169">
        <v>670</v>
      </c>
      <c r="M88" s="169" t="e">
        <f t="shared" si="38"/>
        <v>#DIV/0!</v>
      </c>
      <c r="N88" s="169"/>
      <c r="O88" s="169" t="e">
        <f t="shared" si="39"/>
        <v>#DIV/0!</v>
      </c>
      <c r="P88" s="217"/>
      <c r="Q88" s="217"/>
      <c r="R88" s="217"/>
      <c r="S88" s="217"/>
      <c r="T88" s="217"/>
      <c r="U88" s="217"/>
      <c r="V88" s="217"/>
      <c r="W88" s="308"/>
    </row>
    <row r="89" spans="1:23" ht="15" customHeight="1" x14ac:dyDescent="0.25">
      <c r="A89" s="108">
        <v>1</v>
      </c>
      <c r="B89" s="887" t="s">
        <v>6</v>
      </c>
      <c r="C89" s="149"/>
      <c r="D89" s="190"/>
      <c r="E89" s="145">
        <f t="shared" si="37"/>
        <v>0</v>
      </c>
      <c r="F89" s="145">
        <v>56</v>
      </c>
      <c r="G89" s="145"/>
      <c r="H89" s="158"/>
      <c r="I89" s="158"/>
      <c r="J89" s="423"/>
      <c r="K89" s="169"/>
      <c r="L89" s="169">
        <v>562</v>
      </c>
      <c r="M89" s="169" t="e">
        <f t="shared" si="38"/>
        <v>#DIV/0!</v>
      </c>
      <c r="N89" s="169"/>
      <c r="O89" s="169" t="e">
        <f t="shared" si="39"/>
        <v>#DIV/0!</v>
      </c>
      <c r="P89" s="217"/>
      <c r="Q89" s="217"/>
      <c r="R89" s="217"/>
      <c r="S89" s="217"/>
      <c r="T89" s="217"/>
      <c r="U89" s="217"/>
      <c r="V89" s="217"/>
      <c r="W89" s="308"/>
    </row>
    <row r="90" spans="1:23" ht="15" customHeight="1" x14ac:dyDescent="0.25">
      <c r="A90" s="108">
        <v>1</v>
      </c>
      <c r="B90" s="887" t="s">
        <v>9</v>
      </c>
      <c r="C90" s="149"/>
      <c r="D90" s="190"/>
      <c r="E90" s="145">
        <f t="shared" si="37"/>
        <v>0</v>
      </c>
      <c r="F90" s="145">
        <v>113</v>
      </c>
      <c r="G90" s="145"/>
      <c r="H90" s="158"/>
      <c r="I90" s="158"/>
      <c r="J90" s="423"/>
      <c r="K90" s="169"/>
      <c r="L90" s="169">
        <v>1136</v>
      </c>
      <c r="M90" s="169" t="e">
        <f t="shared" si="38"/>
        <v>#DIV/0!</v>
      </c>
      <c r="N90" s="169"/>
      <c r="O90" s="169" t="e">
        <f t="shared" si="39"/>
        <v>#DIV/0!</v>
      </c>
      <c r="P90" s="217"/>
      <c r="Q90" s="217"/>
      <c r="R90" s="217"/>
      <c r="S90" s="217"/>
      <c r="T90" s="217"/>
      <c r="U90" s="217"/>
      <c r="V90" s="217"/>
      <c r="W90" s="308"/>
    </row>
    <row r="91" spans="1:23" ht="15" customHeight="1" x14ac:dyDescent="0.25">
      <c r="A91" s="108">
        <v>1</v>
      </c>
      <c r="B91" s="887" t="s">
        <v>103</v>
      </c>
      <c r="C91" s="149"/>
      <c r="D91" s="190"/>
      <c r="E91" s="145">
        <f t="shared" si="37"/>
        <v>0</v>
      </c>
      <c r="F91" s="145">
        <v>167</v>
      </c>
      <c r="G91" s="145"/>
      <c r="H91" s="158"/>
      <c r="I91" s="158"/>
      <c r="J91" s="423"/>
      <c r="K91" s="169"/>
      <c r="L91" s="169">
        <v>1630</v>
      </c>
      <c r="M91" s="169" t="e">
        <f t="shared" si="38"/>
        <v>#DIV/0!</v>
      </c>
      <c r="N91" s="169"/>
      <c r="O91" s="169" t="e">
        <f t="shared" si="39"/>
        <v>#DIV/0!</v>
      </c>
      <c r="P91" s="217"/>
      <c r="Q91" s="217"/>
      <c r="R91" s="217"/>
      <c r="S91" s="217"/>
      <c r="T91" s="217"/>
      <c r="U91" s="217"/>
      <c r="V91" s="217"/>
      <c r="W91" s="308"/>
    </row>
    <row r="92" spans="1:23" ht="15" customHeight="1" x14ac:dyDescent="0.25">
      <c r="A92" s="108">
        <v>1</v>
      </c>
      <c r="B92" s="887" t="s">
        <v>79</v>
      </c>
      <c r="C92" s="149"/>
      <c r="D92" s="190"/>
      <c r="E92" s="145">
        <f t="shared" si="37"/>
        <v>0</v>
      </c>
      <c r="F92" s="145">
        <v>135</v>
      </c>
      <c r="G92" s="145"/>
      <c r="H92" s="693"/>
      <c r="I92" s="158"/>
      <c r="J92" s="423"/>
      <c r="K92" s="169"/>
      <c r="L92" s="169">
        <v>1376</v>
      </c>
      <c r="M92" s="169" t="e">
        <f t="shared" si="38"/>
        <v>#DIV/0!</v>
      </c>
      <c r="N92" s="169"/>
      <c r="O92" s="169" t="e">
        <f t="shared" si="39"/>
        <v>#DIV/0!</v>
      </c>
      <c r="P92" s="217"/>
      <c r="Q92" s="217"/>
      <c r="R92" s="217"/>
      <c r="S92" s="217"/>
      <c r="T92" s="217"/>
      <c r="U92" s="217"/>
      <c r="V92" s="217"/>
      <c r="W92" s="308"/>
    </row>
    <row r="93" spans="1:23" ht="15" customHeight="1" x14ac:dyDescent="0.25">
      <c r="A93" s="108">
        <v>1</v>
      </c>
      <c r="B93" s="887" t="s">
        <v>104</v>
      </c>
      <c r="C93" s="149"/>
      <c r="D93" s="190"/>
      <c r="E93" s="145">
        <f t="shared" si="37"/>
        <v>0</v>
      </c>
      <c r="F93" s="145">
        <v>20</v>
      </c>
      <c r="G93" s="145"/>
      <c r="H93" s="356"/>
      <c r="I93" s="158"/>
      <c r="J93" s="423"/>
      <c r="K93" s="169"/>
      <c r="L93" s="169">
        <v>486</v>
      </c>
      <c r="M93" s="169" t="e">
        <f t="shared" si="38"/>
        <v>#DIV/0!</v>
      </c>
      <c r="N93" s="169"/>
      <c r="O93" s="169" t="e">
        <f t="shared" si="39"/>
        <v>#DIV/0!</v>
      </c>
      <c r="P93" s="217"/>
      <c r="Q93" s="217"/>
      <c r="R93" s="217"/>
      <c r="S93" s="217"/>
      <c r="T93" s="217"/>
      <c r="U93" s="217"/>
      <c r="V93" s="217"/>
      <c r="W93" s="308"/>
    </row>
    <row r="94" spans="1:23" s="99" customFormat="1" ht="15" customHeight="1" x14ac:dyDescent="0.25">
      <c r="A94" s="99">
        <v>1</v>
      </c>
      <c r="B94" s="888" t="s">
        <v>105</v>
      </c>
      <c r="C94" s="358"/>
      <c r="D94" s="220"/>
      <c r="E94" s="207">
        <f t="shared" si="37"/>
        <v>0</v>
      </c>
      <c r="F94" s="207">
        <v>56</v>
      </c>
      <c r="G94" s="207"/>
      <c r="H94" s="394"/>
      <c r="I94" s="394"/>
      <c r="J94" s="425"/>
      <c r="K94" s="364"/>
      <c r="L94" s="364">
        <v>526</v>
      </c>
      <c r="M94" s="364" t="e">
        <f t="shared" si="38"/>
        <v>#DIV/0!</v>
      </c>
      <c r="N94" s="364"/>
      <c r="O94" s="364" t="e">
        <f t="shared" si="39"/>
        <v>#DIV/0!</v>
      </c>
      <c r="P94" s="1111"/>
      <c r="Q94" s="1111"/>
      <c r="R94" s="1111"/>
      <c r="S94" s="1111"/>
      <c r="T94" s="1111"/>
      <c r="U94" s="1111"/>
      <c r="V94" s="1111"/>
      <c r="W94" s="308"/>
    </row>
    <row r="95" spans="1:23" s="99" customFormat="1" ht="15" customHeight="1" x14ac:dyDescent="0.25">
      <c r="A95" s="99">
        <v>1</v>
      </c>
      <c r="B95" s="889" t="s">
        <v>7</v>
      </c>
      <c r="C95" s="413"/>
      <c r="D95" s="141">
        <f>SUM(D87:D94)</f>
        <v>0</v>
      </c>
      <c r="E95" s="141">
        <f t="shared" ref="E95:F95" si="40">SUM(E87:E94)</f>
        <v>0</v>
      </c>
      <c r="F95" s="141">
        <f t="shared" si="40"/>
        <v>691</v>
      </c>
      <c r="G95" s="141" t="e">
        <f t="shared" ref="G95:G96" si="41">F95/E95*100</f>
        <v>#DIV/0!</v>
      </c>
      <c r="H95" s="281" t="e">
        <f>K95/E95</f>
        <v>#DIV/0!</v>
      </c>
      <c r="I95" s="281">
        <f t="shared" ref="I95" si="42">L95/F95</f>
        <v>9.8827785817655567</v>
      </c>
      <c r="J95" s="446">
        <f>SUM(J87:J94)</f>
        <v>0</v>
      </c>
      <c r="K95" s="141">
        <f t="shared" ref="K95:L95" si="43">SUM(K87:K94)</f>
        <v>0</v>
      </c>
      <c r="L95" s="141">
        <f t="shared" si="43"/>
        <v>6829</v>
      </c>
      <c r="M95" s="142" t="e">
        <f t="shared" si="38"/>
        <v>#DIV/0!</v>
      </c>
      <c r="N95" s="402">
        <f>SUM(N87:N94)</f>
        <v>0</v>
      </c>
      <c r="O95" s="357" t="e">
        <f t="shared" si="39"/>
        <v>#DIV/0!</v>
      </c>
      <c r="P95" s="835"/>
      <c r="Q95" s="835"/>
      <c r="R95" s="835">
        <f>P95/12*$B$8+(Q95-P95)/11*1</f>
        <v>0</v>
      </c>
      <c r="S95" s="835">
        <f t="shared" ref="S95:S102" si="44">V95-U95</f>
        <v>49842.16988999999</v>
      </c>
      <c r="T95" s="835">
        <f t="shared" ref="T95:T96" si="45">S95-R95</f>
        <v>49842.16988999999</v>
      </c>
      <c r="U95" s="835">
        <v>-360.79591000000005</v>
      </c>
      <c r="V95" s="835">
        <v>49481.373979999989</v>
      </c>
      <c r="W95" s="392"/>
    </row>
    <row r="96" spans="1:23" s="99" customFormat="1" ht="29.25" customHeight="1" x14ac:dyDescent="0.25">
      <c r="A96" s="99">
        <v>1</v>
      </c>
      <c r="B96" s="975" t="s">
        <v>310</v>
      </c>
      <c r="C96" s="1347"/>
      <c r="D96" s="209"/>
      <c r="E96" s="1351">
        <f t="shared" ref="E96" si="46">ROUND(D96/12*$B$8,0)</f>
        <v>0</v>
      </c>
      <c r="F96" s="209">
        <v>109</v>
      </c>
      <c r="G96" s="219" t="e">
        <f t="shared" si="41"/>
        <v>#DIV/0!</v>
      </c>
      <c r="H96" s="314"/>
      <c r="I96" s="314"/>
      <c r="J96" s="430"/>
      <c r="K96" s="209"/>
      <c r="L96" s="209"/>
      <c r="M96" s="315"/>
      <c r="N96" s="890"/>
      <c r="O96" s="318"/>
      <c r="P96" s="1475"/>
      <c r="Q96" s="1475"/>
      <c r="R96" s="1475">
        <f>Q96/12*$B$8</f>
        <v>0</v>
      </c>
      <c r="S96" s="1475">
        <f t="shared" si="44"/>
        <v>20185.72738</v>
      </c>
      <c r="T96" s="1475">
        <f t="shared" si="45"/>
        <v>20185.72738</v>
      </c>
      <c r="U96" s="1475">
        <v>0</v>
      </c>
      <c r="V96" s="1475">
        <v>20185.72738</v>
      </c>
      <c r="W96" s="392"/>
    </row>
    <row r="97" spans="1:24" ht="15" customHeight="1" x14ac:dyDescent="0.25">
      <c r="A97" s="108">
        <v>1</v>
      </c>
      <c r="B97" s="902" t="s">
        <v>14</v>
      </c>
      <c r="C97" s="176"/>
      <c r="D97" s="144"/>
      <c r="E97" s="144"/>
      <c r="F97" s="144"/>
      <c r="G97" s="144"/>
      <c r="H97" s="157"/>
      <c r="I97" s="157"/>
      <c r="J97" s="462"/>
      <c r="K97" s="177"/>
      <c r="L97" s="177"/>
      <c r="M97" s="177"/>
      <c r="N97" s="177"/>
      <c r="O97" s="177"/>
      <c r="P97" s="217"/>
      <c r="Q97" s="217"/>
      <c r="R97" s="217"/>
      <c r="S97" s="217"/>
      <c r="T97" s="217"/>
      <c r="U97" s="217"/>
      <c r="V97" s="217"/>
      <c r="W97" s="308"/>
    </row>
    <row r="98" spans="1:24" ht="30" customHeight="1" x14ac:dyDescent="0.25">
      <c r="A98" s="108">
        <v>1</v>
      </c>
      <c r="B98" s="892" t="s">
        <v>215</v>
      </c>
      <c r="C98" s="163"/>
      <c r="D98" s="190">
        <f>D99+D100</f>
        <v>0</v>
      </c>
      <c r="E98" s="190">
        <f t="shared" ref="E98:F98" si="47">E99+E100</f>
        <v>0</v>
      </c>
      <c r="F98" s="190">
        <f t="shared" si="47"/>
        <v>293</v>
      </c>
      <c r="G98" s="190" t="e">
        <f>F98/E98*100</f>
        <v>#DIV/0!</v>
      </c>
      <c r="H98" s="157"/>
      <c r="I98" s="157"/>
      <c r="J98" s="462"/>
      <c r="K98" s="177"/>
      <c r="L98" s="177"/>
      <c r="M98" s="177"/>
      <c r="N98" s="177"/>
      <c r="O98" s="177"/>
      <c r="P98" s="217"/>
      <c r="Q98" s="217"/>
      <c r="R98" s="217">
        <f>P98/12</f>
        <v>0</v>
      </c>
      <c r="S98" s="217">
        <f t="shared" si="44"/>
        <v>0</v>
      </c>
      <c r="T98" s="217"/>
      <c r="U98" s="217"/>
      <c r="V98" s="217"/>
      <c r="W98" s="308"/>
    </row>
    <row r="99" spans="1:24" ht="30" customHeight="1" x14ac:dyDescent="0.25">
      <c r="A99" s="108">
        <v>1</v>
      </c>
      <c r="B99" s="892" t="s">
        <v>464</v>
      </c>
      <c r="C99" s="163"/>
      <c r="D99" s="190"/>
      <c r="E99" s="145">
        <f t="shared" ref="E99:E110" si="48">ROUND(D99/12*$B$8,0)</f>
        <v>0</v>
      </c>
      <c r="F99" s="190">
        <v>3</v>
      </c>
      <c r="G99" s="190"/>
      <c r="H99" s="157"/>
      <c r="I99" s="157"/>
      <c r="J99" s="462"/>
      <c r="K99" s="177"/>
      <c r="L99" s="177"/>
      <c r="M99" s="177"/>
      <c r="N99" s="177"/>
      <c r="O99" s="177"/>
      <c r="P99" s="217"/>
      <c r="Q99" s="217"/>
      <c r="R99" s="217"/>
      <c r="S99" s="217"/>
      <c r="T99" s="217"/>
      <c r="U99" s="217"/>
      <c r="V99" s="217"/>
      <c r="W99" s="308"/>
    </row>
    <row r="100" spans="1:24" ht="15" customHeight="1" x14ac:dyDescent="0.25">
      <c r="A100" s="108">
        <v>1</v>
      </c>
      <c r="B100" s="892" t="s">
        <v>333</v>
      </c>
      <c r="C100" s="163"/>
      <c r="D100" s="190"/>
      <c r="E100" s="145">
        <f t="shared" si="48"/>
        <v>0</v>
      </c>
      <c r="F100" s="145">
        <v>290</v>
      </c>
      <c r="G100" s="145"/>
      <c r="H100" s="157"/>
      <c r="I100" s="157"/>
      <c r="J100" s="462"/>
      <c r="K100" s="177"/>
      <c r="L100" s="177"/>
      <c r="M100" s="177"/>
      <c r="N100" s="177"/>
      <c r="O100" s="177"/>
      <c r="P100" s="217"/>
      <c r="Q100" s="217"/>
      <c r="R100" s="217">
        <f>P100/12</f>
        <v>0</v>
      </c>
      <c r="S100" s="217">
        <f t="shared" si="44"/>
        <v>0</v>
      </c>
      <c r="T100" s="217"/>
      <c r="U100" s="217"/>
      <c r="V100" s="217"/>
      <c r="W100" s="308"/>
    </row>
    <row r="101" spans="1:24" ht="15" customHeight="1" x14ac:dyDescent="0.25">
      <c r="A101" s="108">
        <v>1</v>
      </c>
      <c r="B101" s="892" t="s">
        <v>169</v>
      </c>
      <c r="C101" s="163"/>
      <c r="D101" s="190"/>
      <c r="E101" s="145">
        <f t="shared" si="48"/>
        <v>0</v>
      </c>
      <c r="F101" s="190">
        <v>21</v>
      </c>
      <c r="G101" s="190" t="e">
        <f>F101/E101*100</f>
        <v>#DIV/0!</v>
      </c>
      <c r="H101" s="157"/>
      <c r="I101" s="157"/>
      <c r="J101" s="462"/>
      <c r="K101" s="177"/>
      <c r="L101" s="177"/>
      <c r="M101" s="177"/>
      <c r="N101" s="177"/>
      <c r="O101" s="177"/>
      <c r="P101" s="217"/>
      <c r="Q101" s="217"/>
      <c r="R101" s="217">
        <f>P101/12</f>
        <v>0</v>
      </c>
      <c r="S101" s="217">
        <f t="shared" si="44"/>
        <v>0</v>
      </c>
      <c r="T101" s="217"/>
      <c r="U101" s="217"/>
      <c r="V101" s="217"/>
      <c r="W101" s="308"/>
    </row>
    <row r="102" spans="1:24" ht="30" customHeight="1" x14ac:dyDescent="0.25">
      <c r="A102" s="108">
        <v>1</v>
      </c>
      <c r="B102" s="892" t="s">
        <v>465</v>
      </c>
      <c r="C102" s="163"/>
      <c r="D102" s="190"/>
      <c r="E102" s="145">
        <f t="shared" si="48"/>
        <v>0</v>
      </c>
      <c r="F102" s="145">
        <v>1991</v>
      </c>
      <c r="G102" s="145" t="e">
        <f>F102/E102*100</f>
        <v>#DIV/0!</v>
      </c>
      <c r="H102" s="157"/>
      <c r="I102" s="157"/>
      <c r="J102" s="462"/>
      <c r="K102" s="177"/>
      <c r="L102" s="177"/>
      <c r="M102" s="177"/>
      <c r="N102" s="177"/>
      <c r="O102" s="177"/>
      <c r="P102" s="217"/>
      <c r="Q102" s="217"/>
      <c r="R102" s="217">
        <f>P102/12</f>
        <v>0</v>
      </c>
      <c r="S102" s="217">
        <f t="shared" si="44"/>
        <v>0</v>
      </c>
      <c r="T102" s="217"/>
      <c r="U102" s="217"/>
      <c r="V102" s="217"/>
      <c r="W102" s="308"/>
    </row>
    <row r="103" spans="1:24" ht="30" customHeight="1" x14ac:dyDescent="0.25">
      <c r="A103" s="108">
        <v>1</v>
      </c>
      <c r="B103" s="892" t="s">
        <v>466</v>
      </c>
      <c r="C103" s="163"/>
      <c r="D103" s="190"/>
      <c r="E103" s="145">
        <f t="shared" si="48"/>
        <v>0</v>
      </c>
      <c r="F103" s="145">
        <v>1194</v>
      </c>
      <c r="G103" s="145" t="e">
        <f>F103/E103*100</f>
        <v>#DIV/0!</v>
      </c>
      <c r="H103" s="157"/>
      <c r="I103" s="157"/>
      <c r="J103" s="462"/>
      <c r="K103" s="177"/>
      <c r="L103" s="177"/>
      <c r="M103" s="177"/>
      <c r="N103" s="177"/>
      <c r="O103" s="177"/>
      <c r="P103" s="217"/>
      <c r="Q103" s="217"/>
      <c r="R103" s="217"/>
      <c r="S103" s="217"/>
      <c r="T103" s="217"/>
      <c r="U103" s="217"/>
      <c r="V103" s="217"/>
      <c r="W103" s="308"/>
    </row>
    <row r="104" spans="1:24" ht="30" customHeight="1" x14ac:dyDescent="0.25">
      <c r="A104" s="108">
        <v>1</v>
      </c>
      <c r="B104" s="892" t="s">
        <v>451</v>
      </c>
      <c r="C104" s="163"/>
      <c r="D104" s="190"/>
      <c r="E104" s="145">
        <f t="shared" si="48"/>
        <v>0</v>
      </c>
      <c r="F104" s="145">
        <v>690</v>
      </c>
      <c r="G104" s="145" t="e">
        <f>F104/E104*100</f>
        <v>#DIV/0!</v>
      </c>
      <c r="H104" s="157"/>
      <c r="I104" s="157"/>
      <c r="J104" s="462"/>
      <c r="K104" s="177"/>
      <c r="L104" s="177"/>
      <c r="M104" s="177"/>
      <c r="N104" s="177"/>
      <c r="O104" s="177"/>
      <c r="P104" s="217"/>
      <c r="Q104" s="217"/>
      <c r="R104" s="217"/>
      <c r="S104" s="217"/>
      <c r="T104" s="217"/>
      <c r="U104" s="217"/>
      <c r="V104" s="217"/>
      <c r="W104" s="308"/>
    </row>
    <row r="105" spans="1:24" ht="15" customHeight="1" x14ac:dyDescent="0.25">
      <c r="A105" s="108">
        <v>1</v>
      </c>
      <c r="B105" s="992" t="s">
        <v>172</v>
      </c>
      <c r="C105" s="264"/>
      <c r="D105" s="190"/>
      <c r="E105" s="145">
        <f t="shared" si="48"/>
        <v>0</v>
      </c>
      <c r="F105" s="190"/>
      <c r="G105" s="190"/>
      <c r="H105" s="157"/>
      <c r="I105" s="157"/>
      <c r="J105" s="462"/>
      <c r="K105" s="177"/>
      <c r="L105" s="177"/>
      <c r="M105" s="177"/>
      <c r="N105" s="177"/>
      <c r="O105" s="177"/>
      <c r="P105" s="217">
        <f>SUM(P106:P110)</f>
        <v>0</v>
      </c>
      <c r="Q105" s="217">
        <f>SUM(Q106:Q110)</f>
        <v>0</v>
      </c>
      <c r="R105" s="217">
        <f t="shared" ref="R105:S105" si="49">SUM(R106:R110)</f>
        <v>0</v>
      </c>
      <c r="S105" s="217">
        <f t="shared" si="49"/>
        <v>0</v>
      </c>
      <c r="T105" s="217"/>
      <c r="U105" s="217"/>
      <c r="V105" s="217"/>
      <c r="W105" s="308"/>
    </row>
    <row r="106" spans="1:24" s="99" customFormat="1" ht="15" customHeight="1" x14ac:dyDescent="0.25">
      <c r="A106" s="99">
        <v>1</v>
      </c>
      <c r="B106" s="892" t="s">
        <v>81</v>
      </c>
      <c r="C106" s="150"/>
      <c r="D106" s="145"/>
      <c r="E106" s="145">
        <f t="shared" si="48"/>
        <v>0</v>
      </c>
      <c r="F106" s="145">
        <v>64</v>
      </c>
      <c r="G106" s="145" t="e">
        <f t="shared" ref="G106:G111" si="50">F106/E106*100</f>
        <v>#DIV/0!</v>
      </c>
      <c r="H106" s="157"/>
      <c r="I106" s="157"/>
      <c r="J106" s="462"/>
      <c r="K106" s="177"/>
      <c r="L106" s="177"/>
      <c r="M106" s="177"/>
      <c r="N106" s="177"/>
      <c r="O106" s="177"/>
      <c r="P106" s="217"/>
      <c r="Q106" s="217"/>
      <c r="R106" s="217">
        <f>P106/12</f>
        <v>0</v>
      </c>
      <c r="S106" s="217">
        <f t="shared" ref="S106:S114" si="51">V106-U106</f>
        <v>0</v>
      </c>
      <c r="T106" s="217"/>
      <c r="U106" s="217"/>
      <c r="V106" s="217"/>
      <c r="W106" s="308"/>
    </row>
    <row r="107" spans="1:24" s="99" customFormat="1" ht="10.5" customHeight="1" x14ac:dyDescent="0.25">
      <c r="A107" s="99">
        <v>1</v>
      </c>
      <c r="B107" s="892" t="s">
        <v>111</v>
      </c>
      <c r="C107" s="163"/>
      <c r="D107" s="145"/>
      <c r="E107" s="145">
        <f t="shared" si="48"/>
        <v>0</v>
      </c>
      <c r="F107" s="145">
        <v>4</v>
      </c>
      <c r="G107" s="145" t="e">
        <f t="shared" si="50"/>
        <v>#DIV/0!</v>
      </c>
      <c r="H107" s="157"/>
      <c r="I107" s="157"/>
      <c r="J107" s="462"/>
      <c r="K107" s="177"/>
      <c r="L107" s="177"/>
      <c r="M107" s="177"/>
      <c r="N107" s="177"/>
      <c r="O107" s="177"/>
      <c r="P107" s="217"/>
      <c r="Q107" s="217"/>
      <c r="R107" s="217">
        <f>P107/12</f>
        <v>0</v>
      </c>
      <c r="S107" s="217">
        <f t="shared" si="51"/>
        <v>0</v>
      </c>
      <c r="T107" s="217"/>
      <c r="U107" s="217"/>
      <c r="V107" s="217"/>
      <c r="W107" s="308"/>
    </row>
    <row r="108" spans="1:24" ht="15" customHeight="1" x14ac:dyDescent="0.25">
      <c r="A108" s="108">
        <v>1</v>
      </c>
      <c r="B108" s="892" t="s">
        <v>84</v>
      </c>
      <c r="C108" s="150"/>
      <c r="D108" s="145"/>
      <c r="E108" s="145">
        <f t="shared" si="48"/>
        <v>0</v>
      </c>
      <c r="F108" s="145">
        <v>27</v>
      </c>
      <c r="G108" s="145" t="e">
        <f t="shared" si="50"/>
        <v>#DIV/0!</v>
      </c>
      <c r="H108" s="157"/>
      <c r="I108" s="157"/>
      <c r="J108" s="462"/>
      <c r="K108" s="177"/>
      <c r="L108" s="177"/>
      <c r="M108" s="177"/>
      <c r="N108" s="177"/>
      <c r="O108" s="177"/>
      <c r="P108" s="217"/>
      <c r="Q108" s="217"/>
      <c r="R108" s="217">
        <f>P108/12</f>
        <v>0</v>
      </c>
      <c r="S108" s="217">
        <f t="shared" si="51"/>
        <v>0</v>
      </c>
      <c r="T108" s="217"/>
      <c r="U108" s="217"/>
      <c r="V108" s="217"/>
      <c r="W108" s="308"/>
    </row>
    <row r="109" spans="1:24" ht="15" customHeight="1" x14ac:dyDescent="0.25">
      <c r="A109" s="108">
        <v>1</v>
      </c>
      <c r="B109" s="892" t="s">
        <v>155</v>
      </c>
      <c r="C109" s="163"/>
      <c r="D109" s="145"/>
      <c r="E109" s="145">
        <f t="shared" si="48"/>
        <v>0</v>
      </c>
      <c r="F109" s="145">
        <v>7</v>
      </c>
      <c r="G109" s="145" t="e">
        <f t="shared" si="50"/>
        <v>#DIV/0!</v>
      </c>
      <c r="H109" s="157"/>
      <c r="I109" s="157"/>
      <c r="J109" s="423"/>
      <c r="K109" s="169"/>
      <c r="L109" s="169"/>
      <c r="M109" s="169"/>
      <c r="N109" s="169"/>
      <c r="O109" s="169"/>
      <c r="P109" s="217"/>
      <c r="Q109" s="217"/>
      <c r="R109" s="217">
        <f>P109/12</f>
        <v>0</v>
      </c>
      <c r="S109" s="217">
        <f t="shared" si="51"/>
        <v>0</v>
      </c>
      <c r="T109" s="217"/>
      <c r="U109" s="217"/>
      <c r="V109" s="217"/>
      <c r="W109" s="308"/>
    </row>
    <row r="110" spans="1:24" ht="15" customHeight="1" x14ac:dyDescent="0.25">
      <c r="A110" s="108">
        <v>1</v>
      </c>
      <c r="B110" s="894" t="s">
        <v>106</v>
      </c>
      <c r="C110" s="321"/>
      <c r="D110" s="207"/>
      <c r="E110" s="207">
        <f t="shared" si="48"/>
        <v>0</v>
      </c>
      <c r="F110" s="207">
        <v>1</v>
      </c>
      <c r="G110" s="207" t="e">
        <f t="shared" si="50"/>
        <v>#DIV/0!</v>
      </c>
      <c r="H110" s="284"/>
      <c r="I110" s="284"/>
      <c r="J110" s="463"/>
      <c r="K110" s="198"/>
      <c r="L110" s="198"/>
      <c r="M110" s="198"/>
      <c r="N110" s="198"/>
      <c r="O110" s="198"/>
      <c r="P110" s="1111"/>
      <c r="Q110" s="1111"/>
      <c r="R110" s="1111">
        <f>P110/12</f>
        <v>0</v>
      </c>
      <c r="S110" s="1111">
        <f t="shared" si="51"/>
        <v>0</v>
      </c>
      <c r="T110" s="1111"/>
      <c r="U110" s="1111"/>
      <c r="V110" s="1111"/>
      <c r="W110" s="308"/>
    </row>
    <row r="111" spans="1:24" s="114" customFormat="1" ht="15.75" customHeight="1" x14ac:dyDescent="0.25">
      <c r="A111" s="114">
        <v>1</v>
      </c>
      <c r="B111" s="903" t="s">
        <v>179</v>
      </c>
      <c r="C111" s="134"/>
      <c r="D111" s="141">
        <f>SUM(D98+D102+D101*3.2)</f>
        <v>0</v>
      </c>
      <c r="E111" s="141">
        <f>SUM(E98+E102+E101*3.2)</f>
        <v>0</v>
      </c>
      <c r="F111" s="141">
        <f>F98+F101*3.2+F102</f>
        <v>2351.1999999999998</v>
      </c>
      <c r="G111" s="141" t="e">
        <f t="shared" si="50"/>
        <v>#DIV/0!</v>
      </c>
      <c r="H111" s="281"/>
      <c r="I111" s="281"/>
      <c r="J111" s="429"/>
      <c r="K111" s="142"/>
      <c r="L111" s="142"/>
      <c r="M111" s="142"/>
      <c r="N111" s="402"/>
      <c r="O111" s="429"/>
      <c r="P111" s="835"/>
      <c r="Q111" s="835"/>
      <c r="R111" s="835">
        <f>P111/12*$B$8+(Q111-P111)/11*1</f>
        <v>0</v>
      </c>
      <c r="S111" s="835">
        <f t="shared" si="51"/>
        <v>1638.3414999999998</v>
      </c>
      <c r="T111" s="835">
        <f t="shared" ref="T111:T112" si="52">S111-R111</f>
        <v>1638.3414999999998</v>
      </c>
      <c r="U111" s="835">
        <v>-11.37416</v>
      </c>
      <c r="V111" s="835">
        <v>1626.9673399999997</v>
      </c>
      <c r="W111" s="308">
        <f>F98+F101*3.2+F102</f>
        <v>2351.1999999999998</v>
      </c>
      <c r="X111" s="1069"/>
    </row>
    <row r="112" spans="1:24" ht="15" customHeight="1" x14ac:dyDescent="0.25">
      <c r="A112" s="108">
        <v>1</v>
      </c>
      <c r="B112" s="904" t="s">
        <v>199</v>
      </c>
      <c r="C112" s="386"/>
      <c r="D112" s="303"/>
      <c r="E112" s="303"/>
      <c r="F112" s="303"/>
      <c r="G112" s="303"/>
      <c r="H112" s="314"/>
      <c r="I112" s="314"/>
      <c r="J112" s="430"/>
      <c r="K112" s="315"/>
      <c r="L112" s="315"/>
      <c r="M112" s="315"/>
      <c r="N112" s="209"/>
      <c r="O112" s="209"/>
      <c r="P112" s="1475"/>
      <c r="Q112" s="1475"/>
      <c r="R112" s="1475">
        <f>P112/12</f>
        <v>0</v>
      </c>
      <c r="S112" s="1475">
        <f t="shared" si="51"/>
        <v>0</v>
      </c>
      <c r="T112" s="1475">
        <f t="shared" si="52"/>
        <v>0</v>
      </c>
      <c r="U112" s="1475"/>
      <c r="V112" s="1475"/>
      <c r="W112" s="308"/>
    </row>
    <row r="113" spans="1:23" ht="15" customHeight="1" x14ac:dyDescent="0.25">
      <c r="A113" s="108">
        <v>1</v>
      </c>
      <c r="B113" s="900" t="s">
        <v>6</v>
      </c>
      <c r="C113" s="747"/>
      <c r="D113" s="303"/>
      <c r="E113" s="145">
        <f t="shared" ref="E113" si="53">ROUND(D113/12*$B$8,0)</f>
        <v>0</v>
      </c>
      <c r="F113" s="145"/>
      <c r="G113" s="145" t="e">
        <f>F113/E113*100</f>
        <v>#DIV/0!</v>
      </c>
      <c r="H113" s="157"/>
      <c r="I113" s="158" t="e">
        <f>L113/F113</f>
        <v>#DIV/0!</v>
      </c>
      <c r="J113" s="423">
        <f>ROUND(D113*H113,0)</f>
        <v>0</v>
      </c>
      <c r="K113" s="169">
        <f>ROUND(E113*H113,0)</f>
        <v>0</v>
      </c>
      <c r="L113" s="905"/>
      <c r="M113" s="905" t="e">
        <f>L113/K113*100</f>
        <v>#DIV/0!</v>
      </c>
      <c r="N113" s="169" t="e">
        <f>ROUND(J113/C113,0)</f>
        <v>#DIV/0!</v>
      </c>
      <c r="O113" s="169" t="e">
        <f t="shared" ref="O113:O115" si="54">L113/$B$8*12/N113</f>
        <v>#DIV/0!</v>
      </c>
      <c r="P113" s="217"/>
      <c r="Q113" s="217"/>
      <c r="R113" s="217"/>
      <c r="S113" s="217"/>
      <c r="T113" s="217"/>
      <c r="U113" s="217"/>
      <c r="V113" s="217"/>
      <c r="W113" s="308"/>
    </row>
    <row r="114" spans="1:23" s="99" customFormat="1" ht="15" customHeight="1" x14ac:dyDescent="0.25">
      <c r="A114" s="99">
        <v>1</v>
      </c>
      <c r="B114" s="1055" t="s">
        <v>93</v>
      </c>
      <c r="C114" s="431"/>
      <c r="D114" s="864">
        <f>D113</f>
        <v>0</v>
      </c>
      <c r="E114" s="864">
        <f t="shared" ref="E114:F115" si="55">E113</f>
        <v>0</v>
      </c>
      <c r="F114" s="864">
        <f t="shared" si="55"/>
        <v>0</v>
      </c>
      <c r="G114" s="864" t="e">
        <f>F114/E114*100</f>
        <v>#DIV/0!</v>
      </c>
      <c r="H114" s="284">
        <f>SUM(H113)</f>
        <v>0</v>
      </c>
      <c r="I114" s="284" t="e">
        <f t="shared" ref="I114:I115" si="56">L114/F114</f>
        <v>#DIV/0!</v>
      </c>
      <c r="J114" s="422">
        <f>SUM(J113)</f>
        <v>0</v>
      </c>
      <c r="K114" s="197">
        <f t="shared" ref="K114:N114" si="57">SUM(K113)</f>
        <v>0</v>
      </c>
      <c r="L114" s="764">
        <f t="shared" si="57"/>
        <v>0</v>
      </c>
      <c r="M114" s="442" t="e">
        <f>L114/K114*100</f>
        <v>#DIV/0!</v>
      </c>
      <c r="N114" s="197" t="e">
        <f t="shared" si="57"/>
        <v>#DIV/0!</v>
      </c>
      <c r="O114" s="364" t="e">
        <f t="shared" si="54"/>
        <v>#DIV/0!</v>
      </c>
      <c r="P114" s="1111"/>
      <c r="Q114" s="1111"/>
      <c r="R114" s="1111"/>
      <c r="S114" s="1111">
        <f t="shared" si="51"/>
        <v>0</v>
      </c>
      <c r="T114" s="1111"/>
      <c r="U114" s="1111">
        <v>0</v>
      </c>
      <c r="V114" s="1111">
        <f t="shared" ref="V114" si="58">SUM(V113)</f>
        <v>0</v>
      </c>
      <c r="W114" s="392"/>
    </row>
    <row r="115" spans="1:23" s="1057" customFormat="1" ht="17.25" customHeight="1" thickBot="1" x14ac:dyDescent="0.3">
      <c r="A115" s="1057">
        <v>1</v>
      </c>
      <c r="B115" s="695" t="s">
        <v>359</v>
      </c>
      <c r="C115" s="1352"/>
      <c r="D115" s="906">
        <f>D114</f>
        <v>0</v>
      </c>
      <c r="E115" s="906">
        <f t="shared" si="55"/>
        <v>0</v>
      </c>
      <c r="F115" s="906">
        <f t="shared" si="55"/>
        <v>0</v>
      </c>
      <c r="G115" s="906" t="e">
        <f>F115/E115*100</f>
        <v>#DIV/0!</v>
      </c>
      <c r="H115" s="445" t="e">
        <f>SUM(J115/D115)</f>
        <v>#DIV/0!</v>
      </c>
      <c r="I115" s="445" t="e">
        <f t="shared" si="56"/>
        <v>#DIV/0!</v>
      </c>
      <c r="J115" s="907">
        <f>J114</f>
        <v>0</v>
      </c>
      <c r="K115" s="906">
        <f t="shared" ref="K115:L115" si="59">K114</f>
        <v>0</v>
      </c>
      <c r="L115" s="756">
        <f t="shared" si="59"/>
        <v>0</v>
      </c>
      <c r="M115" s="773" t="e">
        <f>L115/K115*100</f>
        <v>#DIV/0!</v>
      </c>
      <c r="N115" s="908" t="e">
        <f>SUM(N114)</f>
        <v>#DIV/0!</v>
      </c>
      <c r="O115" s="451" t="e">
        <f t="shared" si="54"/>
        <v>#DIV/0!</v>
      </c>
      <c r="P115" s="1476"/>
      <c r="Q115" s="1476"/>
      <c r="R115" s="1476">
        <f>P115/12*$B$8+(Q115-P115)/11*1</f>
        <v>0</v>
      </c>
      <c r="S115" s="1476">
        <f t="shared" ref="S115" si="60">V115-U115</f>
        <v>0</v>
      </c>
      <c r="T115" s="1476">
        <f t="shared" ref="T115" si="61">S115-R115</f>
        <v>0</v>
      </c>
      <c r="U115" s="1476">
        <v>0</v>
      </c>
      <c r="V115" s="1476">
        <v>0</v>
      </c>
      <c r="W115" s="1063"/>
    </row>
    <row r="116" spans="1:23" s="114" customFormat="1" ht="15.75" customHeight="1" thickBot="1" x14ac:dyDescent="0.3">
      <c r="A116" s="114">
        <v>1</v>
      </c>
      <c r="B116" s="1350" t="s">
        <v>18</v>
      </c>
      <c r="C116" s="407"/>
      <c r="D116" s="388"/>
      <c r="E116" s="388"/>
      <c r="F116" s="388"/>
      <c r="G116" s="388"/>
      <c r="H116" s="388"/>
      <c r="I116" s="388"/>
      <c r="J116" s="670"/>
      <c r="K116" s="590"/>
      <c r="L116" s="1353">
        <f t="shared" ref="L116" si="62">SUM(L95,L111,L115)</f>
        <v>6829</v>
      </c>
      <c r="M116" s="590"/>
      <c r="N116" s="590"/>
      <c r="O116" s="590"/>
      <c r="P116" s="1477">
        <f t="shared" ref="P116:V116" si="63">SUM(P95,P111,P115)</f>
        <v>0</v>
      </c>
      <c r="Q116" s="1477">
        <f t="shared" si="63"/>
        <v>0</v>
      </c>
      <c r="R116" s="1477">
        <f t="shared" si="63"/>
        <v>0</v>
      </c>
      <c r="S116" s="1477">
        <f t="shared" si="63"/>
        <v>51480.511389999992</v>
      </c>
      <c r="T116" s="1477">
        <f t="shared" si="63"/>
        <v>51480.511389999992</v>
      </c>
      <c r="U116" s="1477">
        <f t="shared" si="63"/>
        <v>-372.17007000000007</v>
      </c>
      <c r="V116" s="1477">
        <f t="shared" si="63"/>
        <v>51108.341319999992</v>
      </c>
      <c r="W116" s="308"/>
    </row>
    <row r="117" spans="1:23" s="114" customFormat="1" ht="15" customHeight="1" x14ac:dyDescent="0.25">
      <c r="A117" s="114">
        <v>1</v>
      </c>
      <c r="B117" s="909"/>
      <c r="C117" s="147"/>
      <c r="D117" s="219"/>
      <c r="E117" s="219"/>
      <c r="F117" s="219"/>
      <c r="G117" s="219"/>
      <c r="H117" s="356"/>
      <c r="I117" s="356"/>
      <c r="J117" s="428"/>
      <c r="K117" s="318"/>
      <c r="L117" s="318"/>
      <c r="M117" s="318"/>
      <c r="N117" s="318"/>
      <c r="O117" s="318"/>
      <c r="P117" s="1475"/>
      <c r="Q117" s="1475"/>
      <c r="R117" s="1475"/>
      <c r="S117" s="1475"/>
      <c r="T117" s="1475"/>
      <c r="U117" s="1475"/>
      <c r="V117" s="1475"/>
      <c r="W117" s="308"/>
    </row>
    <row r="118" spans="1:23" s="114" customFormat="1" ht="30.75" customHeight="1" x14ac:dyDescent="0.25">
      <c r="A118" s="114">
        <v>1</v>
      </c>
      <c r="B118" s="866" t="s">
        <v>311</v>
      </c>
      <c r="C118" s="148"/>
      <c r="D118" s="144"/>
      <c r="E118" s="144"/>
      <c r="F118" s="144"/>
      <c r="G118" s="144"/>
      <c r="H118" s="157"/>
      <c r="I118" s="157"/>
      <c r="J118" s="423"/>
      <c r="K118" s="169"/>
      <c r="L118" s="169"/>
      <c r="M118" s="169"/>
      <c r="N118" s="169"/>
      <c r="O118" s="169"/>
      <c r="P118" s="217"/>
      <c r="Q118" s="217"/>
      <c r="R118" s="217"/>
      <c r="S118" s="217"/>
      <c r="T118" s="217"/>
      <c r="U118" s="217"/>
      <c r="V118" s="217"/>
      <c r="W118" s="308"/>
    </row>
    <row r="119" spans="1:23" s="114" customFormat="1" ht="15" customHeight="1" x14ac:dyDescent="0.25">
      <c r="A119" s="114">
        <v>1</v>
      </c>
      <c r="B119" s="886" t="s">
        <v>5</v>
      </c>
      <c r="C119" s="170"/>
      <c r="D119" s="144"/>
      <c r="E119" s="144"/>
      <c r="F119" s="144"/>
      <c r="G119" s="144"/>
      <c r="H119" s="157"/>
      <c r="I119" s="157"/>
      <c r="J119" s="423"/>
      <c r="K119" s="169"/>
      <c r="L119" s="169"/>
      <c r="M119" s="169"/>
      <c r="N119" s="169"/>
      <c r="O119" s="169"/>
      <c r="P119" s="217"/>
      <c r="Q119" s="217"/>
      <c r="R119" s="217"/>
      <c r="S119" s="217"/>
      <c r="T119" s="217"/>
      <c r="U119" s="217"/>
      <c r="V119" s="217"/>
      <c r="W119" s="308"/>
    </row>
    <row r="120" spans="1:23" ht="15.75" customHeight="1" x14ac:dyDescent="0.25">
      <c r="A120" s="108">
        <v>1</v>
      </c>
      <c r="B120" s="892" t="s">
        <v>162</v>
      </c>
      <c r="C120" s="163"/>
      <c r="D120" s="145"/>
      <c r="E120" s="145">
        <f t="shared" ref="E120:E126" si="64">ROUND(D120/12*$B$8,0)</f>
        <v>0</v>
      </c>
      <c r="F120" s="145">
        <v>30</v>
      </c>
      <c r="G120" s="145"/>
      <c r="H120" s="158"/>
      <c r="I120" s="158"/>
      <c r="J120" s="423"/>
      <c r="K120" s="169"/>
      <c r="L120" s="169">
        <v>462</v>
      </c>
      <c r="M120" s="169" t="e">
        <f t="shared" ref="M120:M127" si="65">L120/K120*100</f>
        <v>#DIV/0!</v>
      </c>
      <c r="N120" s="169"/>
      <c r="O120" s="169" t="e">
        <f t="shared" ref="O120:O127" si="66">L120/$B$8*12/N120</f>
        <v>#DIV/0!</v>
      </c>
      <c r="P120" s="217"/>
      <c r="Q120" s="217"/>
      <c r="R120" s="217"/>
      <c r="S120" s="217"/>
      <c r="T120" s="217"/>
      <c r="U120" s="217"/>
      <c r="V120" s="217"/>
      <c r="W120" s="308"/>
    </row>
    <row r="121" spans="1:23" ht="15.75" customHeight="1" x14ac:dyDescent="0.25">
      <c r="B121" s="1067" t="s">
        <v>474</v>
      </c>
      <c r="C121" s="163"/>
      <c r="D121" s="145"/>
      <c r="E121" s="145"/>
      <c r="F121" s="145">
        <v>5</v>
      </c>
      <c r="G121" s="145"/>
      <c r="H121" s="158"/>
      <c r="I121" s="158"/>
      <c r="J121" s="423"/>
      <c r="K121" s="169"/>
      <c r="L121" s="169">
        <v>38</v>
      </c>
      <c r="M121" s="169"/>
      <c r="N121" s="169"/>
      <c r="O121" s="169"/>
      <c r="P121" s="217"/>
      <c r="Q121" s="217"/>
      <c r="R121" s="217"/>
      <c r="S121" s="217"/>
      <c r="T121" s="217"/>
      <c r="U121" s="217"/>
      <c r="V121" s="217"/>
      <c r="W121" s="308"/>
    </row>
    <row r="122" spans="1:23" ht="15" customHeight="1" x14ac:dyDescent="0.25">
      <c r="A122" s="108">
        <v>1</v>
      </c>
      <c r="B122" s="887" t="s">
        <v>163</v>
      </c>
      <c r="C122" s="149"/>
      <c r="D122" s="145"/>
      <c r="E122" s="145">
        <f t="shared" si="64"/>
        <v>0</v>
      </c>
      <c r="F122" s="145">
        <v>5</v>
      </c>
      <c r="G122" s="145"/>
      <c r="H122" s="158"/>
      <c r="I122" s="158"/>
      <c r="J122" s="423"/>
      <c r="K122" s="169"/>
      <c r="L122" s="169">
        <v>100</v>
      </c>
      <c r="M122" s="169" t="e">
        <f t="shared" si="65"/>
        <v>#DIV/0!</v>
      </c>
      <c r="N122" s="169"/>
      <c r="O122" s="169" t="e">
        <f t="shared" si="66"/>
        <v>#DIV/0!</v>
      </c>
      <c r="P122" s="217"/>
      <c r="Q122" s="217"/>
      <c r="R122" s="217"/>
      <c r="S122" s="217"/>
      <c r="T122" s="217"/>
      <c r="U122" s="217"/>
      <c r="V122" s="217"/>
      <c r="W122" s="308"/>
    </row>
    <row r="123" spans="1:23" s="114" customFormat="1" ht="15" customHeight="1" x14ac:dyDescent="0.25">
      <c r="A123" s="114">
        <v>1</v>
      </c>
      <c r="B123" s="887" t="s">
        <v>159</v>
      </c>
      <c r="C123" s="149"/>
      <c r="D123" s="145"/>
      <c r="E123" s="145">
        <f t="shared" si="64"/>
        <v>0</v>
      </c>
      <c r="F123" s="145">
        <v>59</v>
      </c>
      <c r="G123" s="145"/>
      <c r="H123" s="158"/>
      <c r="I123" s="158"/>
      <c r="J123" s="423"/>
      <c r="K123" s="169"/>
      <c r="L123" s="169">
        <v>737</v>
      </c>
      <c r="M123" s="169" t="e">
        <f t="shared" si="65"/>
        <v>#DIV/0!</v>
      </c>
      <c r="N123" s="169"/>
      <c r="O123" s="169" t="e">
        <f t="shared" si="66"/>
        <v>#DIV/0!</v>
      </c>
      <c r="P123" s="217"/>
      <c r="Q123" s="217"/>
      <c r="R123" s="217"/>
      <c r="S123" s="217"/>
      <c r="T123" s="217"/>
      <c r="U123" s="217"/>
      <c r="V123" s="217"/>
      <c r="W123" s="308"/>
    </row>
    <row r="124" spans="1:23" s="114" customFormat="1" ht="15" customHeight="1" x14ac:dyDescent="0.25">
      <c r="A124" s="114">
        <v>1</v>
      </c>
      <c r="B124" s="887" t="s">
        <v>29</v>
      </c>
      <c r="C124" s="149"/>
      <c r="D124" s="145"/>
      <c r="E124" s="145">
        <f t="shared" si="64"/>
        <v>0</v>
      </c>
      <c r="F124" s="145">
        <v>57</v>
      </c>
      <c r="G124" s="145"/>
      <c r="H124" s="158"/>
      <c r="I124" s="158"/>
      <c r="J124" s="423"/>
      <c r="K124" s="169"/>
      <c r="L124" s="169">
        <v>343</v>
      </c>
      <c r="M124" s="169" t="e">
        <f t="shared" si="65"/>
        <v>#DIV/0!</v>
      </c>
      <c r="N124" s="169"/>
      <c r="O124" s="169" t="e">
        <f t="shared" si="66"/>
        <v>#DIV/0!</v>
      </c>
      <c r="P124" s="217"/>
      <c r="Q124" s="217"/>
      <c r="R124" s="217"/>
      <c r="S124" s="217"/>
      <c r="T124" s="217"/>
      <c r="U124" s="217"/>
      <c r="V124" s="217"/>
      <c r="W124" s="308"/>
    </row>
    <row r="125" spans="1:23" s="114" customFormat="1" ht="15" customHeight="1" x14ac:dyDescent="0.25">
      <c r="A125" s="114">
        <v>1</v>
      </c>
      <c r="B125" s="640" t="s">
        <v>28</v>
      </c>
      <c r="C125" s="293"/>
      <c r="D125" s="145"/>
      <c r="E125" s="145">
        <f t="shared" si="64"/>
        <v>0</v>
      </c>
      <c r="F125" s="145">
        <v>24</v>
      </c>
      <c r="G125" s="145"/>
      <c r="H125" s="158"/>
      <c r="I125" s="158"/>
      <c r="J125" s="423"/>
      <c r="K125" s="169"/>
      <c r="L125" s="169">
        <v>153</v>
      </c>
      <c r="M125" s="169" t="e">
        <f t="shared" si="65"/>
        <v>#DIV/0!</v>
      </c>
      <c r="N125" s="169"/>
      <c r="O125" s="169" t="e">
        <f t="shared" si="66"/>
        <v>#DIV/0!</v>
      </c>
      <c r="P125" s="217"/>
      <c r="Q125" s="217"/>
      <c r="R125" s="217"/>
      <c r="S125" s="217"/>
      <c r="T125" s="217"/>
      <c r="U125" s="217"/>
      <c r="V125" s="217"/>
      <c r="W125" s="308"/>
    </row>
    <row r="126" spans="1:23" ht="15" customHeight="1" x14ac:dyDescent="0.25">
      <c r="A126" s="108">
        <v>1</v>
      </c>
      <c r="B126" s="888" t="s">
        <v>30</v>
      </c>
      <c r="C126" s="358"/>
      <c r="D126" s="207"/>
      <c r="E126" s="207">
        <f t="shared" si="64"/>
        <v>0</v>
      </c>
      <c r="F126" s="207">
        <v>17</v>
      </c>
      <c r="G126" s="207"/>
      <c r="H126" s="394"/>
      <c r="I126" s="394"/>
      <c r="J126" s="425"/>
      <c r="K126" s="364"/>
      <c r="L126" s="364">
        <v>106</v>
      </c>
      <c r="M126" s="364" t="e">
        <f t="shared" si="65"/>
        <v>#DIV/0!</v>
      </c>
      <c r="N126" s="364"/>
      <c r="O126" s="364" t="e">
        <f t="shared" si="66"/>
        <v>#DIV/0!</v>
      </c>
      <c r="P126" s="1111"/>
      <c r="Q126" s="1111"/>
      <c r="R126" s="1111"/>
      <c r="S126" s="1111"/>
      <c r="T126" s="1111"/>
      <c r="U126" s="1111"/>
      <c r="V126" s="1111"/>
      <c r="W126" s="308"/>
    </row>
    <row r="127" spans="1:23" s="99" customFormat="1" ht="15" customHeight="1" x14ac:dyDescent="0.25">
      <c r="A127" s="99">
        <v>1</v>
      </c>
      <c r="B127" s="889" t="s">
        <v>7</v>
      </c>
      <c r="C127" s="413"/>
      <c r="D127" s="141">
        <f>SUM(D120:D126)</f>
        <v>0</v>
      </c>
      <c r="E127" s="141">
        <f>SUM(E120:E126)</f>
        <v>0</v>
      </c>
      <c r="F127" s="141">
        <f>SUM(F120:F126)</f>
        <v>197</v>
      </c>
      <c r="G127" s="141" t="e">
        <f t="shared" ref="G127:G128" si="67">F127/E127*100</f>
        <v>#DIV/0!</v>
      </c>
      <c r="H127" s="281" t="e">
        <f>SUM(J127/D127)</f>
        <v>#DIV/0!</v>
      </c>
      <c r="I127" s="281">
        <f t="shared" ref="I127" si="68">L127/F127</f>
        <v>9.8426395939086291</v>
      </c>
      <c r="J127" s="429">
        <f>SUM(J120:J126)</f>
        <v>0</v>
      </c>
      <c r="K127" s="142">
        <f>SUM(K120:K126)</f>
        <v>0</v>
      </c>
      <c r="L127" s="142">
        <f>SUM(L120:L126)</f>
        <v>1939</v>
      </c>
      <c r="M127" s="142" t="e">
        <f t="shared" si="65"/>
        <v>#DIV/0!</v>
      </c>
      <c r="N127" s="142">
        <f>SUM(N120:N126)</f>
        <v>0</v>
      </c>
      <c r="O127" s="357" t="e">
        <f t="shared" si="66"/>
        <v>#DIV/0!</v>
      </c>
      <c r="P127" s="835"/>
      <c r="Q127" s="835"/>
      <c r="R127" s="835">
        <f>P127/12*$B$8+(Q127-P127)/11*1</f>
        <v>0</v>
      </c>
      <c r="S127" s="835">
        <f t="shared" ref="S127:S128" si="69">V127-U127</f>
        <v>10194.749980000001</v>
      </c>
      <c r="T127" s="835">
        <f t="shared" ref="T127:T128" si="70">S127-R127</f>
        <v>10194.749980000001</v>
      </c>
      <c r="U127" s="835">
        <v>-115.55302000000002</v>
      </c>
      <c r="V127" s="835">
        <v>10079.196960000001</v>
      </c>
      <c r="W127" s="392"/>
    </row>
    <row r="128" spans="1:23" s="99" customFormat="1" ht="34.5" customHeight="1" x14ac:dyDescent="0.25">
      <c r="A128" s="99">
        <v>1</v>
      </c>
      <c r="B128" s="975" t="s">
        <v>310</v>
      </c>
      <c r="C128" s="1347"/>
      <c r="D128" s="209"/>
      <c r="E128" s="1354">
        <f t="shared" ref="E128" si="71">ROUND(D128/12*$B$8,0)</f>
        <v>0</v>
      </c>
      <c r="F128" s="219">
        <v>0</v>
      </c>
      <c r="G128" s="219" t="e">
        <f t="shared" si="67"/>
        <v>#DIV/0!</v>
      </c>
      <c r="H128" s="314"/>
      <c r="I128" s="314"/>
      <c r="J128" s="490"/>
      <c r="K128" s="315"/>
      <c r="L128" s="1347"/>
      <c r="M128" s="315"/>
      <c r="N128" s="140"/>
      <c r="O128" s="318"/>
      <c r="P128" s="1475"/>
      <c r="Q128" s="1475"/>
      <c r="R128" s="1475">
        <f>Q128/12*$B$8</f>
        <v>0</v>
      </c>
      <c r="S128" s="1475">
        <f t="shared" si="69"/>
        <v>0</v>
      </c>
      <c r="T128" s="1475">
        <f t="shared" si="70"/>
        <v>0</v>
      </c>
      <c r="U128" s="1475">
        <v>0</v>
      </c>
      <c r="V128" s="1475">
        <v>0</v>
      </c>
      <c r="W128" s="392"/>
    </row>
    <row r="129" spans="1:23" ht="15" customHeight="1" x14ac:dyDescent="0.25">
      <c r="A129" s="108">
        <v>1</v>
      </c>
      <c r="B129" s="902" t="s">
        <v>14</v>
      </c>
      <c r="C129" s="176"/>
      <c r="D129" s="145"/>
      <c r="E129" s="145"/>
      <c r="F129" s="145"/>
      <c r="G129" s="145"/>
      <c r="H129" s="157"/>
      <c r="I129" s="157"/>
      <c r="J129" s="462"/>
      <c r="K129" s="177"/>
      <c r="L129" s="177"/>
      <c r="M129" s="177"/>
      <c r="N129" s="177"/>
      <c r="O129" s="177"/>
      <c r="P129" s="217"/>
      <c r="Q129" s="217"/>
      <c r="R129" s="217"/>
      <c r="S129" s="217"/>
      <c r="T129" s="217"/>
      <c r="U129" s="217"/>
      <c r="V129" s="217"/>
      <c r="W129" s="308"/>
    </row>
    <row r="130" spans="1:23" ht="17.25" customHeight="1" x14ac:dyDescent="0.25">
      <c r="A130" s="108">
        <v>1</v>
      </c>
      <c r="B130" s="892" t="s">
        <v>215</v>
      </c>
      <c r="C130" s="163"/>
      <c r="D130" s="145">
        <f>SUM(D132,D131)</f>
        <v>0</v>
      </c>
      <c r="E130" s="145">
        <f t="shared" ref="E130:F130" si="72">SUM(E132,E131)</f>
        <v>0</v>
      </c>
      <c r="F130" s="145">
        <f t="shared" si="72"/>
        <v>415</v>
      </c>
      <c r="G130" s="145" t="e">
        <f>F130/E130*100</f>
        <v>#DIV/0!</v>
      </c>
      <c r="H130" s="157"/>
      <c r="I130" s="157"/>
      <c r="J130" s="462"/>
      <c r="K130" s="177"/>
      <c r="L130" s="177"/>
      <c r="M130" s="177"/>
      <c r="N130" s="177"/>
      <c r="O130" s="177"/>
      <c r="P130" s="217"/>
      <c r="Q130" s="217"/>
      <c r="R130" s="217"/>
      <c r="S130" s="217"/>
      <c r="T130" s="217"/>
      <c r="U130" s="217"/>
      <c r="V130" s="217"/>
      <c r="W130" s="308"/>
    </row>
    <row r="131" spans="1:23" ht="35.25" customHeight="1" x14ac:dyDescent="0.25">
      <c r="A131" s="108">
        <v>1</v>
      </c>
      <c r="B131" s="892" t="s">
        <v>463</v>
      </c>
      <c r="C131" s="163"/>
      <c r="D131" s="145"/>
      <c r="E131" s="145">
        <f>ROUND(D131/12,0)</f>
        <v>0</v>
      </c>
      <c r="F131" s="145"/>
      <c r="G131" s="145" t="e">
        <f>F131/E131*100</f>
        <v>#DIV/0!</v>
      </c>
      <c r="H131" s="157"/>
      <c r="I131" s="157"/>
      <c r="J131" s="462"/>
      <c r="K131" s="177"/>
      <c r="L131" s="177"/>
      <c r="M131" s="177"/>
      <c r="N131" s="177"/>
      <c r="O131" s="177"/>
      <c r="P131" s="217"/>
      <c r="Q131" s="217"/>
      <c r="R131" s="217"/>
      <c r="S131" s="217"/>
      <c r="T131" s="217"/>
      <c r="U131" s="217"/>
      <c r="V131" s="217"/>
      <c r="W131" s="308"/>
    </row>
    <row r="132" spans="1:23" ht="15" customHeight="1" x14ac:dyDescent="0.25">
      <c r="A132" s="108">
        <v>1</v>
      </c>
      <c r="B132" s="892" t="s">
        <v>333</v>
      </c>
      <c r="C132" s="163"/>
      <c r="D132" s="145"/>
      <c r="E132" s="145">
        <f>ROUND(D132/12,0)</f>
        <v>0</v>
      </c>
      <c r="F132" s="145">
        <v>415</v>
      </c>
      <c r="G132" s="145" t="e">
        <f>F132/E132*100</f>
        <v>#DIV/0!</v>
      </c>
      <c r="H132" s="157"/>
      <c r="I132" s="157"/>
      <c r="J132" s="462"/>
      <c r="K132" s="177"/>
      <c r="L132" s="177"/>
      <c r="M132" s="177"/>
      <c r="N132" s="177"/>
      <c r="O132" s="177"/>
      <c r="P132" s="217"/>
      <c r="Q132" s="217"/>
      <c r="R132" s="217"/>
      <c r="S132" s="217"/>
      <c r="T132" s="217"/>
      <c r="U132" s="217"/>
      <c r="V132" s="217"/>
      <c r="W132" s="308"/>
    </row>
    <row r="133" spans="1:23" ht="24" customHeight="1" x14ac:dyDescent="0.25">
      <c r="A133" s="108">
        <v>1</v>
      </c>
      <c r="B133" s="892" t="s">
        <v>169</v>
      </c>
      <c r="C133" s="163"/>
      <c r="D133" s="145"/>
      <c r="E133" s="145">
        <f t="shared" ref="E133:E134" si="73">ROUND(D133/12,0)</f>
        <v>0</v>
      </c>
      <c r="F133" s="190">
        <f>87+F134/4/3.2</f>
        <v>87.1171875</v>
      </c>
      <c r="G133" s="145" t="e">
        <f>F133/E133*100</f>
        <v>#DIV/0!</v>
      </c>
      <c r="H133" s="157"/>
      <c r="I133" s="157"/>
      <c r="J133" s="462"/>
      <c r="K133" s="177"/>
      <c r="L133" s="177"/>
      <c r="M133" s="177"/>
      <c r="N133" s="177"/>
      <c r="O133" s="177"/>
      <c r="P133" s="217"/>
      <c r="Q133" s="217"/>
      <c r="R133" s="217"/>
      <c r="S133" s="217"/>
      <c r="T133" s="217"/>
      <c r="U133" s="217"/>
      <c r="V133" s="217"/>
      <c r="W133" s="308"/>
    </row>
    <row r="134" spans="1:23" ht="15" customHeight="1" x14ac:dyDescent="0.25">
      <c r="A134" s="108">
        <v>1</v>
      </c>
      <c r="B134" s="910" t="s">
        <v>339</v>
      </c>
      <c r="C134" s="163"/>
      <c r="D134" s="145"/>
      <c r="E134" s="145">
        <f t="shared" si="73"/>
        <v>0</v>
      </c>
      <c r="F134" s="1054">
        <v>1.5</v>
      </c>
      <c r="G134" s="145" t="e">
        <f>F134/E134*100</f>
        <v>#DIV/0!</v>
      </c>
      <c r="H134" s="157"/>
      <c r="I134" s="157"/>
      <c r="J134" s="462"/>
      <c r="K134" s="177"/>
      <c r="L134" s="177"/>
      <c r="M134" s="177"/>
      <c r="N134" s="177"/>
      <c r="O134" s="177"/>
      <c r="P134" s="217"/>
      <c r="Q134" s="217"/>
      <c r="R134" s="217"/>
      <c r="S134" s="217"/>
      <c r="T134" s="217"/>
      <c r="U134" s="217"/>
      <c r="V134" s="217"/>
      <c r="W134" s="308"/>
    </row>
    <row r="135" spans="1:23" ht="21" customHeight="1" x14ac:dyDescent="0.25">
      <c r="A135" s="108">
        <v>1</v>
      </c>
      <c r="B135" s="892" t="s">
        <v>467</v>
      </c>
      <c r="C135" s="163"/>
      <c r="D135" s="145"/>
      <c r="E135" s="145"/>
      <c r="F135" s="145">
        <f>F146</f>
        <v>21</v>
      </c>
      <c r="G135" s="145"/>
      <c r="H135" s="157"/>
      <c r="I135" s="157"/>
      <c r="J135" s="462"/>
      <c r="K135" s="177"/>
      <c r="L135" s="177"/>
      <c r="M135" s="177"/>
      <c r="N135" s="177"/>
      <c r="O135" s="177"/>
      <c r="P135" s="217"/>
      <c r="Q135" s="217"/>
      <c r="R135" s="217"/>
      <c r="S135" s="217"/>
      <c r="T135" s="217"/>
      <c r="U135" s="217"/>
      <c r="V135" s="217"/>
      <c r="W135" s="308"/>
    </row>
    <row r="136" spans="1:23" ht="18" customHeight="1" x14ac:dyDescent="0.25">
      <c r="A136" s="108">
        <v>1</v>
      </c>
      <c r="B136" s="992" t="s">
        <v>172</v>
      </c>
      <c r="C136" s="264"/>
      <c r="D136" s="145"/>
      <c r="E136" s="145"/>
      <c r="F136" s="145"/>
      <c r="G136" s="145"/>
      <c r="H136" s="157"/>
      <c r="I136" s="157"/>
      <c r="J136" s="462"/>
      <c r="K136" s="177"/>
      <c r="L136" s="177"/>
      <c r="M136" s="177"/>
      <c r="N136" s="177"/>
      <c r="O136" s="177"/>
      <c r="P136" s="217"/>
      <c r="Q136" s="217"/>
      <c r="R136" s="217"/>
      <c r="S136" s="217"/>
      <c r="T136" s="217"/>
      <c r="U136" s="217"/>
      <c r="V136" s="217"/>
      <c r="W136" s="308"/>
    </row>
    <row r="137" spans="1:23" s="99" customFormat="1" ht="15" customHeight="1" x14ac:dyDescent="0.2">
      <c r="A137" s="99">
        <v>1</v>
      </c>
      <c r="B137" s="911"/>
      <c r="C137" s="265"/>
      <c r="D137" s="144"/>
      <c r="E137" s="144"/>
      <c r="F137" s="144"/>
      <c r="G137" s="144"/>
      <c r="H137" s="157"/>
      <c r="I137" s="157"/>
      <c r="J137" s="462"/>
      <c r="K137" s="177"/>
      <c r="L137" s="177"/>
      <c r="M137" s="177"/>
      <c r="N137" s="177"/>
      <c r="O137" s="177"/>
      <c r="P137" s="217"/>
      <c r="Q137" s="217"/>
      <c r="R137" s="217"/>
      <c r="S137" s="217"/>
      <c r="T137" s="217"/>
      <c r="U137" s="217"/>
      <c r="V137" s="217"/>
      <c r="W137" s="392"/>
    </row>
    <row r="138" spans="1:23" ht="14.25" customHeight="1" x14ac:dyDescent="0.25">
      <c r="A138" s="108">
        <v>1</v>
      </c>
      <c r="B138" s="912" t="s">
        <v>243</v>
      </c>
      <c r="C138" s="307"/>
      <c r="D138" s="145"/>
      <c r="E138" s="145">
        <f t="shared" ref="E138:E146" si="74">ROUND(D138/12*$B$8,0)</f>
        <v>0</v>
      </c>
      <c r="F138" s="145">
        <v>24</v>
      </c>
      <c r="G138" s="145" t="e">
        <f>F138/E138*100</f>
        <v>#DIV/0!</v>
      </c>
      <c r="H138" s="157"/>
      <c r="I138" s="157"/>
      <c r="J138" s="462"/>
      <c r="K138" s="177"/>
      <c r="L138" s="177"/>
      <c r="M138" s="177"/>
      <c r="N138" s="177"/>
      <c r="O138" s="177"/>
      <c r="P138" s="217"/>
      <c r="Q138" s="217"/>
      <c r="R138" s="217"/>
      <c r="S138" s="217"/>
      <c r="T138" s="217"/>
      <c r="U138" s="217"/>
      <c r="V138" s="217"/>
      <c r="W138" s="308"/>
    </row>
    <row r="139" spans="1:23" ht="14.25" customHeight="1" x14ac:dyDescent="0.25">
      <c r="A139" s="108">
        <v>1</v>
      </c>
      <c r="B139" s="912" t="s">
        <v>144</v>
      </c>
      <c r="C139" s="307"/>
      <c r="D139" s="145"/>
      <c r="E139" s="145">
        <f t="shared" si="74"/>
        <v>0</v>
      </c>
      <c r="F139" s="145">
        <v>5</v>
      </c>
      <c r="G139" s="145" t="e">
        <f>F139/E139*100</f>
        <v>#DIV/0!</v>
      </c>
      <c r="H139" s="157"/>
      <c r="I139" s="157"/>
      <c r="J139" s="462"/>
      <c r="K139" s="177"/>
      <c r="L139" s="177"/>
      <c r="M139" s="177"/>
      <c r="N139" s="177"/>
      <c r="O139" s="177"/>
      <c r="P139" s="217"/>
      <c r="Q139" s="217"/>
      <c r="R139" s="217"/>
      <c r="S139" s="217"/>
      <c r="T139" s="217"/>
      <c r="U139" s="217"/>
      <c r="V139" s="217"/>
      <c r="W139" s="308"/>
    </row>
    <row r="140" spans="1:23" ht="14.25" customHeight="1" x14ac:dyDescent="0.25">
      <c r="B140" s="912" t="s">
        <v>313</v>
      </c>
      <c r="C140" s="307"/>
      <c r="D140" s="145"/>
      <c r="E140" s="145"/>
      <c r="F140" s="145">
        <v>3</v>
      </c>
      <c r="G140" s="145"/>
      <c r="H140" s="157"/>
      <c r="I140" s="157"/>
      <c r="J140" s="462"/>
      <c r="K140" s="177"/>
      <c r="L140" s="177"/>
      <c r="M140" s="177"/>
      <c r="N140" s="177"/>
      <c r="O140" s="177"/>
      <c r="P140" s="217"/>
      <c r="Q140" s="217"/>
      <c r="R140" s="217"/>
      <c r="S140" s="217"/>
      <c r="T140" s="217"/>
      <c r="U140" s="217"/>
      <c r="V140" s="217"/>
      <c r="W140" s="308"/>
    </row>
    <row r="141" spans="1:23" ht="14.25" customHeight="1" x14ac:dyDescent="0.25">
      <c r="B141" s="912" t="s">
        <v>110</v>
      </c>
      <c r="C141" s="307"/>
      <c r="D141" s="145"/>
      <c r="E141" s="145"/>
      <c r="F141" s="145">
        <v>16</v>
      </c>
      <c r="G141" s="145"/>
      <c r="H141" s="157"/>
      <c r="I141" s="157"/>
      <c r="J141" s="462"/>
      <c r="K141" s="177"/>
      <c r="L141" s="177"/>
      <c r="M141" s="177"/>
      <c r="N141" s="177"/>
      <c r="O141" s="177"/>
      <c r="P141" s="217"/>
      <c r="Q141" s="217"/>
      <c r="R141" s="217"/>
      <c r="S141" s="217"/>
      <c r="T141" s="217"/>
      <c r="U141" s="217"/>
      <c r="V141" s="217"/>
      <c r="W141" s="308"/>
    </row>
    <row r="142" spans="1:23" ht="14.25" customHeight="1" x14ac:dyDescent="0.25">
      <c r="B142" s="912" t="s">
        <v>321</v>
      </c>
      <c r="C142" s="307"/>
      <c r="D142" s="145"/>
      <c r="E142" s="145"/>
      <c r="F142" s="145">
        <v>33</v>
      </c>
      <c r="G142" s="145"/>
      <c r="H142" s="157"/>
      <c r="I142" s="157"/>
      <c r="J142" s="462"/>
      <c r="K142" s="177"/>
      <c r="L142" s="177"/>
      <c r="M142" s="177"/>
      <c r="N142" s="177"/>
      <c r="O142" s="177"/>
      <c r="P142" s="217"/>
      <c r="Q142" s="217"/>
      <c r="R142" s="217"/>
      <c r="S142" s="217"/>
      <c r="T142" s="217"/>
      <c r="U142" s="217"/>
      <c r="V142" s="217"/>
      <c r="W142" s="308"/>
    </row>
    <row r="143" spans="1:23" ht="14.25" customHeight="1" x14ac:dyDescent="0.25">
      <c r="A143" s="108">
        <v>1</v>
      </c>
      <c r="B143" s="912" t="s">
        <v>81</v>
      </c>
      <c r="C143" s="307"/>
      <c r="D143" s="145"/>
      <c r="E143" s="145">
        <f t="shared" si="74"/>
        <v>0</v>
      </c>
      <c r="F143" s="145">
        <v>28</v>
      </c>
      <c r="G143" s="145" t="e">
        <f>F143/E143*100</f>
        <v>#DIV/0!</v>
      </c>
      <c r="H143" s="157"/>
      <c r="I143" s="157"/>
      <c r="J143" s="462"/>
      <c r="K143" s="177"/>
      <c r="L143" s="177"/>
      <c r="M143" s="177"/>
      <c r="N143" s="177"/>
      <c r="O143" s="177"/>
      <c r="P143" s="217"/>
      <c r="Q143" s="217"/>
      <c r="R143" s="217"/>
      <c r="S143" s="217"/>
      <c r="T143" s="217"/>
      <c r="U143" s="217"/>
      <c r="V143" s="217"/>
      <c r="W143" s="308"/>
    </row>
    <row r="144" spans="1:23" ht="15" customHeight="1" x14ac:dyDescent="0.25">
      <c r="A144" s="108">
        <v>1</v>
      </c>
      <c r="B144" s="1355" t="s">
        <v>317</v>
      </c>
      <c r="C144" s="265"/>
      <c r="D144" s="145"/>
      <c r="E144" s="145">
        <f t="shared" si="74"/>
        <v>0</v>
      </c>
      <c r="F144" s="145">
        <v>0</v>
      </c>
      <c r="G144" s="145" t="e">
        <f>F144/E144*100</f>
        <v>#DIV/0!</v>
      </c>
      <c r="H144" s="157"/>
      <c r="I144" s="157"/>
      <c r="J144" s="462"/>
      <c r="K144" s="177"/>
      <c r="L144" s="177"/>
      <c r="M144" s="177"/>
      <c r="N144" s="177"/>
      <c r="O144" s="177"/>
      <c r="P144" s="217"/>
      <c r="Q144" s="217"/>
      <c r="R144" s="217"/>
      <c r="S144" s="217"/>
      <c r="T144" s="217"/>
      <c r="U144" s="217"/>
      <c r="V144" s="217"/>
      <c r="W144" s="308"/>
    </row>
    <row r="145" spans="1:23" ht="18" customHeight="1" x14ac:dyDescent="0.25">
      <c r="A145" s="108">
        <v>1</v>
      </c>
      <c r="B145" s="912"/>
      <c r="C145" s="307"/>
      <c r="D145" s="145"/>
      <c r="E145" s="145"/>
      <c r="F145" s="145"/>
      <c r="G145" s="145"/>
      <c r="H145" s="157"/>
      <c r="I145" s="157"/>
      <c r="J145" s="462"/>
      <c r="K145" s="177"/>
      <c r="L145" s="177"/>
      <c r="M145" s="177"/>
      <c r="N145" s="177"/>
      <c r="O145" s="177"/>
      <c r="P145" s="217"/>
      <c r="Q145" s="217"/>
      <c r="R145" s="217"/>
      <c r="S145" s="217"/>
      <c r="T145" s="217"/>
      <c r="U145" s="217"/>
      <c r="V145" s="217"/>
      <c r="W145" s="308"/>
    </row>
    <row r="146" spans="1:23" ht="18" customHeight="1" x14ac:dyDescent="0.25">
      <c r="A146" s="108">
        <v>1</v>
      </c>
      <c r="B146" s="894" t="s">
        <v>468</v>
      </c>
      <c r="C146" s="1356"/>
      <c r="D146" s="557"/>
      <c r="E146" s="207">
        <f t="shared" si="74"/>
        <v>0</v>
      </c>
      <c r="F146" s="145">
        <v>21</v>
      </c>
      <c r="G146" s="557" t="e">
        <f>F146/E146*100</f>
        <v>#DIV/0!</v>
      </c>
      <c r="H146" s="284"/>
      <c r="I146" s="284"/>
      <c r="J146" s="463"/>
      <c r="K146" s="198"/>
      <c r="L146" s="463"/>
      <c r="M146" s="463"/>
      <c r="N146" s="463"/>
      <c r="O146" s="463"/>
      <c r="P146" s="1111"/>
      <c r="Q146" s="1111"/>
      <c r="R146" s="1111"/>
      <c r="S146" s="1111"/>
      <c r="T146" s="1111"/>
      <c r="U146" s="1111"/>
      <c r="V146" s="1111"/>
      <c r="W146" s="308"/>
    </row>
    <row r="147" spans="1:23" ht="24.75" customHeight="1" x14ac:dyDescent="0.25">
      <c r="A147" s="108">
        <v>1</v>
      </c>
      <c r="B147" s="913" t="s">
        <v>179</v>
      </c>
      <c r="C147" s="561"/>
      <c r="D147" s="446">
        <f>D130+D133*3.2</f>
        <v>0</v>
      </c>
      <c r="E147" s="141">
        <f>E130+E133*3.2</f>
        <v>0</v>
      </c>
      <c r="F147" s="141">
        <f>F130+F133*3.2+F135</f>
        <v>714.77500000000009</v>
      </c>
      <c r="G147" s="141" t="e">
        <f>F147/E147*100</f>
        <v>#DIV/0!</v>
      </c>
      <c r="H147" s="281"/>
      <c r="I147" s="281"/>
      <c r="J147" s="429"/>
      <c r="K147" s="429"/>
      <c r="L147" s="429"/>
      <c r="M147" s="402"/>
      <c r="N147" s="142"/>
      <c r="O147" s="500"/>
      <c r="P147" s="835"/>
      <c r="Q147" s="835"/>
      <c r="R147" s="835">
        <f>P147/12*$B$8+(Q147-P147)/11*1</f>
        <v>0</v>
      </c>
      <c r="S147" s="1476">
        <f t="shared" ref="S147" si="75">V147-U147</f>
        <v>1432.6381000000001</v>
      </c>
      <c r="T147" s="835">
        <f t="shared" ref="T147" si="76">S147-R147</f>
        <v>1432.6381000000001</v>
      </c>
      <c r="U147" s="835">
        <v>-0.4914</v>
      </c>
      <c r="V147" s="835">
        <v>1432.1467</v>
      </c>
      <c r="W147" s="535">
        <f>F130+F133*3.2+F135</f>
        <v>714.77500000000009</v>
      </c>
    </row>
    <row r="148" spans="1:23" ht="15" customHeight="1" x14ac:dyDescent="0.25">
      <c r="A148" s="108">
        <v>1</v>
      </c>
      <c r="B148" s="914" t="s">
        <v>33</v>
      </c>
      <c r="C148" s="13"/>
      <c r="D148" s="209"/>
      <c r="E148" s="915"/>
      <c r="F148" s="209"/>
      <c r="G148" s="915"/>
      <c r="H148" s="314"/>
      <c r="I148" s="492"/>
      <c r="J148" s="490"/>
      <c r="K148" s="916"/>
      <c r="L148" s="315"/>
      <c r="M148" s="315"/>
      <c r="N148" s="916"/>
      <c r="O148" s="315"/>
      <c r="P148" s="1475"/>
      <c r="Q148" s="1475"/>
      <c r="R148" s="1475"/>
      <c r="S148" s="1475"/>
      <c r="T148" s="1475"/>
      <c r="U148" s="1475"/>
      <c r="V148" s="1475"/>
      <c r="W148" s="308"/>
    </row>
    <row r="149" spans="1:23" ht="15" customHeight="1" x14ac:dyDescent="0.25">
      <c r="A149" s="108">
        <v>1</v>
      </c>
      <c r="B149" s="917" t="s">
        <v>199</v>
      </c>
      <c r="C149" s="203"/>
      <c r="D149" s="145"/>
      <c r="E149" s="397"/>
      <c r="F149" s="145"/>
      <c r="G149" s="397"/>
      <c r="H149" s="157"/>
      <c r="I149" s="493"/>
      <c r="J149" s="462"/>
      <c r="K149" s="404"/>
      <c r="L149" s="177"/>
      <c r="M149" s="177"/>
      <c r="N149" s="404"/>
      <c r="O149" s="177"/>
      <c r="P149" s="217"/>
      <c r="Q149" s="217"/>
      <c r="R149" s="217"/>
      <c r="S149" s="217"/>
      <c r="T149" s="217"/>
      <c r="U149" s="217"/>
      <c r="V149" s="217"/>
      <c r="W149" s="308"/>
    </row>
    <row r="150" spans="1:23" ht="15" customHeight="1" x14ac:dyDescent="0.25">
      <c r="A150" s="108">
        <v>1</v>
      </c>
      <c r="B150" s="918" t="s">
        <v>159</v>
      </c>
      <c r="C150" s="149"/>
      <c r="D150" s="145"/>
      <c r="E150" s="145">
        <f t="shared" ref="E150" si="77">ROUND(D150/12*$B$8,0)</f>
        <v>0</v>
      </c>
      <c r="F150" s="145">
        <v>0</v>
      </c>
      <c r="G150" s="397" t="e">
        <f>F150/E150*100</f>
        <v>#DIV/0!</v>
      </c>
      <c r="H150" s="158"/>
      <c r="I150" s="683" t="e">
        <f>L150/F150</f>
        <v>#DIV/0!</v>
      </c>
      <c r="J150" s="423">
        <f>ROUND(D150*H150,0)</f>
        <v>0</v>
      </c>
      <c r="K150" s="405">
        <f>ROUND(E150*H150,0)</f>
        <v>0</v>
      </c>
      <c r="L150" s="169"/>
      <c r="M150" s="169" t="e">
        <f>L150/K150*100</f>
        <v>#DIV/0!</v>
      </c>
      <c r="N150" s="405" t="e">
        <f>ROUND(J150/C150,0)</f>
        <v>#DIV/0!</v>
      </c>
      <c r="O150" s="169" t="e">
        <f t="shared" ref="O150:O157" si="78">L150/$B$8*12/N150</f>
        <v>#DIV/0!</v>
      </c>
      <c r="P150" s="217"/>
      <c r="Q150" s="217"/>
      <c r="R150" s="217">
        <f>P150/12</f>
        <v>0</v>
      </c>
      <c r="S150" s="217"/>
      <c r="T150" s="217">
        <f t="shared" ref="T150" si="79">S150-R150</f>
        <v>0</v>
      </c>
      <c r="U150" s="217"/>
      <c r="V150" s="217"/>
      <c r="W150" s="308"/>
    </row>
    <row r="151" spans="1:23" s="99" customFormat="1" ht="15" customHeight="1" x14ac:dyDescent="0.25">
      <c r="A151" s="99">
        <v>1</v>
      </c>
      <c r="B151" s="1055" t="s">
        <v>93</v>
      </c>
      <c r="C151" s="175"/>
      <c r="D151" s="144">
        <f>SUM(D148:D150)</f>
        <v>0</v>
      </c>
      <c r="E151" s="398">
        <f>SUM(E148:E150)</f>
        <v>0</v>
      </c>
      <c r="F151" s="144">
        <f>SUM(F148:F150)</f>
        <v>0</v>
      </c>
      <c r="G151" s="398" t="e">
        <f>F151/E151*100</f>
        <v>#DIV/0!</v>
      </c>
      <c r="H151" s="157">
        <f>IF(D151=0,0,J151/D151)</f>
        <v>0</v>
      </c>
      <c r="I151" s="493" t="e">
        <f>L151/F151</f>
        <v>#DIV/0!</v>
      </c>
      <c r="J151" s="426">
        <f>SUM(J148:J150)</f>
        <v>0</v>
      </c>
      <c r="K151" s="144">
        <f>SUM(K148:K150)</f>
        <v>0</v>
      </c>
      <c r="L151" s="144">
        <f>SUM(L148:L150)</f>
        <v>0</v>
      </c>
      <c r="M151" s="177" t="e">
        <f>L151/K151*100</f>
        <v>#DIV/0!</v>
      </c>
      <c r="N151" s="404" t="e">
        <f>SUM(N148:N150)</f>
        <v>#DIV/0!</v>
      </c>
      <c r="O151" s="169" t="e">
        <f t="shared" si="78"/>
        <v>#DIV/0!</v>
      </c>
      <c r="P151" s="217"/>
      <c r="Q151" s="217"/>
      <c r="R151" s="217"/>
      <c r="S151" s="217"/>
      <c r="T151" s="217"/>
      <c r="U151" s="217"/>
      <c r="V151" s="217"/>
      <c r="W151" s="392"/>
    </row>
    <row r="152" spans="1:23" ht="30" customHeight="1" x14ac:dyDescent="0.25">
      <c r="A152" s="108">
        <v>1</v>
      </c>
      <c r="B152" s="919" t="s">
        <v>158</v>
      </c>
      <c r="C152" s="294"/>
      <c r="D152" s="187"/>
      <c r="E152" s="145">
        <f t="shared" ref="E152" si="80">ROUND(D152/12*$B$8,0)</f>
        <v>0</v>
      </c>
      <c r="F152" s="187">
        <v>49</v>
      </c>
      <c r="G152" s="527"/>
      <c r="H152" s="362"/>
      <c r="I152" s="683"/>
      <c r="J152" s="423"/>
      <c r="K152" s="405"/>
      <c r="L152" s="169">
        <v>957</v>
      </c>
      <c r="M152" s="169" t="e">
        <f>L152/K152*100</f>
        <v>#DIV/0!</v>
      </c>
      <c r="N152" s="405" t="e">
        <f>ROUND(J152/C152,0)</f>
        <v>#DIV/0!</v>
      </c>
      <c r="O152" s="169" t="e">
        <f t="shared" si="78"/>
        <v>#DIV/0!</v>
      </c>
      <c r="P152" s="217"/>
      <c r="Q152" s="217"/>
      <c r="R152" s="217">
        <f>P152/12</f>
        <v>0</v>
      </c>
      <c r="S152" s="217">
        <f t="shared" ref="S152:S156" si="81">V152-U152</f>
        <v>8254.9408999999996</v>
      </c>
      <c r="T152" s="217">
        <f>S152-R152</f>
        <v>8254.9408999999996</v>
      </c>
      <c r="U152" s="217">
        <v>0</v>
      </c>
      <c r="V152" s="217">
        <v>8254.9408999999996</v>
      </c>
      <c r="W152" s="308"/>
    </row>
    <row r="153" spans="1:23" ht="15" customHeight="1" x14ac:dyDescent="0.25">
      <c r="A153" s="108">
        <v>1</v>
      </c>
      <c r="B153" s="920" t="s">
        <v>156</v>
      </c>
      <c r="C153" s="163"/>
      <c r="D153" s="116"/>
      <c r="E153" s="108"/>
      <c r="F153" s="116"/>
      <c r="G153" s="108"/>
      <c r="H153" s="116"/>
      <c r="I153" s="671"/>
      <c r="J153" s="671"/>
      <c r="K153" s="108"/>
      <c r="L153" s="116"/>
      <c r="M153" s="116"/>
      <c r="N153" s="108"/>
      <c r="O153" s="169"/>
      <c r="P153" s="217"/>
      <c r="Q153" s="217"/>
      <c r="R153" s="217"/>
      <c r="S153" s="217">
        <f t="shared" si="81"/>
        <v>0</v>
      </c>
      <c r="T153" s="217"/>
      <c r="U153" s="217"/>
      <c r="V153" s="217"/>
      <c r="W153" s="308"/>
    </row>
    <row r="154" spans="1:23" ht="15" customHeight="1" x14ac:dyDescent="0.25">
      <c r="A154" s="108">
        <v>1</v>
      </c>
      <c r="B154" s="921" t="s">
        <v>200</v>
      </c>
      <c r="C154" s="410"/>
      <c r="D154" s="145"/>
      <c r="E154" s="145">
        <f t="shared" ref="E154:E155" si="82">ROUND(D154/12*$B$8,0)</f>
        <v>0</v>
      </c>
      <c r="F154" s="145">
        <v>13</v>
      </c>
      <c r="G154" s="397"/>
      <c r="H154" s="157"/>
      <c r="I154" s="683"/>
      <c r="J154" s="423"/>
      <c r="K154" s="405"/>
      <c r="L154" s="169">
        <v>101</v>
      </c>
      <c r="M154" s="169" t="e">
        <f>L154/K154*100</f>
        <v>#DIV/0!</v>
      </c>
      <c r="N154" s="405" t="e">
        <f>ROUND(J154/C154,0)</f>
        <v>#DIV/0!</v>
      </c>
      <c r="O154" s="169" t="e">
        <f t="shared" si="78"/>
        <v>#DIV/0!</v>
      </c>
      <c r="P154" s="217"/>
      <c r="Q154" s="217"/>
      <c r="R154" s="217"/>
      <c r="S154" s="217">
        <f t="shared" si="81"/>
        <v>0</v>
      </c>
      <c r="T154" s="217"/>
      <c r="U154" s="217"/>
      <c r="V154" s="217"/>
      <c r="W154" s="308"/>
    </row>
    <row r="155" spans="1:23" ht="15" customHeight="1" x14ac:dyDescent="0.25">
      <c r="A155" s="108">
        <v>1</v>
      </c>
      <c r="B155" s="922" t="s">
        <v>6</v>
      </c>
      <c r="C155" s="395"/>
      <c r="D155" s="207"/>
      <c r="E155" s="145">
        <f t="shared" si="82"/>
        <v>0</v>
      </c>
      <c r="F155" s="207">
        <v>1</v>
      </c>
      <c r="G155" s="397"/>
      <c r="H155" s="284"/>
      <c r="I155" s="690"/>
      <c r="J155" s="423"/>
      <c r="K155" s="405"/>
      <c r="L155" s="364">
        <v>3</v>
      </c>
      <c r="M155" s="169" t="e">
        <f>L155/K155*100</f>
        <v>#DIV/0!</v>
      </c>
      <c r="N155" s="405" t="e">
        <f>ROUND(J155/C155,0)</f>
        <v>#DIV/0!</v>
      </c>
      <c r="O155" s="169" t="e">
        <f t="shared" si="78"/>
        <v>#DIV/0!</v>
      </c>
      <c r="P155" s="217"/>
      <c r="Q155" s="217"/>
      <c r="R155" s="217"/>
      <c r="S155" s="217">
        <f t="shared" si="81"/>
        <v>0</v>
      </c>
      <c r="T155" s="217"/>
      <c r="U155" s="217"/>
      <c r="V155" s="217"/>
      <c r="W155" s="308"/>
    </row>
    <row r="156" spans="1:23" s="31" customFormat="1" ht="15.75" customHeight="1" x14ac:dyDescent="0.25">
      <c r="A156" s="31">
        <v>1</v>
      </c>
      <c r="B156" s="1056" t="s">
        <v>264</v>
      </c>
      <c r="C156" s="754"/>
      <c r="D156" s="400">
        <f>SUM(D154:D155)</f>
        <v>0</v>
      </c>
      <c r="E156" s="400">
        <f>SUM(E154:E155)</f>
        <v>0</v>
      </c>
      <c r="F156" s="400">
        <f>SUM(F154:F155)</f>
        <v>14</v>
      </c>
      <c r="G156" s="755" t="e">
        <f>F156/E156*100</f>
        <v>#DIV/0!</v>
      </c>
      <c r="H156" s="284" t="e">
        <f>SUM(J156/D156)</f>
        <v>#DIV/0!</v>
      </c>
      <c r="I156" s="691"/>
      <c r="J156" s="672">
        <f>SUM(J154:J155)</f>
        <v>0</v>
      </c>
      <c r="K156" s="403">
        <f>SUM(K154:K155)</f>
        <v>0</v>
      </c>
      <c r="L156" s="1059">
        <f>SUM(L154:L155)</f>
        <v>104</v>
      </c>
      <c r="M156" s="364" t="e">
        <f>L156/K156*100</f>
        <v>#DIV/0!</v>
      </c>
      <c r="N156" s="406" t="e">
        <f>SUM(N154:N155)</f>
        <v>#DIV/0!</v>
      </c>
      <c r="O156" s="364" t="e">
        <f t="shared" si="78"/>
        <v>#DIV/0!</v>
      </c>
      <c r="P156" s="1111"/>
      <c r="Q156" s="1111"/>
      <c r="R156" s="1111"/>
      <c r="S156" s="217">
        <f t="shared" si="81"/>
        <v>186.79222000000001</v>
      </c>
      <c r="T156" s="1111"/>
      <c r="U156" s="1111">
        <v>0</v>
      </c>
      <c r="V156" s="1111">
        <v>186.79222000000001</v>
      </c>
    </row>
    <row r="157" spans="1:23" s="99" customFormat="1" ht="16.5" customHeight="1" thickBot="1" x14ac:dyDescent="0.3">
      <c r="A157" s="99">
        <v>1</v>
      </c>
      <c r="B157" s="695" t="s">
        <v>359</v>
      </c>
      <c r="C157" s="767"/>
      <c r="D157" s="539">
        <f>SUM(D156,D152,D151)</f>
        <v>0</v>
      </c>
      <c r="E157" s="539">
        <f t="shared" ref="E157:F157" si="83">SUM(E156,E152,E151)</f>
        <v>0</v>
      </c>
      <c r="F157" s="539">
        <f t="shared" si="83"/>
        <v>63</v>
      </c>
      <c r="G157" s="768" t="e">
        <f>F157/E157*100</f>
        <v>#DIV/0!</v>
      </c>
      <c r="H157" s="445" t="e">
        <f>SUM(J157/D157)</f>
        <v>#DIV/0!</v>
      </c>
      <c r="I157" s="769" t="e">
        <f>SUM(K157/E157)</f>
        <v>#DIV/0!</v>
      </c>
      <c r="J157" s="770">
        <f t="shared" ref="J157:L157" si="84">SUM(J156,J152,J151)</f>
        <v>0</v>
      </c>
      <c r="K157" s="539">
        <f t="shared" si="84"/>
        <v>0</v>
      </c>
      <c r="L157" s="539">
        <f t="shared" si="84"/>
        <v>1061</v>
      </c>
      <c r="M157" s="178" t="e">
        <f t="shared" ref="M157" si="85">L157/K157*100</f>
        <v>#DIV/0!</v>
      </c>
      <c r="N157" s="539" t="e">
        <f>SUM(N156,N152,N151)</f>
        <v>#DIV/0!</v>
      </c>
      <c r="O157" s="451" t="e">
        <f t="shared" si="78"/>
        <v>#DIV/0!</v>
      </c>
      <c r="P157" s="1476"/>
      <c r="Q157" s="1476"/>
      <c r="R157" s="1476">
        <f>P157/12*$B$8+(Q157-P157)/11*1</f>
        <v>0</v>
      </c>
      <c r="S157" s="1476">
        <f t="shared" ref="S157" si="86">V157-U157</f>
        <v>8441.733119999999</v>
      </c>
      <c r="T157" s="1476">
        <f t="shared" ref="T157" si="87">S157-R157</f>
        <v>8441.733119999999</v>
      </c>
      <c r="U157" s="1476">
        <v>0</v>
      </c>
      <c r="V157" s="1476">
        <f>V151+V152+V156</f>
        <v>8441.733119999999</v>
      </c>
      <c r="W157" s="392"/>
    </row>
    <row r="158" spans="1:23" ht="15" customHeight="1" thickBot="1" x14ac:dyDescent="0.3">
      <c r="A158" s="108">
        <v>1</v>
      </c>
      <c r="B158" s="1350" t="s">
        <v>18</v>
      </c>
      <c r="C158" s="408"/>
      <c r="D158" s="388"/>
      <c r="E158" s="396"/>
      <c r="F158" s="388"/>
      <c r="G158" s="396"/>
      <c r="H158" s="389"/>
      <c r="I158" s="692"/>
      <c r="J158" s="409"/>
      <c r="K158" s="409"/>
      <c r="L158" s="409">
        <f t="shared" ref="L158" si="88">SUM(L157,L127,L147)</f>
        <v>3000</v>
      </c>
      <c r="M158" s="409"/>
      <c r="N158" s="409"/>
      <c r="O158" s="409"/>
      <c r="P158" s="1477">
        <f t="shared" ref="P158:V158" si="89">SUM(P157,P127,P147)</f>
        <v>0</v>
      </c>
      <c r="Q158" s="1477">
        <f t="shared" si="89"/>
        <v>0</v>
      </c>
      <c r="R158" s="1477">
        <f t="shared" si="89"/>
        <v>0</v>
      </c>
      <c r="S158" s="1477">
        <f t="shared" si="89"/>
        <v>20069.121199999998</v>
      </c>
      <c r="T158" s="1477">
        <f t="shared" si="89"/>
        <v>20069.121199999998</v>
      </c>
      <c r="U158" s="1477">
        <f t="shared" si="89"/>
        <v>-116.04442000000002</v>
      </c>
      <c r="V158" s="1477">
        <f t="shared" si="89"/>
        <v>19953.076779999999</v>
      </c>
      <c r="W158" s="308"/>
    </row>
    <row r="159" spans="1:23" ht="15" customHeight="1" x14ac:dyDescent="0.25">
      <c r="A159" s="108">
        <v>1</v>
      </c>
      <c r="B159" s="909"/>
      <c r="C159" s="147"/>
      <c r="D159" s="219"/>
      <c r="E159" s="219"/>
      <c r="F159" s="219"/>
      <c r="G159" s="219"/>
      <c r="H159" s="356"/>
      <c r="I159" s="356"/>
      <c r="J159" s="428"/>
      <c r="K159" s="318"/>
      <c r="L159" s="318"/>
      <c r="M159" s="318"/>
      <c r="N159" s="318"/>
      <c r="O159" s="318"/>
      <c r="P159" s="1475"/>
      <c r="Q159" s="1475"/>
      <c r="R159" s="1475"/>
      <c r="S159" s="1475"/>
      <c r="T159" s="1475"/>
      <c r="U159" s="1475"/>
      <c r="V159" s="1475"/>
      <c r="W159" s="308"/>
    </row>
    <row r="160" spans="1:23" ht="45" customHeight="1" x14ac:dyDescent="0.25">
      <c r="A160" s="108">
        <v>1</v>
      </c>
      <c r="B160" s="866" t="s">
        <v>271</v>
      </c>
      <c r="C160" s="148"/>
      <c r="D160" s="145"/>
      <c r="E160" s="145"/>
      <c r="F160" s="145"/>
      <c r="G160" s="145"/>
      <c r="H160" s="158"/>
      <c r="I160" s="158"/>
      <c r="J160" s="423"/>
      <c r="K160" s="169"/>
      <c r="L160" s="169"/>
      <c r="M160" s="169"/>
      <c r="N160" s="169"/>
      <c r="O160" s="169"/>
      <c r="P160" s="217"/>
      <c r="Q160" s="217"/>
      <c r="R160" s="217"/>
      <c r="S160" s="217"/>
      <c r="T160" s="217"/>
      <c r="U160" s="217"/>
      <c r="V160" s="217"/>
      <c r="W160" s="308"/>
    </row>
    <row r="161" spans="1:23" ht="15.75" customHeight="1" x14ac:dyDescent="0.25">
      <c r="A161" s="108">
        <v>1</v>
      </c>
      <c r="B161" s="886" t="s">
        <v>5</v>
      </c>
      <c r="C161" s="170"/>
      <c r="D161" s="145"/>
      <c r="E161" s="145"/>
      <c r="F161" s="145"/>
      <c r="G161" s="145"/>
      <c r="H161" s="158"/>
      <c r="I161" s="158"/>
      <c r="J161" s="423"/>
      <c r="K161" s="169"/>
      <c r="L161" s="169"/>
      <c r="M161" s="169"/>
      <c r="N161" s="169"/>
      <c r="O161" s="169"/>
      <c r="P161" s="217"/>
      <c r="Q161" s="217"/>
      <c r="R161" s="217"/>
      <c r="S161" s="217"/>
      <c r="T161" s="217"/>
      <c r="U161" s="217"/>
      <c r="V161" s="217"/>
      <c r="W161" s="308"/>
    </row>
    <row r="162" spans="1:23" ht="15" customHeight="1" x14ac:dyDescent="0.25">
      <c r="A162" s="108">
        <v>1</v>
      </c>
      <c r="B162" s="887" t="s">
        <v>78</v>
      </c>
      <c r="C162" s="149"/>
      <c r="D162" s="190"/>
      <c r="E162" s="145">
        <f t="shared" ref="E162:E175" si="90">ROUND(D162/12*$B$8,0)</f>
        <v>0</v>
      </c>
      <c r="F162" s="145">
        <v>83</v>
      </c>
      <c r="G162" s="145"/>
      <c r="H162" s="158"/>
      <c r="I162" s="158"/>
      <c r="J162" s="423"/>
      <c r="K162" s="169"/>
      <c r="L162" s="169">
        <v>613</v>
      </c>
      <c r="M162" s="169" t="e">
        <f t="shared" ref="M162:M176" si="91">L162/K162*100</f>
        <v>#DIV/0!</v>
      </c>
      <c r="N162" s="405"/>
      <c r="O162" s="169" t="e">
        <f t="shared" ref="O162:O176" si="92">L162/$B$8*12/N162</f>
        <v>#DIV/0!</v>
      </c>
      <c r="P162" s="217"/>
      <c r="Q162" s="217"/>
      <c r="R162" s="217"/>
      <c r="S162" s="217"/>
      <c r="T162" s="217"/>
      <c r="U162" s="217"/>
      <c r="V162" s="217"/>
      <c r="W162" s="308"/>
    </row>
    <row r="163" spans="1:23" ht="15" customHeight="1" x14ac:dyDescent="0.25">
      <c r="A163" s="108">
        <v>1</v>
      </c>
      <c r="B163" s="887" t="s">
        <v>107</v>
      </c>
      <c r="C163" s="149"/>
      <c r="D163" s="190"/>
      <c r="E163" s="145">
        <f t="shared" si="90"/>
        <v>0</v>
      </c>
      <c r="F163" s="145">
        <v>23</v>
      </c>
      <c r="G163" s="145"/>
      <c r="H163" s="158"/>
      <c r="I163" s="158"/>
      <c r="J163" s="423"/>
      <c r="K163" s="169"/>
      <c r="L163" s="169">
        <v>277</v>
      </c>
      <c r="M163" s="169" t="e">
        <f t="shared" si="91"/>
        <v>#DIV/0!</v>
      </c>
      <c r="N163" s="405"/>
      <c r="O163" s="169" t="e">
        <f t="shared" si="92"/>
        <v>#DIV/0!</v>
      </c>
      <c r="P163" s="217"/>
      <c r="Q163" s="217"/>
      <c r="R163" s="217"/>
      <c r="S163" s="217"/>
      <c r="T163" s="217"/>
      <c r="U163" s="217"/>
      <c r="V163" s="217"/>
      <c r="W163" s="308"/>
    </row>
    <row r="164" spans="1:23" ht="15" customHeight="1" x14ac:dyDescent="0.25">
      <c r="A164" s="108">
        <v>1</v>
      </c>
      <c r="B164" s="887" t="s">
        <v>22</v>
      </c>
      <c r="C164" s="149"/>
      <c r="D164" s="190"/>
      <c r="E164" s="145">
        <f t="shared" si="90"/>
        <v>0</v>
      </c>
      <c r="F164" s="145">
        <v>64</v>
      </c>
      <c r="G164" s="145"/>
      <c r="H164" s="158"/>
      <c r="I164" s="158"/>
      <c r="J164" s="423"/>
      <c r="K164" s="169"/>
      <c r="L164" s="169">
        <v>480</v>
      </c>
      <c r="M164" s="169" t="e">
        <f t="shared" si="91"/>
        <v>#DIV/0!</v>
      </c>
      <c r="N164" s="405"/>
      <c r="O164" s="169" t="e">
        <f t="shared" si="92"/>
        <v>#DIV/0!</v>
      </c>
      <c r="P164" s="217"/>
      <c r="Q164" s="217"/>
      <c r="R164" s="217"/>
      <c r="S164" s="217"/>
      <c r="T164" s="217"/>
      <c r="U164" s="217"/>
      <c r="V164" s="217"/>
      <c r="W164" s="308"/>
    </row>
    <row r="165" spans="1:23" ht="15" customHeight="1" x14ac:dyDescent="0.25">
      <c r="A165" s="108">
        <v>1</v>
      </c>
      <c r="B165" s="887" t="s">
        <v>32</v>
      </c>
      <c r="C165" s="149"/>
      <c r="D165" s="190"/>
      <c r="E165" s="145">
        <f t="shared" si="90"/>
        <v>0</v>
      </c>
      <c r="F165" s="145">
        <v>8</v>
      </c>
      <c r="G165" s="145"/>
      <c r="H165" s="158"/>
      <c r="I165" s="158"/>
      <c r="J165" s="423"/>
      <c r="K165" s="169"/>
      <c r="L165" s="169">
        <v>112</v>
      </c>
      <c r="M165" s="169" t="e">
        <f t="shared" si="91"/>
        <v>#DIV/0!</v>
      </c>
      <c r="N165" s="405"/>
      <c r="O165" s="169" t="e">
        <f t="shared" si="92"/>
        <v>#DIV/0!</v>
      </c>
      <c r="P165" s="217"/>
      <c r="Q165" s="217"/>
      <c r="R165" s="217"/>
      <c r="S165" s="217"/>
      <c r="T165" s="217"/>
      <c r="U165" s="217"/>
      <c r="V165" s="217"/>
      <c r="W165" s="308"/>
    </row>
    <row r="166" spans="1:23" ht="15" customHeight="1" x14ac:dyDescent="0.25">
      <c r="A166" s="108">
        <v>1</v>
      </c>
      <c r="B166" s="887" t="s">
        <v>31</v>
      </c>
      <c r="C166" s="149"/>
      <c r="D166" s="190"/>
      <c r="E166" s="145">
        <f t="shared" si="90"/>
        <v>0</v>
      </c>
      <c r="F166" s="145">
        <v>15</v>
      </c>
      <c r="G166" s="145"/>
      <c r="H166" s="158"/>
      <c r="I166" s="158"/>
      <c r="J166" s="423"/>
      <c r="K166" s="169"/>
      <c r="L166" s="169">
        <v>153</v>
      </c>
      <c r="M166" s="169" t="e">
        <f t="shared" si="91"/>
        <v>#DIV/0!</v>
      </c>
      <c r="N166" s="405"/>
      <c r="O166" s="169" t="e">
        <f t="shared" si="92"/>
        <v>#DIV/0!</v>
      </c>
      <c r="P166" s="217"/>
      <c r="Q166" s="217"/>
      <c r="R166" s="217"/>
      <c r="S166" s="217"/>
      <c r="T166" s="217"/>
      <c r="U166" s="217"/>
      <c r="V166" s="217"/>
      <c r="W166" s="308"/>
    </row>
    <row r="167" spans="1:23" ht="15" customHeight="1" x14ac:dyDescent="0.25">
      <c r="A167" s="108">
        <v>1</v>
      </c>
      <c r="B167" s="887" t="s">
        <v>108</v>
      </c>
      <c r="C167" s="149"/>
      <c r="D167" s="190"/>
      <c r="E167" s="145">
        <f t="shared" si="90"/>
        <v>0</v>
      </c>
      <c r="F167" s="145">
        <v>15</v>
      </c>
      <c r="G167" s="145"/>
      <c r="H167" s="158"/>
      <c r="I167" s="158"/>
      <c r="J167" s="423"/>
      <c r="K167" s="169"/>
      <c r="L167" s="169">
        <v>262</v>
      </c>
      <c r="M167" s="169" t="e">
        <f t="shared" si="91"/>
        <v>#DIV/0!</v>
      </c>
      <c r="N167" s="405"/>
      <c r="O167" s="169" t="e">
        <f t="shared" si="92"/>
        <v>#DIV/0!</v>
      </c>
      <c r="P167" s="217"/>
      <c r="Q167" s="217"/>
      <c r="R167" s="217"/>
      <c r="S167" s="217"/>
      <c r="T167" s="217"/>
      <c r="U167" s="217"/>
      <c r="V167" s="217"/>
      <c r="W167" s="308"/>
    </row>
    <row r="168" spans="1:23" ht="15" customHeight="1" x14ac:dyDescent="0.25">
      <c r="A168" s="108">
        <v>1</v>
      </c>
      <c r="B168" s="887" t="s">
        <v>202</v>
      </c>
      <c r="C168" s="149"/>
      <c r="D168" s="190"/>
      <c r="E168" s="145">
        <f t="shared" si="90"/>
        <v>0</v>
      </c>
      <c r="F168" s="145">
        <v>2</v>
      </c>
      <c r="G168" s="145"/>
      <c r="H168" s="158"/>
      <c r="I168" s="158"/>
      <c r="J168" s="423"/>
      <c r="K168" s="169"/>
      <c r="L168" s="169">
        <v>25</v>
      </c>
      <c r="M168" s="169" t="e">
        <f t="shared" si="91"/>
        <v>#DIV/0!</v>
      </c>
      <c r="N168" s="405"/>
      <c r="O168" s="169" t="e">
        <f t="shared" si="92"/>
        <v>#DIV/0!</v>
      </c>
      <c r="P168" s="217"/>
      <c r="Q168" s="217"/>
      <c r="R168" s="217"/>
      <c r="S168" s="217"/>
      <c r="T168" s="217"/>
      <c r="U168" s="217"/>
      <c r="V168" s="217"/>
      <c r="W168" s="308"/>
    </row>
    <row r="169" spans="1:23" ht="15" customHeight="1" x14ac:dyDescent="0.25">
      <c r="A169" s="108">
        <v>1</v>
      </c>
      <c r="B169" s="640" t="s">
        <v>151</v>
      </c>
      <c r="C169" s="1357"/>
      <c r="D169" s="190"/>
      <c r="E169" s="145">
        <f t="shared" si="90"/>
        <v>0</v>
      </c>
      <c r="F169" s="145">
        <v>1</v>
      </c>
      <c r="G169" s="145"/>
      <c r="H169" s="158"/>
      <c r="I169" s="158"/>
      <c r="J169" s="423"/>
      <c r="K169" s="169"/>
      <c r="L169" s="169">
        <v>23</v>
      </c>
      <c r="M169" s="169" t="e">
        <f t="shared" si="91"/>
        <v>#DIV/0!</v>
      </c>
      <c r="N169" s="405"/>
      <c r="O169" s="169" t="e">
        <f t="shared" si="92"/>
        <v>#DIV/0!</v>
      </c>
      <c r="P169" s="217"/>
      <c r="Q169" s="217"/>
      <c r="R169" s="217"/>
      <c r="S169" s="217"/>
      <c r="T169" s="217"/>
      <c r="U169" s="217"/>
      <c r="V169" s="217"/>
      <c r="W169" s="308"/>
    </row>
    <row r="170" spans="1:23" ht="15" customHeight="1" x14ac:dyDescent="0.25">
      <c r="A170" s="108">
        <v>1</v>
      </c>
      <c r="B170" s="887" t="s">
        <v>153</v>
      </c>
      <c r="C170" s="149"/>
      <c r="D170" s="190"/>
      <c r="E170" s="145">
        <f t="shared" si="90"/>
        <v>0</v>
      </c>
      <c r="F170" s="145">
        <v>13</v>
      </c>
      <c r="G170" s="145"/>
      <c r="H170" s="158"/>
      <c r="I170" s="158"/>
      <c r="J170" s="423"/>
      <c r="K170" s="169"/>
      <c r="L170" s="169">
        <v>222</v>
      </c>
      <c r="M170" s="169" t="e">
        <f t="shared" si="91"/>
        <v>#DIV/0!</v>
      </c>
      <c r="N170" s="405"/>
      <c r="O170" s="169" t="e">
        <f t="shared" si="92"/>
        <v>#DIV/0!</v>
      </c>
      <c r="P170" s="217"/>
      <c r="Q170" s="217"/>
      <c r="R170" s="217"/>
      <c r="S170" s="217"/>
      <c r="T170" s="217"/>
      <c r="U170" s="217"/>
      <c r="V170" s="217"/>
      <c r="W170" s="308"/>
    </row>
    <row r="171" spans="1:23" ht="15" customHeight="1" x14ac:dyDescent="0.25">
      <c r="A171" s="108">
        <v>1</v>
      </c>
      <c r="B171" s="887" t="s">
        <v>105</v>
      </c>
      <c r="C171" s="149"/>
      <c r="D171" s="190"/>
      <c r="E171" s="145">
        <f t="shared" si="90"/>
        <v>0</v>
      </c>
      <c r="F171" s="145">
        <v>52</v>
      </c>
      <c r="G171" s="145"/>
      <c r="H171" s="158"/>
      <c r="I171" s="158"/>
      <c r="J171" s="423"/>
      <c r="K171" s="169"/>
      <c r="L171" s="169">
        <v>664</v>
      </c>
      <c r="M171" s="169" t="e">
        <f t="shared" si="91"/>
        <v>#DIV/0!</v>
      </c>
      <c r="N171" s="405"/>
      <c r="O171" s="169" t="e">
        <f t="shared" si="92"/>
        <v>#DIV/0!</v>
      </c>
      <c r="P171" s="217"/>
      <c r="Q171" s="217"/>
      <c r="R171" s="217"/>
      <c r="S171" s="217"/>
      <c r="T171" s="217"/>
      <c r="U171" s="217"/>
      <c r="V171" s="217"/>
      <c r="W171" s="308"/>
    </row>
    <row r="172" spans="1:23" ht="15" customHeight="1" x14ac:dyDescent="0.25">
      <c r="A172" s="108">
        <v>1</v>
      </c>
      <c r="B172" s="887" t="s">
        <v>79</v>
      </c>
      <c r="C172" s="149"/>
      <c r="D172" s="190"/>
      <c r="E172" s="145">
        <f t="shared" si="90"/>
        <v>0</v>
      </c>
      <c r="F172" s="145">
        <v>25</v>
      </c>
      <c r="G172" s="145"/>
      <c r="H172" s="158"/>
      <c r="I172" s="158"/>
      <c r="J172" s="423"/>
      <c r="K172" s="169"/>
      <c r="L172" s="169">
        <v>301</v>
      </c>
      <c r="M172" s="169" t="e">
        <f t="shared" si="91"/>
        <v>#DIV/0!</v>
      </c>
      <c r="N172" s="405"/>
      <c r="O172" s="169" t="e">
        <f t="shared" si="92"/>
        <v>#DIV/0!</v>
      </c>
      <c r="P172" s="217"/>
      <c r="Q172" s="217"/>
      <c r="R172" s="217"/>
      <c r="S172" s="217"/>
      <c r="T172" s="217"/>
      <c r="U172" s="217"/>
      <c r="V172" s="217"/>
      <c r="W172" s="308"/>
    </row>
    <row r="173" spans="1:23" ht="15" customHeight="1" x14ac:dyDescent="0.25">
      <c r="A173" s="108">
        <v>1</v>
      </c>
      <c r="B173" s="887" t="s">
        <v>42</v>
      </c>
      <c r="C173" s="149"/>
      <c r="D173" s="190"/>
      <c r="E173" s="145">
        <f t="shared" si="90"/>
        <v>0</v>
      </c>
      <c r="F173" s="145">
        <v>59</v>
      </c>
      <c r="G173" s="145"/>
      <c r="H173" s="158"/>
      <c r="I173" s="158"/>
      <c r="J173" s="423"/>
      <c r="K173" s="169"/>
      <c r="L173" s="169">
        <v>1020</v>
      </c>
      <c r="M173" s="169" t="e">
        <f t="shared" si="91"/>
        <v>#DIV/0!</v>
      </c>
      <c r="N173" s="405"/>
      <c r="O173" s="169" t="e">
        <f t="shared" si="92"/>
        <v>#DIV/0!</v>
      </c>
      <c r="P173" s="217"/>
      <c r="Q173" s="217"/>
      <c r="R173" s="217"/>
      <c r="S173" s="217"/>
      <c r="T173" s="217"/>
      <c r="U173" s="217"/>
      <c r="V173" s="217"/>
      <c r="W173" s="308"/>
    </row>
    <row r="174" spans="1:23" ht="15" customHeight="1" x14ac:dyDescent="0.25">
      <c r="B174" s="888" t="s">
        <v>475</v>
      </c>
      <c r="C174" s="358"/>
      <c r="D174" s="220"/>
      <c r="E174" s="207"/>
      <c r="F174" s="207">
        <v>28</v>
      </c>
      <c r="G174" s="207"/>
      <c r="H174" s="394"/>
      <c r="I174" s="394"/>
      <c r="J174" s="425"/>
      <c r="K174" s="364"/>
      <c r="L174" s="364">
        <v>391</v>
      </c>
      <c r="M174" s="364" t="e">
        <f t="shared" si="91"/>
        <v>#DIV/0!</v>
      </c>
      <c r="N174" s="411"/>
      <c r="O174" s="364" t="e">
        <f t="shared" si="92"/>
        <v>#DIV/0!</v>
      </c>
      <c r="P174" s="1111"/>
      <c r="Q174" s="1111"/>
      <c r="R174" s="1111"/>
      <c r="S174" s="1111"/>
      <c r="T174" s="1111"/>
      <c r="U174" s="1111"/>
      <c r="V174" s="1111"/>
      <c r="W174" s="308"/>
    </row>
    <row r="175" spans="1:23" ht="15" customHeight="1" x14ac:dyDescent="0.25">
      <c r="A175" s="108">
        <v>1</v>
      </c>
      <c r="B175" s="888" t="s">
        <v>27</v>
      </c>
      <c r="C175" s="358"/>
      <c r="D175" s="220"/>
      <c r="E175" s="207">
        <f t="shared" si="90"/>
        <v>0</v>
      </c>
      <c r="F175" s="207">
        <v>103</v>
      </c>
      <c r="G175" s="207"/>
      <c r="H175" s="394"/>
      <c r="I175" s="394"/>
      <c r="J175" s="425"/>
      <c r="K175" s="364"/>
      <c r="L175" s="364">
        <v>601</v>
      </c>
      <c r="M175" s="364" t="e">
        <f t="shared" si="91"/>
        <v>#DIV/0!</v>
      </c>
      <c r="N175" s="411"/>
      <c r="O175" s="364" t="e">
        <f t="shared" si="92"/>
        <v>#DIV/0!</v>
      </c>
      <c r="P175" s="1111"/>
      <c r="Q175" s="1111"/>
      <c r="R175" s="1111"/>
      <c r="S175" s="1111"/>
      <c r="T175" s="1111"/>
      <c r="U175" s="1111"/>
      <c r="V175" s="1111"/>
      <c r="W175" s="308"/>
    </row>
    <row r="176" spans="1:23" s="99" customFormat="1" ht="15" customHeight="1" x14ac:dyDescent="0.25">
      <c r="A176" s="99">
        <v>1</v>
      </c>
      <c r="B176" s="923" t="s">
        <v>7</v>
      </c>
      <c r="C176" s="413"/>
      <c r="D176" s="297">
        <f>SUM(D162:D175)</f>
        <v>0</v>
      </c>
      <c r="E176" s="297">
        <f>SUM(E162:E175)</f>
        <v>0</v>
      </c>
      <c r="F176" s="446">
        <f>SUM(F162:F175)</f>
        <v>491</v>
      </c>
      <c r="G176" s="297" t="e">
        <f t="shared" ref="G176:G177" si="93">F176/E176*100</f>
        <v>#DIV/0!</v>
      </c>
      <c r="H176" s="281">
        <f>IF(D176=0,0,J176/D176)</f>
        <v>0</v>
      </c>
      <c r="I176" s="281">
        <f t="shared" ref="I176" si="94">L176/F176</f>
        <v>10.476578411405296</v>
      </c>
      <c r="J176" s="446">
        <f>SUM(J162:J175)</f>
        <v>0</v>
      </c>
      <c r="K176" s="141">
        <f>SUM(K162:K175)</f>
        <v>0</v>
      </c>
      <c r="L176" s="141">
        <f>SUM(L162:L175)</f>
        <v>5144</v>
      </c>
      <c r="M176" s="142" t="e">
        <f t="shared" si="91"/>
        <v>#DIV/0!</v>
      </c>
      <c r="N176" s="402">
        <f>SUM(N162:N175)</f>
        <v>0</v>
      </c>
      <c r="O176" s="357" t="e">
        <f t="shared" si="92"/>
        <v>#DIV/0!</v>
      </c>
      <c r="P176" s="835"/>
      <c r="Q176" s="835"/>
      <c r="R176" s="835">
        <f>P176/12*$B$8+(Q176-P176)/11*1</f>
        <v>0</v>
      </c>
      <c r="S176" s="835">
        <f t="shared" ref="S176:S177" si="95">V176-U176</f>
        <v>21549.738949999999</v>
      </c>
      <c r="T176" s="835">
        <f t="shared" ref="T176:T177" si="96">S176-R176</f>
        <v>21549.738949999999</v>
      </c>
      <c r="U176" s="835">
        <v>-225.01367999999999</v>
      </c>
      <c r="V176" s="835">
        <v>21324.725269999999</v>
      </c>
      <c r="W176" s="392"/>
    </row>
    <row r="177" spans="1:23" s="99" customFormat="1" ht="33.75" customHeight="1" x14ac:dyDescent="0.25">
      <c r="A177" s="99">
        <v>1</v>
      </c>
      <c r="B177" s="975" t="s">
        <v>310</v>
      </c>
      <c r="C177" s="1358"/>
      <c r="D177" s="864"/>
      <c r="E177" s="1359">
        <f t="shared" ref="E177" si="97">ROUND(D177/12*$B$8,0)</f>
        <v>0</v>
      </c>
      <c r="F177" s="430">
        <v>19</v>
      </c>
      <c r="G177" s="219" t="e">
        <f t="shared" si="93"/>
        <v>#DIV/0!</v>
      </c>
      <c r="H177" s="314"/>
      <c r="I177" s="314"/>
      <c r="J177" s="430"/>
      <c r="K177" s="209"/>
      <c r="L177" s="209"/>
      <c r="M177" s="315"/>
      <c r="N177" s="916"/>
      <c r="O177" s="318"/>
      <c r="P177" s="1475"/>
      <c r="Q177" s="1475"/>
      <c r="R177" s="1475">
        <f>Q177/12*$B$8</f>
        <v>0</v>
      </c>
      <c r="S177" s="1475">
        <f t="shared" si="95"/>
        <v>2820.53818</v>
      </c>
      <c r="T177" s="1475">
        <f t="shared" si="96"/>
        <v>2820.53818</v>
      </c>
      <c r="U177" s="1475">
        <v>0</v>
      </c>
      <c r="V177" s="1475">
        <v>2820.53818</v>
      </c>
      <c r="W177" s="392"/>
    </row>
    <row r="178" spans="1:23" ht="18.600000000000001" customHeight="1" x14ac:dyDescent="0.25">
      <c r="A178" s="108">
        <v>1</v>
      </c>
      <c r="B178" s="924" t="s">
        <v>14</v>
      </c>
      <c r="C178" s="412"/>
      <c r="D178" s="303"/>
      <c r="E178" s="303"/>
      <c r="F178" s="1072"/>
      <c r="G178" s="303"/>
      <c r="H178" s="314"/>
      <c r="I178" s="314"/>
      <c r="J178" s="430"/>
      <c r="K178" s="209"/>
      <c r="L178" s="209"/>
      <c r="M178" s="209"/>
      <c r="N178" s="209"/>
      <c r="O178" s="209"/>
      <c r="P178" s="217"/>
      <c r="Q178" s="217"/>
      <c r="R178" s="217"/>
      <c r="S178" s="217"/>
      <c r="T178" s="217"/>
      <c r="U178" s="217"/>
      <c r="V178" s="217"/>
      <c r="W178" s="308"/>
    </row>
    <row r="179" spans="1:23" ht="30" customHeight="1" x14ac:dyDescent="0.25">
      <c r="A179" s="108">
        <v>1</v>
      </c>
      <c r="B179" s="892" t="s">
        <v>215</v>
      </c>
      <c r="C179" s="163"/>
      <c r="D179" s="190">
        <f>SUM(D182,D181,D180)</f>
        <v>0</v>
      </c>
      <c r="E179" s="190">
        <f t="shared" ref="E179:F179" si="98">SUM(E182,E181,E180)</f>
        <v>0</v>
      </c>
      <c r="F179" s="190">
        <f t="shared" si="98"/>
        <v>343</v>
      </c>
      <c r="G179" s="190" t="e">
        <f t="shared" ref="G179:G186" si="99">F179/E179*100</f>
        <v>#DIV/0!</v>
      </c>
      <c r="H179" s="157"/>
      <c r="I179" s="157"/>
      <c r="J179" s="426"/>
      <c r="K179" s="144"/>
      <c r="L179" s="144"/>
      <c r="M179" s="144"/>
      <c r="N179" s="144"/>
      <c r="O179" s="144"/>
      <c r="P179" s="217"/>
      <c r="Q179" s="217"/>
      <c r="R179" s="217">
        <f>P179/12</f>
        <v>0</v>
      </c>
      <c r="S179" s="217">
        <f t="shared" ref="S179:S184" si="100">V179-U179</f>
        <v>0</v>
      </c>
      <c r="T179" s="217"/>
      <c r="U179" s="217"/>
      <c r="V179" s="217"/>
      <c r="W179" s="308"/>
    </row>
    <row r="180" spans="1:23" ht="18.600000000000001" customHeight="1" x14ac:dyDescent="0.25">
      <c r="A180" s="108">
        <v>1</v>
      </c>
      <c r="B180" s="892" t="s">
        <v>469</v>
      </c>
      <c r="C180" s="163"/>
      <c r="D180" s="190"/>
      <c r="E180" s="145">
        <f t="shared" ref="E180:E186" si="101">ROUND(D180/12*$B$8,0)</f>
        <v>0</v>
      </c>
      <c r="F180" s="145">
        <v>14</v>
      </c>
      <c r="G180" s="190" t="e">
        <f t="shared" si="99"/>
        <v>#DIV/0!</v>
      </c>
      <c r="H180" s="157"/>
      <c r="I180" s="157"/>
      <c r="J180" s="426"/>
      <c r="K180" s="144"/>
      <c r="L180" s="144"/>
      <c r="M180" s="144"/>
      <c r="N180" s="144"/>
      <c r="O180" s="144"/>
      <c r="P180" s="217"/>
      <c r="Q180" s="217"/>
      <c r="R180" s="217">
        <f>P180/12</f>
        <v>0</v>
      </c>
      <c r="S180" s="217">
        <f t="shared" si="100"/>
        <v>0</v>
      </c>
      <c r="T180" s="217"/>
      <c r="U180" s="217"/>
      <c r="V180" s="217"/>
      <c r="W180" s="308"/>
    </row>
    <row r="181" spans="1:23" ht="50.25" customHeight="1" x14ac:dyDescent="0.25">
      <c r="A181" s="108">
        <v>1</v>
      </c>
      <c r="B181" s="892" t="s">
        <v>470</v>
      </c>
      <c r="C181" s="163"/>
      <c r="D181" s="190"/>
      <c r="E181" s="145">
        <f t="shared" si="101"/>
        <v>0</v>
      </c>
      <c r="F181" s="145"/>
      <c r="G181" s="190" t="e">
        <f t="shared" si="99"/>
        <v>#DIV/0!</v>
      </c>
      <c r="H181" s="157"/>
      <c r="I181" s="157"/>
      <c r="J181" s="426"/>
      <c r="K181" s="144"/>
      <c r="L181" s="144"/>
      <c r="M181" s="144"/>
      <c r="N181" s="144"/>
      <c r="O181" s="144"/>
      <c r="P181" s="217"/>
      <c r="Q181" s="217"/>
      <c r="R181" s="217"/>
      <c r="S181" s="217"/>
      <c r="T181" s="217"/>
      <c r="U181" s="217"/>
      <c r="V181" s="217"/>
      <c r="W181" s="308"/>
    </row>
    <row r="182" spans="1:23" ht="18.600000000000001" customHeight="1" x14ac:dyDescent="0.25">
      <c r="A182" s="108">
        <v>1</v>
      </c>
      <c r="B182" s="892" t="s">
        <v>333</v>
      </c>
      <c r="C182" s="163"/>
      <c r="D182" s="190"/>
      <c r="E182" s="145">
        <f t="shared" si="101"/>
        <v>0</v>
      </c>
      <c r="F182" s="145">
        <v>329</v>
      </c>
      <c r="G182" s="190" t="e">
        <f t="shared" si="99"/>
        <v>#DIV/0!</v>
      </c>
      <c r="H182" s="157"/>
      <c r="I182" s="157"/>
      <c r="J182" s="426"/>
      <c r="K182" s="144"/>
      <c r="L182" s="144"/>
      <c r="M182" s="144"/>
      <c r="N182" s="144"/>
      <c r="O182" s="144"/>
      <c r="P182" s="217"/>
      <c r="Q182" s="217"/>
      <c r="R182" s="217">
        <f>P182/12</f>
        <v>0</v>
      </c>
      <c r="S182" s="217">
        <f t="shared" si="100"/>
        <v>0</v>
      </c>
      <c r="T182" s="217"/>
      <c r="U182" s="217"/>
      <c r="V182" s="217"/>
      <c r="W182" s="308"/>
    </row>
    <row r="183" spans="1:23" ht="15" customHeight="1" x14ac:dyDescent="0.25">
      <c r="A183" s="108">
        <v>1</v>
      </c>
      <c r="B183" s="892" t="s">
        <v>169</v>
      </c>
      <c r="C183" s="163"/>
      <c r="D183" s="190"/>
      <c r="E183" s="145">
        <f t="shared" si="101"/>
        <v>0</v>
      </c>
      <c r="F183" s="190">
        <v>41</v>
      </c>
      <c r="G183" s="190" t="e">
        <f t="shared" si="99"/>
        <v>#DIV/0!</v>
      </c>
      <c r="H183" s="157"/>
      <c r="I183" s="157"/>
      <c r="J183" s="426"/>
      <c r="K183" s="144"/>
      <c r="L183" s="144"/>
      <c r="M183" s="144"/>
      <c r="N183" s="144"/>
      <c r="O183" s="144"/>
      <c r="P183" s="217"/>
      <c r="Q183" s="217"/>
      <c r="R183" s="217">
        <f>P183/12</f>
        <v>0</v>
      </c>
      <c r="S183" s="217">
        <f t="shared" si="100"/>
        <v>0</v>
      </c>
      <c r="T183" s="217"/>
      <c r="U183" s="217"/>
      <c r="V183" s="217"/>
      <c r="W183" s="308"/>
    </row>
    <row r="184" spans="1:23" ht="16.5" customHeight="1" x14ac:dyDescent="0.25">
      <c r="A184" s="108">
        <v>1</v>
      </c>
      <c r="B184" s="892" t="s">
        <v>465</v>
      </c>
      <c r="C184" s="163"/>
      <c r="D184" s="190"/>
      <c r="E184" s="145">
        <f t="shared" si="101"/>
        <v>0</v>
      </c>
      <c r="F184" s="145">
        <v>225</v>
      </c>
      <c r="G184" s="190" t="e">
        <f t="shared" si="99"/>
        <v>#DIV/0!</v>
      </c>
      <c r="H184" s="157"/>
      <c r="I184" s="157"/>
      <c r="J184" s="426"/>
      <c r="K184" s="144"/>
      <c r="L184" s="144"/>
      <c r="M184" s="144"/>
      <c r="N184" s="144"/>
      <c r="O184" s="144"/>
      <c r="P184" s="217"/>
      <c r="Q184" s="217"/>
      <c r="R184" s="217">
        <f>P184/12</f>
        <v>0</v>
      </c>
      <c r="S184" s="217">
        <f t="shared" si="100"/>
        <v>0</v>
      </c>
      <c r="T184" s="217"/>
      <c r="U184" s="217"/>
      <c r="V184" s="217"/>
      <c r="W184" s="308"/>
    </row>
    <row r="185" spans="1:23" ht="16.5" customHeight="1" x14ac:dyDescent="0.25">
      <c r="A185" s="108">
        <v>1</v>
      </c>
      <c r="B185" s="894" t="s">
        <v>341</v>
      </c>
      <c r="C185" s="395"/>
      <c r="D185" s="220"/>
      <c r="E185" s="145">
        <f t="shared" si="101"/>
        <v>0</v>
      </c>
      <c r="F185" s="207">
        <v>225</v>
      </c>
      <c r="G185" s="190" t="e">
        <f t="shared" si="99"/>
        <v>#DIV/0!</v>
      </c>
      <c r="H185" s="284"/>
      <c r="I185" s="284"/>
      <c r="J185" s="422"/>
      <c r="K185" s="197"/>
      <c r="L185" s="197"/>
      <c r="M185" s="197"/>
      <c r="N185" s="197"/>
      <c r="O185" s="197"/>
      <c r="P185" s="217"/>
      <c r="Q185" s="217"/>
      <c r="R185" s="217"/>
      <c r="S185" s="217"/>
      <c r="T185" s="217"/>
      <c r="U185" s="217"/>
      <c r="V185" s="217"/>
      <c r="W185" s="308"/>
    </row>
    <row r="186" spans="1:23" ht="16.5" customHeight="1" x14ac:dyDescent="0.25">
      <c r="A186" s="108">
        <v>1</v>
      </c>
      <c r="B186" s="894" t="s">
        <v>451</v>
      </c>
      <c r="C186" s="395"/>
      <c r="D186" s="220"/>
      <c r="E186" s="207">
        <f t="shared" si="101"/>
        <v>0</v>
      </c>
      <c r="F186" s="207"/>
      <c r="G186" s="220" t="e">
        <f t="shared" si="99"/>
        <v>#DIV/0!</v>
      </c>
      <c r="H186" s="284"/>
      <c r="I186" s="284"/>
      <c r="J186" s="422"/>
      <c r="K186" s="197"/>
      <c r="L186" s="197"/>
      <c r="M186" s="197"/>
      <c r="N186" s="197"/>
      <c r="O186" s="197"/>
      <c r="P186" s="217"/>
      <c r="Q186" s="217"/>
      <c r="R186" s="217"/>
      <c r="S186" s="217"/>
      <c r="T186" s="217"/>
      <c r="U186" s="217"/>
      <c r="V186" s="217"/>
      <c r="W186" s="308"/>
    </row>
    <row r="187" spans="1:23" ht="3" customHeight="1" x14ac:dyDescent="0.25">
      <c r="A187" s="108">
        <v>1</v>
      </c>
      <c r="B187" s="894"/>
      <c r="C187" s="395"/>
      <c r="D187" s="220"/>
      <c r="E187" s="207"/>
      <c r="F187" s="207"/>
      <c r="G187" s="207"/>
      <c r="H187" s="284"/>
      <c r="I187" s="284"/>
      <c r="J187" s="422"/>
      <c r="K187" s="197"/>
      <c r="L187" s="197"/>
      <c r="M187" s="197"/>
      <c r="N187" s="197"/>
      <c r="O187" s="197"/>
      <c r="P187" s="217"/>
      <c r="Q187" s="217"/>
      <c r="R187" s="217"/>
      <c r="S187" s="217"/>
      <c r="T187" s="217"/>
      <c r="U187" s="217"/>
      <c r="V187" s="217"/>
      <c r="W187" s="308"/>
    </row>
    <row r="188" spans="1:23" s="99" customFormat="1" ht="15" customHeight="1" x14ac:dyDescent="0.25">
      <c r="A188" s="99">
        <v>1</v>
      </c>
      <c r="B188" s="1360" t="s">
        <v>172</v>
      </c>
      <c r="C188" s="414"/>
      <c r="D188" s="297"/>
      <c r="E188" s="297"/>
      <c r="F188" s="297"/>
      <c r="G188" s="297"/>
      <c r="H188" s="281"/>
      <c r="I188" s="281"/>
      <c r="J188" s="446"/>
      <c r="K188" s="141"/>
      <c r="L188" s="141"/>
      <c r="M188" s="141"/>
      <c r="N188" s="141"/>
      <c r="O188" s="141"/>
      <c r="P188" s="217">
        <f>SUM(P189:P206)</f>
        <v>0</v>
      </c>
      <c r="Q188" s="217">
        <f>SUM(Q189:Q206)</f>
        <v>0</v>
      </c>
      <c r="R188" s="217">
        <f>SUM(R189:R206)</f>
        <v>0</v>
      </c>
      <c r="S188" s="217">
        <f>SUM(S189:S206)</f>
        <v>0</v>
      </c>
      <c r="T188" s="217"/>
      <c r="U188" s="217"/>
      <c r="V188" s="217"/>
      <c r="W188" s="392"/>
    </row>
    <row r="189" spans="1:23" ht="15" customHeight="1" x14ac:dyDescent="0.25">
      <c r="A189" s="108">
        <v>1</v>
      </c>
      <c r="B189" s="1007" t="s">
        <v>144</v>
      </c>
      <c r="C189" s="1361"/>
      <c r="D189" s="303"/>
      <c r="E189" s="145">
        <f t="shared" ref="E189:E206" si="102">ROUND(D189/12*$B$8,0)</f>
        <v>0</v>
      </c>
      <c r="F189" s="219">
        <v>0</v>
      </c>
      <c r="G189" s="219" t="e">
        <f t="shared" ref="G189:G207" si="103">F189/E189*100</f>
        <v>#DIV/0!</v>
      </c>
      <c r="H189" s="314"/>
      <c r="I189" s="314"/>
      <c r="J189" s="430"/>
      <c r="K189" s="209"/>
      <c r="L189" s="209"/>
      <c r="M189" s="209"/>
      <c r="N189" s="209"/>
      <c r="O189" s="209"/>
      <c r="P189" s="217"/>
      <c r="Q189" s="217"/>
      <c r="R189" s="217">
        <f t="shared" ref="R189:R198" si="104">P189/12</f>
        <v>0</v>
      </c>
      <c r="S189" s="217">
        <f t="shared" ref="S189:S207" si="105">V189-U189</f>
        <v>0</v>
      </c>
      <c r="T189" s="217"/>
      <c r="U189" s="217"/>
      <c r="V189" s="217"/>
      <c r="W189" s="308"/>
    </row>
    <row r="190" spans="1:23" ht="15" customHeight="1" x14ac:dyDescent="0.25">
      <c r="A190" s="108">
        <v>1</v>
      </c>
      <c r="B190" s="892" t="s">
        <v>443</v>
      </c>
      <c r="C190" s="150"/>
      <c r="D190" s="190"/>
      <c r="E190" s="145">
        <f t="shared" si="102"/>
        <v>0</v>
      </c>
      <c r="F190" s="145">
        <v>11</v>
      </c>
      <c r="G190" s="145" t="e">
        <f t="shared" si="103"/>
        <v>#DIV/0!</v>
      </c>
      <c r="H190" s="157"/>
      <c r="I190" s="157"/>
      <c r="J190" s="426"/>
      <c r="K190" s="144"/>
      <c r="L190" s="144"/>
      <c r="M190" s="144"/>
      <c r="N190" s="144"/>
      <c r="O190" s="144"/>
      <c r="P190" s="217"/>
      <c r="Q190" s="217"/>
      <c r="R190" s="217">
        <f t="shared" si="104"/>
        <v>0</v>
      </c>
      <c r="S190" s="217">
        <f t="shared" si="105"/>
        <v>0</v>
      </c>
      <c r="T190" s="217"/>
      <c r="U190" s="217"/>
      <c r="V190" s="217"/>
      <c r="W190" s="308"/>
    </row>
    <row r="191" spans="1:23" ht="15" customHeight="1" x14ac:dyDescent="0.25">
      <c r="A191" s="108">
        <v>1</v>
      </c>
      <c r="B191" s="892" t="s">
        <v>111</v>
      </c>
      <c r="C191" s="150"/>
      <c r="D191" s="190"/>
      <c r="E191" s="145">
        <f t="shared" si="102"/>
        <v>0</v>
      </c>
      <c r="F191" s="145">
        <v>5</v>
      </c>
      <c r="G191" s="145" t="e">
        <f t="shared" si="103"/>
        <v>#DIV/0!</v>
      </c>
      <c r="H191" s="157"/>
      <c r="I191" s="157"/>
      <c r="J191" s="462"/>
      <c r="K191" s="177"/>
      <c r="L191" s="177"/>
      <c r="M191" s="177"/>
      <c r="N191" s="177"/>
      <c r="O191" s="177"/>
      <c r="P191" s="217"/>
      <c r="Q191" s="217"/>
      <c r="R191" s="217">
        <f t="shared" si="104"/>
        <v>0</v>
      </c>
      <c r="S191" s="217">
        <f t="shared" si="105"/>
        <v>0</v>
      </c>
      <c r="T191" s="217"/>
      <c r="U191" s="217"/>
      <c r="V191" s="217"/>
      <c r="W191" s="308"/>
    </row>
    <row r="192" spans="1:23" ht="30" customHeight="1" x14ac:dyDescent="0.25">
      <c r="A192" s="108">
        <v>1</v>
      </c>
      <c r="B192" s="892" t="s">
        <v>88</v>
      </c>
      <c r="C192" s="163"/>
      <c r="D192" s="190"/>
      <c r="E192" s="145">
        <f t="shared" si="102"/>
        <v>0</v>
      </c>
      <c r="F192" s="145">
        <v>4</v>
      </c>
      <c r="G192" s="145" t="e">
        <f t="shared" si="103"/>
        <v>#DIV/0!</v>
      </c>
      <c r="H192" s="157"/>
      <c r="I192" s="157"/>
      <c r="J192" s="462"/>
      <c r="K192" s="177"/>
      <c r="L192" s="177"/>
      <c r="M192" s="177"/>
      <c r="N192" s="177"/>
      <c r="O192" s="177"/>
      <c r="P192" s="217"/>
      <c r="Q192" s="217"/>
      <c r="R192" s="217">
        <f t="shared" si="104"/>
        <v>0</v>
      </c>
      <c r="S192" s="217">
        <f t="shared" si="105"/>
        <v>0</v>
      </c>
      <c r="T192" s="217"/>
      <c r="U192" s="217"/>
      <c r="V192" s="217"/>
      <c r="W192" s="308"/>
    </row>
    <row r="193" spans="1:23" ht="15" customHeight="1" x14ac:dyDescent="0.25">
      <c r="A193" s="108">
        <v>1</v>
      </c>
      <c r="B193" s="892" t="s">
        <v>109</v>
      </c>
      <c r="C193" s="163"/>
      <c r="D193" s="190"/>
      <c r="E193" s="145">
        <f t="shared" si="102"/>
        <v>0</v>
      </c>
      <c r="F193" s="145">
        <v>7</v>
      </c>
      <c r="G193" s="145" t="e">
        <f t="shared" si="103"/>
        <v>#DIV/0!</v>
      </c>
      <c r="H193" s="157"/>
      <c r="I193" s="157"/>
      <c r="J193" s="462"/>
      <c r="K193" s="177"/>
      <c r="L193" s="177"/>
      <c r="M193" s="177"/>
      <c r="N193" s="177"/>
      <c r="O193" s="177"/>
      <c r="P193" s="217"/>
      <c r="Q193" s="217"/>
      <c r="R193" s="217">
        <f t="shared" si="104"/>
        <v>0</v>
      </c>
      <c r="S193" s="217">
        <f t="shared" si="105"/>
        <v>0</v>
      </c>
      <c r="T193" s="217"/>
      <c r="U193" s="217"/>
      <c r="V193" s="217"/>
      <c r="W193" s="308"/>
    </row>
    <row r="194" spans="1:23" ht="15" customHeight="1" x14ac:dyDescent="0.25">
      <c r="A194" s="108">
        <v>1</v>
      </c>
      <c r="B194" s="892" t="s">
        <v>39</v>
      </c>
      <c r="C194" s="163"/>
      <c r="D194" s="190"/>
      <c r="E194" s="145">
        <f t="shared" si="102"/>
        <v>0</v>
      </c>
      <c r="F194" s="145">
        <v>2</v>
      </c>
      <c r="G194" s="145" t="e">
        <f t="shared" si="103"/>
        <v>#DIV/0!</v>
      </c>
      <c r="H194" s="157"/>
      <c r="I194" s="157"/>
      <c r="J194" s="462"/>
      <c r="K194" s="177"/>
      <c r="L194" s="177"/>
      <c r="M194" s="177"/>
      <c r="N194" s="177"/>
      <c r="O194" s="177"/>
      <c r="P194" s="217"/>
      <c r="Q194" s="217"/>
      <c r="R194" s="217">
        <f t="shared" si="104"/>
        <v>0</v>
      </c>
      <c r="S194" s="217">
        <f t="shared" si="105"/>
        <v>0</v>
      </c>
      <c r="T194" s="217"/>
      <c r="U194" s="217"/>
      <c r="V194" s="217"/>
      <c r="W194" s="308"/>
    </row>
    <row r="195" spans="1:23" ht="15" customHeight="1" x14ac:dyDescent="0.25">
      <c r="A195" s="108">
        <v>1</v>
      </c>
      <c r="B195" s="892" t="s">
        <v>138</v>
      </c>
      <c r="C195" s="163"/>
      <c r="D195" s="190"/>
      <c r="E195" s="145">
        <f t="shared" si="102"/>
        <v>0</v>
      </c>
      <c r="F195" s="145">
        <v>1</v>
      </c>
      <c r="G195" s="145" t="e">
        <f t="shared" si="103"/>
        <v>#DIV/0!</v>
      </c>
      <c r="H195" s="157"/>
      <c r="I195" s="157"/>
      <c r="J195" s="462"/>
      <c r="K195" s="177"/>
      <c r="L195" s="177"/>
      <c r="M195" s="177"/>
      <c r="N195" s="177"/>
      <c r="O195" s="177"/>
      <c r="P195" s="217"/>
      <c r="Q195" s="217"/>
      <c r="R195" s="217">
        <f t="shared" si="104"/>
        <v>0</v>
      </c>
      <c r="S195" s="217">
        <f t="shared" si="105"/>
        <v>0</v>
      </c>
      <c r="T195" s="217"/>
      <c r="U195" s="217"/>
      <c r="V195" s="217"/>
      <c r="W195" s="308"/>
    </row>
    <row r="196" spans="1:23" ht="15" customHeight="1" x14ac:dyDescent="0.25">
      <c r="A196" s="108">
        <v>1</v>
      </c>
      <c r="B196" s="892" t="s">
        <v>139</v>
      </c>
      <c r="C196" s="163"/>
      <c r="D196" s="190"/>
      <c r="E196" s="145">
        <f t="shared" si="102"/>
        <v>0</v>
      </c>
      <c r="F196" s="145">
        <v>2</v>
      </c>
      <c r="G196" s="145" t="e">
        <f t="shared" si="103"/>
        <v>#DIV/0!</v>
      </c>
      <c r="H196" s="157"/>
      <c r="I196" s="157"/>
      <c r="J196" s="462"/>
      <c r="K196" s="177"/>
      <c r="L196" s="177"/>
      <c r="M196" s="177"/>
      <c r="N196" s="177"/>
      <c r="O196" s="177"/>
      <c r="P196" s="217"/>
      <c r="Q196" s="217"/>
      <c r="R196" s="217">
        <f t="shared" si="104"/>
        <v>0</v>
      </c>
      <c r="S196" s="217">
        <f t="shared" si="105"/>
        <v>0</v>
      </c>
      <c r="T196" s="217"/>
      <c r="U196" s="217"/>
      <c r="V196" s="217"/>
      <c r="W196" s="308"/>
    </row>
    <row r="197" spans="1:23" ht="15" customHeight="1" x14ac:dyDescent="0.25">
      <c r="A197" s="108">
        <v>1</v>
      </c>
      <c r="B197" s="892" t="s">
        <v>113</v>
      </c>
      <c r="C197" s="163"/>
      <c r="D197" s="190"/>
      <c r="E197" s="145">
        <f t="shared" si="102"/>
        <v>0</v>
      </c>
      <c r="F197" s="145">
        <v>3</v>
      </c>
      <c r="G197" s="145" t="e">
        <f t="shared" si="103"/>
        <v>#DIV/0!</v>
      </c>
      <c r="H197" s="157"/>
      <c r="I197" s="157"/>
      <c r="J197" s="462"/>
      <c r="K197" s="177"/>
      <c r="L197" s="177"/>
      <c r="M197" s="177"/>
      <c r="N197" s="177"/>
      <c r="O197" s="177"/>
      <c r="P197" s="217"/>
      <c r="Q197" s="217"/>
      <c r="R197" s="217">
        <f t="shared" si="104"/>
        <v>0</v>
      </c>
      <c r="S197" s="217">
        <f t="shared" si="105"/>
        <v>0</v>
      </c>
      <c r="T197" s="217"/>
      <c r="U197" s="217"/>
      <c r="V197" s="217"/>
      <c r="W197" s="308"/>
    </row>
    <row r="198" spans="1:23" ht="15" customHeight="1" x14ac:dyDescent="0.25">
      <c r="A198" s="108">
        <v>1</v>
      </c>
      <c r="B198" s="892" t="s">
        <v>35</v>
      </c>
      <c r="C198" s="163"/>
      <c r="D198" s="190"/>
      <c r="E198" s="145">
        <f>ROUND(D198/12*$B$8,0)</f>
        <v>0</v>
      </c>
      <c r="F198" s="145">
        <v>0</v>
      </c>
      <c r="G198" s="145" t="e">
        <f t="shared" si="103"/>
        <v>#DIV/0!</v>
      </c>
      <c r="H198" s="157"/>
      <c r="I198" s="157"/>
      <c r="J198" s="462"/>
      <c r="K198" s="177"/>
      <c r="L198" s="177"/>
      <c r="M198" s="177"/>
      <c r="N198" s="177"/>
      <c r="O198" s="177"/>
      <c r="P198" s="217"/>
      <c r="Q198" s="217"/>
      <c r="R198" s="217">
        <f t="shared" si="104"/>
        <v>0</v>
      </c>
      <c r="S198" s="217">
        <f t="shared" si="105"/>
        <v>0</v>
      </c>
      <c r="T198" s="217"/>
      <c r="U198" s="217"/>
      <c r="V198" s="217"/>
      <c r="W198" s="308"/>
    </row>
    <row r="199" spans="1:23" ht="15" customHeight="1" x14ac:dyDescent="0.25">
      <c r="A199" s="108">
        <v>1</v>
      </c>
      <c r="B199" s="892" t="s">
        <v>106</v>
      </c>
      <c r="C199" s="163"/>
      <c r="D199" s="190"/>
      <c r="E199" s="145">
        <f t="shared" si="102"/>
        <v>0</v>
      </c>
      <c r="F199" s="145">
        <v>11</v>
      </c>
      <c r="G199" s="145" t="e">
        <f t="shared" si="103"/>
        <v>#DIV/0!</v>
      </c>
      <c r="H199" s="157"/>
      <c r="I199" s="157"/>
      <c r="J199" s="462"/>
      <c r="K199" s="177"/>
      <c r="L199" s="177"/>
      <c r="M199" s="177"/>
      <c r="N199" s="177"/>
      <c r="O199" s="177"/>
      <c r="P199" s="217"/>
      <c r="Q199" s="217"/>
      <c r="R199" s="217"/>
      <c r="S199" s="217"/>
      <c r="T199" s="217"/>
      <c r="U199" s="217"/>
      <c r="V199" s="217"/>
      <c r="W199" s="308"/>
    </row>
    <row r="200" spans="1:23" ht="15" customHeight="1" x14ac:dyDescent="0.25">
      <c r="A200" s="108">
        <v>1</v>
      </c>
      <c r="B200" s="892" t="s">
        <v>110</v>
      </c>
      <c r="C200" s="163"/>
      <c r="D200" s="190"/>
      <c r="E200" s="145">
        <f t="shared" si="102"/>
        <v>0</v>
      </c>
      <c r="F200" s="145">
        <v>10</v>
      </c>
      <c r="G200" s="145" t="e">
        <f t="shared" si="103"/>
        <v>#DIV/0!</v>
      </c>
      <c r="H200" s="157"/>
      <c r="I200" s="157"/>
      <c r="J200" s="462"/>
      <c r="K200" s="177"/>
      <c r="L200" s="177"/>
      <c r="M200" s="177"/>
      <c r="N200" s="177"/>
      <c r="O200" s="177"/>
      <c r="P200" s="217"/>
      <c r="Q200" s="217"/>
      <c r="R200" s="217"/>
      <c r="S200" s="217"/>
      <c r="T200" s="217"/>
      <c r="U200" s="217"/>
      <c r="V200" s="217"/>
      <c r="W200" s="308"/>
    </row>
    <row r="201" spans="1:23" ht="15" customHeight="1" x14ac:dyDescent="0.25">
      <c r="A201" s="108">
        <v>1</v>
      </c>
      <c r="B201" s="892" t="s">
        <v>36</v>
      </c>
      <c r="C201" s="163"/>
      <c r="D201" s="190"/>
      <c r="E201" s="145">
        <f t="shared" si="102"/>
        <v>0</v>
      </c>
      <c r="F201" s="145">
        <v>5</v>
      </c>
      <c r="G201" s="145" t="e">
        <f t="shared" si="103"/>
        <v>#DIV/0!</v>
      </c>
      <c r="H201" s="157"/>
      <c r="I201" s="157"/>
      <c r="J201" s="462"/>
      <c r="K201" s="177"/>
      <c r="L201" s="177"/>
      <c r="M201" s="177"/>
      <c r="N201" s="177"/>
      <c r="O201" s="177"/>
      <c r="P201" s="217"/>
      <c r="Q201" s="217"/>
      <c r="R201" s="217"/>
      <c r="S201" s="217"/>
      <c r="T201" s="217"/>
      <c r="U201" s="217"/>
      <c r="V201" s="217"/>
      <c r="W201" s="308"/>
    </row>
    <row r="202" spans="1:23" ht="15" customHeight="1" x14ac:dyDescent="0.25">
      <c r="A202" s="108">
        <v>1</v>
      </c>
      <c r="B202" s="892" t="s">
        <v>77</v>
      </c>
      <c r="C202" s="163"/>
      <c r="D202" s="190"/>
      <c r="E202" s="145">
        <f t="shared" si="102"/>
        <v>0</v>
      </c>
      <c r="F202" s="145">
        <v>0</v>
      </c>
      <c r="G202" s="145" t="e">
        <f t="shared" si="103"/>
        <v>#DIV/0!</v>
      </c>
      <c r="H202" s="157"/>
      <c r="I202" s="157"/>
      <c r="J202" s="462"/>
      <c r="K202" s="177"/>
      <c r="L202" s="177"/>
      <c r="M202" s="177"/>
      <c r="N202" s="177"/>
      <c r="O202" s="177"/>
      <c r="P202" s="217"/>
      <c r="Q202" s="217"/>
      <c r="R202" s="217"/>
      <c r="S202" s="217"/>
      <c r="T202" s="217"/>
      <c r="U202" s="217"/>
      <c r="V202" s="217"/>
      <c r="W202" s="308"/>
    </row>
    <row r="203" spans="1:23" ht="15" customHeight="1" x14ac:dyDescent="0.25">
      <c r="A203" s="108">
        <v>1</v>
      </c>
      <c r="B203" s="892" t="s">
        <v>203</v>
      </c>
      <c r="C203" s="163"/>
      <c r="D203" s="190"/>
      <c r="E203" s="145">
        <f t="shared" si="102"/>
        <v>0</v>
      </c>
      <c r="F203" s="145">
        <v>63</v>
      </c>
      <c r="G203" s="145" t="e">
        <f t="shared" si="103"/>
        <v>#DIV/0!</v>
      </c>
      <c r="H203" s="157"/>
      <c r="I203" s="157"/>
      <c r="J203" s="462"/>
      <c r="K203" s="177"/>
      <c r="L203" s="177"/>
      <c r="M203" s="177"/>
      <c r="N203" s="177"/>
      <c r="O203" s="177"/>
      <c r="P203" s="217"/>
      <c r="Q203" s="217"/>
      <c r="R203" s="217">
        <f>P203/12</f>
        <v>0</v>
      </c>
      <c r="S203" s="217">
        <f t="shared" si="105"/>
        <v>0</v>
      </c>
      <c r="T203" s="217"/>
      <c r="U203" s="217"/>
      <c r="V203" s="217"/>
      <c r="W203" s="308"/>
    </row>
    <row r="204" spans="1:23" ht="15" customHeight="1" x14ac:dyDescent="0.25">
      <c r="A204" s="108">
        <v>1</v>
      </c>
      <c r="B204" s="892" t="s">
        <v>140</v>
      </c>
      <c r="C204" s="163"/>
      <c r="D204" s="190"/>
      <c r="E204" s="145">
        <f t="shared" si="102"/>
        <v>0</v>
      </c>
      <c r="F204" s="145">
        <v>50</v>
      </c>
      <c r="G204" s="145" t="e">
        <f t="shared" si="103"/>
        <v>#DIV/0!</v>
      </c>
      <c r="H204" s="157"/>
      <c r="I204" s="157"/>
      <c r="J204" s="462"/>
      <c r="K204" s="177"/>
      <c r="L204" s="177"/>
      <c r="M204" s="177"/>
      <c r="N204" s="177"/>
      <c r="O204" s="177"/>
      <c r="P204" s="217"/>
      <c r="Q204" s="217"/>
      <c r="R204" s="217">
        <f>P204/12</f>
        <v>0</v>
      </c>
      <c r="S204" s="217">
        <f t="shared" si="105"/>
        <v>0</v>
      </c>
      <c r="T204" s="217"/>
      <c r="U204" s="217"/>
      <c r="V204" s="217"/>
      <c r="W204" s="308"/>
    </row>
    <row r="205" spans="1:23" ht="15" customHeight="1" x14ac:dyDescent="0.25">
      <c r="A205" s="108">
        <v>1</v>
      </c>
      <c r="B205" s="892" t="s">
        <v>75</v>
      </c>
      <c r="C205" s="163"/>
      <c r="D205" s="190"/>
      <c r="E205" s="145">
        <f t="shared" si="102"/>
        <v>0</v>
      </c>
      <c r="F205" s="145">
        <v>2</v>
      </c>
      <c r="G205" s="145" t="e">
        <f t="shared" si="103"/>
        <v>#DIV/0!</v>
      </c>
      <c r="H205" s="157"/>
      <c r="I205" s="157"/>
      <c r="J205" s="462"/>
      <c r="K205" s="177"/>
      <c r="L205" s="177"/>
      <c r="M205" s="177"/>
      <c r="N205" s="177"/>
      <c r="O205" s="177"/>
      <c r="P205" s="217"/>
      <c r="Q205" s="217"/>
      <c r="R205" s="217">
        <f>P205/12</f>
        <v>0</v>
      </c>
      <c r="S205" s="217">
        <f t="shared" si="105"/>
        <v>0</v>
      </c>
      <c r="T205" s="217"/>
      <c r="U205" s="217"/>
      <c r="V205" s="217"/>
      <c r="W205" s="308"/>
    </row>
    <row r="206" spans="1:23" ht="15" customHeight="1" x14ac:dyDescent="0.25">
      <c r="A206" s="108">
        <v>1</v>
      </c>
      <c r="B206" s="894" t="s">
        <v>54</v>
      </c>
      <c r="C206" s="395"/>
      <c r="D206" s="220"/>
      <c r="E206" s="207">
        <f t="shared" si="102"/>
        <v>0</v>
      </c>
      <c r="F206" s="207">
        <v>0</v>
      </c>
      <c r="G206" s="207" t="e">
        <f t="shared" si="103"/>
        <v>#DIV/0!</v>
      </c>
      <c r="H206" s="284"/>
      <c r="I206" s="284"/>
      <c r="J206" s="463"/>
      <c r="K206" s="198"/>
      <c r="L206" s="198"/>
      <c r="M206" s="198"/>
      <c r="N206" s="198"/>
      <c r="O206" s="198"/>
      <c r="P206" s="1111"/>
      <c r="Q206" s="1111"/>
      <c r="R206" s="1111"/>
      <c r="S206" s="1111"/>
      <c r="T206" s="1111"/>
      <c r="U206" s="1111"/>
      <c r="V206" s="1111"/>
      <c r="W206" s="308"/>
    </row>
    <row r="207" spans="1:23" ht="15" customHeight="1" x14ac:dyDescent="0.25">
      <c r="A207" s="108">
        <v>1</v>
      </c>
      <c r="B207" s="913" t="s">
        <v>179</v>
      </c>
      <c r="C207" s="134"/>
      <c r="D207" s="297">
        <f>D179+D184+D183*3.2</f>
        <v>0</v>
      </c>
      <c r="E207" s="297">
        <f>E179+E184+E183*3.2</f>
        <v>0</v>
      </c>
      <c r="F207" s="297">
        <f>F179+F184+F183*3.2</f>
        <v>699.2</v>
      </c>
      <c r="G207" s="297" t="e">
        <f t="shared" si="103"/>
        <v>#DIV/0!</v>
      </c>
      <c r="H207" s="281"/>
      <c r="I207" s="281"/>
      <c r="J207" s="446"/>
      <c r="K207" s="399"/>
      <c r="L207" s="141"/>
      <c r="M207" s="446"/>
      <c r="N207" s="446"/>
      <c r="O207" s="446"/>
      <c r="P207" s="835"/>
      <c r="Q207" s="835"/>
      <c r="R207" s="835">
        <f>P207/12*$B$8+(Q207-P207)/11*1</f>
        <v>0</v>
      </c>
      <c r="S207" s="835">
        <f t="shared" si="105"/>
        <v>481.35716000000008</v>
      </c>
      <c r="T207" s="835">
        <f t="shared" ref="T207" si="106">S207-R207</f>
        <v>481.35716000000008</v>
      </c>
      <c r="U207" s="835">
        <v>-6.7587100000000007</v>
      </c>
      <c r="V207" s="835">
        <v>474.59845000000007</v>
      </c>
      <c r="W207" s="308">
        <f>F179+F183*3.2+F184</f>
        <v>699.2</v>
      </c>
    </row>
    <row r="208" spans="1:23" ht="15" customHeight="1" x14ac:dyDescent="0.25">
      <c r="A208" s="108">
        <v>1</v>
      </c>
      <c r="B208" s="925" t="s">
        <v>33</v>
      </c>
      <c r="C208" s="386"/>
      <c r="D208" s="303"/>
      <c r="E208" s="303"/>
      <c r="F208" s="303"/>
      <c r="G208" s="303"/>
      <c r="H208" s="314"/>
      <c r="I208" s="314"/>
      <c r="J208" s="430"/>
      <c r="K208" s="209"/>
      <c r="L208" s="209"/>
      <c r="M208" s="430"/>
      <c r="N208" s="430"/>
      <c r="O208" s="430"/>
      <c r="P208" s="1475"/>
      <c r="Q208" s="1475"/>
      <c r="R208" s="1475"/>
      <c r="S208" s="1475"/>
      <c r="T208" s="1475"/>
      <c r="U208" s="1475"/>
      <c r="V208" s="1475"/>
      <c r="W208" s="308"/>
    </row>
    <row r="209" spans="1:23" ht="15" customHeight="1" x14ac:dyDescent="0.25">
      <c r="A209" s="108">
        <v>1</v>
      </c>
      <c r="B209" s="900" t="s">
        <v>160</v>
      </c>
      <c r="C209" s="416"/>
      <c r="D209" s="303"/>
      <c r="E209" s="145">
        <f t="shared" ref="E209:E211" si="107">ROUND(D209/12*$B$8,0)</f>
        <v>0</v>
      </c>
      <c r="F209" s="303">
        <v>19</v>
      </c>
      <c r="G209" s="207"/>
      <c r="H209" s="415"/>
      <c r="I209" s="394"/>
      <c r="J209" s="423"/>
      <c r="K209" s="169"/>
      <c r="L209" s="303">
        <v>295</v>
      </c>
      <c r="M209" s="364" t="e">
        <f>L209/K209*100</f>
        <v>#DIV/0!</v>
      </c>
      <c r="N209" s="423" t="e">
        <f>ROUND(J209/C209,0)</f>
        <v>#DIV/0!</v>
      </c>
      <c r="O209" s="169" t="e">
        <f t="shared" ref="O209:O212" si="108">L209/$B$8*12/N209</f>
        <v>#DIV/0!</v>
      </c>
      <c r="P209" s="217"/>
      <c r="Q209" s="217"/>
      <c r="R209" s="217"/>
      <c r="S209" s="217"/>
      <c r="T209" s="217"/>
      <c r="U209" s="217"/>
      <c r="V209" s="217"/>
      <c r="W209" s="308"/>
    </row>
    <row r="210" spans="1:23" ht="15" customHeight="1" x14ac:dyDescent="0.25">
      <c r="B210" s="1071" t="s">
        <v>476</v>
      </c>
      <c r="C210" s="1070"/>
      <c r="D210" s="574"/>
      <c r="E210" s="145"/>
      <c r="F210" s="574">
        <v>6</v>
      </c>
      <c r="G210" s="207"/>
      <c r="H210" s="759"/>
      <c r="I210" s="394"/>
      <c r="J210" s="423"/>
      <c r="K210" s="364"/>
      <c r="L210" s="574">
        <v>79</v>
      </c>
      <c r="M210" s="364"/>
      <c r="N210" s="411"/>
      <c r="O210" s="364"/>
      <c r="P210" s="217"/>
      <c r="Q210" s="217"/>
      <c r="R210" s="217"/>
      <c r="S210" s="217"/>
      <c r="T210" s="217"/>
      <c r="U210" s="217"/>
      <c r="V210" s="217"/>
      <c r="W210" s="308"/>
    </row>
    <row r="211" spans="1:23" ht="15" customHeight="1" x14ac:dyDescent="0.25">
      <c r="A211" s="108">
        <v>1</v>
      </c>
      <c r="B211" s="941" t="s">
        <v>79</v>
      </c>
      <c r="C211" s="1362"/>
      <c r="D211" s="220"/>
      <c r="E211" s="145">
        <f t="shared" si="107"/>
        <v>0</v>
      </c>
      <c r="F211" s="207">
        <v>0</v>
      </c>
      <c r="G211" s="207"/>
      <c r="H211" s="418"/>
      <c r="I211" s="394"/>
      <c r="J211" s="423"/>
      <c r="K211" s="364"/>
      <c r="L211" s="364">
        <v>7</v>
      </c>
      <c r="M211" s="364" t="e">
        <f>L211/K211*100</f>
        <v>#DIV/0!</v>
      </c>
      <c r="N211" s="411" t="e">
        <f>ROUND(J211/C211,0)</f>
        <v>#DIV/0!</v>
      </c>
      <c r="O211" s="364" t="e">
        <f t="shared" si="108"/>
        <v>#DIV/0!</v>
      </c>
      <c r="P211" s="217"/>
      <c r="Q211" s="217"/>
      <c r="R211" s="217">
        <f>P211/12</f>
        <v>0</v>
      </c>
      <c r="S211" s="217">
        <f t="shared" ref="S211:S212" si="109">V211-U211</f>
        <v>0</v>
      </c>
      <c r="T211" s="217">
        <f t="shared" ref="T211" si="110">S211-R211</f>
        <v>0</v>
      </c>
      <c r="U211" s="217"/>
      <c r="V211" s="217"/>
      <c r="W211" s="308"/>
    </row>
    <row r="212" spans="1:23" ht="15" customHeight="1" x14ac:dyDescent="0.25">
      <c r="A212" s="108">
        <v>1</v>
      </c>
      <c r="B212" s="1055" t="s">
        <v>93</v>
      </c>
      <c r="C212" s="1363"/>
      <c r="D212" s="297">
        <f>SUM(D209:D211)</f>
        <v>0</v>
      </c>
      <c r="E212" s="297">
        <f>SUM(E209:E211)</f>
        <v>0</v>
      </c>
      <c r="F212" s="297">
        <f>SUM(F209:F211)</f>
        <v>25</v>
      </c>
      <c r="G212" s="297" t="e">
        <f>F212/E212*100</f>
        <v>#DIV/0!</v>
      </c>
      <c r="H212" s="281">
        <f>IF(D212=0,0,J212/D212)</f>
        <v>0</v>
      </c>
      <c r="I212" s="281">
        <f t="shared" ref="I212" si="111">L212/F212</f>
        <v>15.24</v>
      </c>
      <c r="J212" s="446">
        <f>SUM(J209:J211)</f>
        <v>0</v>
      </c>
      <c r="K212" s="141">
        <f>SUM(K209:K211)</f>
        <v>0</v>
      </c>
      <c r="L212" s="141">
        <f>SUM(L209:L211)</f>
        <v>381</v>
      </c>
      <c r="M212" s="357" t="e">
        <f>L212/K212*100</f>
        <v>#DIV/0!</v>
      </c>
      <c r="N212" s="141" t="e">
        <f>SUM(N209:N211)</f>
        <v>#DIV/0!</v>
      </c>
      <c r="O212" s="357" t="e">
        <f t="shared" si="108"/>
        <v>#DIV/0!</v>
      </c>
      <c r="P212" s="217"/>
      <c r="Q212" s="217"/>
      <c r="R212" s="217"/>
      <c r="S212" s="217">
        <f t="shared" si="109"/>
        <v>1768.2991199999999</v>
      </c>
      <c r="T212" s="217"/>
      <c r="U212" s="217">
        <v>-14.141399999999999</v>
      </c>
      <c r="V212" s="217">
        <v>1754.1577199999999</v>
      </c>
      <c r="W212" s="308"/>
    </row>
    <row r="213" spans="1:23" ht="15" customHeight="1" x14ac:dyDescent="0.25">
      <c r="A213" s="108">
        <v>1</v>
      </c>
      <c r="B213" s="926" t="s">
        <v>156</v>
      </c>
      <c r="C213" s="419"/>
      <c r="D213" s="303"/>
      <c r="E213" s="303"/>
      <c r="F213" s="303"/>
      <c r="G213" s="303"/>
      <c r="H213" s="314"/>
      <c r="I213" s="314"/>
      <c r="J213" s="428"/>
      <c r="K213" s="318"/>
      <c r="L213" s="318"/>
      <c r="M213" s="318"/>
      <c r="N213" s="491"/>
      <c r="O213" s="491"/>
      <c r="P213" s="217"/>
      <c r="Q213" s="217"/>
      <c r="R213" s="217"/>
      <c r="S213" s="217"/>
      <c r="T213" s="217"/>
      <c r="U213" s="217"/>
      <c r="V213" s="217"/>
      <c r="W213" s="308"/>
    </row>
    <row r="214" spans="1:23" ht="15" customHeight="1" x14ac:dyDescent="0.25">
      <c r="A214" s="108">
        <v>1</v>
      </c>
      <c r="B214" s="927" t="s">
        <v>200</v>
      </c>
      <c r="C214" s="417"/>
      <c r="D214" s="220"/>
      <c r="E214" s="145">
        <f t="shared" ref="E214:E215" si="112">ROUND(D214/12*$B$8,0)</f>
        <v>0</v>
      </c>
      <c r="F214" s="190">
        <v>0</v>
      </c>
      <c r="G214" s="145" t="e">
        <f>F214/E214*100</f>
        <v>#DIV/0!</v>
      </c>
      <c r="H214" s="157"/>
      <c r="I214" s="158" t="e">
        <f>L214/F214</f>
        <v>#DIV/0!</v>
      </c>
      <c r="J214" s="423">
        <f>ROUND(D214*H214,0)</f>
        <v>0</v>
      </c>
      <c r="K214" s="364">
        <f>ROUND(E214*H214,0)</f>
        <v>0</v>
      </c>
      <c r="L214" s="169"/>
      <c r="M214" s="364" t="e">
        <f>L214/K214*100</f>
        <v>#DIV/0!</v>
      </c>
      <c r="N214" s="169" t="e">
        <f>ROUND(J214/C214,0)</f>
        <v>#DIV/0!</v>
      </c>
      <c r="O214" s="169" t="e">
        <f t="shared" ref="O214:O217" si="113">L214/$B$8*12/N214</f>
        <v>#DIV/0!</v>
      </c>
      <c r="P214" s="217"/>
      <c r="Q214" s="217"/>
      <c r="R214" s="217"/>
      <c r="S214" s="217"/>
      <c r="T214" s="217"/>
      <c r="U214" s="217"/>
      <c r="V214" s="217"/>
      <c r="W214" s="308"/>
    </row>
    <row r="215" spans="1:23" ht="15" customHeight="1" x14ac:dyDescent="0.25">
      <c r="A215" s="108">
        <v>1</v>
      </c>
      <c r="B215" s="894" t="s">
        <v>6</v>
      </c>
      <c r="C215" s="417"/>
      <c r="D215" s="220"/>
      <c r="E215" s="145">
        <f t="shared" si="112"/>
        <v>0</v>
      </c>
      <c r="F215" s="207">
        <v>1</v>
      </c>
      <c r="G215" s="207"/>
      <c r="H215" s="284"/>
      <c r="I215" s="158"/>
      <c r="J215" s="423"/>
      <c r="K215" s="364"/>
      <c r="L215" s="364">
        <v>8</v>
      </c>
      <c r="M215" s="364" t="e">
        <f>L215/K215*100</f>
        <v>#DIV/0!</v>
      </c>
      <c r="N215" s="169" t="e">
        <f>ROUND(J215/C215,0)</f>
        <v>#DIV/0!</v>
      </c>
      <c r="O215" s="364" t="e">
        <f t="shared" si="113"/>
        <v>#DIV/0!</v>
      </c>
      <c r="P215" s="217"/>
      <c r="Q215" s="217"/>
      <c r="R215" s="217"/>
      <c r="S215" s="217"/>
      <c r="T215" s="217"/>
      <c r="U215" s="217"/>
      <c r="V215" s="217"/>
      <c r="W215" s="308"/>
    </row>
    <row r="216" spans="1:23" s="99" customFormat="1" ht="15" customHeight="1" x14ac:dyDescent="0.25">
      <c r="A216" s="99">
        <v>1</v>
      </c>
      <c r="B216" s="1056" t="s">
        <v>264</v>
      </c>
      <c r="C216" s="1364"/>
      <c r="D216" s="756">
        <f>SUM(D214:D215)</f>
        <v>0</v>
      </c>
      <c r="E216" s="756">
        <f>SUM(E214:E215)</f>
        <v>0</v>
      </c>
      <c r="F216" s="756">
        <f>SUM(F214:F215)</f>
        <v>1</v>
      </c>
      <c r="G216" s="757" t="e">
        <f>F216/E216*100</f>
        <v>#DIV/0!</v>
      </c>
      <c r="H216" s="445">
        <f>IF(D216=0,0,J216/D216)</f>
        <v>0</v>
      </c>
      <c r="I216" s="394">
        <f>L216/F216</f>
        <v>8</v>
      </c>
      <c r="J216" s="758">
        <f>SUM(J214:J215)</f>
        <v>0</v>
      </c>
      <c r="K216" s="178">
        <f t="shared" ref="K216:L216" si="114">SUM(K214:K215)</f>
        <v>0</v>
      </c>
      <c r="L216" s="178">
        <f t="shared" si="114"/>
        <v>8</v>
      </c>
      <c r="M216" s="364" t="e">
        <f>L216/K216*100</f>
        <v>#DIV/0!</v>
      </c>
      <c r="N216" s="178" t="e">
        <f>SUM(N214:N215)</f>
        <v>#DIV/0!</v>
      </c>
      <c r="O216" s="451" t="e">
        <f t="shared" si="113"/>
        <v>#DIV/0!</v>
      </c>
      <c r="P216" s="1111"/>
      <c r="Q216" s="1111"/>
      <c r="R216" s="1111"/>
      <c r="S216" s="1111">
        <f t="shared" ref="S216" si="115">V216-U216</f>
        <v>19.566140000000001</v>
      </c>
      <c r="T216" s="1111"/>
      <c r="U216" s="1111">
        <v>0</v>
      </c>
      <c r="V216" s="1111">
        <v>19.566140000000001</v>
      </c>
      <c r="W216" s="392"/>
    </row>
    <row r="217" spans="1:23" ht="19.5" customHeight="1" thickBot="1" x14ac:dyDescent="0.3">
      <c r="A217" s="108">
        <v>1</v>
      </c>
      <c r="B217" s="695" t="s">
        <v>359</v>
      </c>
      <c r="C217" s="695"/>
      <c r="D217" s="539">
        <f>SUM(D216,D212)</f>
        <v>0</v>
      </c>
      <c r="E217" s="539">
        <f t="shared" ref="E217:F217" si="116">SUM(E216,E212)</f>
        <v>0</v>
      </c>
      <c r="F217" s="539">
        <f t="shared" si="116"/>
        <v>26</v>
      </c>
      <c r="G217" s="539" t="e">
        <f>F217/E217*100</f>
        <v>#DIV/0!</v>
      </c>
      <c r="H217" s="445">
        <f>IF(D217=0,0,J217/D217)</f>
        <v>0</v>
      </c>
      <c r="I217" s="445">
        <f t="shared" ref="I217" si="117">L217/F217</f>
        <v>14.961538461538462</v>
      </c>
      <c r="J217" s="770">
        <f>SUM(J216,J212)</f>
        <v>0</v>
      </c>
      <c r="K217" s="539">
        <f t="shared" ref="K217:L217" si="118">SUM(K216,K212)</f>
        <v>0</v>
      </c>
      <c r="L217" s="539">
        <f t="shared" si="118"/>
        <v>389</v>
      </c>
      <c r="M217" s="451" t="e">
        <f>L217/K217*100</f>
        <v>#DIV/0!</v>
      </c>
      <c r="N217" s="451" t="e">
        <f>SUM(N216,N212)</f>
        <v>#DIV/0!</v>
      </c>
      <c r="O217" s="451" t="e">
        <f t="shared" si="113"/>
        <v>#DIV/0!</v>
      </c>
      <c r="P217" s="1476"/>
      <c r="Q217" s="1476"/>
      <c r="R217" s="1476">
        <f>P217/12*$B$8+(Q217-P217)/11*1</f>
        <v>0</v>
      </c>
      <c r="S217" s="1476">
        <f t="shared" ref="S217" si="119">V217-U217</f>
        <v>1787.8652599999998</v>
      </c>
      <c r="T217" s="1476">
        <f t="shared" ref="T217" si="120">S217-R217</f>
        <v>1787.8652599999998</v>
      </c>
      <c r="U217" s="1476">
        <f>U212+U216</f>
        <v>-14.141399999999999</v>
      </c>
      <c r="V217" s="1476">
        <f>V212+V216</f>
        <v>1773.7238599999998</v>
      </c>
      <c r="W217" s="308"/>
    </row>
    <row r="218" spans="1:23" ht="15" customHeight="1" thickBot="1" x14ac:dyDescent="0.3">
      <c r="A218" s="108">
        <v>1</v>
      </c>
      <c r="B218" s="1350" t="s">
        <v>18</v>
      </c>
      <c r="C218" s="408"/>
      <c r="D218" s="804"/>
      <c r="E218" s="804"/>
      <c r="F218" s="804"/>
      <c r="G218" s="804"/>
      <c r="H218" s="388"/>
      <c r="I218" s="388"/>
      <c r="J218" s="570"/>
      <c r="K218" s="388"/>
      <c r="L218" s="388">
        <f>SUM(L176,L207,L217)</f>
        <v>5533</v>
      </c>
      <c r="M218" s="388"/>
      <c r="N218" s="388"/>
      <c r="O218" s="570"/>
      <c r="P218" s="1477">
        <f t="shared" ref="P218:V218" si="121">SUM(P176,P207,P217)</f>
        <v>0</v>
      </c>
      <c r="Q218" s="1477">
        <f t="shared" si="121"/>
        <v>0</v>
      </c>
      <c r="R218" s="1477">
        <f t="shared" si="121"/>
        <v>0</v>
      </c>
      <c r="S218" s="1477">
        <f t="shared" si="121"/>
        <v>23818.961369999997</v>
      </c>
      <c r="T218" s="1477">
        <f t="shared" si="121"/>
        <v>23818.961369999997</v>
      </c>
      <c r="U218" s="1477">
        <f t="shared" si="121"/>
        <v>-245.91379000000001</v>
      </c>
      <c r="V218" s="1477">
        <f t="shared" si="121"/>
        <v>23573.047579999999</v>
      </c>
      <c r="W218" s="308"/>
    </row>
    <row r="219" spans="1:23" ht="15" customHeight="1" x14ac:dyDescent="0.25">
      <c r="A219" s="108">
        <v>1</v>
      </c>
      <c r="B219" s="901"/>
      <c r="C219" s="139"/>
      <c r="D219" s="219"/>
      <c r="E219" s="219"/>
      <c r="F219" s="219"/>
      <c r="G219" s="219"/>
      <c r="H219" s="356"/>
      <c r="I219" s="356"/>
      <c r="J219" s="428"/>
      <c r="K219" s="318"/>
      <c r="L219" s="318"/>
      <c r="M219" s="318"/>
      <c r="N219" s="318"/>
      <c r="O219" s="318"/>
      <c r="P219" s="1475"/>
      <c r="Q219" s="1475"/>
      <c r="R219" s="1475"/>
      <c r="S219" s="1475"/>
      <c r="T219" s="1475"/>
      <c r="U219" s="1475"/>
      <c r="V219" s="1475"/>
      <c r="W219" s="308"/>
    </row>
    <row r="220" spans="1:23" ht="31.15" customHeight="1" x14ac:dyDescent="0.25">
      <c r="A220" s="108">
        <v>1</v>
      </c>
      <c r="B220" s="186" t="s">
        <v>272</v>
      </c>
      <c r="C220" s="185"/>
      <c r="D220" s="145"/>
      <c r="E220" s="145"/>
      <c r="F220" s="145"/>
      <c r="G220" s="145"/>
      <c r="H220" s="158"/>
      <c r="I220" s="158"/>
      <c r="J220" s="423"/>
      <c r="K220" s="169"/>
      <c r="L220" s="169"/>
      <c r="M220" s="169"/>
      <c r="N220" s="169"/>
      <c r="O220" s="169"/>
      <c r="P220" s="217"/>
      <c r="Q220" s="217"/>
      <c r="R220" s="217"/>
      <c r="S220" s="217"/>
      <c r="T220" s="217"/>
      <c r="U220" s="217"/>
      <c r="V220" s="217"/>
      <c r="W220" s="308"/>
    </row>
    <row r="221" spans="1:23" ht="15" customHeight="1" x14ac:dyDescent="0.25">
      <c r="A221" s="108">
        <v>1</v>
      </c>
      <c r="B221" s="886" t="s">
        <v>5</v>
      </c>
      <c r="C221" s="170"/>
      <c r="D221" s="145"/>
      <c r="E221" s="145"/>
      <c r="F221" s="145"/>
      <c r="G221" s="145"/>
      <c r="H221" s="158"/>
      <c r="I221" s="158"/>
      <c r="J221" s="423"/>
      <c r="K221" s="169"/>
      <c r="L221" s="169"/>
      <c r="M221" s="169"/>
      <c r="N221" s="169"/>
      <c r="O221" s="169"/>
      <c r="P221" s="217"/>
      <c r="Q221" s="217"/>
      <c r="R221" s="217"/>
      <c r="S221" s="217"/>
      <c r="T221" s="217"/>
      <c r="U221" s="217"/>
      <c r="V221" s="217"/>
      <c r="W221" s="308"/>
    </row>
    <row r="222" spans="1:23" ht="14.25" customHeight="1" x14ac:dyDescent="0.25">
      <c r="A222" s="108">
        <v>1</v>
      </c>
      <c r="B222" s="887" t="s">
        <v>205</v>
      </c>
      <c r="C222" s="146"/>
      <c r="D222" s="145"/>
      <c r="E222" s="145">
        <f t="shared" ref="E222:E227" si="122">ROUND(D222/12*$B$8,0)</f>
        <v>0</v>
      </c>
      <c r="F222" s="145">
        <v>30</v>
      </c>
      <c r="G222" s="145"/>
      <c r="H222" s="282"/>
      <c r="I222" s="158"/>
      <c r="J222" s="423"/>
      <c r="K222" s="169"/>
      <c r="L222" s="169">
        <v>454</v>
      </c>
      <c r="M222" s="169" t="e">
        <f t="shared" ref="M222:M228" si="123">L222/K222*100</f>
        <v>#DIV/0!</v>
      </c>
      <c r="N222" s="405" t="e">
        <f t="shared" ref="N222:N227" si="124">ROUND(J222/C222,0)</f>
        <v>#DIV/0!</v>
      </c>
      <c r="O222" s="169" t="e">
        <f t="shared" ref="O222:O228" si="125">L222/$B$8*12/N222</f>
        <v>#DIV/0!</v>
      </c>
      <c r="P222" s="217"/>
      <c r="Q222" s="217"/>
      <c r="R222" s="217"/>
      <c r="S222" s="217"/>
      <c r="T222" s="217"/>
      <c r="U222" s="217"/>
      <c r="V222" s="217"/>
      <c r="W222" s="308"/>
    </row>
    <row r="223" spans="1:23" ht="15" customHeight="1" x14ac:dyDescent="0.25">
      <c r="A223" s="108">
        <v>1</v>
      </c>
      <c r="B223" s="887" t="s">
        <v>206</v>
      </c>
      <c r="C223" s="146"/>
      <c r="D223" s="145"/>
      <c r="E223" s="145">
        <f t="shared" si="122"/>
        <v>0</v>
      </c>
      <c r="F223" s="145">
        <v>3</v>
      </c>
      <c r="G223" s="145"/>
      <c r="H223" s="282"/>
      <c r="I223" s="158"/>
      <c r="J223" s="423"/>
      <c r="K223" s="169"/>
      <c r="L223" s="169">
        <v>50</v>
      </c>
      <c r="M223" s="169" t="e">
        <f t="shared" si="123"/>
        <v>#DIV/0!</v>
      </c>
      <c r="N223" s="405" t="e">
        <f t="shared" si="124"/>
        <v>#DIV/0!</v>
      </c>
      <c r="O223" s="169" t="e">
        <f t="shared" si="125"/>
        <v>#DIV/0!</v>
      </c>
      <c r="P223" s="217"/>
      <c r="Q223" s="217"/>
      <c r="R223" s="217"/>
      <c r="S223" s="217"/>
      <c r="T223" s="217"/>
      <c r="U223" s="217"/>
      <c r="V223" s="217"/>
      <c r="W223" s="308"/>
    </row>
    <row r="224" spans="1:23" ht="15.75" customHeight="1" x14ac:dyDescent="0.25">
      <c r="A224" s="108">
        <v>1</v>
      </c>
      <c r="B224" s="887" t="s">
        <v>207</v>
      </c>
      <c r="C224" s="146"/>
      <c r="D224" s="145"/>
      <c r="E224" s="145">
        <f t="shared" si="122"/>
        <v>0</v>
      </c>
      <c r="F224" s="145">
        <v>18</v>
      </c>
      <c r="G224" s="145"/>
      <c r="H224" s="282"/>
      <c r="I224" s="158"/>
      <c r="J224" s="423"/>
      <c r="K224" s="169"/>
      <c r="L224" s="169">
        <v>430</v>
      </c>
      <c r="M224" s="169" t="e">
        <f t="shared" si="123"/>
        <v>#DIV/0!</v>
      </c>
      <c r="N224" s="405" t="e">
        <f t="shared" si="124"/>
        <v>#DIV/0!</v>
      </c>
      <c r="O224" s="169" t="e">
        <f t="shared" si="125"/>
        <v>#DIV/0!</v>
      </c>
      <c r="P224" s="217"/>
      <c r="Q224" s="217"/>
      <c r="R224" s="217"/>
      <c r="S224" s="217"/>
      <c r="T224" s="217"/>
      <c r="U224" s="217"/>
      <c r="V224" s="217"/>
      <c r="W224" s="308"/>
    </row>
    <row r="225" spans="1:23" ht="15.75" customHeight="1" x14ac:dyDescent="0.25">
      <c r="A225" s="108">
        <v>1</v>
      </c>
      <c r="B225" s="887" t="s">
        <v>208</v>
      </c>
      <c r="C225" s="146"/>
      <c r="D225" s="145"/>
      <c r="E225" s="145">
        <f t="shared" si="122"/>
        <v>0</v>
      </c>
      <c r="F225" s="145">
        <v>16</v>
      </c>
      <c r="G225" s="145"/>
      <c r="H225" s="282"/>
      <c r="I225" s="158"/>
      <c r="J225" s="423"/>
      <c r="K225" s="169"/>
      <c r="L225" s="169">
        <v>320</v>
      </c>
      <c r="M225" s="169" t="e">
        <f t="shared" si="123"/>
        <v>#DIV/0!</v>
      </c>
      <c r="N225" s="405" t="e">
        <f t="shared" si="124"/>
        <v>#DIV/0!</v>
      </c>
      <c r="O225" s="169" t="e">
        <f t="shared" si="125"/>
        <v>#DIV/0!</v>
      </c>
      <c r="P225" s="217"/>
      <c r="Q225" s="217"/>
      <c r="R225" s="217"/>
      <c r="S225" s="217"/>
      <c r="T225" s="217"/>
      <c r="U225" s="217"/>
      <c r="V225" s="217"/>
      <c r="W225" s="308"/>
    </row>
    <row r="226" spans="1:23" ht="15" customHeight="1" x14ac:dyDescent="0.25">
      <c r="A226" s="108">
        <v>1</v>
      </c>
      <c r="B226" s="887" t="s">
        <v>154</v>
      </c>
      <c r="C226" s="149"/>
      <c r="D226" s="145"/>
      <c r="E226" s="145">
        <f t="shared" si="122"/>
        <v>0</v>
      </c>
      <c r="F226" s="145">
        <v>48</v>
      </c>
      <c r="G226" s="145"/>
      <c r="H226" s="282"/>
      <c r="I226" s="158"/>
      <c r="J226" s="423"/>
      <c r="K226" s="169"/>
      <c r="L226" s="169">
        <v>1155</v>
      </c>
      <c r="M226" s="169" t="e">
        <f t="shared" si="123"/>
        <v>#DIV/0!</v>
      </c>
      <c r="N226" s="405" t="e">
        <f t="shared" si="124"/>
        <v>#DIV/0!</v>
      </c>
      <c r="O226" s="169" t="e">
        <f t="shared" si="125"/>
        <v>#DIV/0!</v>
      </c>
      <c r="P226" s="217"/>
      <c r="Q226" s="217"/>
      <c r="R226" s="217"/>
      <c r="S226" s="217"/>
      <c r="T226" s="217"/>
      <c r="U226" s="217"/>
      <c r="V226" s="217"/>
      <c r="W226" s="308"/>
    </row>
    <row r="227" spans="1:23" ht="15" customHeight="1" x14ac:dyDescent="0.25">
      <c r="A227" s="108">
        <v>1</v>
      </c>
      <c r="B227" s="888" t="s">
        <v>209</v>
      </c>
      <c r="C227" s="358"/>
      <c r="D227" s="207"/>
      <c r="E227" s="207">
        <f t="shared" si="122"/>
        <v>0</v>
      </c>
      <c r="F227" s="207">
        <v>23</v>
      </c>
      <c r="G227" s="207"/>
      <c r="H227" s="697"/>
      <c r="I227" s="394"/>
      <c r="J227" s="425"/>
      <c r="K227" s="364"/>
      <c r="L227" s="364">
        <v>148</v>
      </c>
      <c r="M227" s="364" t="e">
        <f t="shared" si="123"/>
        <v>#DIV/0!</v>
      </c>
      <c r="N227" s="364" t="e">
        <f t="shared" si="124"/>
        <v>#DIV/0!</v>
      </c>
      <c r="O227" s="364" t="e">
        <f t="shared" si="125"/>
        <v>#DIV/0!</v>
      </c>
      <c r="P227" s="1111"/>
      <c r="Q227" s="1111"/>
      <c r="R227" s="1111"/>
      <c r="S227" s="1111"/>
      <c r="T227" s="1111"/>
      <c r="U227" s="1111"/>
      <c r="V227" s="1111"/>
      <c r="W227" s="308"/>
    </row>
    <row r="228" spans="1:23" ht="15" customHeight="1" x14ac:dyDescent="0.25">
      <c r="A228" s="108">
        <v>1</v>
      </c>
      <c r="B228" s="889" t="s">
        <v>7</v>
      </c>
      <c r="C228" s="413"/>
      <c r="D228" s="141">
        <f>SUM(D222:D227)</f>
        <v>0</v>
      </c>
      <c r="E228" s="141">
        <f>SUM(E222:E227)</f>
        <v>0</v>
      </c>
      <c r="F228" s="141">
        <f>SUM(F222:F227)</f>
        <v>138</v>
      </c>
      <c r="G228" s="141" t="e">
        <f t="shared" ref="G228:G229" si="126">F228/E228*100</f>
        <v>#DIV/0!</v>
      </c>
      <c r="H228" s="281">
        <f>IF(D228=0,0,J228/D228)</f>
        <v>0</v>
      </c>
      <c r="I228" s="281">
        <f t="shared" ref="I228" si="127">L228/F228</f>
        <v>18.528985507246375</v>
      </c>
      <c r="J228" s="446">
        <f>SUM(J222:J227)</f>
        <v>0</v>
      </c>
      <c r="K228" s="141">
        <f>SUM(K222:K227)</f>
        <v>0</v>
      </c>
      <c r="L228" s="141">
        <f>SUM(L222:L227)</f>
        <v>2557</v>
      </c>
      <c r="M228" s="357" t="e">
        <f t="shared" si="123"/>
        <v>#DIV/0!</v>
      </c>
      <c r="N228" s="469" t="e">
        <f>SUM(N222:N227)</f>
        <v>#DIV/0!</v>
      </c>
      <c r="O228" s="357" t="e">
        <f t="shared" si="125"/>
        <v>#DIV/0!</v>
      </c>
      <c r="P228" s="835"/>
      <c r="Q228" s="835"/>
      <c r="R228" s="835">
        <f>P228/12*$B$8+(Q228-P228)/11*1</f>
        <v>0</v>
      </c>
      <c r="S228" s="835">
        <f t="shared" ref="S228:S229" si="128">V228-U228</f>
        <v>9984.5526899999986</v>
      </c>
      <c r="T228" s="835">
        <f t="shared" ref="T228:T229" si="129">S228-R228</f>
        <v>9984.5526899999986</v>
      </c>
      <c r="U228" s="835">
        <v>0</v>
      </c>
      <c r="V228" s="835">
        <v>9984.5526899999986</v>
      </c>
      <c r="W228" s="308"/>
    </row>
    <row r="229" spans="1:23" ht="29.25" customHeight="1" x14ac:dyDescent="0.25">
      <c r="A229" s="108">
        <v>1</v>
      </c>
      <c r="B229" s="975" t="s">
        <v>310</v>
      </c>
      <c r="C229" s="1347"/>
      <c r="D229" s="209"/>
      <c r="E229" s="1365">
        <f t="shared" ref="E229" si="130">ROUND(D229/12*$B$8,0)</f>
        <v>0</v>
      </c>
      <c r="F229" s="209">
        <v>3</v>
      </c>
      <c r="G229" s="209" t="e">
        <f t="shared" si="126"/>
        <v>#DIV/0!</v>
      </c>
      <c r="H229" s="314"/>
      <c r="I229" s="314"/>
      <c r="J229" s="430"/>
      <c r="K229" s="209"/>
      <c r="L229" s="209"/>
      <c r="M229" s="315"/>
      <c r="N229" s="464"/>
      <c r="O229" s="315"/>
      <c r="P229" s="1475"/>
      <c r="Q229" s="1475"/>
      <c r="R229" s="1475">
        <f>Q229/12*$B$8</f>
        <v>0</v>
      </c>
      <c r="S229" s="1475">
        <f t="shared" si="128"/>
        <v>388.46278000000001</v>
      </c>
      <c r="T229" s="1475">
        <f t="shared" si="129"/>
        <v>388.46278000000001</v>
      </c>
      <c r="U229" s="1475">
        <v>0</v>
      </c>
      <c r="V229" s="1475">
        <v>388.46278000000001</v>
      </c>
      <c r="W229" s="308"/>
    </row>
    <row r="230" spans="1:23" ht="19.5" customHeight="1" x14ac:dyDescent="0.25">
      <c r="A230" s="108">
        <v>1</v>
      </c>
      <c r="B230" s="928" t="s">
        <v>14</v>
      </c>
      <c r="C230" s="176"/>
      <c r="D230" s="144"/>
      <c r="E230" s="144"/>
      <c r="F230" s="144"/>
      <c r="G230" s="144"/>
      <c r="H230" s="157"/>
      <c r="I230" s="157"/>
      <c r="J230" s="426"/>
      <c r="K230" s="144"/>
      <c r="L230" s="144"/>
      <c r="M230" s="144"/>
      <c r="N230" s="144"/>
      <c r="O230" s="144"/>
      <c r="P230" s="217"/>
      <c r="Q230" s="217"/>
      <c r="R230" s="217"/>
      <c r="S230" s="217"/>
      <c r="T230" s="217"/>
      <c r="U230" s="217"/>
      <c r="V230" s="217"/>
      <c r="W230" s="308"/>
    </row>
    <row r="231" spans="1:23" ht="15" customHeight="1" x14ac:dyDescent="0.25">
      <c r="A231" s="108">
        <v>1</v>
      </c>
      <c r="B231" s="892" t="s">
        <v>215</v>
      </c>
      <c r="C231" s="163"/>
      <c r="D231" s="145">
        <f>SUM(D233)</f>
        <v>0</v>
      </c>
      <c r="E231" s="145">
        <f t="shared" ref="E231:F231" si="131">SUM(E233)</f>
        <v>0</v>
      </c>
      <c r="F231" s="145">
        <f t="shared" si="131"/>
        <v>884</v>
      </c>
      <c r="G231" s="145" t="e">
        <f>F231/E231*100</f>
        <v>#DIV/0!</v>
      </c>
      <c r="H231" s="157"/>
      <c r="I231" s="157"/>
      <c r="J231" s="426"/>
      <c r="K231" s="144"/>
      <c r="L231" s="144"/>
      <c r="M231" s="144"/>
      <c r="N231" s="144"/>
      <c r="O231" s="144"/>
      <c r="P231" s="217">
        <f>P233+P236</f>
        <v>0</v>
      </c>
      <c r="Q231" s="217">
        <f>Q233+Q236</f>
        <v>0</v>
      </c>
      <c r="R231" s="217">
        <f>P231/12</f>
        <v>0</v>
      </c>
      <c r="S231" s="217">
        <f t="shared" ref="S231" si="132">V231-U231</f>
        <v>0</v>
      </c>
      <c r="T231" s="217"/>
      <c r="U231" s="217"/>
      <c r="V231" s="217"/>
      <c r="W231" s="308"/>
    </row>
    <row r="232" spans="1:23" ht="9" customHeight="1" x14ac:dyDescent="0.25">
      <c r="A232" s="108">
        <v>1</v>
      </c>
      <c r="B232" s="892"/>
      <c r="C232" s="163"/>
      <c r="D232" s="145"/>
      <c r="E232" s="145"/>
      <c r="F232" s="145"/>
      <c r="G232" s="145"/>
      <c r="H232" s="157"/>
      <c r="I232" s="157"/>
      <c r="J232" s="426"/>
      <c r="K232" s="144"/>
      <c r="L232" s="144"/>
      <c r="M232" s="144"/>
      <c r="N232" s="144"/>
      <c r="O232" s="144"/>
      <c r="P232" s="217"/>
      <c r="Q232" s="217"/>
      <c r="R232" s="217"/>
      <c r="S232" s="217"/>
      <c r="T232" s="217"/>
      <c r="U232" s="217"/>
      <c r="V232" s="217"/>
      <c r="W232" s="308"/>
    </row>
    <row r="233" spans="1:23" ht="15" customHeight="1" x14ac:dyDescent="0.25">
      <c r="A233" s="108">
        <v>1</v>
      </c>
      <c r="B233" s="892" t="s">
        <v>333</v>
      </c>
      <c r="C233" s="163"/>
      <c r="D233" s="145"/>
      <c r="E233" s="145">
        <f>ROUND(D233/12,0)</f>
        <v>0</v>
      </c>
      <c r="F233" s="145">
        <v>884</v>
      </c>
      <c r="G233" s="145"/>
      <c r="H233" s="157"/>
      <c r="I233" s="157"/>
      <c r="J233" s="426"/>
      <c r="K233" s="144"/>
      <c r="L233" s="144"/>
      <c r="M233" s="144"/>
      <c r="N233" s="144"/>
      <c r="O233" s="144"/>
      <c r="P233" s="217"/>
      <c r="Q233" s="217"/>
      <c r="R233" s="217">
        <f>P233/12</f>
        <v>0</v>
      </c>
      <c r="S233" s="217">
        <f t="shared" ref="S233" si="133">V233-U233</f>
        <v>0</v>
      </c>
      <c r="T233" s="217"/>
      <c r="U233" s="217"/>
      <c r="V233" s="217"/>
      <c r="W233" s="308"/>
    </row>
    <row r="234" spans="1:23" ht="15" customHeight="1" x14ac:dyDescent="0.25">
      <c r="A234" s="108">
        <v>1</v>
      </c>
      <c r="B234" s="892" t="s">
        <v>169</v>
      </c>
      <c r="C234" s="163"/>
      <c r="D234" s="145"/>
      <c r="E234" s="145"/>
      <c r="F234" s="145"/>
      <c r="G234" s="145"/>
      <c r="H234" s="157"/>
      <c r="I234" s="157"/>
      <c r="J234" s="426"/>
      <c r="K234" s="144"/>
      <c r="L234" s="144"/>
      <c r="M234" s="144"/>
      <c r="N234" s="144"/>
      <c r="O234" s="144"/>
      <c r="P234" s="217"/>
      <c r="Q234" s="217"/>
      <c r="R234" s="217"/>
      <c r="S234" s="217"/>
      <c r="T234" s="217"/>
      <c r="U234" s="217"/>
      <c r="V234" s="217"/>
      <c r="W234" s="308"/>
    </row>
    <row r="235" spans="1:23" ht="30" customHeight="1" x14ac:dyDescent="0.25">
      <c r="A235" s="108">
        <v>1</v>
      </c>
      <c r="B235" s="892" t="s">
        <v>170</v>
      </c>
      <c r="C235" s="163"/>
      <c r="D235" s="145"/>
      <c r="E235" s="145"/>
      <c r="F235" s="145"/>
      <c r="G235" s="145"/>
      <c r="H235" s="157"/>
      <c r="I235" s="157"/>
      <c r="J235" s="426"/>
      <c r="K235" s="144"/>
      <c r="L235" s="144"/>
      <c r="M235" s="144"/>
      <c r="N235" s="144"/>
      <c r="O235" s="144"/>
      <c r="P235" s="217"/>
      <c r="Q235" s="217"/>
      <c r="R235" s="217"/>
      <c r="S235" s="217"/>
      <c r="T235" s="217"/>
      <c r="U235" s="217"/>
      <c r="V235" s="217"/>
      <c r="W235" s="308"/>
    </row>
    <row r="236" spans="1:23" ht="15" customHeight="1" x14ac:dyDescent="0.25">
      <c r="A236" s="108">
        <v>1</v>
      </c>
      <c r="B236" s="992" t="s">
        <v>172</v>
      </c>
      <c r="C236" s="264"/>
      <c r="D236" s="145"/>
      <c r="E236" s="145"/>
      <c r="F236" s="145"/>
      <c r="G236" s="145"/>
      <c r="H236" s="157"/>
      <c r="I236" s="157"/>
      <c r="J236" s="673"/>
      <c r="K236" s="148"/>
      <c r="L236" s="148"/>
      <c r="M236" s="148"/>
      <c r="N236" s="148"/>
      <c r="O236" s="148"/>
      <c r="P236" s="217">
        <f>SUM(P237:P246)</f>
        <v>0</v>
      </c>
      <c r="Q236" s="217">
        <f>SUM(Q237:Q246)</f>
        <v>0</v>
      </c>
      <c r="R236" s="217">
        <f t="shared" ref="R236:R246" si="134">P236/12</f>
        <v>0</v>
      </c>
      <c r="S236" s="217">
        <f t="shared" ref="S236:S247" si="135">V236-U236</f>
        <v>0</v>
      </c>
      <c r="T236" s="217"/>
      <c r="U236" s="217"/>
      <c r="V236" s="217"/>
      <c r="W236" s="308"/>
    </row>
    <row r="237" spans="1:23" ht="30" customHeight="1" x14ac:dyDescent="0.25">
      <c r="A237" s="108">
        <v>1</v>
      </c>
      <c r="B237" s="887" t="s">
        <v>210</v>
      </c>
      <c r="C237" s="146"/>
      <c r="D237" s="145"/>
      <c r="E237" s="145">
        <f t="shared" ref="E237:E246" si="136">ROUND(D237/12*$B$8,0)</f>
        <v>0</v>
      </c>
      <c r="F237" s="145">
        <v>88</v>
      </c>
      <c r="G237" s="145" t="e">
        <f t="shared" ref="G237:G247" si="137">F237/E237*100</f>
        <v>#DIV/0!</v>
      </c>
      <c r="H237" s="157"/>
      <c r="I237" s="157"/>
      <c r="J237" s="673"/>
      <c r="K237" s="148"/>
      <c r="L237" s="148"/>
      <c r="M237" s="148"/>
      <c r="N237" s="148"/>
      <c r="O237" s="148"/>
      <c r="P237" s="217"/>
      <c r="Q237" s="217"/>
      <c r="R237" s="217">
        <f t="shared" si="134"/>
        <v>0</v>
      </c>
      <c r="S237" s="217">
        <f t="shared" si="135"/>
        <v>0</v>
      </c>
      <c r="T237" s="217"/>
      <c r="U237" s="217"/>
      <c r="V237" s="217"/>
      <c r="W237" s="308"/>
    </row>
    <row r="238" spans="1:23" ht="15" customHeight="1" x14ac:dyDescent="0.25">
      <c r="A238" s="108">
        <v>1</v>
      </c>
      <c r="B238" s="887" t="s">
        <v>444</v>
      </c>
      <c r="C238" s="146"/>
      <c r="D238" s="145"/>
      <c r="E238" s="145">
        <f t="shared" si="136"/>
        <v>0</v>
      </c>
      <c r="F238" s="145">
        <v>145</v>
      </c>
      <c r="G238" s="145" t="e">
        <f t="shared" si="137"/>
        <v>#DIV/0!</v>
      </c>
      <c r="H238" s="157"/>
      <c r="I238" s="157"/>
      <c r="J238" s="426"/>
      <c r="K238" s="144"/>
      <c r="L238" s="144"/>
      <c r="M238" s="144"/>
      <c r="N238" s="144"/>
      <c r="O238" s="144"/>
      <c r="P238" s="217"/>
      <c r="Q238" s="217"/>
      <c r="R238" s="217">
        <f t="shared" si="134"/>
        <v>0</v>
      </c>
      <c r="S238" s="217">
        <f t="shared" si="135"/>
        <v>0</v>
      </c>
      <c r="T238" s="217"/>
      <c r="U238" s="217"/>
      <c r="V238" s="217"/>
      <c r="W238" s="308"/>
    </row>
    <row r="239" spans="1:23" ht="30" customHeight="1" x14ac:dyDescent="0.25">
      <c r="A239" s="108">
        <v>1</v>
      </c>
      <c r="B239" s="887" t="s">
        <v>445</v>
      </c>
      <c r="C239" s="146"/>
      <c r="D239" s="145"/>
      <c r="E239" s="145">
        <f t="shared" si="136"/>
        <v>0</v>
      </c>
      <c r="F239" s="145">
        <v>150</v>
      </c>
      <c r="G239" s="145" t="e">
        <f t="shared" si="137"/>
        <v>#DIV/0!</v>
      </c>
      <c r="H239" s="157"/>
      <c r="I239" s="157"/>
      <c r="J239" s="426"/>
      <c r="K239" s="144"/>
      <c r="L239" s="144"/>
      <c r="M239" s="144"/>
      <c r="N239" s="144"/>
      <c r="O239" s="144"/>
      <c r="P239" s="217"/>
      <c r="Q239" s="217"/>
      <c r="R239" s="217">
        <f t="shared" si="134"/>
        <v>0</v>
      </c>
      <c r="S239" s="217">
        <f t="shared" si="135"/>
        <v>0</v>
      </c>
      <c r="T239" s="217"/>
      <c r="U239" s="217"/>
      <c r="V239" s="217"/>
      <c r="W239" s="308"/>
    </row>
    <row r="240" spans="1:23" ht="30" customHeight="1" x14ac:dyDescent="0.25">
      <c r="A240" s="108">
        <v>1</v>
      </c>
      <c r="B240" s="887" t="s">
        <v>211</v>
      </c>
      <c r="C240" s="146"/>
      <c r="D240" s="145"/>
      <c r="E240" s="145">
        <f t="shared" si="136"/>
        <v>0</v>
      </c>
      <c r="F240" s="145">
        <v>82</v>
      </c>
      <c r="G240" s="145" t="e">
        <f t="shared" si="137"/>
        <v>#DIV/0!</v>
      </c>
      <c r="H240" s="157"/>
      <c r="I240" s="157"/>
      <c r="J240" s="426"/>
      <c r="K240" s="144"/>
      <c r="L240" s="144"/>
      <c r="M240" s="144"/>
      <c r="N240" s="144"/>
      <c r="O240" s="144"/>
      <c r="P240" s="217"/>
      <c r="Q240" s="217"/>
      <c r="R240" s="217">
        <f t="shared" si="134"/>
        <v>0</v>
      </c>
      <c r="S240" s="217">
        <f t="shared" si="135"/>
        <v>0</v>
      </c>
      <c r="T240" s="217"/>
      <c r="U240" s="217"/>
      <c r="V240" s="217"/>
      <c r="W240" s="308"/>
    </row>
    <row r="241" spans="1:24" s="31" customFormat="1" ht="15" customHeight="1" x14ac:dyDescent="0.25">
      <c r="A241" s="31">
        <v>1</v>
      </c>
      <c r="B241" s="892" t="s">
        <v>81</v>
      </c>
      <c r="C241" s="150"/>
      <c r="D241" s="145"/>
      <c r="E241" s="145">
        <f t="shared" si="136"/>
        <v>0</v>
      </c>
      <c r="F241" s="145">
        <v>101</v>
      </c>
      <c r="G241" s="145" t="e">
        <f t="shared" si="137"/>
        <v>#DIV/0!</v>
      </c>
      <c r="H241" s="157"/>
      <c r="I241" s="157"/>
      <c r="J241" s="462"/>
      <c r="K241" s="177"/>
      <c r="L241" s="177"/>
      <c r="M241" s="177"/>
      <c r="N241" s="177"/>
      <c r="O241" s="177"/>
      <c r="P241" s="217"/>
      <c r="Q241" s="217"/>
      <c r="R241" s="217">
        <f t="shared" si="134"/>
        <v>0</v>
      </c>
      <c r="S241" s="217">
        <f t="shared" si="135"/>
        <v>0</v>
      </c>
      <c r="T241" s="217"/>
      <c r="U241" s="217"/>
      <c r="V241" s="217"/>
      <c r="W241" s="308"/>
    </row>
    <row r="242" spans="1:24" s="31" customFormat="1" ht="15" customHeight="1" x14ac:dyDescent="0.25">
      <c r="A242" s="31">
        <v>1</v>
      </c>
      <c r="B242" s="892" t="s">
        <v>111</v>
      </c>
      <c r="C242" s="150"/>
      <c r="D242" s="145"/>
      <c r="E242" s="145">
        <f t="shared" si="136"/>
        <v>0</v>
      </c>
      <c r="F242" s="145">
        <v>92</v>
      </c>
      <c r="G242" s="145" t="e">
        <f t="shared" si="137"/>
        <v>#DIV/0!</v>
      </c>
      <c r="H242" s="157"/>
      <c r="I242" s="157"/>
      <c r="J242" s="462"/>
      <c r="K242" s="177"/>
      <c r="L242" s="177"/>
      <c r="M242" s="177"/>
      <c r="N242" s="177"/>
      <c r="O242" s="177"/>
      <c r="P242" s="217"/>
      <c r="Q242" s="217"/>
      <c r="R242" s="217">
        <f t="shared" si="134"/>
        <v>0</v>
      </c>
      <c r="S242" s="217">
        <f t="shared" si="135"/>
        <v>0</v>
      </c>
      <c r="T242" s="217"/>
      <c r="U242" s="217"/>
      <c r="V242" s="217"/>
      <c r="W242" s="308"/>
    </row>
    <row r="243" spans="1:24" ht="15" customHeight="1" x14ac:dyDescent="0.25">
      <c r="A243" s="108">
        <v>1</v>
      </c>
      <c r="B243" s="892" t="s">
        <v>446</v>
      </c>
      <c r="C243" s="150"/>
      <c r="D243" s="145"/>
      <c r="E243" s="145">
        <f t="shared" si="136"/>
        <v>0</v>
      </c>
      <c r="F243" s="145">
        <v>896</v>
      </c>
      <c r="G243" s="145" t="e">
        <f t="shared" si="137"/>
        <v>#DIV/0!</v>
      </c>
      <c r="H243" s="157"/>
      <c r="I243" s="157"/>
      <c r="J243" s="462"/>
      <c r="K243" s="177"/>
      <c r="L243" s="177"/>
      <c r="M243" s="177"/>
      <c r="N243" s="177"/>
      <c r="O243" s="177"/>
      <c r="P243" s="217"/>
      <c r="Q243" s="217"/>
      <c r="R243" s="217">
        <f t="shared" si="134"/>
        <v>0</v>
      </c>
      <c r="S243" s="217">
        <f t="shared" si="135"/>
        <v>0</v>
      </c>
      <c r="T243" s="217"/>
      <c r="U243" s="217"/>
      <c r="V243" s="217"/>
      <c r="W243" s="308"/>
    </row>
    <row r="244" spans="1:24" ht="26.45" customHeight="1" x14ac:dyDescent="0.25">
      <c r="A244" s="108">
        <v>1</v>
      </c>
      <c r="B244" s="892" t="s">
        <v>342</v>
      </c>
      <c r="C244" s="163"/>
      <c r="D244" s="145"/>
      <c r="E244" s="145">
        <f t="shared" si="136"/>
        <v>0</v>
      </c>
      <c r="F244" s="145">
        <v>442</v>
      </c>
      <c r="G244" s="145" t="e">
        <f t="shared" si="137"/>
        <v>#DIV/0!</v>
      </c>
      <c r="H244" s="157"/>
      <c r="I244" s="157"/>
      <c r="J244" s="462"/>
      <c r="K244" s="177"/>
      <c r="L244" s="177"/>
      <c r="M244" s="177"/>
      <c r="N244" s="177"/>
      <c r="O244" s="177"/>
      <c r="P244" s="217"/>
      <c r="Q244" s="217"/>
      <c r="R244" s="217">
        <f t="shared" si="134"/>
        <v>0</v>
      </c>
      <c r="S244" s="217">
        <f t="shared" si="135"/>
        <v>0</v>
      </c>
      <c r="T244" s="217"/>
      <c r="U244" s="217"/>
      <c r="V244" s="217"/>
      <c r="W244" s="308"/>
    </row>
    <row r="245" spans="1:24" ht="15" customHeight="1" x14ac:dyDescent="0.25">
      <c r="A245" s="108">
        <v>1</v>
      </c>
      <c r="B245" s="887" t="s">
        <v>84</v>
      </c>
      <c r="C245" s="146"/>
      <c r="D245" s="145"/>
      <c r="E245" s="145">
        <f t="shared" si="136"/>
        <v>0</v>
      </c>
      <c r="F245" s="145">
        <v>38</v>
      </c>
      <c r="G245" s="145" t="e">
        <f t="shared" si="137"/>
        <v>#DIV/0!</v>
      </c>
      <c r="H245" s="157"/>
      <c r="I245" s="157"/>
      <c r="J245" s="462"/>
      <c r="K245" s="177"/>
      <c r="L245" s="177"/>
      <c r="M245" s="177"/>
      <c r="N245" s="177"/>
      <c r="O245" s="177"/>
      <c r="P245" s="217"/>
      <c r="Q245" s="217"/>
      <c r="R245" s="217">
        <f t="shared" si="134"/>
        <v>0</v>
      </c>
      <c r="S245" s="217">
        <f t="shared" si="135"/>
        <v>0</v>
      </c>
      <c r="T245" s="217"/>
      <c r="U245" s="217"/>
      <c r="V245" s="217"/>
      <c r="W245" s="308"/>
    </row>
    <row r="246" spans="1:24" ht="34.5" customHeight="1" x14ac:dyDescent="0.25">
      <c r="A246" s="108">
        <v>1</v>
      </c>
      <c r="B246" s="888" t="s">
        <v>94</v>
      </c>
      <c r="C246" s="572"/>
      <c r="D246" s="207"/>
      <c r="E246" s="207">
        <f t="shared" si="136"/>
        <v>0</v>
      </c>
      <c r="F246" s="207">
        <v>21</v>
      </c>
      <c r="G246" s="207" t="e">
        <f t="shared" si="137"/>
        <v>#DIV/0!</v>
      </c>
      <c r="H246" s="284"/>
      <c r="I246" s="284"/>
      <c r="J246" s="463"/>
      <c r="K246" s="198"/>
      <c r="L246" s="198"/>
      <c r="M246" s="198"/>
      <c r="N246" s="198"/>
      <c r="O246" s="198"/>
      <c r="P246" s="1111"/>
      <c r="Q246" s="1111"/>
      <c r="R246" s="1111">
        <f t="shared" si="134"/>
        <v>0</v>
      </c>
      <c r="S246" s="1111">
        <f t="shared" si="135"/>
        <v>0</v>
      </c>
      <c r="T246" s="1111"/>
      <c r="U246" s="1111"/>
      <c r="V246" s="1111"/>
      <c r="W246" s="308"/>
    </row>
    <row r="247" spans="1:24" ht="15" customHeight="1" x14ac:dyDescent="0.25">
      <c r="A247" s="108">
        <v>1</v>
      </c>
      <c r="B247" s="895" t="s">
        <v>179</v>
      </c>
      <c r="C247" s="134"/>
      <c r="D247" s="141">
        <f>D231</f>
        <v>0</v>
      </c>
      <c r="E247" s="141">
        <f>E231</f>
        <v>0</v>
      </c>
      <c r="F247" s="141">
        <f>F231</f>
        <v>884</v>
      </c>
      <c r="G247" s="141" t="e">
        <f t="shared" si="137"/>
        <v>#DIV/0!</v>
      </c>
      <c r="H247" s="281"/>
      <c r="I247" s="281"/>
      <c r="J247" s="429"/>
      <c r="K247" s="402"/>
      <c r="L247" s="142"/>
      <c r="M247" s="429"/>
      <c r="N247" s="429"/>
      <c r="O247" s="142"/>
      <c r="P247" s="835"/>
      <c r="Q247" s="835"/>
      <c r="R247" s="835">
        <f>P247/12*$B$8+(Q247-P247)/11*1</f>
        <v>0</v>
      </c>
      <c r="S247" s="835">
        <f t="shared" si="135"/>
        <v>21052.104639999998</v>
      </c>
      <c r="T247" s="835">
        <f t="shared" ref="T247" si="138">S247-R247</f>
        <v>21052.104639999998</v>
      </c>
      <c r="U247" s="835">
        <v>0</v>
      </c>
      <c r="V247" s="835">
        <v>21052.104639999998</v>
      </c>
      <c r="W247" s="308">
        <f>F231+F234*3.2+F235</f>
        <v>884</v>
      </c>
      <c r="X247" s="308"/>
    </row>
    <row r="248" spans="1:24" ht="15" customHeight="1" x14ac:dyDescent="0.25">
      <c r="A248" s="108">
        <v>1</v>
      </c>
      <c r="B248" s="925" t="s">
        <v>33</v>
      </c>
      <c r="C248" s="386"/>
      <c r="D248" s="209"/>
      <c r="E248" s="209"/>
      <c r="F248" s="209"/>
      <c r="G248" s="209"/>
      <c r="H248" s="314"/>
      <c r="I248" s="314"/>
      <c r="J248" s="490"/>
      <c r="K248" s="315"/>
      <c r="L248" s="315"/>
      <c r="M248" s="315"/>
      <c r="N248" s="315"/>
      <c r="O248" s="315"/>
      <c r="P248" s="1475"/>
      <c r="Q248" s="1475"/>
      <c r="R248" s="1475"/>
      <c r="S248" s="1475"/>
      <c r="T248" s="1475"/>
      <c r="U248" s="1475"/>
      <c r="V248" s="1475"/>
      <c r="W248" s="308"/>
    </row>
    <row r="249" spans="1:24" ht="18" customHeight="1" x14ac:dyDescent="0.25">
      <c r="A249" s="108">
        <v>1</v>
      </c>
      <c r="B249" s="900" t="s">
        <v>154</v>
      </c>
      <c r="C249" s="420"/>
      <c r="D249" s="190"/>
      <c r="E249" s="145">
        <f t="shared" ref="E249" si="139">ROUND(D249/12*$B$8,0)</f>
        <v>0</v>
      </c>
      <c r="F249" s="145"/>
      <c r="G249" s="145" t="e">
        <f>F249/E249*100</f>
        <v>#DIV/0!</v>
      </c>
      <c r="H249" s="279"/>
      <c r="I249" s="158" t="e">
        <f>L249/F249</f>
        <v>#DIV/0!</v>
      </c>
      <c r="J249" s="423">
        <f>ROUND(D249*H249,0)</f>
        <v>0</v>
      </c>
      <c r="K249" s="169">
        <f>ROUND(E249*H249,0)</f>
        <v>0</v>
      </c>
      <c r="L249" s="169"/>
      <c r="M249" s="169" t="e">
        <f>L249/K249*100</f>
        <v>#DIV/0!</v>
      </c>
      <c r="N249" s="439"/>
      <c r="O249" s="169" t="e">
        <f t="shared" ref="O249:O255" si="140">L249/$B$8*12/N249</f>
        <v>#DIV/0!</v>
      </c>
      <c r="P249" s="217"/>
      <c r="Q249" s="217"/>
      <c r="R249" s="217">
        <f>P249/12</f>
        <v>0</v>
      </c>
      <c r="S249" s="217">
        <f t="shared" ref="S249" si="141">V249-U249</f>
        <v>0</v>
      </c>
      <c r="T249" s="217">
        <f t="shared" ref="T249" si="142">S249-R249</f>
        <v>0</v>
      </c>
      <c r="U249" s="217"/>
      <c r="V249" s="217"/>
      <c r="W249" s="308"/>
    </row>
    <row r="250" spans="1:24" s="99" customFormat="1" ht="15" customHeight="1" x14ac:dyDescent="0.25">
      <c r="A250" s="99">
        <v>1</v>
      </c>
      <c r="B250" s="1055" t="s">
        <v>93</v>
      </c>
      <c r="C250" s="183"/>
      <c r="D250" s="144">
        <f>D249</f>
        <v>0</v>
      </c>
      <c r="E250" s="144">
        <f t="shared" ref="E250:F250" si="143">E249</f>
        <v>0</v>
      </c>
      <c r="F250" s="144">
        <f t="shared" si="143"/>
        <v>0</v>
      </c>
      <c r="G250" s="144" t="e">
        <f>F250/E250*100</f>
        <v>#DIV/0!</v>
      </c>
      <c r="H250" s="157">
        <f>IF(D250=0,0,J250/D250)</f>
        <v>0</v>
      </c>
      <c r="I250" s="157" t="e">
        <f t="shared" ref="I250" si="144">L250/F250</f>
        <v>#DIV/0!</v>
      </c>
      <c r="J250" s="462">
        <f>SUM(J249:J249)</f>
        <v>0</v>
      </c>
      <c r="K250" s="177">
        <f t="shared" ref="K250:L250" si="145">SUM(K249:K249)</f>
        <v>0</v>
      </c>
      <c r="L250" s="177">
        <f t="shared" si="145"/>
        <v>0</v>
      </c>
      <c r="M250" s="177" t="e">
        <f t="shared" ref="M250:M255" si="146">L250/K250*100</f>
        <v>#DIV/0!</v>
      </c>
      <c r="N250" s="177"/>
      <c r="O250" s="169" t="e">
        <f t="shared" si="140"/>
        <v>#DIV/0!</v>
      </c>
      <c r="P250" s="217"/>
      <c r="Q250" s="217"/>
      <c r="R250" s="217"/>
      <c r="S250" s="217"/>
      <c r="T250" s="217"/>
      <c r="U250" s="217">
        <v>0</v>
      </c>
      <c r="V250" s="217">
        <v>0</v>
      </c>
      <c r="W250" s="392"/>
    </row>
    <row r="251" spans="1:24" ht="15" customHeight="1" x14ac:dyDescent="0.25">
      <c r="A251" s="108">
        <v>1</v>
      </c>
      <c r="B251" s="929" t="s">
        <v>16</v>
      </c>
      <c r="C251" s="183"/>
      <c r="D251" s="144"/>
      <c r="E251" s="144"/>
      <c r="F251" s="144"/>
      <c r="G251" s="144"/>
      <c r="H251" s="157"/>
      <c r="I251" s="157"/>
      <c r="J251" s="462"/>
      <c r="K251" s="177"/>
      <c r="L251" s="177"/>
      <c r="M251" s="169"/>
      <c r="N251" s="439"/>
      <c r="O251" s="169"/>
      <c r="P251" s="217"/>
      <c r="Q251" s="217"/>
      <c r="R251" s="217"/>
      <c r="S251" s="217"/>
      <c r="T251" s="217"/>
      <c r="U251" s="217"/>
      <c r="V251" s="217"/>
      <c r="W251" s="308"/>
    </row>
    <row r="252" spans="1:24" ht="15" customHeight="1" x14ac:dyDescent="0.25">
      <c r="A252" s="108">
        <v>1</v>
      </c>
      <c r="B252" s="892" t="s">
        <v>200</v>
      </c>
      <c r="C252" s="150"/>
      <c r="D252" s="145"/>
      <c r="E252" s="145">
        <f t="shared" ref="E252:E253" si="147">ROUND(D252/12*$B$8,0)</f>
        <v>0</v>
      </c>
      <c r="F252" s="145">
        <v>8</v>
      </c>
      <c r="G252" s="145"/>
      <c r="H252" s="157"/>
      <c r="I252" s="158"/>
      <c r="J252" s="423"/>
      <c r="K252" s="169"/>
      <c r="L252" s="169">
        <v>40</v>
      </c>
      <c r="M252" s="169" t="e">
        <f t="shared" si="146"/>
        <v>#DIV/0!</v>
      </c>
      <c r="N252" s="423" t="e">
        <f>ROUND(J252/C252,0)</f>
        <v>#DIV/0!</v>
      </c>
      <c r="O252" s="169" t="e">
        <f t="shared" si="140"/>
        <v>#DIV/0!</v>
      </c>
      <c r="P252" s="217"/>
      <c r="Q252" s="217"/>
      <c r="R252" s="217">
        <f>P252/12</f>
        <v>0</v>
      </c>
      <c r="S252" s="217">
        <f t="shared" ref="S252:S254" si="148">V252-U252</f>
        <v>0</v>
      </c>
      <c r="T252" s="217">
        <f t="shared" ref="T252:T253" si="149">S252-R252</f>
        <v>0</v>
      </c>
      <c r="U252" s="217"/>
      <c r="V252" s="217"/>
      <c r="W252" s="308"/>
    </row>
    <row r="253" spans="1:24" ht="15" customHeight="1" x14ac:dyDescent="0.25">
      <c r="A253" s="108">
        <v>1</v>
      </c>
      <c r="B253" s="894" t="s">
        <v>6</v>
      </c>
      <c r="C253" s="395"/>
      <c r="D253" s="145"/>
      <c r="E253" s="145">
        <f t="shared" si="147"/>
        <v>0</v>
      </c>
      <c r="F253" s="145">
        <v>8</v>
      </c>
      <c r="G253" s="145"/>
      <c r="H253" s="157"/>
      <c r="I253" s="158"/>
      <c r="J253" s="423"/>
      <c r="K253" s="169"/>
      <c r="L253" s="169">
        <v>24</v>
      </c>
      <c r="M253" s="169" t="e">
        <f t="shared" si="146"/>
        <v>#DIV/0!</v>
      </c>
      <c r="N253" s="423" t="e">
        <f>ROUND(J253/C253,0)</f>
        <v>#DIV/0!</v>
      </c>
      <c r="O253" s="169" t="e">
        <f t="shared" si="140"/>
        <v>#DIV/0!</v>
      </c>
      <c r="P253" s="217"/>
      <c r="Q253" s="217"/>
      <c r="R253" s="217">
        <f>P253/12</f>
        <v>0</v>
      </c>
      <c r="S253" s="217">
        <f t="shared" si="148"/>
        <v>0</v>
      </c>
      <c r="T253" s="217">
        <f t="shared" si="149"/>
        <v>0</v>
      </c>
      <c r="U253" s="217"/>
      <c r="V253" s="217"/>
      <c r="W253" s="308"/>
    </row>
    <row r="254" spans="1:24" s="99" customFormat="1" ht="15" customHeight="1" x14ac:dyDescent="0.25">
      <c r="A254" s="99">
        <v>1</v>
      </c>
      <c r="B254" s="1056" t="s">
        <v>264</v>
      </c>
      <c r="C254" s="1366"/>
      <c r="D254" s="197">
        <f>SUM(D252:D253)</f>
        <v>0</v>
      </c>
      <c r="E254" s="197">
        <f>SUM(E252:E253)</f>
        <v>0</v>
      </c>
      <c r="F254" s="197">
        <f>SUM(F252:F253)</f>
        <v>16</v>
      </c>
      <c r="G254" s="207" t="e">
        <f>F254/E254*100</f>
        <v>#DIV/0!</v>
      </c>
      <c r="H254" s="394" t="e">
        <f>K254/E254</f>
        <v>#DIV/0!</v>
      </c>
      <c r="I254" s="394">
        <f t="shared" ref="I254" si="150">L254/F254</f>
        <v>4</v>
      </c>
      <c r="J254" s="422">
        <f t="shared" ref="J254:K254" si="151">SUM(J252:J253)</f>
        <v>0</v>
      </c>
      <c r="K254" s="197">
        <f t="shared" si="151"/>
        <v>0</v>
      </c>
      <c r="L254" s="197">
        <f>SUM(L252:L253)</f>
        <v>64</v>
      </c>
      <c r="M254" s="364" t="e">
        <f t="shared" si="146"/>
        <v>#DIV/0!</v>
      </c>
      <c r="N254" s="197" t="e">
        <f>SUM(N252:N253)</f>
        <v>#DIV/0!</v>
      </c>
      <c r="O254" s="364" t="e">
        <f t="shared" si="140"/>
        <v>#DIV/0!</v>
      </c>
      <c r="P254" s="1111"/>
      <c r="Q254" s="1111"/>
      <c r="R254" s="1111"/>
      <c r="S254" s="217">
        <f t="shared" si="148"/>
        <v>694.68314999999996</v>
      </c>
      <c r="T254" s="1111"/>
      <c r="U254" s="1111">
        <v>0</v>
      </c>
      <c r="V254" s="1111">
        <v>694.68314999999996</v>
      </c>
      <c r="W254" s="392"/>
    </row>
    <row r="255" spans="1:24" s="99" customFormat="1" ht="23.25" customHeight="1" thickBot="1" x14ac:dyDescent="0.3">
      <c r="A255" s="99">
        <v>1</v>
      </c>
      <c r="B255" s="695" t="s">
        <v>359</v>
      </c>
      <c r="C255" s="695"/>
      <c r="D255" s="539">
        <f>SUM(D250:D253)</f>
        <v>0</v>
      </c>
      <c r="E255" s="539">
        <f t="shared" ref="E255" si="152">SUM(E250:E253)</f>
        <v>0</v>
      </c>
      <c r="F255" s="539">
        <f>SUM(F254,F250)</f>
        <v>16</v>
      </c>
      <c r="G255" s="539" t="e">
        <f>F255/E255*100</f>
        <v>#DIV/0!</v>
      </c>
      <c r="H255" s="445">
        <f>IF(D255=0,0,J255/D255)</f>
        <v>0</v>
      </c>
      <c r="I255" s="445"/>
      <c r="J255" s="770">
        <f>SUM(J250:J253)</f>
        <v>0</v>
      </c>
      <c r="K255" s="539">
        <f t="shared" ref="K255" si="153">SUM(K250:K253)</f>
        <v>0</v>
      </c>
      <c r="L255" s="539">
        <f>SUM(L254,L250)</f>
        <v>64</v>
      </c>
      <c r="M255" s="178" t="e">
        <f t="shared" si="146"/>
        <v>#DIV/0!</v>
      </c>
      <c r="N255" s="178" t="e">
        <f>SUM(N250:N253)</f>
        <v>#DIV/0!</v>
      </c>
      <c r="O255" s="451" t="e">
        <f t="shared" si="140"/>
        <v>#DIV/0!</v>
      </c>
      <c r="P255" s="1476"/>
      <c r="Q255" s="1476"/>
      <c r="R255" s="1476">
        <f>P255/12*$B$8+(Q255-P255)/11*1</f>
        <v>0</v>
      </c>
      <c r="S255" s="1476">
        <f t="shared" ref="S255" si="154">V255-U255</f>
        <v>694.68314999999996</v>
      </c>
      <c r="T255" s="1476">
        <f t="shared" ref="T255" si="155">S255-R255</f>
        <v>694.68314999999996</v>
      </c>
      <c r="U255" s="1476">
        <v>0</v>
      </c>
      <c r="V255" s="1476">
        <f>V250+V254</f>
        <v>694.68314999999996</v>
      </c>
      <c r="W255" s="392"/>
    </row>
    <row r="256" spans="1:24" ht="15" customHeight="1" thickBot="1" x14ac:dyDescent="0.3">
      <c r="A256" s="108">
        <v>1</v>
      </c>
      <c r="B256" s="1350" t="s">
        <v>18</v>
      </c>
      <c r="C256" s="407"/>
      <c r="D256" s="388"/>
      <c r="E256" s="388"/>
      <c r="F256" s="388"/>
      <c r="G256" s="388"/>
      <c r="H256" s="389"/>
      <c r="I256" s="389"/>
      <c r="J256" s="805"/>
      <c r="K256" s="806"/>
      <c r="L256" s="1367">
        <f>SUM(L255,L247,L228)</f>
        <v>2621</v>
      </c>
      <c r="M256" s="806"/>
      <c r="N256" s="806"/>
      <c r="O256" s="805"/>
      <c r="P256" s="1477">
        <f>SUM(P255,P247,P228)</f>
        <v>0</v>
      </c>
      <c r="Q256" s="1477">
        <f>SUM(Q255,Q247,Q228)</f>
        <v>0</v>
      </c>
      <c r="R256" s="1477">
        <f>P256/12*$B$8</f>
        <v>0</v>
      </c>
      <c r="S256" s="1477">
        <f>SUM(S255,S247,S228)</f>
        <v>31731.340479999999</v>
      </c>
      <c r="T256" s="1477">
        <f>SUM(T255,T247,T228)</f>
        <v>31731.340479999999</v>
      </c>
      <c r="U256" s="1477">
        <f>SUM(U255,U247,U228)</f>
        <v>0</v>
      </c>
      <c r="V256" s="1477">
        <f>SUM(V255,V247,V228)</f>
        <v>31731.340479999999</v>
      </c>
      <c r="W256" s="308"/>
    </row>
    <row r="257" spans="1:23" ht="57.75" customHeight="1" x14ac:dyDescent="0.25">
      <c r="A257" s="108">
        <v>1</v>
      </c>
      <c r="B257" s="566" t="s">
        <v>212</v>
      </c>
      <c r="C257" s="566"/>
      <c r="D257" s="209"/>
      <c r="E257" s="209"/>
      <c r="F257" s="209"/>
      <c r="G257" s="209"/>
      <c r="H257" s="314"/>
      <c r="I257" s="314"/>
      <c r="J257" s="490"/>
      <c r="K257" s="315"/>
      <c r="L257" s="315"/>
      <c r="M257" s="315"/>
      <c r="N257" s="800"/>
      <c r="O257" s="315"/>
      <c r="P257" s="1475"/>
      <c r="Q257" s="1475"/>
      <c r="R257" s="1475"/>
      <c r="S257" s="1475"/>
      <c r="T257" s="1475"/>
      <c r="U257" s="1475"/>
      <c r="V257" s="1475"/>
      <c r="W257" s="308"/>
    </row>
    <row r="258" spans="1:23" ht="15" customHeight="1" x14ac:dyDescent="0.25">
      <c r="A258" s="108">
        <v>1</v>
      </c>
      <c r="B258" s="928" t="s">
        <v>14</v>
      </c>
      <c r="C258" s="176"/>
      <c r="D258" s="144"/>
      <c r="E258" s="144"/>
      <c r="F258" s="144"/>
      <c r="G258" s="144"/>
      <c r="H258" s="157"/>
      <c r="I258" s="157"/>
      <c r="J258" s="462"/>
      <c r="K258" s="177"/>
      <c r="L258" s="177"/>
      <c r="M258" s="177"/>
      <c r="N258" s="421"/>
      <c r="O258" s="177"/>
      <c r="P258" s="217"/>
      <c r="Q258" s="217"/>
      <c r="R258" s="217"/>
      <c r="S258" s="217"/>
      <c r="T258" s="217"/>
      <c r="U258" s="217"/>
      <c r="V258" s="217"/>
      <c r="W258" s="308"/>
    </row>
    <row r="259" spans="1:23" ht="30" customHeight="1" x14ac:dyDescent="0.25">
      <c r="A259" s="108">
        <v>1</v>
      </c>
      <c r="B259" s="892" t="s">
        <v>215</v>
      </c>
      <c r="C259" s="163"/>
      <c r="D259" s="190">
        <f>SUM(D261,D262,D263)</f>
        <v>0</v>
      </c>
      <c r="E259" s="190">
        <f t="shared" ref="E259:F259" si="156">SUM(E261,E262,E263)</f>
        <v>0</v>
      </c>
      <c r="F259" s="190">
        <f t="shared" si="156"/>
        <v>2595</v>
      </c>
      <c r="G259" s="190" t="e">
        <f>F259/E259*100</f>
        <v>#DIV/0!</v>
      </c>
      <c r="H259" s="157"/>
      <c r="I259" s="157"/>
      <c r="J259" s="462"/>
      <c r="K259" s="177"/>
      <c r="L259" s="177"/>
      <c r="M259" s="177"/>
      <c r="N259" s="421"/>
      <c r="O259" s="177"/>
      <c r="P259" s="217">
        <f>P261+P263+P267</f>
        <v>0</v>
      </c>
      <c r="Q259" s="217">
        <f>Q261+Q263+Q267</f>
        <v>0</v>
      </c>
      <c r="R259" s="217">
        <f>P259/12</f>
        <v>0</v>
      </c>
      <c r="S259" s="217">
        <f t="shared" ref="S259:S300" si="157">V259-U259</f>
        <v>0</v>
      </c>
      <c r="T259" s="217"/>
      <c r="U259" s="217"/>
      <c r="V259" s="217"/>
      <c r="W259" s="308"/>
    </row>
    <row r="260" spans="1:23" ht="15" customHeight="1" x14ac:dyDescent="0.25">
      <c r="A260" s="108">
        <v>1</v>
      </c>
      <c r="B260" s="892"/>
      <c r="C260" s="163"/>
      <c r="D260" s="190"/>
      <c r="E260" s="145"/>
      <c r="F260" s="190"/>
      <c r="G260" s="190"/>
      <c r="H260" s="157"/>
      <c r="I260" s="157"/>
      <c r="J260" s="462"/>
      <c r="K260" s="177"/>
      <c r="L260" s="177"/>
      <c r="M260" s="177"/>
      <c r="N260" s="421"/>
      <c r="O260" s="177"/>
      <c r="P260" s="217"/>
      <c r="Q260" s="217"/>
      <c r="R260" s="217">
        <f>P260/12</f>
        <v>0</v>
      </c>
      <c r="S260" s="217">
        <f t="shared" si="157"/>
        <v>0</v>
      </c>
      <c r="T260" s="217"/>
      <c r="U260" s="217"/>
      <c r="V260" s="217"/>
      <c r="W260" s="308"/>
    </row>
    <row r="261" spans="1:23" ht="15" customHeight="1" x14ac:dyDescent="0.25">
      <c r="A261" s="108">
        <v>1</v>
      </c>
      <c r="B261" s="892" t="s">
        <v>344</v>
      </c>
      <c r="C261" s="163"/>
      <c r="D261" s="190"/>
      <c r="E261" s="145">
        <f t="shared" ref="E261:E266" si="158">ROUND(D261/12,0)</f>
        <v>0</v>
      </c>
      <c r="F261" s="145">
        <v>1007</v>
      </c>
      <c r="G261" s="190" t="e">
        <f>F261/E261*100</f>
        <v>#DIV/0!</v>
      </c>
      <c r="H261" s="157"/>
      <c r="I261" s="157"/>
      <c r="J261" s="462"/>
      <c r="K261" s="177"/>
      <c r="L261" s="177"/>
      <c r="M261" s="177"/>
      <c r="N261" s="421"/>
      <c r="O261" s="177"/>
      <c r="P261" s="217"/>
      <c r="Q261" s="217"/>
      <c r="R261" s="217"/>
      <c r="S261" s="217">
        <f t="shared" si="157"/>
        <v>0</v>
      </c>
      <c r="T261" s="217"/>
      <c r="U261" s="217"/>
      <c r="V261" s="217"/>
      <c r="W261" s="308"/>
    </row>
    <row r="262" spans="1:23" ht="38.25" customHeight="1" x14ac:dyDescent="0.25">
      <c r="A262" s="108">
        <v>1</v>
      </c>
      <c r="B262" s="892" t="s">
        <v>332</v>
      </c>
      <c r="C262" s="163"/>
      <c r="D262" s="190"/>
      <c r="E262" s="145">
        <f t="shared" si="158"/>
        <v>0</v>
      </c>
      <c r="F262" s="145"/>
      <c r="G262" s="190" t="e">
        <f>F262/E262*100</f>
        <v>#DIV/0!</v>
      </c>
      <c r="H262" s="157"/>
      <c r="I262" s="157"/>
      <c r="J262" s="462"/>
      <c r="K262" s="177"/>
      <c r="L262" s="177"/>
      <c r="M262" s="177"/>
      <c r="N262" s="421"/>
      <c r="O262" s="177"/>
      <c r="P262" s="217"/>
      <c r="Q262" s="217"/>
      <c r="R262" s="217"/>
      <c r="S262" s="217"/>
      <c r="T262" s="217"/>
      <c r="U262" s="217"/>
      <c r="V262" s="217"/>
      <c r="W262" s="308"/>
    </row>
    <row r="263" spans="1:23" ht="15" customHeight="1" x14ac:dyDescent="0.25">
      <c r="A263" s="108">
        <v>1</v>
      </c>
      <c r="B263" s="892" t="s">
        <v>333</v>
      </c>
      <c r="C263" s="163"/>
      <c r="D263" s="190"/>
      <c r="E263" s="145">
        <f t="shared" si="158"/>
        <v>0</v>
      </c>
      <c r="F263" s="145">
        <v>1588</v>
      </c>
      <c r="G263" s="190" t="e">
        <f>F263/E263*100</f>
        <v>#DIV/0!</v>
      </c>
      <c r="H263" s="157"/>
      <c r="I263" s="157"/>
      <c r="J263" s="462"/>
      <c r="K263" s="177"/>
      <c r="L263" s="177"/>
      <c r="M263" s="177"/>
      <c r="N263" s="421"/>
      <c r="O263" s="177"/>
      <c r="P263" s="217"/>
      <c r="Q263" s="217"/>
      <c r="R263" s="217"/>
      <c r="S263" s="217">
        <f t="shared" si="157"/>
        <v>0</v>
      </c>
      <c r="T263" s="217"/>
      <c r="U263" s="217"/>
      <c r="V263" s="217"/>
      <c r="W263" s="308"/>
    </row>
    <row r="264" spans="1:23" ht="19.5" customHeight="1" x14ac:dyDescent="0.25">
      <c r="A264" s="108">
        <v>1</v>
      </c>
      <c r="B264" s="892" t="s">
        <v>169</v>
      </c>
      <c r="C264" s="163"/>
      <c r="D264" s="190"/>
      <c r="E264" s="145">
        <f t="shared" si="158"/>
        <v>0</v>
      </c>
      <c r="F264" s="190">
        <f>1035+F265/4/3.2</f>
        <v>1186.40625</v>
      </c>
      <c r="G264" s="190" t="e">
        <f>F264/E264*100</f>
        <v>#DIV/0!</v>
      </c>
      <c r="H264" s="157"/>
      <c r="I264" s="157"/>
      <c r="J264" s="462"/>
      <c r="K264" s="177"/>
      <c r="L264" s="177"/>
      <c r="M264" s="177"/>
      <c r="N264" s="421"/>
      <c r="O264" s="177"/>
      <c r="P264" s="217"/>
      <c r="Q264" s="217"/>
      <c r="R264" s="217">
        <f t="shared" ref="R264:R299" si="159">P264/12</f>
        <v>0</v>
      </c>
      <c r="S264" s="217">
        <f t="shared" si="157"/>
        <v>0</v>
      </c>
      <c r="T264" s="217"/>
      <c r="U264" s="217"/>
      <c r="V264" s="217"/>
      <c r="W264" s="308"/>
    </row>
    <row r="265" spans="1:23" ht="15" customHeight="1" x14ac:dyDescent="0.25">
      <c r="A265" s="108">
        <v>1</v>
      </c>
      <c r="B265" s="910" t="s">
        <v>339</v>
      </c>
      <c r="C265" s="163"/>
      <c r="D265" s="190"/>
      <c r="E265" s="145">
        <f t="shared" si="158"/>
        <v>0</v>
      </c>
      <c r="F265" s="1054">
        <v>1938</v>
      </c>
      <c r="G265" s="190" t="e">
        <f>F265/E265*100</f>
        <v>#DIV/0!</v>
      </c>
      <c r="H265" s="157"/>
      <c r="I265" s="157"/>
      <c r="J265" s="462"/>
      <c r="K265" s="177"/>
      <c r="L265" s="177"/>
      <c r="M265" s="177"/>
      <c r="N265" s="421"/>
      <c r="O265" s="177"/>
      <c r="P265" s="217"/>
      <c r="Q265" s="217"/>
      <c r="R265" s="217"/>
      <c r="S265" s="217"/>
      <c r="T265" s="217"/>
      <c r="U265" s="217"/>
      <c r="V265" s="217"/>
      <c r="W265" s="308"/>
    </row>
    <row r="266" spans="1:23" ht="30" customHeight="1" x14ac:dyDescent="0.25">
      <c r="A266" s="108">
        <v>1</v>
      </c>
      <c r="B266" s="892" t="s">
        <v>170</v>
      </c>
      <c r="C266" s="163"/>
      <c r="D266" s="190"/>
      <c r="E266" s="145">
        <f t="shared" si="158"/>
        <v>0</v>
      </c>
      <c r="F266" s="190"/>
      <c r="G266" s="190"/>
      <c r="H266" s="157"/>
      <c r="I266" s="157"/>
      <c r="J266" s="462"/>
      <c r="K266" s="177"/>
      <c r="L266" s="177"/>
      <c r="M266" s="177"/>
      <c r="N266" s="421"/>
      <c r="O266" s="177"/>
      <c r="P266" s="217"/>
      <c r="Q266" s="217"/>
      <c r="R266" s="217">
        <f t="shared" si="159"/>
        <v>0</v>
      </c>
      <c r="S266" s="217">
        <f t="shared" si="157"/>
        <v>0</v>
      </c>
      <c r="T266" s="217"/>
      <c r="U266" s="217"/>
      <c r="V266" s="217"/>
      <c r="W266" s="308"/>
    </row>
    <row r="267" spans="1:23" ht="15" customHeight="1" x14ac:dyDescent="0.25">
      <c r="A267" s="108">
        <v>1</v>
      </c>
      <c r="B267" s="992" t="s">
        <v>172</v>
      </c>
      <c r="C267" s="264"/>
      <c r="D267" s="145"/>
      <c r="E267" s="145"/>
      <c r="F267" s="145"/>
      <c r="G267" s="145"/>
      <c r="H267" s="157"/>
      <c r="I267" s="157"/>
      <c r="J267" s="462"/>
      <c r="K267" s="177"/>
      <c r="L267" s="177"/>
      <c r="M267" s="177"/>
      <c r="N267" s="421"/>
      <c r="O267" s="177"/>
      <c r="P267" s="217"/>
      <c r="Q267" s="217"/>
      <c r="R267" s="217">
        <f t="shared" si="159"/>
        <v>0</v>
      </c>
      <c r="S267" s="217">
        <f t="shared" si="157"/>
        <v>0</v>
      </c>
      <c r="T267" s="217"/>
      <c r="U267" s="217"/>
      <c r="V267" s="217"/>
      <c r="W267" s="308"/>
    </row>
    <row r="268" spans="1:23" ht="30" customHeight="1" x14ac:dyDescent="0.25">
      <c r="A268" s="108">
        <v>1</v>
      </c>
      <c r="B268" s="887" t="s">
        <v>213</v>
      </c>
      <c r="C268" s="146"/>
      <c r="D268" s="145"/>
      <c r="E268" s="145">
        <f>ROUND(D268/12*$B$8,0)</f>
        <v>0</v>
      </c>
      <c r="F268" s="145">
        <v>3</v>
      </c>
      <c r="G268" s="145" t="e">
        <f t="shared" ref="G268:G300" si="160">F268/E268*100</f>
        <v>#DIV/0!</v>
      </c>
      <c r="H268" s="157"/>
      <c r="I268" s="157"/>
      <c r="J268" s="462"/>
      <c r="K268" s="177"/>
      <c r="L268" s="177"/>
      <c r="M268" s="177"/>
      <c r="N268" s="421"/>
      <c r="O268" s="177"/>
      <c r="P268" s="217"/>
      <c r="Q268" s="217"/>
      <c r="R268" s="217">
        <f t="shared" si="159"/>
        <v>0</v>
      </c>
      <c r="S268" s="217">
        <f t="shared" si="157"/>
        <v>0</v>
      </c>
      <c r="T268" s="217"/>
      <c r="U268" s="217"/>
      <c r="V268" s="217"/>
      <c r="W268" s="308"/>
    </row>
    <row r="269" spans="1:23" ht="30" customHeight="1" x14ac:dyDescent="0.25">
      <c r="B269" s="887" t="s">
        <v>138</v>
      </c>
      <c r="C269" s="146"/>
      <c r="D269" s="145"/>
      <c r="E269" s="145"/>
      <c r="F269" s="145">
        <v>39</v>
      </c>
      <c r="G269" s="145"/>
      <c r="H269" s="157"/>
      <c r="I269" s="157"/>
      <c r="J269" s="462"/>
      <c r="K269" s="177"/>
      <c r="L269" s="177"/>
      <c r="M269" s="177"/>
      <c r="N269" s="421"/>
      <c r="O269" s="177"/>
      <c r="P269" s="217"/>
      <c r="Q269" s="217"/>
      <c r="R269" s="217"/>
      <c r="S269" s="217"/>
      <c r="T269" s="217"/>
      <c r="U269" s="217"/>
      <c r="V269" s="217"/>
      <c r="W269" s="308"/>
    </row>
    <row r="270" spans="1:23" ht="30" customHeight="1" x14ac:dyDescent="0.25">
      <c r="B270" s="887" t="s">
        <v>67</v>
      </c>
      <c r="C270" s="146"/>
      <c r="D270" s="145"/>
      <c r="E270" s="145"/>
      <c r="F270" s="145">
        <v>3</v>
      </c>
      <c r="G270" s="145"/>
      <c r="H270" s="157"/>
      <c r="I270" s="157"/>
      <c r="J270" s="462"/>
      <c r="K270" s="177"/>
      <c r="L270" s="177"/>
      <c r="M270" s="177"/>
      <c r="N270" s="421"/>
      <c r="O270" s="177"/>
      <c r="P270" s="217"/>
      <c r="Q270" s="217"/>
      <c r="R270" s="217"/>
      <c r="S270" s="217"/>
      <c r="T270" s="217"/>
      <c r="U270" s="217"/>
      <c r="V270" s="217"/>
      <c r="W270" s="308"/>
    </row>
    <row r="271" spans="1:23" ht="30" customHeight="1" x14ac:dyDescent="0.25">
      <c r="B271" s="887" t="s">
        <v>139</v>
      </c>
      <c r="C271" s="146"/>
      <c r="D271" s="145"/>
      <c r="E271" s="145"/>
      <c r="F271" s="145">
        <v>13</v>
      </c>
      <c r="G271" s="145"/>
      <c r="H271" s="157"/>
      <c r="I271" s="157"/>
      <c r="J271" s="462"/>
      <c r="K271" s="177"/>
      <c r="L271" s="177"/>
      <c r="M271" s="177"/>
      <c r="N271" s="421"/>
      <c r="O271" s="177"/>
      <c r="P271" s="217"/>
      <c r="Q271" s="217"/>
      <c r="R271" s="217"/>
      <c r="S271" s="217"/>
      <c r="T271" s="217"/>
      <c r="U271" s="217"/>
      <c r="V271" s="217"/>
      <c r="W271" s="308"/>
    </row>
    <row r="272" spans="1:23" ht="30" customHeight="1" x14ac:dyDescent="0.25">
      <c r="B272" s="887" t="s">
        <v>140</v>
      </c>
      <c r="C272" s="146"/>
      <c r="D272" s="145"/>
      <c r="E272" s="145"/>
      <c r="F272" s="145">
        <v>1759</v>
      </c>
      <c r="G272" s="145"/>
      <c r="H272" s="157"/>
      <c r="I272" s="157"/>
      <c r="J272" s="462"/>
      <c r="K272" s="177"/>
      <c r="L272" s="177"/>
      <c r="M272" s="177"/>
      <c r="N272" s="421"/>
      <c r="O272" s="177"/>
      <c r="P272" s="217"/>
      <c r="Q272" s="217"/>
      <c r="R272" s="217"/>
      <c r="S272" s="217"/>
      <c r="T272" s="217"/>
      <c r="U272" s="217"/>
      <c r="V272" s="217"/>
      <c r="W272" s="308"/>
    </row>
    <row r="273" spans="1:23" ht="35.25" customHeight="1" x14ac:dyDescent="0.25">
      <c r="A273" s="108">
        <v>1</v>
      </c>
      <c r="B273" s="892" t="s">
        <v>477</v>
      </c>
      <c r="C273" s="150"/>
      <c r="D273" s="145"/>
      <c r="E273" s="145">
        <f t="shared" ref="E273:E299" si="161">ROUND(D273/12*$B$8,0)</f>
        <v>0</v>
      </c>
      <c r="F273" s="145">
        <v>1776</v>
      </c>
      <c r="G273" s="145" t="e">
        <f t="shared" si="160"/>
        <v>#DIV/0!</v>
      </c>
      <c r="H273" s="157"/>
      <c r="I273" s="157"/>
      <c r="J273" s="462"/>
      <c r="K273" s="177"/>
      <c r="L273" s="177"/>
      <c r="M273" s="177"/>
      <c r="N273" s="421"/>
      <c r="O273" s="177"/>
      <c r="P273" s="217"/>
      <c r="Q273" s="217"/>
      <c r="R273" s="217">
        <f t="shared" si="159"/>
        <v>0</v>
      </c>
      <c r="S273" s="217">
        <f t="shared" si="157"/>
        <v>0</v>
      </c>
      <c r="T273" s="217"/>
      <c r="U273" s="217"/>
      <c r="V273" s="217"/>
      <c r="W273" s="308"/>
    </row>
    <row r="274" spans="1:23" ht="16.5" customHeight="1" x14ac:dyDescent="0.25">
      <c r="A274" s="108">
        <v>1</v>
      </c>
      <c r="B274" s="892" t="s">
        <v>106</v>
      </c>
      <c r="C274" s="150"/>
      <c r="D274" s="145"/>
      <c r="E274" s="145">
        <f t="shared" si="161"/>
        <v>0</v>
      </c>
      <c r="F274" s="145">
        <v>487</v>
      </c>
      <c r="G274" s="145" t="e">
        <f t="shared" si="160"/>
        <v>#DIV/0!</v>
      </c>
      <c r="H274" s="157"/>
      <c r="I274" s="157"/>
      <c r="J274" s="462"/>
      <c r="K274" s="177"/>
      <c r="L274" s="177"/>
      <c r="M274" s="177"/>
      <c r="N274" s="421"/>
      <c r="O274" s="177"/>
      <c r="P274" s="217"/>
      <c r="Q274" s="217"/>
      <c r="R274" s="217">
        <f t="shared" si="159"/>
        <v>0</v>
      </c>
      <c r="S274" s="217">
        <f t="shared" si="157"/>
        <v>0</v>
      </c>
      <c r="T274" s="217"/>
      <c r="U274" s="217"/>
      <c r="V274" s="217"/>
      <c r="W274" s="308"/>
    </row>
    <row r="275" spans="1:23" ht="15" customHeight="1" x14ac:dyDescent="0.25">
      <c r="A275" s="108">
        <v>1</v>
      </c>
      <c r="B275" s="892" t="s">
        <v>109</v>
      </c>
      <c r="C275" s="150"/>
      <c r="D275" s="145"/>
      <c r="E275" s="145">
        <f t="shared" si="161"/>
        <v>0</v>
      </c>
      <c r="F275" s="145">
        <v>222</v>
      </c>
      <c r="G275" s="145" t="e">
        <f t="shared" si="160"/>
        <v>#DIV/0!</v>
      </c>
      <c r="H275" s="157"/>
      <c r="I275" s="157"/>
      <c r="J275" s="462"/>
      <c r="K275" s="177"/>
      <c r="L275" s="177"/>
      <c r="M275" s="177"/>
      <c r="N275" s="421"/>
      <c r="O275" s="177"/>
      <c r="P275" s="217"/>
      <c r="Q275" s="217"/>
      <c r="R275" s="217">
        <f t="shared" si="159"/>
        <v>0</v>
      </c>
      <c r="S275" s="217">
        <f t="shared" si="157"/>
        <v>0</v>
      </c>
      <c r="T275" s="217"/>
      <c r="U275" s="217"/>
      <c r="V275" s="217"/>
      <c r="W275" s="308"/>
    </row>
    <row r="276" spans="1:23" ht="15" customHeight="1" x14ac:dyDescent="0.25">
      <c r="A276" s="108">
        <v>1</v>
      </c>
      <c r="B276" s="892" t="s">
        <v>39</v>
      </c>
      <c r="C276" s="150"/>
      <c r="D276" s="145"/>
      <c r="E276" s="145">
        <f t="shared" si="161"/>
        <v>0</v>
      </c>
      <c r="F276" s="145">
        <v>22</v>
      </c>
      <c r="G276" s="145" t="e">
        <f t="shared" si="160"/>
        <v>#DIV/0!</v>
      </c>
      <c r="H276" s="157"/>
      <c r="I276" s="157"/>
      <c r="J276" s="462"/>
      <c r="K276" s="177"/>
      <c r="L276" s="177"/>
      <c r="M276" s="177"/>
      <c r="N276" s="421"/>
      <c r="O276" s="177"/>
      <c r="P276" s="217"/>
      <c r="Q276" s="217"/>
      <c r="R276" s="217">
        <f t="shared" si="159"/>
        <v>0</v>
      </c>
      <c r="S276" s="217">
        <f t="shared" si="157"/>
        <v>0</v>
      </c>
      <c r="T276" s="217"/>
      <c r="U276" s="217"/>
      <c r="V276" s="217"/>
      <c r="W276" s="308"/>
    </row>
    <row r="277" spans="1:23" ht="15" customHeight="1" x14ac:dyDescent="0.25">
      <c r="A277" s="108">
        <v>1</v>
      </c>
      <c r="B277" s="892" t="s">
        <v>38</v>
      </c>
      <c r="C277" s="150"/>
      <c r="D277" s="145"/>
      <c r="E277" s="145">
        <f t="shared" si="161"/>
        <v>0</v>
      </c>
      <c r="F277" s="145">
        <v>8</v>
      </c>
      <c r="G277" s="145" t="e">
        <f t="shared" si="160"/>
        <v>#DIV/0!</v>
      </c>
      <c r="H277" s="157"/>
      <c r="I277" s="157"/>
      <c r="J277" s="462"/>
      <c r="K277" s="177"/>
      <c r="L277" s="177"/>
      <c r="M277" s="177"/>
      <c r="N277" s="421"/>
      <c r="O277" s="177"/>
      <c r="P277" s="217"/>
      <c r="Q277" s="217"/>
      <c r="R277" s="217">
        <f t="shared" si="159"/>
        <v>0</v>
      </c>
      <c r="S277" s="217">
        <f t="shared" si="157"/>
        <v>0</v>
      </c>
      <c r="T277" s="217"/>
      <c r="U277" s="217"/>
      <c r="V277" s="217"/>
      <c r="W277" s="308"/>
    </row>
    <row r="278" spans="1:23" ht="15" customHeight="1" x14ac:dyDescent="0.25">
      <c r="A278" s="108">
        <v>1</v>
      </c>
      <c r="B278" s="892" t="s">
        <v>141</v>
      </c>
      <c r="C278" s="196"/>
      <c r="D278" s="145"/>
      <c r="E278" s="145">
        <f t="shared" si="161"/>
        <v>0</v>
      </c>
      <c r="F278" s="145">
        <v>641</v>
      </c>
      <c r="G278" s="145" t="e">
        <f t="shared" si="160"/>
        <v>#DIV/0!</v>
      </c>
      <c r="H278" s="157"/>
      <c r="I278" s="157"/>
      <c r="J278" s="462"/>
      <c r="K278" s="177"/>
      <c r="L278" s="177"/>
      <c r="M278" s="177"/>
      <c r="N278" s="421"/>
      <c r="O278" s="177"/>
      <c r="P278" s="217"/>
      <c r="Q278" s="217"/>
      <c r="R278" s="217">
        <f t="shared" si="159"/>
        <v>0</v>
      </c>
      <c r="S278" s="217">
        <f t="shared" si="157"/>
        <v>0</v>
      </c>
      <c r="T278" s="217"/>
      <c r="U278" s="217"/>
      <c r="V278" s="217"/>
      <c r="W278" s="308"/>
    </row>
    <row r="279" spans="1:23" ht="19.5" customHeight="1" x14ac:dyDescent="0.25">
      <c r="A279" s="108">
        <v>1</v>
      </c>
      <c r="B279" s="892" t="s">
        <v>110</v>
      </c>
      <c r="C279" s="196"/>
      <c r="D279" s="145"/>
      <c r="E279" s="145">
        <f t="shared" si="161"/>
        <v>0</v>
      </c>
      <c r="F279" s="145">
        <v>93</v>
      </c>
      <c r="G279" s="145" t="e">
        <f t="shared" si="160"/>
        <v>#DIV/0!</v>
      </c>
      <c r="H279" s="157"/>
      <c r="I279" s="157"/>
      <c r="J279" s="462"/>
      <c r="K279" s="177"/>
      <c r="L279" s="177"/>
      <c r="M279" s="177"/>
      <c r="N279" s="421"/>
      <c r="O279" s="177"/>
      <c r="P279" s="217"/>
      <c r="Q279" s="217"/>
      <c r="R279" s="217">
        <f t="shared" si="159"/>
        <v>0</v>
      </c>
      <c r="S279" s="217">
        <f t="shared" si="157"/>
        <v>0</v>
      </c>
      <c r="T279" s="217"/>
      <c r="U279" s="217"/>
      <c r="V279" s="217"/>
      <c r="W279" s="308"/>
    </row>
    <row r="280" spans="1:23" ht="18.75" customHeight="1" x14ac:dyDescent="0.25">
      <c r="A280" s="108">
        <v>1</v>
      </c>
      <c r="B280" s="892" t="s">
        <v>40</v>
      </c>
      <c r="C280" s="150"/>
      <c r="D280" s="145"/>
      <c r="E280" s="145">
        <f t="shared" si="161"/>
        <v>0</v>
      </c>
      <c r="F280" s="145">
        <v>493</v>
      </c>
      <c r="G280" s="145" t="e">
        <f t="shared" si="160"/>
        <v>#DIV/0!</v>
      </c>
      <c r="H280" s="157"/>
      <c r="I280" s="157"/>
      <c r="J280" s="462"/>
      <c r="K280" s="177"/>
      <c r="L280" s="177"/>
      <c r="M280" s="177"/>
      <c r="N280" s="421"/>
      <c r="O280" s="177"/>
      <c r="P280" s="217"/>
      <c r="Q280" s="217"/>
      <c r="R280" s="217">
        <f t="shared" si="159"/>
        <v>0</v>
      </c>
      <c r="S280" s="217">
        <f t="shared" si="157"/>
        <v>0</v>
      </c>
      <c r="T280" s="217"/>
      <c r="U280" s="217"/>
      <c r="V280" s="217"/>
      <c r="W280" s="308"/>
    </row>
    <row r="281" spans="1:23" ht="30.75" customHeight="1" x14ac:dyDescent="0.25">
      <c r="A281" s="108">
        <v>1</v>
      </c>
      <c r="B281" s="892" t="s">
        <v>142</v>
      </c>
      <c r="C281" s="150"/>
      <c r="D281" s="145"/>
      <c r="E281" s="145">
        <f t="shared" si="161"/>
        <v>0</v>
      </c>
      <c r="F281" s="145">
        <v>526</v>
      </c>
      <c r="G281" s="145" t="e">
        <f t="shared" si="160"/>
        <v>#DIV/0!</v>
      </c>
      <c r="H281" s="157"/>
      <c r="I281" s="157"/>
      <c r="J281" s="462"/>
      <c r="K281" s="177"/>
      <c r="L281" s="177"/>
      <c r="M281" s="177"/>
      <c r="N281" s="421"/>
      <c r="O281" s="177"/>
      <c r="P281" s="217"/>
      <c r="Q281" s="217"/>
      <c r="R281" s="217">
        <f t="shared" si="159"/>
        <v>0</v>
      </c>
      <c r="S281" s="217">
        <f t="shared" si="157"/>
        <v>0</v>
      </c>
      <c r="T281" s="217"/>
      <c r="U281" s="217"/>
      <c r="V281" s="217"/>
      <c r="W281" s="308"/>
    </row>
    <row r="282" spans="1:23" ht="30.75" customHeight="1" x14ac:dyDescent="0.25">
      <c r="A282" s="108">
        <v>1</v>
      </c>
      <c r="B282" s="892" t="s">
        <v>88</v>
      </c>
      <c r="C282" s="150"/>
      <c r="D282" s="145"/>
      <c r="E282" s="145">
        <f t="shared" si="161"/>
        <v>0</v>
      </c>
      <c r="F282" s="145">
        <v>114</v>
      </c>
      <c r="G282" s="145" t="e">
        <f t="shared" si="160"/>
        <v>#DIV/0!</v>
      </c>
      <c r="H282" s="157"/>
      <c r="I282" s="157"/>
      <c r="J282" s="462"/>
      <c r="K282" s="177"/>
      <c r="L282" s="177"/>
      <c r="M282" s="177"/>
      <c r="N282" s="421"/>
      <c r="O282" s="177"/>
      <c r="P282" s="217"/>
      <c r="Q282" s="217"/>
      <c r="R282" s="217">
        <f t="shared" si="159"/>
        <v>0</v>
      </c>
      <c r="S282" s="217">
        <f t="shared" si="157"/>
        <v>0</v>
      </c>
      <c r="T282" s="217"/>
      <c r="U282" s="217"/>
      <c r="V282" s="217"/>
      <c r="W282" s="308"/>
    </row>
    <row r="283" spans="1:23" ht="15" customHeight="1" x14ac:dyDescent="0.25">
      <c r="A283" s="108">
        <v>1</v>
      </c>
      <c r="B283" s="892" t="s">
        <v>35</v>
      </c>
      <c r="C283" s="150"/>
      <c r="D283" s="145"/>
      <c r="E283" s="145">
        <f t="shared" si="161"/>
        <v>0</v>
      </c>
      <c r="F283" s="145">
        <v>15</v>
      </c>
      <c r="G283" s="145" t="e">
        <f t="shared" si="160"/>
        <v>#DIV/0!</v>
      </c>
      <c r="H283" s="157"/>
      <c r="I283" s="157"/>
      <c r="J283" s="462"/>
      <c r="K283" s="177"/>
      <c r="L283" s="177"/>
      <c r="M283" s="177"/>
      <c r="N283" s="421"/>
      <c r="O283" s="177"/>
      <c r="P283" s="217"/>
      <c r="Q283" s="217"/>
      <c r="R283" s="217">
        <f t="shared" si="159"/>
        <v>0</v>
      </c>
      <c r="S283" s="217">
        <f t="shared" si="157"/>
        <v>0</v>
      </c>
      <c r="T283" s="217"/>
      <c r="U283" s="217"/>
      <c r="V283" s="217"/>
      <c r="W283" s="308"/>
    </row>
    <row r="284" spans="1:23" ht="15" customHeight="1" x14ac:dyDescent="0.25">
      <c r="A284" s="108">
        <v>1</v>
      </c>
      <c r="B284" s="892" t="s">
        <v>81</v>
      </c>
      <c r="C284" s="150"/>
      <c r="D284" s="145"/>
      <c r="E284" s="145">
        <f t="shared" si="161"/>
        <v>0</v>
      </c>
      <c r="F284" s="145">
        <v>160</v>
      </c>
      <c r="G284" s="145" t="e">
        <f t="shared" si="160"/>
        <v>#DIV/0!</v>
      </c>
      <c r="H284" s="157"/>
      <c r="I284" s="157"/>
      <c r="J284" s="462"/>
      <c r="K284" s="177"/>
      <c r="L284" s="177"/>
      <c r="M284" s="177"/>
      <c r="N284" s="421"/>
      <c r="O284" s="177"/>
      <c r="P284" s="217"/>
      <c r="Q284" s="217"/>
      <c r="R284" s="217">
        <f t="shared" si="159"/>
        <v>0</v>
      </c>
      <c r="S284" s="217">
        <f t="shared" si="157"/>
        <v>0</v>
      </c>
      <c r="T284" s="217"/>
      <c r="U284" s="217"/>
      <c r="V284" s="217"/>
      <c r="W284" s="308"/>
    </row>
    <row r="285" spans="1:23" ht="15" customHeight="1" x14ac:dyDescent="0.25">
      <c r="A285" s="108">
        <v>1</v>
      </c>
      <c r="B285" s="892" t="s">
        <v>111</v>
      </c>
      <c r="C285" s="163"/>
      <c r="D285" s="145"/>
      <c r="E285" s="145">
        <f t="shared" si="161"/>
        <v>0</v>
      </c>
      <c r="F285" s="145">
        <v>26</v>
      </c>
      <c r="G285" s="145" t="e">
        <f t="shared" si="160"/>
        <v>#DIV/0!</v>
      </c>
      <c r="H285" s="157"/>
      <c r="I285" s="157"/>
      <c r="J285" s="462"/>
      <c r="K285" s="177"/>
      <c r="L285" s="177"/>
      <c r="M285" s="177"/>
      <c r="N285" s="421"/>
      <c r="O285" s="177"/>
      <c r="P285" s="217"/>
      <c r="Q285" s="217"/>
      <c r="R285" s="217">
        <f t="shared" si="159"/>
        <v>0</v>
      </c>
      <c r="S285" s="217">
        <f t="shared" si="157"/>
        <v>0</v>
      </c>
      <c r="T285" s="217"/>
      <c r="U285" s="217"/>
      <c r="V285" s="217"/>
      <c r="W285" s="308"/>
    </row>
    <row r="286" spans="1:23" ht="24" customHeight="1" x14ac:dyDescent="0.25">
      <c r="A286" s="108">
        <v>1</v>
      </c>
      <c r="B286" s="892" t="s">
        <v>478</v>
      </c>
      <c r="C286" s="163"/>
      <c r="D286" s="145"/>
      <c r="E286" s="145">
        <f t="shared" si="161"/>
        <v>0</v>
      </c>
      <c r="F286" s="145">
        <v>125</v>
      </c>
      <c r="G286" s="145" t="e">
        <f t="shared" si="160"/>
        <v>#DIV/0!</v>
      </c>
      <c r="H286" s="157"/>
      <c r="I286" s="157"/>
      <c r="J286" s="462"/>
      <c r="K286" s="177"/>
      <c r="L286" s="177"/>
      <c r="M286" s="177"/>
      <c r="N286" s="421"/>
      <c r="O286" s="177"/>
      <c r="P286" s="217"/>
      <c r="Q286" s="217"/>
      <c r="R286" s="217">
        <f t="shared" si="159"/>
        <v>0</v>
      </c>
      <c r="S286" s="217">
        <f t="shared" si="157"/>
        <v>0</v>
      </c>
      <c r="T286" s="217"/>
      <c r="U286" s="217"/>
      <c r="V286" s="217"/>
      <c r="W286" s="308"/>
    </row>
    <row r="287" spans="1:23" ht="18" customHeight="1" x14ac:dyDescent="0.25">
      <c r="A287" s="108">
        <v>1</v>
      </c>
      <c r="B287" s="892" t="s">
        <v>64</v>
      </c>
      <c r="C287" s="150"/>
      <c r="D287" s="145"/>
      <c r="E287" s="145">
        <f t="shared" si="161"/>
        <v>0</v>
      </c>
      <c r="F287" s="145">
        <v>54</v>
      </c>
      <c r="G287" s="145" t="e">
        <f t="shared" si="160"/>
        <v>#DIV/0!</v>
      </c>
      <c r="H287" s="157"/>
      <c r="I287" s="157"/>
      <c r="J287" s="462"/>
      <c r="K287" s="177"/>
      <c r="L287" s="177"/>
      <c r="M287" s="177"/>
      <c r="N287" s="421"/>
      <c r="O287" s="177"/>
      <c r="P287" s="217"/>
      <c r="Q287" s="217"/>
      <c r="R287" s="217">
        <f t="shared" si="159"/>
        <v>0</v>
      </c>
      <c r="S287" s="217">
        <f t="shared" si="157"/>
        <v>0</v>
      </c>
      <c r="T287" s="217"/>
      <c r="U287" s="217"/>
      <c r="V287" s="217"/>
      <c r="W287" s="308"/>
    </row>
    <row r="288" spans="1:23" ht="15" customHeight="1" x14ac:dyDescent="0.25">
      <c r="A288" s="108">
        <v>1</v>
      </c>
      <c r="B288" s="892" t="s">
        <v>144</v>
      </c>
      <c r="C288" s="150"/>
      <c r="D288" s="145"/>
      <c r="E288" s="145">
        <f t="shared" si="161"/>
        <v>0</v>
      </c>
      <c r="F288" s="145">
        <v>133</v>
      </c>
      <c r="G288" s="145" t="e">
        <f t="shared" si="160"/>
        <v>#DIV/0!</v>
      </c>
      <c r="H288" s="157"/>
      <c r="I288" s="157"/>
      <c r="J288" s="462"/>
      <c r="K288" s="177"/>
      <c r="L288" s="177"/>
      <c r="M288" s="177"/>
      <c r="N288" s="421"/>
      <c r="O288" s="177"/>
      <c r="P288" s="217"/>
      <c r="Q288" s="217"/>
      <c r="R288" s="217">
        <f t="shared" si="159"/>
        <v>0</v>
      </c>
      <c r="S288" s="217">
        <f t="shared" si="157"/>
        <v>0</v>
      </c>
      <c r="T288" s="217"/>
      <c r="U288" s="217"/>
      <c r="V288" s="217"/>
      <c r="W288" s="308"/>
    </row>
    <row r="289" spans="1:24" ht="15" customHeight="1" x14ac:dyDescent="0.25">
      <c r="A289" s="108">
        <v>1</v>
      </c>
      <c r="B289" s="892" t="s">
        <v>114</v>
      </c>
      <c r="C289" s="163"/>
      <c r="D289" s="145"/>
      <c r="E289" s="145">
        <f t="shared" si="161"/>
        <v>0</v>
      </c>
      <c r="F289" s="145">
        <v>6</v>
      </c>
      <c r="G289" s="145" t="e">
        <f t="shared" si="160"/>
        <v>#DIV/0!</v>
      </c>
      <c r="H289" s="157"/>
      <c r="I289" s="157"/>
      <c r="J289" s="462"/>
      <c r="K289" s="177"/>
      <c r="L289" s="177"/>
      <c r="M289" s="177"/>
      <c r="N289" s="421"/>
      <c r="O289" s="177"/>
      <c r="P289" s="217"/>
      <c r="Q289" s="217"/>
      <c r="R289" s="217">
        <f t="shared" si="159"/>
        <v>0</v>
      </c>
      <c r="S289" s="217">
        <f t="shared" si="157"/>
        <v>0</v>
      </c>
      <c r="T289" s="217"/>
      <c r="U289" s="217"/>
      <c r="V289" s="217"/>
      <c r="W289" s="308"/>
    </row>
    <row r="290" spans="1:24" ht="15" customHeight="1" x14ac:dyDescent="0.25">
      <c r="A290" s="108">
        <v>1</v>
      </c>
      <c r="B290" s="892" t="s">
        <v>113</v>
      </c>
      <c r="C290" s="163"/>
      <c r="D290" s="145"/>
      <c r="E290" s="145">
        <f t="shared" si="161"/>
        <v>0</v>
      </c>
      <c r="F290" s="145">
        <v>5</v>
      </c>
      <c r="G290" s="145" t="e">
        <f t="shared" si="160"/>
        <v>#DIV/0!</v>
      </c>
      <c r="H290" s="157"/>
      <c r="I290" s="157"/>
      <c r="J290" s="462"/>
      <c r="K290" s="177"/>
      <c r="L290" s="177"/>
      <c r="M290" s="177"/>
      <c r="N290" s="421"/>
      <c r="O290" s="177"/>
      <c r="P290" s="217"/>
      <c r="Q290" s="217"/>
      <c r="R290" s="217">
        <f t="shared" si="159"/>
        <v>0</v>
      </c>
      <c r="S290" s="217">
        <f t="shared" si="157"/>
        <v>0</v>
      </c>
      <c r="T290" s="217"/>
      <c r="U290" s="217"/>
      <c r="V290" s="217"/>
      <c r="W290" s="308"/>
    </row>
    <row r="291" spans="1:24" ht="15" customHeight="1" x14ac:dyDescent="0.25">
      <c r="A291" s="108">
        <v>1</v>
      </c>
      <c r="B291" s="892" t="s">
        <v>36</v>
      </c>
      <c r="C291" s="163"/>
      <c r="D291" s="145"/>
      <c r="E291" s="145">
        <f t="shared" si="161"/>
        <v>0</v>
      </c>
      <c r="F291" s="145">
        <v>304</v>
      </c>
      <c r="G291" s="145" t="e">
        <f t="shared" si="160"/>
        <v>#DIV/0!</v>
      </c>
      <c r="H291" s="157"/>
      <c r="I291" s="157"/>
      <c r="J291" s="462"/>
      <c r="K291" s="177"/>
      <c r="L291" s="177"/>
      <c r="M291" s="177"/>
      <c r="N291" s="421"/>
      <c r="O291" s="177"/>
      <c r="P291" s="217"/>
      <c r="Q291" s="217"/>
      <c r="R291" s="217">
        <f t="shared" si="159"/>
        <v>0</v>
      </c>
      <c r="S291" s="217">
        <f t="shared" si="157"/>
        <v>0</v>
      </c>
      <c r="T291" s="217"/>
      <c r="U291" s="217"/>
      <c r="V291" s="217"/>
      <c r="W291" s="308"/>
    </row>
    <row r="292" spans="1:24" ht="15" customHeight="1" x14ac:dyDescent="0.25">
      <c r="A292" s="108">
        <v>1</v>
      </c>
      <c r="B292" s="892" t="s">
        <v>75</v>
      </c>
      <c r="C292" s="163"/>
      <c r="D292" s="145"/>
      <c r="E292" s="145">
        <f t="shared" si="161"/>
        <v>0</v>
      </c>
      <c r="F292" s="145">
        <v>2</v>
      </c>
      <c r="G292" s="145" t="e">
        <f t="shared" si="160"/>
        <v>#DIV/0!</v>
      </c>
      <c r="H292" s="157"/>
      <c r="I292" s="157"/>
      <c r="J292" s="462"/>
      <c r="K292" s="177"/>
      <c r="L292" s="177"/>
      <c r="M292" s="177"/>
      <c r="N292" s="421"/>
      <c r="O292" s="177"/>
      <c r="P292" s="217"/>
      <c r="Q292" s="217"/>
      <c r="R292" s="217">
        <f t="shared" si="159"/>
        <v>0</v>
      </c>
      <c r="S292" s="217">
        <f t="shared" si="157"/>
        <v>0</v>
      </c>
      <c r="T292" s="217"/>
      <c r="U292" s="217"/>
      <c r="V292" s="217"/>
      <c r="W292" s="308"/>
    </row>
    <row r="293" spans="1:24" ht="15" customHeight="1" x14ac:dyDescent="0.25">
      <c r="A293" s="108">
        <v>1</v>
      </c>
      <c r="B293" s="892" t="s">
        <v>145</v>
      </c>
      <c r="C293" s="163"/>
      <c r="D293" s="145"/>
      <c r="E293" s="145">
        <f t="shared" si="161"/>
        <v>0</v>
      </c>
      <c r="F293" s="145">
        <v>665</v>
      </c>
      <c r="G293" s="145" t="e">
        <f t="shared" si="160"/>
        <v>#DIV/0!</v>
      </c>
      <c r="H293" s="157"/>
      <c r="I293" s="157"/>
      <c r="J293" s="462"/>
      <c r="K293" s="177"/>
      <c r="L293" s="177"/>
      <c r="M293" s="177"/>
      <c r="N293" s="421"/>
      <c r="O293" s="177"/>
      <c r="P293" s="217"/>
      <c r="Q293" s="217"/>
      <c r="R293" s="217">
        <f t="shared" si="159"/>
        <v>0</v>
      </c>
      <c r="S293" s="217">
        <f t="shared" si="157"/>
        <v>0</v>
      </c>
      <c r="T293" s="217"/>
      <c r="U293" s="217"/>
      <c r="V293" s="217"/>
      <c r="W293" s="308"/>
    </row>
    <row r="294" spans="1:24" ht="15" customHeight="1" x14ac:dyDescent="0.25">
      <c r="A294" s="108">
        <v>1</v>
      </c>
      <c r="B294" s="892" t="s">
        <v>479</v>
      </c>
      <c r="C294" s="163"/>
      <c r="D294" s="145"/>
      <c r="E294" s="145">
        <f t="shared" si="161"/>
        <v>0</v>
      </c>
      <c r="F294" s="145">
        <v>625</v>
      </c>
      <c r="G294" s="145" t="e">
        <f t="shared" si="160"/>
        <v>#DIV/0!</v>
      </c>
      <c r="H294" s="157"/>
      <c r="I294" s="157"/>
      <c r="J294" s="462"/>
      <c r="K294" s="177"/>
      <c r="L294" s="177"/>
      <c r="M294" s="177"/>
      <c r="N294" s="421"/>
      <c r="O294" s="177"/>
      <c r="P294" s="217"/>
      <c r="Q294" s="217"/>
      <c r="R294" s="217">
        <f t="shared" si="159"/>
        <v>0</v>
      </c>
      <c r="S294" s="217">
        <f t="shared" si="157"/>
        <v>0</v>
      </c>
      <c r="T294" s="217"/>
      <c r="U294" s="217"/>
      <c r="V294" s="217"/>
      <c r="W294" s="308"/>
    </row>
    <row r="295" spans="1:24" ht="15" customHeight="1" x14ac:dyDescent="0.25">
      <c r="A295" s="108">
        <v>1</v>
      </c>
      <c r="B295" s="892" t="s">
        <v>146</v>
      </c>
      <c r="C295" s="163"/>
      <c r="D295" s="145"/>
      <c r="E295" s="145">
        <f t="shared" si="161"/>
        <v>0</v>
      </c>
      <c r="F295" s="145">
        <v>45</v>
      </c>
      <c r="G295" s="145" t="e">
        <f t="shared" si="160"/>
        <v>#DIV/0!</v>
      </c>
      <c r="H295" s="157"/>
      <c r="I295" s="157"/>
      <c r="J295" s="462"/>
      <c r="K295" s="177"/>
      <c r="L295" s="177"/>
      <c r="M295" s="177"/>
      <c r="N295" s="421"/>
      <c r="O295" s="177"/>
      <c r="P295" s="217"/>
      <c r="Q295" s="217"/>
      <c r="R295" s="217">
        <f t="shared" si="159"/>
        <v>0</v>
      </c>
      <c r="S295" s="217">
        <f t="shared" si="157"/>
        <v>0</v>
      </c>
      <c r="T295" s="217"/>
      <c r="U295" s="217"/>
      <c r="V295" s="217"/>
      <c r="W295" s="308"/>
    </row>
    <row r="296" spans="1:24" ht="31.5" customHeight="1" x14ac:dyDescent="0.25">
      <c r="A296" s="108">
        <v>1</v>
      </c>
      <c r="B296" s="892" t="s">
        <v>480</v>
      </c>
      <c r="C296" s="163"/>
      <c r="D296" s="145"/>
      <c r="E296" s="145">
        <f t="shared" si="161"/>
        <v>0</v>
      </c>
      <c r="F296" s="145">
        <v>57</v>
      </c>
      <c r="G296" s="145" t="e">
        <f t="shared" si="160"/>
        <v>#DIV/0!</v>
      </c>
      <c r="H296" s="157"/>
      <c r="I296" s="157"/>
      <c r="J296" s="462"/>
      <c r="K296" s="177"/>
      <c r="L296" s="177"/>
      <c r="M296" s="177"/>
      <c r="N296" s="421"/>
      <c r="O296" s="177"/>
      <c r="P296" s="217"/>
      <c r="Q296" s="217"/>
      <c r="R296" s="217">
        <f t="shared" si="159"/>
        <v>0</v>
      </c>
      <c r="S296" s="217">
        <f t="shared" si="157"/>
        <v>0</v>
      </c>
      <c r="T296" s="217"/>
      <c r="U296" s="217"/>
      <c r="V296" s="217"/>
      <c r="W296" s="308"/>
    </row>
    <row r="297" spans="1:24" ht="32.25" customHeight="1" x14ac:dyDescent="0.25">
      <c r="A297" s="108">
        <v>1</v>
      </c>
      <c r="B297" s="892" t="s">
        <v>147</v>
      </c>
      <c r="C297" s="163"/>
      <c r="D297" s="145"/>
      <c r="E297" s="145">
        <f t="shared" si="161"/>
        <v>0</v>
      </c>
      <c r="F297" s="145">
        <v>247</v>
      </c>
      <c r="G297" s="145" t="e">
        <f t="shared" si="160"/>
        <v>#DIV/0!</v>
      </c>
      <c r="H297" s="157"/>
      <c r="I297" s="157"/>
      <c r="J297" s="462"/>
      <c r="K297" s="177"/>
      <c r="L297" s="177"/>
      <c r="M297" s="177"/>
      <c r="N297" s="421"/>
      <c r="O297" s="177"/>
      <c r="P297" s="217"/>
      <c r="Q297" s="217"/>
      <c r="R297" s="217">
        <f t="shared" si="159"/>
        <v>0</v>
      </c>
      <c r="S297" s="217">
        <f t="shared" si="157"/>
        <v>0</v>
      </c>
      <c r="T297" s="217"/>
      <c r="U297" s="217"/>
      <c r="V297" s="217"/>
      <c r="W297" s="308"/>
    </row>
    <row r="298" spans="1:24" ht="15" customHeight="1" x14ac:dyDescent="0.25">
      <c r="A298" s="108">
        <v>1</v>
      </c>
      <c r="B298" s="892" t="s">
        <v>148</v>
      </c>
      <c r="C298" s="163"/>
      <c r="D298" s="145"/>
      <c r="E298" s="145">
        <f t="shared" si="161"/>
        <v>0</v>
      </c>
      <c r="F298" s="145">
        <v>259</v>
      </c>
      <c r="G298" s="145" t="e">
        <f t="shared" si="160"/>
        <v>#DIV/0!</v>
      </c>
      <c r="H298" s="157"/>
      <c r="I298" s="157"/>
      <c r="J298" s="462"/>
      <c r="K298" s="177"/>
      <c r="L298" s="177"/>
      <c r="M298" s="177"/>
      <c r="N298" s="421"/>
      <c r="O298" s="177"/>
      <c r="P298" s="217"/>
      <c r="Q298" s="217"/>
      <c r="R298" s="217">
        <f t="shared" si="159"/>
        <v>0</v>
      </c>
      <c r="S298" s="217">
        <f t="shared" si="157"/>
        <v>0</v>
      </c>
      <c r="T298" s="217"/>
      <c r="U298" s="217"/>
      <c r="V298" s="217"/>
      <c r="W298" s="308"/>
    </row>
    <row r="299" spans="1:24" ht="46.5" customHeight="1" x14ac:dyDescent="0.25">
      <c r="A299" s="108">
        <v>1</v>
      </c>
      <c r="B299" s="894" t="s">
        <v>481</v>
      </c>
      <c r="C299" s="395"/>
      <c r="D299" s="207"/>
      <c r="E299" s="207">
        <f t="shared" si="161"/>
        <v>0</v>
      </c>
      <c r="F299" s="207">
        <v>242</v>
      </c>
      <c r="G299" s="207" t="e">
        <f t="shared" si="160"/>
        <v>#DIV/0!</v>
      </c>
      <c r="H299" s="284"/>
      <c r="I299" s="284"/>
      <c r="J299" s="463"/>
      <c r="K299" s="198"/>
      <c r="L299" s="198"/>
      <c r="M299" s="198"/>
      <c r="N299" s="736"/>
      <c r="O299" s="198"/>
      <c r="P299" s="1111"/>
      <c r="Q299" s="1111"/>
      <c r="R299" s="1111">
        <f t="shared" si="159"/>
        <v>0</v>
      </c>
      <c r="S299" s="1111">
        <f t="shared" si="157"/>
        <v>0</v>
      </c>
      <c r="T299" s="1111"/>
      <c r="U299" s="1111"/>
      <c r="V299" s="1111"/>
      <c r="W299" s="308"/>
    </row>
    <row r="300" spans="1:24" ht="19.5" customHeight="1" x14ac:dyDescent="0.25">
      <c r="A300" s="108">
        <v>1</v>
      </c>
      <c r="B300" s="895" t="s">
        <v>179</v>
      </c>
      <c r="C300" s="134"/>
      <c r="D300" s="141">
        <f>SUM(D259+D264*3.2)</f>
        <v>0</v>
      </c>
      <c r="E300" s="141">
        <f>E259+E264*3.2</f>
        <v>0</v>
      </c>
      <c r="F300" s="141">
        <f>F259+F264*3.2</f>
        <v>6391.5</v>
      </c>
      <c r="G300" s="141" t="e">
        <f t="shared" si="160"/>
        <v>#DIV/0!</v>
      </c>
      <c r="H300" s="281"/>
      <c r="I300" s="281"/>
      <c r="J300" s="429"/>
      <c r="K300" s="142"/>
      <c r="L300" s="142"/>
      <c r="M300" s="142"/>
      <c r="N300" s="500"/>
      <c r="O300" s="142"/>
      <c r="P300" s="835"/>
      <c r="Q300" s="835"/>
      <c r="R300" s="835">
        <f>P300/12*$B$8+(Q300-P300)/11*1</f>
        <v>0</v>
      </c>
      <c r="S300" s="835">
        <f t="shared" si="157"/>
        <v>6194.3149500000009</v>
      </c>
      <c r="T300" s="835">
        <f t="shared" ref="T300" si="162">S300-R300</f>
        <v>6194.3149500000009</v>
      </c>
      <c r="U300" s="835">
        <v>-19.798549999999999</v>
      </c>
      <c r="V300" s="835">
        <v>6174.5164000000004</v>
      </c>
      <c r="W300" s="308">
        <f>F259+F264*3.2+F266</f>
        <v>6391.5</v>
      </c>
      <c r="X300" s="308"/>
    </row>
    <row r="301" spans="1:24" ht="15" customHeight="1" x14ac:dyDescent="0.25">
      <c r="A301" s="108">
        <v>1</v>
      </c>
      <c r="B301" s="925" t="s">
        <v>33</v>
      </c>
      <c r="C301" s="13"/>
      <c r="D301" s="209"/>
      <c r="E301" s="209"/>
      <c r="F301" s="209"/>
      <c r="G301" s="209"/>
      <c r="H301" s="492"/>
      <c r="I301" s="492"/>
      <c r="J301" s="490"/>
      <c r="K301" s="432"/>
      <c r="L301" s="432"/>
      <c r="M301" s="432"/>
      <c r="N301" s="432"/>
      <c r="O301" s="432"/>
      <c r="P301" s="1475"/>
      <c r="Q301" s="1475"/>
      <c r="R301" s="1475"/>
      <c r="S301" s="1475"/>
      <c r="T301" s="1475"/>
      <c r="U301" s="1475"/>
      <c r="V301" s="1475"/>
      <c r="W301" s="308"/>
    </row>
    <row r="302" spans="1:24" ht="15" customHeight="1" x14ac:dyDescent="0.25">
      <c r="A302" s="108">
        <v>1</v>
      </c>
      <c r="B302" s="930" t="s">
        <v>16</v>
      </c>
      <c r="C302" s="203"/>
      <c r="D302" s="426"/>
      <c r="E302" s="144"/>
      <c r="F302" s="144"/>
      <c r="G302" s="144"/>
      <c r="H302" s="493"/>
      <c r="I302" s="493"/>
      <c r="J302" s="462"/>
      <c r="K302" s="462"/>
      <c r="L302" s="462"/>
      <c r="M302" s="462"/>
      <c r="N302" s="462"/>
      <c r="O302" s="462"/>
      <c r="P302" s="217"/>
      <c r="Q302" s="217"/>
      <c r="R302" s="217"/>
      <c r="S302" s="217"/>
      <c r="T302" s="217"/>
      <c r="U302" s="217"/>
      <c r="V302" s="217"/>
      <c r="W302" s="308"/>
    </row>
    <row r="303" spans="1:24" ht="15" customHeight="1" x14ac:dyDescent="0.25">
      <c r="A303" s="108">
        <v>1</v>
      </c>
      <c r="B303" s="892" t="s">
        <v>200</v>
      </c>
      <c r="C303" s="150"/>
      <c r="D303" s="145"/>
      <c r="E303" s="145">
        <f t="shared" ref="E303:E304" si="163">ROUND(D303/12*$B$8,0)</f>
        <v>0</v>
      </c>
      <c r="F303" s="145">
        <v>8</v>
      </c>
      <c r="G303" s="145"/>
      <c r="H303" s="157"/>
      <c r="I303" s="158"/>
      <c r="J303" s="423"/>
      <c r="K303" s="169"/>
      <c r="L303" s="1068">
        <v>80</v>
      </c>
      <c r="M303" s="423" t="e">
        <f>L303/K303*100</f>
        <v>#DIV/0!</v>
      </c>
      <c r="N303" s="423" t="e">
        <f>ROUND(J303/C303,0)</f>
        <v>#DIV/0!</v>
      </c>
      <c r="O303" s="169" t="e">
        <f t="shared" ref="O303:O306" si="164">L303/$B$8*12/N303</f>
        <v>#DIV/0!</v>
      </c>
      <c r="P303" s="217"/>
      <c r="Q303" s="217"/>
      <c r="R303" s="217"/>
      <c r="S303" s="217"/>
      <c r="T303" s="217"/>
      <c r="U303" s="217"/>
      <c r="V303" s="217"/>
      <c r="W303" s="308"/>
    </row>
    <row r="304" spans="1:24" ht="15" customHeight="1" x14ac:dyDescent="0.25">
      <c r="A304" s="108">
        <v>1</v>
      </c>
      <c r="B304" s="894" t="s">
        <v>6</v>
      </c>
      <c r="C304" s="395"/>
      <c r="D304" s="145"/>
      <c r="E304" s="145">
        <f t="shared" si="163"/>
        <v>0</v>
      </c>
      <c r="F304" s="145">
        <v>41</v>
      </c>
      <c r="G304" s="145"/>
      <c r="H304" s="157"/>
      <c r="I304" s="158"/>
      <c r="J304" s="423"/>
      <c r="K304" s="169"/>
      <c r="L304" s="1068">
        <v>392</v>
      </c>
      <c r="M304" s="423" t="e">
        <f>L304/K304*100</f>
        <v>#DIV/0!</v>
      </c>
      <c r="N304" s="423" t="e">
        <f>ROUND(J304/C304,0)</f>
        <v>#DIV/0!</v>
      </c>
      <c r="O304" s="169" t="e">
        <f t="shared" si="164"/>
        <v>#DIV/0!</v>
      </c>
      <c r="P304" s="217"/>
      <c r="Q304" s="217"/>
      <c r="R304" s="217"/>
      <c r="S304" s="217"/>
      <c r="T304" s="217"/>
      <c r="U304" s="217"/>
      <c r="V304" s="217"/>
      <c r="W304" s="308"/>
    </row>
    <row r="305" spans="1:24" ht="15" customHeight="1" x14ac:dyDescent="0.25">
      <c r="A305" s="108">
        <v>1</v>
      </c>
      <c r="B305" s="1056" t="s">
        <v>264</v>
      </c>
      <c r="C305" s="395"/>
      <c r="D305" s="422">
        <f>SUM(D303:D304)</f>
        <v>0</v>
      </c>
      <c r="E305" s="422">
        <f t="shared" ref="E305:F305" si="165">SUM(E303:E304)</f>
        <v>0</v>
      </c>
      <c r="F305" s="422">
        <f t="shared" si="165"/>
        <v>49</v>
      </c>
      <c r="G305" s="422" t="e">
        <f>F305/E305*100</f>
        <v>#DIV/0!</v>
      </c>
      <c r="H305" s="494">
        <f>IF(D305=0,0,J305/D305)</f>
        <v>0</v>
      </c>
      <c r="I305" s="422">
        <f>L305/F305</f>
        <v>9.6326530612244898</v>
      </c>
      <c r="J305" s="422">
        <f>SUM(J303:J304)</f>
        <v>0</v>
      </c>
      <c r="K305" s="197">
        <f t="shared" ref="K305:L305" si="166">SUM(K303:K304)</f>
        <v>0</v>
      </c>
      <c r="L305" s="197">
        <f t="shared" si="166"/>
        <v>472</v>
      </c>
      <c r="M305" s="425" t="e">
        <f>L305/K305*100</f>
        <v>#DIV/0!</v>
      </c>
      <c r="N305" s="425" t="e">
        <f>SUM(N303:N304)</f>
        <v>#DIV/0!</v>
      </c>
      <c r="O305" s="364" t="e">
        <f t="shared" si="164"/>
        <v>#DIV/0!</v>
      </c>
      <c r="P305" s="1111"/>
      <c r="Q305" s="1111"/>
      <c r="R305" s="1111"/>
      <c r="S305" s="1111">
        <f t="shared" ref="S305" si="167">V305-U305</f>
        <v>969.45278000000008</v>
      </c>
      <c r="T305" s="1111"/>
      <c r="U305" s="1111">
        <v>0</v>
      </c>
      <c r="V305" s="1111">
        <v>969.45278000000008</v>
      </c>
      <c r="W305" s="308"/>
    </row>
    <row r="306" spans="1:24" ht="21" customHeight="1" thickBot="1" x14ac:dyDescent="0.3">
      <c r="A306" s="108">
        <v>1</v>
      </c>
      <c r="B306" s="695" t="s">
        <v>359</v>
      </c>
      <c r="C306" s="695"/>
      <c r="D306" s="770">
        <f>SUM(D303:D304)</f>
        <v>0</v>
      </c>
      <c r="E306" s="539">
        <f t="shared" ref="E306:F306" si="168">SUM(E303:E304)</f>
        <v>0</v>
      </c>
      <c r="F306" s="539">
        <f t="shared" si="168"/>
        <v>49</v>
      </c>
      <c r="G306" s="770" t="e">
        <f>F306/E306*100</f>
        <v>#DIV/0!</v>
      </c>
      <c r="H306" s="931">
        <f>IF(D306=0,0,J306/D306)</f>
        <v>0</v>
      </c>
      <c r="I306" s="846">
        <f>L306/F306</f>
        <v>9.6326530612244898</v>
      </c>
      <c r="J306" s="770">
        <f>SUM(J303:J304)</f>
        <v>0</v>
      </c>
      <c r="K306" s="539">
        <f t="shared" ref="K306:L306" si="169">SUM(K303:K304)</f>
        <v>0</v>
      </c>
      <c r="L306" s="539">
        <f t="shared" si="169"/>
        <v>472</v>
      </c>
      <c r="M306" s="932" t="e">
        <f>L306/K306*100</f>
        <v>#DIV/0!</v>
      </c>
      <c r="N306" s="932" t="e">
        <f>SUM(N303:N304)</f>
        <v>#DIV/0!</v>
      </c>
      <c r="O306" s="451" t="e">
        <f t="shared" si="164"/>
        <v>#DIV/0!</v>
      </c>
      <c r="P306" s="1476"/>
      <c r="Q306" s="1476"/>
      <c r="R306" s="1476">
        <f>P306/12*$B$8+(Q306-P306)/11*1</f>
        <v>0</v>
      </c>
      <c r="S306" s="1476">
        <f t="shared" ref="S306" si="170">V306-U306</f>
        <v>969.45278000000008</v>
      </c>
      <c r="T306" s="1476">
        <f t="shared" ref="T306" si="171">S306-R306</f>
        <v>969.45278000000008</v>
      </c>
      <c r="U306" s="1476">
        <v>0</v>
      </c>
      <c r="V306" s="1476">
        <f>V305</f>
        <v>969.45278000000008</v>
      </c>
      <c r="W306" s="308"/>
    </row>
    <row r="307" spans="1:24" ht="18.75" customHeight="1" thickBot="1" x14ac:dyDescent="0.3">
      <c r="A307" s="108">
        <v>1</v>
      </c>
      <c r="B307" s="1350" t="s">
        <v>18</v>
      </c>
      <c r="C307" s="407"/>
      <c r="D307" s="570"/>
      <c r="E307" s="570"/>
      <c r="F307" s="388"/>
      <c r="G307" s="570"/>
      <c r="H307" s="692"/>
      <c r="I307" s="692"/>
      <c r="J307" s="391"/>
      <c r="K307" s="390"/>
      <c r="L307" s="409">
        <f t="shared" ref="L307" si="172">SUM(L300,L306)</f>
        <v>472</v>
      </c>
      <c r="M307" s="409"/>
      <c r="N307" s="409"/>
      <c r="O307" s="409"/>
      <c r="P307" s="1477">
        <f>SUM(P300,P306)</f>
        <v>0</v>
      </c>
      <c r="Q307" s="1477">
        <f>SUM(Q300,Q306)</f>
        <v>0</v>
      </c>
      <c r="R307" s="1477">
        <f t="shared" ref="R307:V307" si="173">SUM(R300,R306)</f>
        <v>0</v>
      </c>
      <c r="S307" s="1477">
        <f t="shared" si="173"/>
        <v>7163.7677300000014</v>
      </c>
      <c r="T307" s="1477">
        <f t="shared" si="173"/>
        <v>7163.7677300000014</v>
      </c>
      <c r="U307" s="1477">
        <f t="shared" si="173"/>
        <v>-19.798549999999999</v>
      </c>
      <c r="V307" s="1477">
        <f t="shared" si="173"/>
        <v>7143.9691800000001</v>
      </c>
      <c r="W307" s="308"/>
    </row>
    <row r="308" spans="1:24" ht="24.6" customHeight="1" x14ac:dyDescent="0.25">
      <c r="A308" s="108">
        <v>1</v>
      </c>
      <c r="B308" s="566"/>
      <c r="C308" s="495"/>
      <c r="D308" s="209"/>
      <c r="E308" s="209"/>
      <c r="F308" s="209"/>
      <c r="G308" s="430"/>
      <c r="H308" s="492"/>
      <c r="I308" s="314"/>
      <c r="J308" s="490"/>
      <c r="K308" s="315"/>
      <c r="L308" s="490"/>
      <c r="M308" s="490"/>
      <c r="N308" s="315"/>
      <c r="O308" s="315"/>
      <c r="P308" s="1475"/>
      <c r="Q308" s="1475"/>
      <c r="R308" s="1475"/>
      <c r="S308" s="1475"/>
      <c r="T308" s="1475"/>
      <c r="U308" s="1475"/>
      <c r="V308" s="1475"/>
      <c r="W308" s="308"/>
    </row>
    <row r="309" spans="1:24" ht="42.75" customHeight="1" x14ac:dyDescent="0.25">
      <c r="A309" s="108">
        <v>1</v>
      </c>
      <c r="B309" s="186" t="s">
        <v>273</v>
      </c>
      <c r="C309" s="186"/>
      <c r="D309" s="144"/>
      <c r="E309" s="144"/>
      <c r="F309" s="144"/>
      <c r="G309" s="144"/>
      <c r="H309" s="157"/>
      <c r="I309" s="157"/>
      <c r="J309" s="462"/>
      <c r="K309" s="177"/>
      <c r="L309" s="177"/>
      <c r="M309" s="177"/>
      <c r="N309" s="177"/>
      <c r="O309" s="177"/>
      <c r="P309" s="217"/>
      <c r="Q309" s="217"/>
      <c r="R309" s="217"/>
      <c r="S309" s="217"/>
      <c r="T309" s="217"/>
      <c r="U309" s="217"/>
      <c r="V309" s="217"/>
      <c r="W309" s="308"/>
    </row>
    <row r="310" spans="1:24" ht="15" customHeight="1" x14ac:dyDescent="0.25">
      <c r="A310" s="108">
        <v>1</v>
      </c>
      <c r="B310" s="928" t="s">
        <v>14</v>
      </c>
      <c r="C310" s="176"/>
      <c r="D310" s="144"/>
      <c r="E310" s="144"/>
      <c r="F310" s="144"/>
      <c r="G310" s="144"/>
      <c r="H310" s="157"/>
      <c r="I310" s="157"/>
      <c r="J310" s="462"/>
      <c r="K310" s="177"/>
      <c r="L310" s="177"/>
      <c r="M310" s="177"/>
      <c r="N310" s="177"/>
      <c r="O310" s="177"/>
      <c r="P310" s="217"/>
      <c r="Q310" s="217"/>
      <c r="R310" s="217"/>
      <c r="S310" s="217"/>
      <c r="T310" s="217"/>
      <c r="U310" s="217"/>
      <c r="V310" s="217"/>
      <c r="W310" s="308"/>
    </row>
    <row r="311" spans="1:24" ht="18.75" customHeight="1" x14ac:dyDescent="0.25">
      <c r="A311" s="108">
        <v>1</v>
      </c>
      <c r="B311" s="892" t="s">
        <v>215</v>
      </c>
      <c r="C311" s="163"/>
      <c r="D311" s="190">
        <f>SUM(D313:D314)</f>
        <v>0</v>
      </c>
      <c r="E311" s="190">
        <f t="shared" ref="E311:F311" si="174">SUM(E313:E314)</f>
        <v>0</v>
      </c>
      <c r="F311" s="190">
        <f t="shared" si="174"/>
        <v>3090</v>
      </c>
      <c r="G311" s="190" t="e">
        <f>F311/E311*100</f>
        <v>#DIV/0!</v>
      </c>
      <c r="H311" s="157"/>
      <c r="I311" s="157"/>
      <c r="J311" s="462"/>
      <c r="K311" s="177"/>
      <c r="L311" s="177"/>
      <c r="M311" s="177"/>
      <c r="N311" s="177"/>
      <c r="O311" s="177"/>
      <c r="P311" s="217">
        <f>P313+P317</f>
        <v>0</v>
      </c>
      <c r="Q311" s="217">
        <f>Q313+Q317</f>
        <v>0</v>
      </c>
      <c r="R311" s="217">
        <f t="shared" ref="R311:S311" si="175">R313+R317</f>
        <v>0</v>
      </c>
      <c r="S311" s="217">
        <f t="shared" si="175"/>
        <v>0</v>
      </c>
      <c r="T311" s="217"/>
      <c r="U311" s="217"/>
      <c r="V311" s="217"/>
      <c r="W311" s="308"/>
    </row>
    <row r="312" spans="1:24" ht="6" customHeight="1" x14ac:dyDescent="0.25">
      <c r="A312" s="108">
        <v>1</v>
      </c>
      <c r="B312" s="892"/>
      <c r="C312" s="163"/>
      <c r="D312" s="190"/>
      <c r="E312" s="145"/>
      <c r="F312" s="190"/>
      <c r="G312" s="190"/>
      <c r="H312" s="157"/>
      <c r="I312" s="157"/>
      <c r="J312" s="462"/>
      <c r="K312" s="177"/>
      <c r="L312" s="177"/>
      <c r="M312" s="177"/>
      <c r="N312" s="177"/>
      <c r="O312" s="177"/>
      <c r="P312" s="217"/>
      <c r="Q312" s="217"/>
      <c r="R312" s="217"/>
      <c r="S312" s="217"/>
      <c r="T312" s="217"/>
      <c r="U312" s="217"/>
      <c r="V312" s="217"/>
      <c r="W312" s="308"/>
    </row>
    <row r="313" spans="1:24" ht="15" customHeight="1" x14ac:dyDescent="0.25">
      <c r="A313" s="108">
        <v>1</v>
      </c>
      <c r="B313" s="892" t="s">
        <v>344</v>
      </c>
      <c r="C313" s="163"/>
      <c r="D313" s="190"/>
      <c r="E313" s="145">
        <f t="shared" ref="E313:E316" si="176">ROUND(D313/12*$B$8,0)</f>
        <v>0</v>
      </c>
      <c r="F313" s="145">
        <v>394</v>
      </c>
      <c r="G313" s="145" t="e">
        <f>F313/E313*100</f>
        <v>#DIV/0!</v>
      </c>
      <c r="H313" s="157"/>
      <c r="I313" s="157"/>
      <c r="J313" s="462"/>
      <c r="K313" s="177"/>
      <c r="L313" s="177"/>
      <c r="M313" s="177"/>
      <c r="N313" s="177"/>
      <c r="O313" s="177"/>
      <c r="P313" s="217"/>
      <c r="Q313" s="217"/>
      <c r="R313" s="217">
        <f>P313/12</f>
        <v>0</v>
      </c>
      <c r="S313" s="217">
        <f t="shared" ref="S313:S319" si="177">V313-U313</f>
        <v>0</v>
      </c>
      <c r="T313" s="217"/>
      <c r="U313" s="217"/>
      <c r="V313" s="217"/>
      <c r="W313" s="308"/>
    </row>
    <row r="314" spans="1:24" ht="15" customHeight="1" x14ac:dyDescent="0.25">
      <c r="A314" s="108">
        <v>1</v>
      </c>
      <c r="B314" s="892" t="s">
        <v>333</v>
      </c>
      <c r="C314" s="163"/>
      <c r="D314" s="190"/>
      <c r="E314" s="145">
        <f t="shared" si="176"/>
        <v>0</v>
      </c>
      <c r="F314" s="145">
        <v>2696</v>
      </c>
      <c r="G314" s="145" t="e">
        <f>F314/E314*100</f>
        <v>#DIV/0!</v>
      </c>
      <c r="H314" s="157"/>
      <c r="I314" s="157"/>
      <c r="J314" s="462"/>
      <c r="K314" s="177"/>
      <c r="L314" s="177"/>
      <c r="M314" s="177"/>
      <c r="N314" s="177"/>
      <c r="O314" s="177"/>
      <c r="P314" s="217"/>
      <c r="Q314" s="217"/>
      <c r="R314" s="217">
        <f>P314/12</f>
        <v>0</v>
      </c>
      <c r="S314" s="217">
        <f t="shared" si="177"/>
        <v>0</v>
      </c>
      <c r="T314" s="217"/>
      <c r="U314" s="217"/>
      <c r="V314" s="217"/>
      <c r="W314" s="308"/>
    </row>
    <row r="315" spans="1:24" ht="15" customHeight="1" x14ac:dyDescent="0.25">
      <c r="A315" s="108">
        <v>1</v>
      </c>
      <c r="B315" s="892" t="s">
        <v>169</v>
      </c>
      <c r="C315" s="163"/>
      <c r="D315" s="190"/>
      <c r="E315" s="145">
        <f t="shared" si="176"/>
        <v>0</v>
      </c>
      <c r="F315" s="190">
        <f>122+F316/4/3.2</f>
        <v>158.328125</v>
      </c>
      <c r="G315" s="145" t="e">
        <f>F315/E315*100</f>
        <v>#DIV/0!</v>
      </c>
      <c r="H315" s="157"/>
      <c r="I315" s="157"/>
      <c r="J315" s="462"/>
      <c r="K315" s="177"/>
      <c r="L315" s="177"/>
      <c r="M315" s="177"/>
      <c r="N315" s="177"/>
      <c r="O315" s="177"/>
      <c r="P315" s="217"/>
      <c r="Q315" s="217"/>
      <c r="R315" s="217">
        <f>P315/12</f>
        <v>0</v>
      </c>
      <c r="S315" s="217">
        <f t="shared" si="177"/>
        <v>0</v>
      </c>
      <c r="T315" s="217"/>
      <c r="U315" s="217"/>
      <c r="V315" s="217"/>
      <c r="W315" s="308"/>
      <c r="X315" s="308"/>
    </row>
    <row r="316" spans="1:24" ht="15" customHeight="1" x14ac:dyDescent="0.25">
      <c r="A316" s="108">
        <v>1</v>
      </c>
      <c r="B316" s="910" t="s">
        <v>339</v>
      </c>
      <c r="C316" s="163"/>
      <c r="D316" s="190"/>
      <c r="E316" s="145">
        <f t="shared" si="176"/>
        <v>0</v>
      </c>
      <c r="F316" s="1054">
        <v>465</v>
      </c>
      <c r="G316" s="145" t="e">
        <f>F316/E316*100</f>
        <v>#DIV/0!</v>
      </c>
      <c r="H316" s="157"/>
      <c r="I316" s="157"/>
      <c r="J316" s="462"/>
      <c r="K316" s="177"/>
      <c r="L316" s="177"/>
      <c r="M316" s="177"/>
      <c r="N316" s="177"/>
      <c r="O316" s="177"/>
      <c r="P316" s="217"/>
      <c r="Q316" s="217"/>
      <c r="R316" s="217"/>
      <c r="S316" s="217"/>
      <c r="T316" s="217"/>
      <c r="U316" s="217"/>
      <c r="V316" s="217"/>
      <c r="W316" s="308"/>
    </row>
    <row r="317" spans="1:24" ht="15.75" customHeight="1" x14ac:dyDescent="0.25">
      <c r="A317" s="108">
        <v>1</v>
      </c>
      <c r="B317" s="892" t="s">
        <v>170</v>
      </c>
      <c r="C317" s="163"/>
      <c r="D317" s="190"/>
      <c r="E317" s="145"/>
      <c r="F317" s="190"/>
      <c r="G317" s="190"/>
      <c r="H317" s="157"/>
      <c r="I317" s="157"/>
      <c r="J317" s="462"/>
      <c r="K317" s="177"/>
      <c r="L317" s="177"/>
      <c r="M317" s="177"/>
      <c r="N317" s="177"/>
      <c r="O317" s="177"/>
      <c r="P317" s="217"/>
      <c r="Q317" s="217"/>
      <c r="R317" s="217">
        <f>P317/12</f>
        <v>0</v>
      </c>
      <c r="S317" s="217">
        <f t="shared" si="177"/>
        <v>0</v>
      </c>
      <c r="T317" s="217"/>
      <c r="U317" s="217"/>
      <c r="V317" s="217"/>
      <c r="W317" s="308"/>
    </row>
    <row r="318" spans="1:24" ht="15.75" customHeight="1" x14ac:dyDescent="0.25">
      <c r="A318" s="108">
        <v>1</v>
      </c>
      <c r="B318" s="894" t="s">
        <v>216</v>
      </c>
      <c r="C318" s="395"/>
      <c r="D318" s="207"/>
      <c r="E318" s="207">
        <f t="shared" ref="E318" si="178">ROUND(D318/12*$B$8,0)</f>
        <v>0</v>
      </c>
      <c r="F318" s="207">
        <v>26</v>
      </c>
      <c r="G318" s="207" t="e">
        <f>F318/E318*100</f>
        <v>#DIV/0!</v>
      </c>
      <c r="H318" s="284"/>
      <c r="I318" s="284"/>
      <c r="J318" s="463"/>
      <c r="K318" s="198"/>
      <c r="L318" s="198"/>
      <c r="M318" s="198"/>
      <c r="N318" s="198"/>
      <c r="O318" s="198"/>
      <c r="P318" s="1111"/>
      <c r="Q318" s="1111"/>
      <c r="R318" s="1111">
        <f>P318/12</f>
        <v>0</v>
      </c>
      <c r="S318" s="1111">
        <f t="shared" si="177"/>
        <v>0</v>
      </c>
      <c r="T318" s="1111"/>
      <c r="U318" s="1111"/>
      <c r="V318" s="1111"/>
      <c r="W318" s="308"/>
    </row>
    <row r="319" spans="1:24" ht="21.75" customHeight="1" thickBot="1" x14ac:dyDescent="0.3">
      <c r="A319" s="108">
        <v>1</v>
      </c>
      <c r="B319" s="933" t="s">
        <v>179</v>
      </c>
      <c r="C319" s="771"/>
      <c r="D319" s="539">
        <f>D315*3.2+D311</f>
        <v>0</v>
      </c>
      <c r="E319" s="539">
        <f>E315*3.2+E311</f>
        <v>0</v>
      </c>
      <c r="F319" s="539">
        <f t="shared" ref="F319" si="179">F315*3.2+F311</f>
        <v>3596.65</v>
      </c>
      <c r="G319" s="539" t="e">
        <f>F319/E319*100</f>
        <v>#DIV/0!</v>
      </c>
      <c r="H319" s="445"/>
      <c r="I319" s="445"/>
      <c r="J319" s="758"/>
      <c r="K319" s="178"/>
      <c r="L319" s="178"/>
      <c r="M319" s="178"/>
      <c r="N319" s="178"/>
      <c r="O319" s="178"/>
      <c r="P319" s="1476"/>
      <c r="Q319" s="1476"/>
      <c r="R319" s="1476">
        <f>P319/12*$B$8+(Q319-P319)/11*1</f>
        <v>0</v>
      </c>
      <c r="S319" s="1476">
        <f t="shared" si="177"/>
        <v>2567.9883499999996</v>
      </c>
      <c r="T319" s="1476">
        <f t="shared" ref="T319" si="180">S319-R319</f>
        <v>2567.9883499999996</v>
      </c>
      <c r="U319" s="1476">
        <v>-17.320589999999999</v>
      </c>
      <c r="V319" s="1476">
        <v>2550.6677599999998</v>
      </c>
      <c r="W319" s="308">
        <f>F311+F315*3.2+F317</f>
        <v>3596.65</v>
      </c>
      <c r="X319" s="308"/>
    </row>
    <row r="320" spans="1:24" ht="15" customHeight="1" thickBot="1" x14ac:dyDescent="0.3">
      <c r="A320" s="108">
        <v>1</v>
      </c>
      <c r="B320" s="1350" t="s">
        <v>18</v>
      </c>
      <c r="C320" s="407"/>
      <c r="D320" s="388"/>
      <c r="E320" s="388"/>
      <c r="F320" s="388"/>
      <c r="G320" s="388"/>
      <c r="H320" s="807"/>
      <c r="I320" s="807"/>
      <c r="J320" s="808"/>
      <c r="K320" s="807"/>
      <c r="L320" s="807"/>
      <c r="M320" s="807"/>
      <c r="N320" s="807"/>
      <c r="O320" s="808"/>
      <c r="P320" s="1477">
        <f>SUM(P319)</f>
        <v>0</v>
      </c>
      <c r="Q320" s="1477">
        <f>SUM(Q319)</f>
        <v>0</v>
      </c>
      <c r="R320" s="1477">
        <f t="shared" ref="R320:V320" si="181">SUM(R319)</f>
        <v>0</v>
      </c>
      <c r="S320" s="1477">
        <f t="shared" si="181"/>
        <v>2567.9883499999996</v>
      </c>
      <c r="T320" s="1477">
        <f t="shared" si="181"/>
        <v>2567.9883499999996</v>
      </c>
      <c r="U320" s="1477">
        <f t="shared" si="181"/>
        <v>-17.320589999999999</v>
      </c>
      <c r="V320" s="1477">
        <f t="shared" si="181"/>
        <v>2550.6677599999998</v>
      </c>
      <c r="W320" s="308"/>
    </row>
    <row r="321" spans="1:23" ht="15" customHeight="1" x14ac:dyDescent="0.25">
      <c r="A321" s="108">
        <v>1</v>
      </c>
      <c r="B321" s="934"/>
      <c r="C321" s="143"/>
      <c r="D321" s="209"/>
      <c r="E321" s="209"/>
      <c r="F321" s="209"/>
      <c r="G321" s="209"/>
      <c r="H321" s="314"/>
      <c r="I321" s="314"/>
      <c r="J321" s="490"/>
      <c r="K321" s="315"/>
      <c r="L321" s="315"/>
      <c r="M321" s="315"/>
      <c r="N321" s="315"/>
      <c r="O321" s="490"/>
      <c r="P321" s="1475"/>
      <c r="Q321" s="1475"/>
      <c r="R321" s="1475"/>
      <c r="S321" s="1475"/>
      <c r="T321" s="1475"/>
      <c r="U321" s="1475"/>
      <c r="V321" s="1475"/>
      <c r="W321" s="308"/>
    </row>
    <row r="322" spans="1:23" ht="36.75" customHeight="1" x14ac:dyDescent="0.25">
      <c r="A322" s="108">
        <v>1</v>
      </c>
      <c r="B322" s="186" t="s">
        <v>274</v>
      </c>
      <c r="C322" s="185"/>
      <c r="D322" s="144"/>
      <c r="E322" s="144"/>
      <c r="F322" s="144"/>
      <c r="G322" s="144"/>
      <c r="H322" s="157"/>
      <c r="I322" s="157"/>
      <c r="J322" s="462"/>
      <c r="K322" s="177"/>
      <c r="L322" s="177"/>
      <c r="M322" s="177"/>
      <c r="N322" s="177"/>
      <c r="O322" s="462"/>
      <c r="P322" s="217"/>
      <c r="Q322" s="217"/>
      <c r="R322" s="217"/>
      <c r="S322" s="217"/>
      <c r="T322" s="217"/>
      <c r="U322" s="217"/>
      <c r="V322" s="217"/>
      <c r="W322" s="308"/>
    </row>
    <row r="323" spans="1:23" ht="15" customHeight="1" x14ac:dyDescent="0.25">
      <c r="A323" s="108">
        <v>1</v>
      </c>
      <c r="B323" s="928" t="s">
        <v>14</v>
      </c>
      <c r="C323" s="176"/>
      <c r="D323" s="144"/>
      <c r="E323" s="144"/>
      <c r="F323" s="144"/>
      <c r="G323" s="144"/>
      <c r="H323" s="157"/>
      <c r="I323" s="157"/>
      <c r="J323" s="462"/>
      <c r="K323" s="177"/>
      <c r="L323" s="177"/>
      <c r="M323" s="177"/>
      <c r="N323" s="177"/>
      <c r="O323" s="177"/>
      <c r="P323" s="217"/>
      <c r="Q323" s="217"/>
      <c r="R323" s="217"/>
      <c r="S323" s="217"/>
      <c r="T323" s="217"/>
      <c r="U323" s="217"/>
      <c r="V323" s="217"/>
      <c r="W323" s="308"/>
    </row>
    <row r="324" spans="1:23" ht="15" customHeight="1" x14ac:dyDescent="0.25">
      <c r="A324" s="108">
        <v>1</v>
      </c>
      <c r="B324" s="935" t="s">
        <v>17</v>
      </c>
      <c r="C324" s="13"/>
      <c r="D324" s="144"/>
      <c r="E324" s="144"/>
      <c r="F324" s="144"/>
      <c r="G324" s="144"/>
      <c r="H324" s="157"/>
      <c r="I324" s="157"/>
      <c r="J324" s="462"/>
      <c r="K324" s="177"/>
      <c r="L324" s="177"/>
      <c r="M324" s="177"/>
      <c r="N324" s="177"/>
      <c r="O324" s="177"/>
      <c r="P324" s="217"/>
      <c r="Q324" s="217"/>
      <c r="R324" s="217"/>
      <c r="S324" s="217"/>
      <c r="T324" s="217"/>
      <c r="U324" s="217"/>
      <c r="V324" s="217"/>
      <c r="W324" s="308"/>
    </row>
    <row r="325" spans="1:23" ht="15" customHeight="1" x14ac:dyDescent="0.25">
      <c r="A325" s="108">
        <v>1</v>
      </c>
      <c r="B325" s="1018" t="s">
        <v>169</v>
      </c>
      <c r="C325" s="13"/>
      <c r="D325" s="190"/>
      <c r="E325" s="190">
        <f t="shared" ref="E325" si="182">E326/4/3.2</f>
        <v>0</v>
      </c>
      <c r="F325" s="190">
        <f>F326/4/3.2</f>
        <v>322.79296875</v>
      </c>
      <c r="G325" s="145" t="e">
        <f>F325/E325*100</f>
        <v>#DIV/0!</v>
      </c>
      <c r="H325" s="157"/>
      <c r="I325" s="157"/>
      <c r="J325" s="462"/>
      <c r="K325" s="177"/>
      <c r="L325" s="177"/>
      <c r="M325" s="177"/>
      <c r="N325" s="177"/>
      <c r="O325" s="177"/>
      <c r="P325" s="217"/>
      <c r="Q325" s="217"/>
      <c r="R325" s="217"/>
      <c r="S325" s="217"/>
      <c r="T325" s="217"/>
      <c r="U325" s="217"/>
      <c r="V325" s="217"/>
      <c r="W325" s="308"/>
    </row>
    <row r="326" spans="1:23" ht="15" customHeight="1" x14ac:dyDescent="0.25">
      <c r="A326" s="108">
        <v>1</v>
      </c>
      <c r="B326" s="892" t="s">
        <v>180</v>
      </c>
      <c r="C326" s="163"/>
      <c r="D326" s="190"/>
      <c r="E326" s="145">
        <f>ROUND(D326/12*$B$8,0)</f>
        <v>0</v>
      </c>
      <c r="F326" s="1013">
        <v>4131.75</v>
      </c>
      <c r="G326" s="145" t="e">
        <f>F326/E326*100</f>
        <v>#DIV/0!</v>
      </c>
      <c r="H326" s="157"/>
      <c r="I326" s="157"/>
      <c r="J326" s="462"/>
      <c r="K326" s="177"/>
      <c r="L326" s="177"/>
      <c r="M326" s="177"/>
      <c r="N326" s="177"/>
      <c r="O326" s="177"/>
      <c r="P326" s="217"/>
      <c r="Q326" s="217"/>
      <c r="R326" s="217">
        <f>P326/12</f>
        <v>0</v>
      </c>
      <c r="S326" s="217">
        <f t="shared" ref="S326" si="183">V326-U326</f>
        <v>0</v>
      </c>
      <c r="T326" s="217">
        <f t="shared" ref="T326" si="184">S326-R326</f>
        <v>0</v>
      </c>
      <c r="U326" s="217"/>
      <c r="V326" s="217"/>
      <c r="W326" s="308"/>
    </row>
    <row r="327" spans="1:23" ht="15" customHeight="1" x14ac:dyDescent="0.25">
      <c r="A327" s="108">
        <v>1</v>
      </c>
      <c r="B327" s="892" t="s">
        <v>176</v>
      </c>
      <c r="C327" s="163"/>
      <c r="D327" s="144"/>
      <c r="E327" s="144"/>
      <c r="F327" s="144"/>
      <c r="G327" s="144"/>
      <c r="H327" s="157"/>
      <c r="I327" s="157"/>
      <c r="J327" s="462"/>
      <c r="K327" s="177"/>
      <c r="L327" s="177"/>
      <c r="M327" s="177"/>
      <c r="N327" s="177"/>
      <c r="O327" s="177"/>
      <c r="P327" s="217"/>
      <c r="Q327" s="217"/>
      <c r="R327" s="217"/>
      <c r="S327" s="217"/>
      <c r="T327" s="217"/>
      <c r="U327" s="217"/>
      <c r="V327" s="217"/>
      <c r="W327" s="308"/>
    </row>
    <row r="328" spans="1:23" ht="15" customHeight="1" x14ac:dyDescent="0.25">
      <c r="A328" s="108">
        <v>1</v>
      </c>
      <c r="B328" s="935" t="s">
        <v>177</v>
      </c>
      <c r="C328" s="13"/>
      <c r="D328" s="197">
        <f>D325*3.2</f>
        <v>0</v>
      </c>
      <c r="E328" s="197">
        <f t="shared" ref="E328:F328" si="185">E326/4</f>
        <v>0</v>
      </c>
      <c r="F328" s="197">
        <f t="shared" si="185"/>
        <v>1032.9375</v>
      </c>
      <c r="G328" s="197" t="e">
        <f>F328/E328*100</f>
        <v>#DIV/0!</v>
      </c>
      <c r="H328" s="284"/>
      <c r="I328" s="284"/>
      <c r="J328" s="463"/>
      <c r="K328" s="198"/>
      <c r="L328" s="198"/>
      <c r="M328" s="198"/>
      <c r="N328" s="198"/>
      <c r="O328" s="198"/>
      <c r="P328" s="1111">
        <f>P326+P327</f>
        <v>0</v>
      </c>
      <c r="Q328" s="1111">
        <f>Q326+Q327</f>
        <v>0</v>
      </c>
      <c r="R328" s="1111">
        <f t="shared" ref="R328:V328" si="186">R326+R327</f>
        <v>0</v>
      </c>
      <c r="S328" s="1111">
        <f t="shared" si="186"/>
        <v>0</v>
      </c>
      <c r="T328" s="1111">
        <f t="shared" si="186"/>
        <v>0</v>
      </c>
      <c r="U328" s="1111"/>
      <c r="V328" s="1111">
        <f t="shared" si="186"/>
        <v>0</v>
      </c>
      <c r="W328" s="308"/>
    </row>
    <row r="329" spans="1:23" ht="15" customHeight="1" thickBot="1" x14ac:dyDescent="0.3">
      <c r="A329" s="108">
        <v>1</v>
      </c>
      <c r="B329" s="933" t="s">
        <v>179</v>
      </c>
      <c r="C329" s="771"/>
      <c r="D329" s="539">
        <f>D328</f>
        <v>0</v>
      </c>
      <c r="E329" s="539">
        <f t="shared" ref="E329:F329" si="187">E328</f>
        <v>0</v>
      </c>
      <c r="F329" s="539">
        <f t="shared" si="187"/>
        <v>1032.9375</v>
      </c>
      <c r="G329" s="539" t="e">
        <f>F329/E329*100</f>
        <v>#DIV/0!</v>
      </c>
      <c r="H329" s="445"/>
      <c r="I329" s="445"/>
      <c r="J329" s="758"/>
      <c r="K329" s="178"/>
      <c r="L329" s="178"/>
      <c r="M329" s="178"/>
      <c r="N329" s="178"/>
      <c r="O329" s="178"/>
      <c r="P329" s="1476"/>
      <c r="Q329" s="1476"/>
      <c r="R329" s="1476">
        <f>P329/12*$B$8+(Q329-P329)/11*1</f>
        <v>0</v>
      </c>
      <c r="S329" s="1476">
        <f t="shared" ref="S329" si="188">V329-U329</f>
        <v>820.70933999999988</v>
      </c>
      <c r="T329" s="1476">
        <f>S329-R329</f>
        <v>820.70933999999988</v>
      </c>
      <c r="U329" s="1476">
        <v>-10.63627</v>
      </c>
      <c r="V329" s="1476">
        <v>810.07306999999992</v>
      </c>
      <c r="W329" s="308">
        <f>F321+F325*3.2+F327</f>
        <v>1032.9375</v>
      </c>
    </row>
    <row r="330" spans="1:23" ht="15" customHeight="1" thickBot="1" x14ac:dyDescent="0.3">
      <c r="A330" s="108">
        <v>1</v>
      </c>
      <c r="B330" s="1350" t="s">
        <v>18</v>
      </c>
      <c r="C330" s="407"/>
      <c r="D330" s="388"/>
      <c r="E330" s="388"/>
      <c r="F330" s="388"/>
      <c r="G330" s="388"/>
      <c r="H330" s="389"/>
      <c r="I330" s="389"/>
      <c r="J330" s="409"/>
      <c r="K330" s="390"/>
      <c r="L330" s="390"/>
      <c r="M330" s="390"/>
      <c r="N330" s="390"/>
      <c r="O330" s="390"/>
      <c r="P330" s="1477">
        <f t="shared" ref="P330:V330" si="189">SUM(P329)</f>
        <v>0</v>
      </c>
      <c r="Q330" s="1477">
        <f t="shared" si="189"/>
        <v>0</v>
      </c>
      <c r="R330" s="1477">
        <f t="shared" si="189"/>
        <v>0</v>
      </c>
      <c r="S330" s="1477">
        <f t="shared" si="189"/>
        <v>820.70933999999988</v>
      </c>
      <c r="T330" s="1477">
        <f t="shared" si="189"/>
        <v>820.70933999999988</v>
      </c>
      <c r="U330" s="1477">
        <f>SUM(U329)</f>
        <v>-10.63627</v>
      </c>
      <c r="V330" s="1477">
        <f t="shared" si="189"/>
        <v>810.07306999999992</v>
      </c>
      <c r="W330" s="308"/>
    </row>
    <row r="331" spans="1:23" ht="15" customHeight="1" x14ac:dyDescent="0.25">
      <c r="A331" s="108">
        <v>1</v>
      </c>
      <c r="B331" s="934"/>
      <c r="C331" s="143"/>
      <c r="D331" s="209"/>
      <c r="E331" s="209"/>
      <c r="F331" s="209"/>
      <c r="G331" s="209"/>
      <c r="H331" s="314"/>
      <c r="I331" s="314"/>
      <c r="J331" s="490"/>
      <c r="K331" s="315"/>
      <c r="L331" s="315"/>
      <c r="M331" s="315"/>
      <c r="N331" s="315"/>
      <c r="O331" s="315"/>
      <c r="P331" s="1475"/>
      <c r="Q331" s="1475"/>
      <c r="R331" s="1475"/>
      <c r="S331" s="1475"/>
      <c r="T331" s="1475"/>
      <c r="U331" s="1475"/>
      <c r="V331" s="1475"/>
      <c r="W331" s="308"/>
    </row>
    <row r="332" spans="1:23" ht="36" customHeight="1" x14ac:dyDescent="0.25">
      <c r="A332" s="108">
        <v>1</v>
      </c>
      <c r="B332" s="186" t="s">
        <v>275</v>
      </c>
      <c r="C332" s="185"/>
      <c r="D332" s="144"/>
      <c r="E332" s="144"/>
      <c r="F332" s="144"/>
      <c r="G332" s="144"/>
      <c r="H332" s="157"/>
      <c r="I332" s="157"/>
      <c r="J332" s="462"/>
      <c r="K332" s="177"/>
      <c r="L332" s="177"/>
      <c r="M332" s="177"/>
      <c r="N332" s="177"/>
      <c r="O332" s="177"/>
      <c r="P332" s="217"/>
      <c r="Q332" s="217"/>
      <c r="R332" s="217"/>
      <c r="S332" s="217"/>
      <c r="T332" s="217"/>
      <c r="U332" s="217"/>
      <c r="V332" s="217"/>
      <c r="W332" s="308"/>
    </row>
    <row r="333" spans="1:23" ht="15" customHeight="1" x14ac:dyDescent="0.25">
      <c r="A333" s="108">
        <v>1</v>
      </c>
      <c r="B333" s="928" t="s">
        <v>14</v>
      </c>
      <c r="C333" s="176"/>
      <c r="D333" s="144"/>
      <c r="E333" s="144"/>
      <c r="F333" s="144"/>
      <c r="G333" s="144"/>
      <c r="H333" s="157"/>
      <c r="I333" s="157"/>
      <c r="J333" s="462"/>
      <c r="K333" s="177"/>
      <c r="L333" s="177"/>
      <c r="M333" s="177"/>
      <c r="N333" s="177"/>
      <c r="O333" s="177"/>
      <c r="P333" s="217"/>
      <c r="Q333" s="217"/>
      <c r="R333" s="217"/>
      <c r="S333" s="217"/>
      <c r="T333" s="217"/>
      <c r="U333" s="217"/>
      <c r="V333" s="217"/>
      <c r="W333" s="308"/>
    </row>
    <row r="334" spans="1:23" ht="19.5" customHeight="1" x14ac:dyDescent="0.25">
      <c r="A334" s="108">
        <v>1</v>
      </c>
      <c r="B334" s="935" t="s">
        <v>17</v>
      </c>
      <c r="C334" s="13"/>
      <c r="D334" s="144"/>
      <c r="E334" s="144"/>
      <c r="F334" s="144"/>
      <c r="G334" s="144"/>
      <c r="H334" s="157"/>
      <c r="I334" s="157"/>
      <c r="J334" s="462"/>
      <c r="K334" s="177"/>
      <c r="L334" s="177"/>
      <c r="M334" s="177"/>
      <c r="N334" s="177"/>
      <c r="O334" s="177"/>
      <c r="P334" s="217"/>
      <c r="Q334" s="217"/>
      <c r="R334" s="217"/>
      <c r="S334" s="217"/>
      <c r="T334" s="217"/>
      <c r="U334" s="217"/>
      <c r="V334" s="217"/>
      <c r="W334" s="308"/>
    </row>
    <row r="335" spans="1:23" ht="19.5" customHeight="1" x14ac:dyDescent="0.25">
      <c r="A335" s="108">
        <v>1</v>
      </c>
      <c r="B335" s="1018" t="s">
        <v>169</v>
      </c>
      <c r="C335" s="13"/>
      <c r="D335" s="190">
        <f>D336/4/3.2</f>
        <v>0</v>
      </c>
      <c r="E335" s="190">
        <f t="shared" ref="E335" si="190">E336/4/3.2</f>
        <v>0</v>
      </c>
      <c r="F335" s="190">
        <f>F336/4/3.2</f>
        <v>66.1328125</v>
      </c>
      <c r="G335" s="145" t="e">
        <f>F335/E335*100</f>
        <v>#DIV/0!</v>
      </c>
      <c r="H335" s="157"/>
      <c r="I335" s="157"/>
      <c r="J335" s="462"/>
      <c r="K335" s="177"/>
      <c r="L335" s="177"/>
      <c r="M335" s="177"/>
      <c r="N335" s="177"/>
      <c r="O335" s="177"/>
      <c r="P335" s="217"/>
      <c r="Q335" s="217"/>
      <c r="R335" s="217"/>
      <c r="S335" s="217"/>
      <c r="T335" s="217"/>
      <c r="U335" s="217"/>
      <c r="V335" s="217"/>
      <c r="W335" s="308"/>
    </row>
    <row r="336" spans="1:23" ht="15" customHeight="1" x14ac:dyDescent="0.25">
      <c r="A336" s="108">
        <v>1</v>
      </c>
      <c r="B336" s="892" t="s">
        <v>180</v>
      </c>
      <c r="C336" s="163"/>
      <c r="D336" s="190"/>
      <c r="E336" s="145">
        <f>ROUND(D336/12*$B$8,0)</f>
        <v>0</v>
      </c>
      <c r="F336" s="1013">
        <v>846.5</v>
      </c>
      <c r="G336" s="145" t="e">
        <f>F336/E336*100</f>
        <v>#DIV/0!</v>
      </c>
      <c r="H336" s="157"/>
      <c r="I336" s="157"/>
      <c r="J336" s="462"/>
      <c r="K336" s="177"/>
      <c r="L336" s="177"/>
      <c r="M336" s="177"/>
      <c r="N336" s="177"/>
      <c r="O336" s="177"/>
      <c r="P336" s="217"/>
      <c r="Q336" s="217"/>
      <c r="R336" s="217">
        <f>P336/12</f>
        <v>0</v>
      </c>
      <c r="S336" s="217">
        <f t="shared" ref="S336" si="191">V336-U336</f>
        <v>0</v>
      </c>
      <c r="T336" s="217">
        <f t="shared" ref="T336" si="192">S336-R336</f>
        <v>0</v>
      </c>
      <c r="U336" s="217"/>
      <c r="V336" s="217"/>
      <c r="W336" s="308"/>
    </row>
    <row r="337" spans="1:23" ht="15" customHeight="1" x14ac:dyDescent="0.25">
      <c r="A337" s="108">
        <v>1</v>
      </c>
      <c r="B337" s="892" t="s">
        <v>176</v>
      </c>
      <c r="C337" s="163"/>
      <c r="D337" s="144"/>
      <c r="E337" s="144"/>
      <c r="F337" s="144"/>
      <c r="G337" s="144"/>
      <c r="H337" s="157"/>
      <c r="I337" s="157"/>
      <c r="J337" s="462"/>
      <c r="K337" s="177"/>
      <c r="L337" s="177"/>
      <c r="M337" s="177"/>
      <c r="N337" s="177"/>
      <c r="O337" s="177"/>
      <c r="P337" s="217"/>
      <c r="Q337" s="217"/>
      <c r="R337" s="217"/>
      <c r="S337" s="217"/>
      <c r="T337" s="217"/>
      <c r="U337" s="217"/>
      <c r="V337" s="217"/>
      <c r="W337" s="308"/>
    </row>
    <row r="338" spans="1:23" ht="15" customHeight="1" x14ac:dyDescent="0.25">
      <c r="A338" s="108">
        <v>1</v>
      </c>
      <c r="B338" s="935" t="s">
        <v>177</v>
      </c>
      <c r="C338" s="13"/>
      <c r="D338" s="197">
        <f>D336/4</f>
        <v>0</v>
      </c>
      <c r="E338" s="197">
        <f t="shared" ref="E338:F338" si="193">E336/4</f>
        <v>0</v>
      </c>
      <c r="F338" s="197">
        <f t="shared" si="193"/>
        <v>211.625</v>
      </c>
      <c r="G338" s="197" t="e">
        <f>F338/E338*100</f>
        <v>#DIV/0!</v>
      </c>
      <c r="H338" s="284"/>
      <c r="I338" s="284"/>
      <c r="J338" s="463"/>
      <c r="K338" s="198"/>
      <c r="L338" s="198"/>
      <c r="M338" s="198"/>
      <c r="N338" s="198"/>
      <c r="O338" s="198"/>
      <c r="P338" s="1111">
        <f>P336+P337</f>
        <v>0</v>
      </c>
      <c r="Q338" s="1111">
        <f>Q336+Q337</f>
        <v>0</v>
      </c>
      <c r="R338" s="1111">
        <f t="shared" ref="R338:V338" si="194">R336+R337</f>
        <v>0</v>
      </c>
      <c r="S338" s="1111">
        <f t="shared" si="194"/>
        <v>0</v>
      </c>
      <c r="T338" s="1111">
        <f t="shared" si="194"/>
        <v>0</v>
      </c>
      <c r="U338" s="1111"/>
      <c r="V338" s="1111">
        <f t="shared" si="194"/>
        <v>0</v>
      </c>
      <c r="W338" s="308"/>
    </row>
    <row r="339" spans="1:23" ht="15" customHeight="1" thickBot="1" x14ac:dyDescent="0.3">
      <c r="A339" s="108">
        <v>1</v>
      </c>
      <c r="B339" s="933" t="s">
        <v>179</v>
      </c>
      <c r="C339" s="771"/>
      <c r="D339" s="539">
        <f>D338</f>
        <v>0</v>
      </c>
      <c r="E339" s="539">
        <f t="shared" ref="E339:F339" si="195">E338</f>
        <v>0</v>
      </c>
      <c r="F339" s="539">
        <f t="shared" si="195"/>
        <v>211.625</v>
      </c>
      <c r="G339" s="539" t="e">
        <f>F339/E339*100</f>
        <v>#DIV/0!</v>
      </c>
      <c r="H339" s="445"/>
      <c r="I339" s="445"/>
      <c r="J339" s="758"/>
      <c r="K339" s="178"/>
      <c r="L339" s="178"/>
      <c r="M339" s="178"/>
      <c r="N339" s="178"/>
      <c r="O339" s="178"/>
      <c r="P339" s="1476"/>
      <c r="Q339" s="1476"/>
      <c r="R339" s="1476">
        <f>P339/12*$B$8+(Q339-P339)/11*1</f>
        <v>0</v>
      </c>
      <c r="S339" s="1476">
        <f t="shared" ref="S339" si="196">V339-U339</f>
        <v>168.22032999999999</v>
      </c>
      <c r="T339" s="1476">
        <f>S339-R339</f>
        <v>168.22032999999999</v>
      </c>
      <c r="U339" s="1476">
        <v>-2.2547100000000002</v>
      </c>
      <c r="V339" s="1476">
        <v>165.96562</v>
      </c>
      <c r="W339" s="308">
        <f>F331+F335*3.2+F337</f>
        <v>211.625</v>
      </c>
    </row>
    <row r="340" spans="1:23" ht="15" customHeight="1" thickBot="1" x14ac:dyDescent="0.3">
      <c r="A340" s="108">
        <v>1</v>
      </c>
      <c r="B340" s="1350" t="s">
        <v>18</v>
      </c>
      <c r="C340" s="407"/>
      <c r="D340" s="388"/>
      <c r="E340" s="388"/>
      <c r="F340" s="388"/>
      <c r="G340" s="388"/>
      <c r="H340" s="389"/>
      <c r="I340" s="389"/>
      <c r="J340" s="409"/>
      <c r="K340" s="390"/>
      <c r="L340" s="390"/>
      <c r="M340" s="390"/>
      <c r="N340" s="390"/>
      <c r="O340" s="390"/>
      <c r="P340" s="1477">
        <f t="shared" ref="P340:V340" si="197">SUM(P339)</f>
        <v>0</v>
      </c>
      <c r="Q340" s="1477">
        <f t="shared" si="197"/>
        <v>0</v>
      </c>
      <c r="R340" s="1477">
        <f t="shared" si="197"/>
        <v>0</v>
      </c>
      <c r="S340" s="1477">
        <f t="shared" si="197"/>
        <v>168.22032999999999</v>
      </c>
      <c r="T340" s="1477">
        <f t="shared" si="197"/>
        <v>168.22032999999999</v>
      </c>
      <c r="U340" s="1477">
        <f>SUM(U339)</f>
        <v>-2.2547100000000002</v>
      </c>
      <c r="V340" s="1477">
        <f t="shared" si="197"/>
        <v>165.96562</v>
      </c>
      <c r="W340" s="308"/>
    </row>
    <row r="341" spans="1:23" ht="15" customHeight="1" x14ac:dyDescent="0.25">
      <c r="A341" s="108">
        <v>1</v>
      </c>
      <c r="B341" s="934"/>
      <c r="C341" s="143"/>
      <c r="D341" s="1"/>
      <c r="E341" s="427"/>
      <c r="F341" s="1"/>
      <c r="G341" s="1"/>
      <c r="H341" s="3"/>
      <c r="I341" s="3"/>
      <c r="J341" s="439"/>
      <c r="K341" s="138"/>
      <c r="L341" s="138"/>
      <c r="M341" s="138"/>
      <c r="N341" s="138"/>
      <c r="O341" s="138"/>
      <c r="P341" s="1475"/>
      <c r="Q341" s="1475"/>
      <c r="R341" s="1475"/>
      <c r="S341" s="1475"/>
      <c r="T341" s="1475"/>
      <c r="U341" s="1475"/>
      <c r="V341" s="1475"/>
      <c r="W341" s="308"/>
    </row>
    <row r="342" spans="1:23" ht="15" customHeight="1" x14ac:dyDescent="0.25">
      <c r="A342" s="108">
        <v>1</v>
      </c>
      <c r="B342" s="936"/>
      <c r="C342" s="2"/>
      <c r="D342" s="209"/>
      <c r="E342" s="430"/>
      <c r="F342" s="209"/>
      <c r="G342" s="209"/>
      <c r="H342" s="314"/>
      <c r="I342" s="314"/>
      <c r="J342" s="428"/>
      <c r="K342" s="318"/>
      <c r="L342" s="318"/>
      <c r="M342" s="318"/>
      <c r="N342" s="318"/>
      <c r="O342" s="318"/>
      <c r="P342" s="217"/>
      <c r="Q342" s="217"/>
      <c r="R342" s="217"/>
      <c r="S342" s="217"/>
      <c r="T342" s="217"/>
      <c r="U342" s="217"/>
      <c r="V342" s="217"/>
      <c r="W342" s="308"/>
    </row>
    <row r="343" spans="1:23" ht="36.75" customHeight="1" x14ac:dyDescent="0.25">
      <c r="A343" s="108">
        <v>1</v>
      </c>
      <c r="B343" s="1215" t="s">
        <v>324</v>
      </c>
      <c r="C343" s="148"/>
      <c r="D343" s="145"/>
      <c r="E343" s="448"/>
      <c r="F343" s="145"/>
      <c r="G343" s="145"/>
      <c r="H343" s="158"/>
      <c r="I343" s="158"/>
      <c r="J343" s="423"/>
      <c r="K343" s="169"/>
      <c r="L343" s="169"/>
      <c r="M343" s="169"/>
      <c r="N343" s="169"/>
      <c r="O343" s="169"/>
      <c r="P343" s="217"/>
      <c r="Q343" s="217"/>
      <c r="R343" s="217"/>
      <c r="S343" s="217"/>
      <c r="T343" s="217"/>
      <c r="U343" s="217"/>
      <c r="V343" s="217"/>
      <c r="W343" s="308"/>
    </row>
    <row r="344" spans="1:23" ht="15" customHeight="1" x14ac:dyDescent="0.25">
      <c r="A344" s="108">
        <v>1</v>
      </c>
      <c r="B344" s="886" t="s">
        <v>5</v>
      </c>
      <c r="C344" s="170"/>
      <c r="D344" s="145"/>
      <c r="E344" s="448"/>
      <c r="F344" s="145"/>
      <c r="G344" s="145"/>
      <c r="H344" s="158"/>
      <c r="I344" s="158"/>
      <c r="J344" s="423"/>
      <c r="K344" s="169"/>
      <c r="L344" s="169"/>
      <c r="M344" s="169"/>
      <c r="N344" s="169"/>
      <c r="O344" s="169"/>
      <c r="P344" s="217"/>
      <c r="Q344" s="217"/>
      <c r="R344" s="217"/>
      <c r="S344" s="217"/>
      <c r="T344" s="217"/>
      <c r="U344" s="217"/>
      <c r="V344" s="217"/>
      <c r="W344" s="308"/>
    </row>
    <row r="345" spans="1:23" ht="15" customHeight="1" x14ac:dyDescent="0.25">
      <c r="A345" s="108">
        <v>1</v>
      </c>
      <c r="B345" s="888" t="s">
        <v>15</v>
      </c>
      <c r="C345" s="572"/>
      <c r="D345" s="207"/>
      <c r="E345" s="557">
        <f t="shared" ref="E345:E350" si="198">ROUND(D345/12*$B$8,0)</f>
        <v>0</v>
      </c>
      <c r="F345" s="207">
        <v>5394</v>
      </c>
      <c r="G345" s="207"/>
      <c r="H345" s="394"/>
      <c r="I345" s="394"/>
      <c r="J345" s="425"/>
      <c r="K345" s="364"/>
      <c r="L345" s="364">
        <v>19154</v>
      </c>
      <c r="M345" s="364" t="e">
        <f>L345/K345*100</f>
        <v>#DIV/0!</v>
      </c>
      <c r="N345" s="425" t="e">
        <f>ROUND(J345/C345,0)</f>
        <v>#DIV/0!</v>
      </c>
      <c r="O345" s="364" t="e">
        <f t="shared" ref="O345:O346" si="199">L345/$B$8*12/N345</f>
        <v>#DIV/0!</v>
      </c>
      <c r="P345" s="1111"/>
      <c r="Q345" s="1111"/>
      <c r="R345" s="1111"/>
      <c r="S345" s="1111"/>
      <c r="T345" s="1111"/>
      <c r="U345" s="1111"/>
      <c r="V345" s="1111"/>
      <c r="W345" s="308"/>
    </row>
    <row r="346" spans="1:23" s="99" customFormat="1" ht="15" customHeight="1" x14ac:dyDescent="0.2">
      <c r="A346" s="99">
        <v>1</v>
      </c>
      <c r="B346" s="889" t="s">
        <v>7</v>
      </c>
      <c r="C346" s="1368"/>
      <c r="D346" s="141">
        <f>SUM(D345:D345)</f>
        <v>0</v>
      </c>
      <c r="E346" s="141">
        <f>SUM(E345:E345)</f>
        <v>0</v>
      </c>
      <c r="F346" s="141">
        <f>SUM(F345:F345)</f>
        <v>5394</v>
      </c>
      <c r="G346" s="141" t="e">
        <f>F346/E346*100</f>
        <v>#DIV/0!</v>
      </c>
      <c r="H346" s="281">
        <f>IF(D346=0,0,J346/D346)</f>
        <v>0</v>
      </c>
      <c r="I346" s="281">
        <f t="shared" ref="I346" si="200">L346/F346</f>
        <v>3.5509825732295144</v>
      </c>
      <c r="J346" s="467">
        <f>SUM(J345:J345)</f>
        <v>0</v>
      </c>
      <c r="K346" s="469">
        <f>SUM(K345:K345)</f>
        <v>0</v>
      </c>
      <c r="L346" s="469">
        <f>SUM(L345:L345)</f>
        <v>19154</v>
      </c>
      <c r="M346" s="142" t="e">
        <f>L346/K346*100</f>
        <v>#DIV/0!</v>
      </c>
      <c r="N346" s="429" t="e">
        <f>SUM(N345:N345)</f>
        <v>#DIV/0!</v>
      </c>
      <c r="O346" s="142" t="e">
        <f t="shared" si="199"/>
        <v>#DIV/0!</v>
      </c>
      <c r="P346" s="835"/>
      <c r="Q346" s="835"/>
      <c r="R346" s="835">
        <f>P346/12*$B$8+(Q346-P346)/11*1</f>
        <v>0</v>
      </c>
      <c r="S346" s="835">
        <f t="shared" ref="S346:S347" si="201">V346-U346</f>
        <v>207519.27893999999</v>
      </c>
      <c r="T346" s="835">
        <f t="shared" ref="T346:T347" si="202">S346-R346</f>
        <v>207519.27893999999</v>
      </c>
      <c r="U346" s="835">
        <v>-110.54714999999999</v>
      </c>
      <c r="V346" s="835">
        <v>207408.73178999999</v>
      </c>
      <c r="W346" s="392"/>
    </row>
    <row r="347" spans="1:23" ht="30" customHeight="1" x14ac:dyDescent="0.25">
      <c r="A347" s="108">
        <v>1</v>
      </c>
      <c r="B347" s="975" t="s">
        <v>310</v>
      </c>
      <c r="C347" s="1369"/>
      <c r="D347" s="209"/>
      <c r="E347" s="209">
        <f t="shared" si="198"/>
        <v>0</v>
      </c>
      <c r="F347" s="209">
        <v>327</v>
      </c>
      <c r="G347" s="219" t="e">
        <f>F347/E347*100</f>
        <v>#DIV/0!</v>
      </c>
      <c r="H347" s="314"/>
      <c r="I347" s="314"/>
      <c r="J347" s="937"/>
      <c r="K347" s="938"/>
      <c r="L347" s="938"/>
      <c r="M347" s="318"/>
      <c r="N347" s="439"/>
      <c r="O347" s="428"/>
      <c r="P347" s="1475"/>
      <c r="Q347" s="1475"/>
      <c r="R347" s="1475">
        <f>Q347/12*$B$8</f>
        <v>0</v>
      </c>
      <c r="S347" s="1475">
        <f t="shared" si="201"/>
        <v>23657.790720000001</v>
      </c>
      <c r="T347" s="1475">
        <f t="shared" si="202"/>
        <v>23657.790720000001</v>
      </c>
      <c r="U347" s="1475">
        <v>0</v>
      </c>
      <c r="V347" s="1475">
        <v>23657.790720000001</v>
      </c>
      <c r="W347" s="308"/>
    </row>
    <row r="348" spans="1:23" ht="19.5" customHeight="1" x14ac:dyDescent="0.25">
      <c r="A348" s="108">
        <v>1</v>
      </c>
      <c r="B348" s="928" t="s">
        <v>14</v>
      </c>
      <c r="C348" s="1218"/>
      <c r="D348" s="144"/>
      <c r="E348" s="448"/>
      <c r="F348" s="144"/>
      <c r="G348" s="145"/>
      <c r="H348" s="157"/>
      <c r="I348" s="157"/>
      <c r="J348" s="939"/>
      <c r="K348" s="188"/>
      <c r="L348" s="188"/>
      <c r="M348" s="169"/>
      <c r="N348" s="425"/>
      <c r="O348" s="423"/>
      <c r="P348" s="217"/>
      <c r="Q348" s="217"/>
      <c r="R348" s="217"/>
      <c r="S348" s="217"/>
      <c r="T348" s="217"/>
      <c r="U348" s="217"/>
      <c r="V348" s="217"/>
      <c r="W348" s="308"/>
    </row>
    <row r="349" spans="1:23" ht="19.5" customHeight="1" x14ac:dyDescent="0.25">
      <c r="A349" s="108">
        <v>1</v>
      </c>
      <c r="B349" s="892" t="s">
        <v>215</v>
      </c>
      <c r="C349" s="1218"/>
      <c r="D349" s="190">
        <f>SUM(D350)</f>
        <v>0</v>
      </c>
      <c r="E349" s="190">
        <f t="shared" ref="E349" si="203">SUM(E350)</f>
        <v>0</v>
      </c>
      <c r="F349" s="190">
        <f>F350</f>
        <v>333</v>
      </c>
      <c r="G349" s="145" t="e">
        <f>F349/E349*100</f>
        <v>#DIV/0!</v>
      </c>
      <c r="H349" s="157"/>
      <c r="I349" s="157"/>
      <c r="J349" s="939"/>
      <c r="K349" s="188"/>
      <c r="L349" s="188"/>
      <c r="M349" s="169"/>
      <c r="N349" s="425"/>
      <c r="O349" s="423"/>
      <c r="P349" s="217"/>
      <c r="Q349" s="217"/>
      <c r="R349" s="217"/>
      <c r="S349" s="217"/>
      <c r="T349" s="217"/>
      <c r="U349" s="217"/>
      <c r="V349" s="217"/>
      <c r="W349" s="308"/>
    </row>
    <row r="350" spans="1:23" ht="19.5" customHeight="1" x14ac:dyDescent="0.25">
      <c r="A350" s="108">
        <v>1</v>
      </c>
      <c r="B350" s="892" t="s">
        <v>333</v>
      </c>
      <c r="C350" s="1218"/>
      <c r="D350" s="190"/>
      <c r="E350" s="448">
        <f t="shared" si="198"/>
        <v>0</v>
      </c>
      <c r="F350" s="144">
        <v>333</v>
      </c>
      <c r="G350" s="145"/>
      <c r="H350" s="157"/>
      <c r="I350" s="157"/>
      <c r="J350" s="939"/>
      <c r="K350" s="188"/>
      <c r="L350" s="188"/>
      <c r="M350" s="169"/>
      <c r="N350" s="425"/>
      <c r="O350" s="423"/>
      <c r="P350" s="217"/>
      <c r="Q350" s="217"/>
      <c r="R350" s="217"/>
      <c r="S350" s="217"/>
      <c r="T350" s="217"/>
      <c r="U350" s="217"/>
      <c r="V350" s="217"/>
      <c r="W350" s="308"/>
    </row>
    <row r="351" spans="1:23" ht="19.5" customHeight="1" x14ac:dyDescent="0.25">
      <c r="A351" s="108">
        <v>1</v>
      </c>
      <c r="B351" s="892" t="s">
        <v>169</v>
      </c>
      <c r="C351" s="1218"/>
      <c r="D351" s="144"/>
      <c r="E351" s="448"/>
      <c r="F351" s="144"/>
      <c r="G351" s="145"/>
      <c r="H351" s="157"/>
      <c r="I351" s="157"/>
      <c r="J351" s="939"/>
      <c r="K351" s="188"/>
      <c r="L351" s="188"/>
      <c r="M351" s="169"/>
      <c r="N351" s="425"/>
      <c r="O351" s="423"/>
      <c r="P351" s="217"/>
      <c r="Q351" s="217"/>
      <c r="R351" s="217"/>
      <c r="S351" s="217"/>
      <c r="T351" s="217"/>
      <c r="U351" s="217"/>
      <c r="V351" s="217"/>
      <c r="W351" s="308"/>
    </row>
    <row r="352" spans="1:23" ht="19.5" customHeight="1" x14ac:dyDescent="0.25">
      <c r="A352" s="108">
        <v>1</v>
      </c>
      <c r="B352" s="892" t="s">
        <v>170</v>
      </c>
      <c r="C352" s="1218"/>
      <c r="D352" s="144"/>
      <c r="E352" s="448"/>
      <c r="F352" s="144"/>
      <c r="G352" s="145"/>
      <c r="H352" s="157"/>
      <c r="I352" s="157"/>
      <c r="J352" s="939"/>
      <c r="K352" s="188"/>
      <c r="L352" s="188"/>
      <c r="M352" s="169"/>
      <c r="N352" s="425"/>
      <c r="O352" s="423"/>
      <c r="P352" s="217"/>
      <c r="Q352" s="217"/>
      <c r="R352" s="217"/>
      <c r="S352" s="217"/>
      <c r="T352" s="217"/>
      <c r="U352" s="217"/>
      <c r="V352" s="217"/>
      <c r="W352" s="308"/>
    </row>
    <row r="353" spans="1:23" ht="15" customHeight="1" x14ac:dyDescent="0.25">
      <c r="A353" s="108">
        <v>1</v>
      </c>
      <c r="B353" s="992" t="s">
        <v>172</v>
      </c>
      <c r="C353" s="264"/>
      <c r="D353" s="144"/>
      <c r="E353" s="426"/>
      <c r="F353" s="144"/>
      <c r="G353" s="144"/>
      <c r="H353" s="157"/>
      <c r="I353" s="157"/>
      <c r="J353" s="426"/>
      <c r="K353" s="144"/>
      <c r="L353" s="144"/>
      <c r="M353" s="144"/>
      <c r="N353" s="144"/>
      <c r="O353" s="426"/>
      <c r="P353" s="217"/>
      <c r="Q353" s="217"/>
      <c r="R353" s="217"/>
      <c r="S353" s="217"/>
      <c r="T353" s="217"/>
      <c r="U353" s="217"/>
      <c r="V353" s="217"/>
      <c r="W353" s="308"/>
    </row>
    <row r="354" spans="1:23" ht="30" customHeight="1" x14ac:dyDescent="0.25">
      <c r="A354" s="108">
        <v>1</v>
      </c>
      <c r="B354" s="887" t="s">
        <v>213</v>
      </c>
      <c r="C354" s="146"/>
      <c r="D354" s="145"/>
      <c r="E354" s="448">
        <f t="shared" ref="E354:E355" si="204">ROUND(D354/12*$B$8,0)</f>
        <v>0</v>
      </c>
      <c r="F354" s="145">
        <v>655</v>
      </c>
      <c r="G354" s="145" t="e">
        <f>F354/E354*100</f>
        <v>#DIV/0!</v>
      </c>
      <c r="H354" s="157"/>
      <c r="I354" s="157"/>
      <c r="J354" s="462"/>
      <c r="K354" s="177"/>
      <c r="L354" s="177"/>
      <c r="M354" s="177"/>
      <c r="N354" s="177"/>
      <c r="O354" s="462"/>
      <c r="P354" s="217"/>
      <c r="Q354" s="217"/>
      <c r="R354" s="217">
        <f>P354/12</f>
        <v>0</v>
      </c>
      <c r="S354" s="217">
        <f t="shared" ref="S354:S363" si="205">V354-U354</f>
        <v>0</v>
      </c>
      <c r="T354" s="217">
        <f t="shared" ref="T354:T356" si="206">S354-R354</f>
        <v>0</v>
      </c>
      <c r="U354" s="217"/>
      <c r="V354" s="217"/>
      <c r="W354" s="308"/>
    </row>
    <row r="355" spans="1:23" ht="30" customHeight="1" x14ac:dyDescent="0.25">
      <c r="A355" s="108">
        <v>1</v>
      </c>
      <c r="B355" s="888" t="s">
        <v>217</v>
      </c>
      <c r="C355" s="572"/>
      <c r="D355" s="207"/>
      <c r="E355" s="557">
        <f t="shared" si="204"/>
        <v>0</v>
      </c>
      <c r="F355" s="207">
        <v>98</v>
      </c>
      <c r="G355" s="207" t="e">
        <f>F355/E355*100</f>
        <v>#DIV/0!</v>
      </c>
      <c r="H355" s="284"/>
      <c r="I355" s="284"/>
      <c r="J355" s="463"/>
      <c r="K355" s="198"/>
      <c r="L355" s="463"/>
      <c r="M355" s="198"/>
      <c r="N355" s="463"/>
      <c r="O355" s="463"/>
      <c r="P355" s="1111"/>
      <c r="Q355" s="1111"/>
      <c r="R355" s="1111">
        <f>P355/12</f>
        <v>0</v>
      </c>
      <c r="S355" s="1111">
        <f t="shared" si="205"/>
        <v>0</v>
      </c>
      <c r="T355" s="1111">
        <f t="shared" si="206"/>
        <v>0</v>
      </c>
      <c r="U355" s="1111"/>
      <c r="V355" s="1111"/>
      <c r="W355" s="308"/>
    </row>
    <row r="356" spans="1:23" s="99" customFormat="1" ht="15" customHeight="1" x14ac:dyDescent="0.2">
      <c r="A356" s="99">
        <v>1</v>
      </c>
      <c r="B356" s="940" t="s">
        <v>179</v>
      </c>
      <c r="C356" s="748"/>
      <c r="D356" s="141">
        <f>SUM(D349)</f>
        <v>0</v>
      </c>
      <c r="E356" s="141">
        <f t="shared" ref="E356:G356" si="207">SUM(E349)</f>
        <v>0</v>
      </c>
      <c r="F356" s="141">
        <f t="shared" si="207"/>
        <v>333</v>
      </c>
      <c r="G356" s="141" t="e">
        <f t="shared" si="207"/>
        <v>#DIV/0!</v>
      </c>
      <c r="H356" s="281"/>
      <c r="I356" s="281"/>
      <c r="J356" s="446"/>
      <c r="K356" s="141"/>
      <c r="L356" s="446"/>
      <c r="M356" s="141"/>
      <c r="N356" s="446"/>
      <c r="O356" s="446"/>
      <c r="P356" s="835"/>
      <c r="Q356" s="835"/>
      <c r="R356" s="835">
        <f>P356/12*$B$8+(Q356-P356)/11*1</f>
        <v>0</v>
      </c>
      <c r="S356" s="835">
        <f t="shared" si="205"/>
        <v>2242.9233999999997</v>
      </c>
      <c r="T356" s="835">
        <f t="shared" si="206"/>
        <v>2242.9233999999997</v>
      </c>
      <c r="U356" s="835">
        <v>-2.6598299999999999</v>
      </c>
      <c r="V356" s="835">
        <v>2240.2635699999996</v>
      </c>
      <c r="W356" s="392">
        <f>F349+F351*3.2+F352</f>
        <v>333</v>
      </c>
    </row>
    <row r="357" spans="1:23" ht="15" customHeight="1" x14ac:dyDescent="0.25">
      <c r="A357" s="108">
        <v>1</v>
      </c>
      <c r="B357" s="925" t="s">
        <v>33</v>
      </c>
      <c r="C357" s="386"/>
      <c r="D357" s="219"/>
      <c r="E357" s="743"/>
      <c r="F357" s="219"/>
      <c r="G357" s="219"/>
      <c r="H357" s="314"/>
      <c r="I357" s="314"/>
      <c r="J357" s="430"/>
      <c r="K357" s="209"/>
      <c r="L357" s="209"/>
      <c r="M357" s="209"/>
      <c r="N357" s="209"/>
      <c r="O357" s="430"/>
      <c r="P357" s="1475"/>
      <c r="Q357" s="1475"/>
      <c r="R357" s="1475"/>
      <c r="S357" s="835">
        <f t="shared" si="205"/>
        <v>0</v>
      </c>
      <c r="T357" s="1475"/>
      <c r="U357" s="1475"/>
      <c r="V357" s="1475"/>
      <c r="W357" s="308"/>
    </row>
    <row r="358" spans="1:23" ht="15" customHeight="1" x14ac:dyDescent="0.25">
      <c r="A358" s="108">
        <v>1</v>
      </c>
      <c r="B358" s="930" t="s">
        <v>199</v>
      </c>
      <c r="C358" s="424"/>
      <c r="D358" s="145"/>
      <c r="E358" s="448"/>
      <c r="F358" s="145"/>
      <c r="G358" s="145"/>
      <c r="H358" s="157"/>
      <c r="I358" s="157"/>
      <c r="J358" s="426"/>
      <c r="K358" s="144"/>
      <c r="L358" s="144"/>
      <c r="M358" s="197"/>
      <c r="N358" s="427"/>
      <c r="O358" s="427"/>
      <c r="P358" s="217"/>
      <c r="Q358" s="217"/>
      <c r="R358" s="217"/>
      <c r="S358" s="835">
        <f t="shared" si="205"/>
        <v>0</v>
      </c>
      <c r="T358" s="217"/>
      <c r="U358" s="217"/>
      <c r="V358" s="217"/>
      <c r="W358" s="308"/>
    </row>
    <row r="359" spans="1:23" ht="15" customHeight="1" x14ac:dyDescent="0.25">
      <c r="A359" s="108">
        <v>1</v>
      </c>
      <c r="B359" s="941" t="s">
        <v>15</v>
      </c>
      <c r="C359" s="424"/>
      <c r="D359" s="207"/>
      <c r="E359" s="448">
        <f t="shared" ref="E359" si="208">ROUND(D359/12*$B$8,0)</f>
        <v>0</v>
      </c>
      <c r="F359" s="207">
        <v>3</v>
      </c>
      <c r="G359" s="207"/>
      <c r="H359" s="284"/>
      <c r="I359" s="284"/>
      <c r="J359" s="425"/>
      <c r="K359" s="364"/>
      <c r="L359" s="220">
        <v>30</v>
      </c>
      <c r="M359" s="169" t="e">
        <f>L359/K359*100</f>
        <v>#DIV/0!</v>
      </c>
      <c r="N359" s="425" t="e">
        <f>ROUND(J359/C359,0)</f>
        <v>#DIV/0!</v>
      </c>
      <c r="O359" s="169" t="e">
        <f t="shared" ref="O359:O364" si="209">L359/$B$8*12/N359</f>
        <v>#DIV/0!</v>
      </c>
      <c r="P359" s="217"/>
      <c r="Q359" s="217"/>
      <c r="R359" s="217"/>
      <c r="S359" s="835">
        <f t="shared" si="205"/>
        <v>0</v>
      </c>
      <c r="T359" s="217"/>
      <c r="U359" s="217"/>
      <c r="V359" s="217"/>
      <c r="W359" s="308"/>
    </row>
    <row r="360" spans="1:23" s="99" customFormat="1" ht="15" customHeight="1" x14ac:dyDescent="0.25">
      <c r="A360" s="99">
        <v>1</v>
      </c>
      <c r="B360" s="1055" t="s">
        <v>93</v>
      </c>
      <c r="C360" s="499"/>
      <c r="D360" s="141">
        <f>SUM(D359)</f>
        <v>0</v>
      </c>
      <c r="E360" s="446">
        <f t="shared" ref="E360:F360" si="210">SUM(E359)</f>
        <v>0</v>
      </c>
      <c r="F360" s="141">
        <f t="shared" si="210"/>
        <v>3</v>
      </c>
      <c r="G360" s="181" t="e">
        <f>F360/E360*100</f>
        <v>#DIV/0!</v>
      </c>
      <c r="H360" s="281">
        <f>SUM(H359)</f>
        <v>0</v>
      </c>
      <c r="I360" s="281">
        <f t="shared" ref="I360:I364" si="211">L360/F360</f>
        <v>10</v>
      </c>
      <c r="J360" s="429">
        <f>SUM(J359)</f>
        <v>0</v>
      </c>
      <c r="K360" s="142">
        <f t="shared" ref="K360:N360" si="212">SUM(K359)</f>
        <v>0</v>
      </c>
      <c r="L360" s="177">
        <f t="shared" si="212"/>
        <v>30</v>
      </c>
      <c r="M360" s="318" t="e">
        <f>L360/K360*100</f>
        <v>#DIV/0!</v>
      </c>
      <c r="N360" s="177" t="e">
        <f t="shared" si="212"/>
        <v>#DIV/0!</v>
      </c>
      <c r="O360" s="169" t="e">
        <f t="shared" si="209"/>
        <v>#DIV/0!</v>
      </c>
      <c r="P360" s="217"/>
      <c r="Q360" s="217"/>
      <c r="R360" s="217"/>
      <c r="S360" s="835">
        <f t="shared" si="205"/>
        <v>16.034600000000001</v>
      </c>
      <c r="T360" s="217"/>
      <c r="U360" s="217">
        <v>0</v>
      </c>
      <c r="V360" s="217">
        <v>16.034600000000001</v>
      </c>
      <c r="W360" s="392"/>
    </row>
    <row r="361" spans="1:23" s="99" customFormat="1" ht="15" customHeight="1" x14ac:dyDescent="0.25">
      <c r="A361" s="99">
        <v>1</v>
      </c>
      <c r="B361" s="942" t="s">
        <v>16</v>
      </c>
      <c r="C361" s="431"/>
      <c r="D361" s="562"/>
      <c r="E361" s="427"/>
      <c r="F361" s="562"/>
      <c r="G361" s="4"/>
      <c r="H361" s="3"/>
      <c r="I361" s="3"/>
      <c r="J361" s="432"/>
      <c r="K361" s="563"/>
      <c r="L361" s="315"/>
      <c r="M361" s="138"/>
      <c r="N361" s="432"/>
      <c r="O361" s="169"/>
      <c r="P361" s="217"/>
      <c r="Q361" s="217"/>
      <c r="R361" s="217"/>
      <c r="S361" s="217"/>
      <c r="T361" s="217"/>
      <c r="U361" s="217">
        <v>0</v>
      </c>
      <c r="V361" s="217"/>
      <c r="W361" s="392"/>
    </row>
    <row r="362" spans="1:23" ht="15" customHeight="1" x14ac:dyDescent="0.25">
      <c r="A362" s="108">
        <v>1</v>
      </c>
      <c r="B362" s="894" t="s">
        <v>6</v>
      </c>
      <c r="C362" s="417"/>
      <c r="D362" s="219"/>
      <c r="E362" s="448">
        <f t="shared" ref="E362" si="213">ROUND(D362/12*$B$8,0)</f>
        <v>0</v>
      </c>
      <c r="F362" s="219">
        <v>922</v>
      </c>
      <c r="G362" s="145"/>
      <c r="H362" s="279"/>
      <c r="I362" s="157"/>
      <c r="J362" s="423"/>
      <c r="K362" s="169"/>
      <c r="L362" s="169">
        <v>1149</v>
      </c>
      <c r="M362" s="428" t="e">
        <f>L362/K362*100</f>
        <v>#DIV/0!</v>
      </c>
      <c r="N362" s="169" t="e">
        <f>ROUND(J362/C362,0)</f>
        <v>#DIV/0!</v>
      </c>
      <c r="O362" s="169" t="e">
        <f t="shared" si="209"/>
        <v>#DIV/0!</v>
      </c>
      <c r="P362" s="217"/>
      <c r="Q362" s="217"/>
      <c r="R362" s="217"/>
      <c r="S362" s="217"/>
      <c r="T362" s="217"/>
      <c r="U362" s="217">
        <v>0</v>
      </c>
      <c r="V362" s="217"/>
      <c r="W362" s="308"/>
    </row>
    <row r="363" spans="1:23" s="99" customFormat="1" ht="15" customHeight="1" x14ac:dyDescent="0.25">
      <c r="A363" s="99">
        <v>1</v>
      </c>
      <c r="B363" s="1060" t="s">
        <v>264</v>
      </c>
      <c r="C363" s="1370"/>
      <c r="D363" s="1">
        <f>SUM(D362)</f>
        <v>0</v>
      </c>
      <c r="E363" s="422">
        <f>SUM(E362)</f>
        <v>0</v>
      </c>
      <c r="F363" s="197">
        <f>SUM(F362)</f>
        <v>922</v>
      </c>
      <c r="G363" s="4" t="e">
        <f>F363/E363*100</f>
        <v>#DIV/0!</v>
      </c>
      <c r="H363" s="759"/>
      <c r="I363" s="3">
        <f t="shared" ref="I363" si="214">L363/F363</f>
        <v>1.2462039045553146</v>
      </c>
      <c r="J363" s="422">
        <f t="shared" ref="J363:L363" si="215">SUM(J362)</f>
        <v>0</v>
      </c>
      <c r="K363" s="197">
        <f t="shared" si="215"/>
        <v>0</v>
      </c>
      <c r="L363" s="197">
        <f t="shared" si="215"/>
        <v>1149</v>
      </c>
      <c r="M363" s="138" t="e">
        <f>L363/K363*100</f>
        <v>#DIV/0!</v>
      </c>
      <c r="N363" s="439" t="e">
        <f>ROUND(J363/C363,0)</f>
        <v>#DIV/0!</v>
      </c>
      <c r="O363" s="364" t="e">
        <f t="shared" si="209"/>
        <v>#DIV/0!</v>
      </c>
      <c r="P363" s="1111"/>
      <c r="Q363" s="1111"/>
      <c r="R363" s="1111"/>
      <c r="S363" s="1111">
        <f t="shared" si="205"/>
        <v>14685.02857</v>
      </c>
      <c r="T363" s="1111"/>
      <c r="U363" s="217">
        <v>-33.17736</v>
      </c>
      <c r="V363" s="1111">
        <v>14651.851210000001</v>
      </c>
      <c r="W363" s="392"/>
    </row>
    <row r="364" spans="1:23" ht="23.25" customHeight="1" thickBot="1" x14ac:dyDescent="0.3">
      <c r="A364" s="108">
        <v>1</v>
      </c>
      <c r="B364" s="695" t="s">
        <v>359</v>
      </c>
      <c r="C364" s="695"/>
      <c r="D364" s="539">
        <f>SUM(D363,D360)</f>
        <v>0</v>
      </c>
      <c r="E364" s="770">
        <f t="shared" ref="E364:F364" si="216">SUM(E363,E360)</f>
        <v>0</v>
      </c>
      <c r="F364" s="539">
        <f t="shared" si="216"/>
        <v>925</v>
      </c>
      <c r="G364" s="539" t="e">
        <f>F364/E364*100</f>
        <v>#DIV/0!</v>
      </c>
      <c r="H364" s="445">
        <f>IF(D364=0,0,J364/D364)</f>
        <v>0</v>
      </c>
      <c r="I364" s="772">
        <f t="shared" si="211"/>
        <v>1.2745945945945947</v>
      </c>
      <c r="J364" s="770">
        <f t="shared" ref="J364:L364" si="217">SUM(J363,J360)</f>
        <v>0</v>
      </c>
      <c r="K364" s="539">
        <f t="shared" si="217"/>
        <v>0</v>
      </c>
      <c r="L364" s="539">
        <f t="shared" si="217"/>
        <v>1179</v>
      </c>
      <c r="M364" s="773" t="e">
        <f>L364/K364*100</f>
        <v>#DIV/0!</v>
      </c>
      <c r="N364" s="773" t="e">
        <f>SUM(N363,N360)</f>
        <v>#DIV/0!</v>
      </c>
      <c r="O364" s="451" t="e">
        <f t="shared" si="209"/>
        <v>#DIV/0!</v>
      </c>
      <c r="P364" s="1476"/>
      <c r="Q364" s="1476"/>
      <c r="R364" s="1476">
        <f>P364/12*$B$8+(Q364-P364)/11*1</f>
        <v>0</v>
      </c>
      <c r="S364" s="1476">
        <f t="shared" ref="S364" si="218">V364-U364</f>
        <v>14701.063170000001</v>
      </c>
      <c r="T364" s="1476">
        <f t="shared" ref="T364" si="219">S364-R364</f>
        <v>14701.063170000001</v>
      </c>
      <c r="U364" s="1476">
        <f>U360+U363</f>
        <v>-33.17736</v>
      </c>
      <c r="V364" s="1476">
        <f>V360+V363</f>
        <v>14667.885810000002</v>
      </c>
      <c r="W364" s="308"/>
    </row>
    <row r="365" spans="1:23" ht="15" customHeight="1" thickBot="1" x14ac:dyDescent="0.3">
      <c r="A365" s="108">
        <v>1</v>
      </c>
      <c r="B365" s="1350" t="s">
        <v>18</v>
      </c>
      <c r="C365" s="407"/>
      <c r="D365" s="388"/>
      <c r="E365" s="570"/>
      <c r="F365" s="388"/>
      <c r="G365" s="388"/>
      <c r="H365" s="389"/>
      <c r="I365" s="389"/>
      <c r="J365" s="409"/>
      <c r="K365" s="390"/>
      <c r="L365" s="390">
        <f t="shared" ref="L365" si="220">SUM(L346,L356,L364)</f>
        <v>20333</v>
      </c>
      <c r="M365" s="390"/>
      <c r="N365" s="390"/>
      <c r="O365" s="409"/>
      <c r="P365" s="1477">
        <f t="shared" ref="P365:V365" si="221">SUM(P346,P356,P364)</f>
        <v>0</v>
      </c>
      <c r="Q365" s="1477">
        <f t="shared" si="221"/>
        <v>0</v>
      </c>
      <c r="R365" s="1477">
        <f t="shared" si="221"/>
        <v>0</v>
      </c>
      <c r="S365" s="1477">
        <f t="shared" si="221"/>
        <v>224463.26551</v>
      </c>
      <c r="T365" s="1477">
        <f t="shared" si="221"/>
        <v>224463.26551</v>
      </c>
      <c r="U365" s="1477">
        <f t="shared" si="221"/>
        <v>-146.38433999999998</v>
      </c>
      <c r="V365" s="1477">
        <f t="shared" si="221"/>
        <v>224316.88117000001</v>
      </c>
      <c r="W365" s="308"/>
    </row>
    <row r="366" spans="1:23" ht="15" customHeight="1" x14ac:dyDescent="0.25">
      <c r="A366" s="108">
        <v>1</v>
      </c>
      <c r="B366" s="943"/>
      <c r="C366" s="224"/>
      <c r="D366" s="209"/>
      <c r="E366" s="430"/>
      <c r="F366" s="209"/>
      <c r="G366" s="209"/>
      <c r="H366" s="314"/>
      <c r="I366" s="314"/>
      <c r="J366" s="428"/>
      <c r="K366" s="318"/>
      <c r="L366" s="318"/>
      <c r="M366" s="318"/>
      <c r="N366" s="318"/>
      <c r="O366" s="318"/>
      <c r="P366" s="1475"/>
      <c r="Q366" s="1475"/>
      <c r="R366" s="1475"/>
      <c r="S366" s="1475"/>
      <c r="T366" s="1475"/>
      <c r="U366" s="1475"/>
      <c r="V366" s="1475"/>
      <c r="W366" s="308"/>
    </row>
    <row r="367" spans="1:23" ht="47.25" customHeight="1" x14ac:dyDescent="0.25">
      <c r="A367" s="108">
        <v>1</v>
      </c>
      <c r="B367" s="1215" t="s">
        <v>218</v>
      </c>
      <c r="C367" s="210"/>
      <c r="D367" s="209"/>
      <c r="E367" s="430"/>
      <c r="F367" s="209"/>
      <c r="G367" s="209"/>
      <c r="H367" s="314"/>
      <c r="I367" s="314"/>
      <c r="J367" s="428"/>
      <c r="K367" s="318"/>
      <c r="L367" s="318"/>
      <c r="M367" s="318"/>
      <c r="N367" s="318"/>
      <c r="O367" s="318"/>
      <c r="P367" s="217"/>
      <c r="Q367" s="217"/>
      <c r="R367" s="217"/>
      <c r="S367" s="217"/>
      <c r="T367" s="217"/>
      <c r="U367" s="217"/>
      <c r="V367" s="217"/>
      <c r="W367" s="308"/>
    </row>
    <row r="368" spans="1:23" ht="15" customHeight="1" x14ac:dyDescent="0.25">
      <c r="A368" s="108">
        <v>1</v>
      </c>
      <c r="B368" s="929" t="s">
        <v>33</v>
      </c>
      <c r="C368" s="1371"/>
      <c r="D368" s="209"/>
      <c r="E368" s="430"/>
      <c r="F368" s="209"/>
      <c r="G368" s="209"/>
      <c r="H368" s="314"/>
      <c r="I368" s="314"/>
      <c r="J368" s="428"/>
      <c r="K368" s="318"/>
      <c r="L368" s="318"/>
      <c r="M368" s="169"/>
      <c r="N368" s="318"/>
      <c r="O368" s="318"/>
      <c r="P368" s="217"/>
      <c r="Q368" s="217"/>
      <c r="R368" s="217"/>
      <c r="S368" s="217"/>
      <c r="T368" s="217"/>
      <c r="U368" s="217"/>
      <c r="V368" s="217"/>
      <c r="W368" s="308"/>
    </row>
    <row r="369" spans="1:23" ht="15" customHeight="1" x14ac:dyDescent="0.25">
      <c r="A369" s="108">
        <v>1</v>
      </c>
      <c r="B369" s="930" t="s">
        <v>16</v>
      </c>
      <c r="C369" s="224"/>
      <c r="D369" s="219"/>
      <c r="E369" s="448"/>
      <c r="F369" s="145"/>
      <c r="G369" s="145"/>
      <c r="H369" s="356"/>
      <c r="I369" s="356"/>
      <c r="J369" s="428"/>
      <c r="K369" s="318"/>
      <c r="L369" s="318"/>
      <c r="M369" s="169"/>
      <c r="N369" s="169"/>
      <c r="O369" s="169"/>
      <c r="P369" s="217"/>
      <c r="Q369" s="217"/>
      <c r="R369" s="217"/>
      <c r="S369" s="217"/>
      <c r="T369" s="217"/>
      <c r="U369" s="217"/>
      <c r="V369" s="217"/>
      <c r="W369" s="308"/>
    </row>
    <row r="370" spans="1:23" ht="15" customHeight="1" x14ac:dyDescent="0.25">
      <c r="A370" s="108">
        <v>1</v>
      </c>
      <c r="B370" s="894" t="s">
        <v>200</v>
      </c>
      <c r="C370" s="1372"/>
      <c r="D370" s="4"/>
      <c r="E370" s="557">
        <f t="shared" ref="E370" si="222">ROUND(D370/12*$B$8,0)</f>
        <v>0</v>
      </c>
      <c r="F370" s="207">
        <v>0</v>
      </c>
      <c r="G370" s="207" t="e">
        <f>F370/E370*100</f>
        <v>#DIV/0!</v>
      </c>
      <c r="H370" s="280"/>
      <c r="I370" s="760" t="e">
        <f t="shared" ref="I370:I371" si="223">L370/F370</f>
        <v>#DIV/0!</v>
      </c>
      <c r="J370" s="439">
        <f>ROUND(D370*H370,0)</f>
        <v>0</v>
      </c>
      <c r="K370" s="364">
        <f>ROUND(E370*H370,0)</f>
        <v>0</v>
      </c>
      <c r="L370" s="138"/>
      <c r="M370" s="364" t="e">
        <f t="shared" ref="M370:M371" si="224">L370/K370*100</f>
        <v>#DIV/0!</v>
      </c>
      <c r="N370" s="364" t="e">
        <f>ROUND(J370/C370,0)</f>
        <v>#DIV/0!</v>
      </c>
      <c r="O370" s="364" t="e">
        <f t="shared" ref="O370:O371" si="225">L370/$B$8*12/N370</f>
        <v>#DIV/0!</v>
      </c>
      <c r="P370" s="1111"/>
      <c r="Q370" s="1111"/>
      <c r="R370" s="1111"/>
      <c r="S370" s="1111"/>
      <c r="T370" s="1111"/>
      <c r="U370" s="1111"/>
      <c r="V370" s="1111"/>
      <c r="W370" s="308"/>
    </row>
    <row r="371" spans="1:23" s="99" customFormat="1" ht="15" customHeight="1" x14ac:dyDescent="0.25">
      <c r="A371" s="99">
        <v>1</v>
      </c>
      <c r="B371" s="45" t="s">
        <v>359</v>
      </c>
      <c r="C371" s="1373"/>
      <c r="D371" s="141">
        <f>SUM(D370)</f>
        <v>0</v>
      </c>
      <c r="E371" s="446">
        <f>SUM(E370)</f>
        <v>0</v>
      </c>
      <c r="F371" s="141">
        <f>SUM(F370)</f>
        <v>0</v>
      </c>
      <c r="G371" s="141" t="e">
        <f>F371/E371*100</f>
        <v>#DIV/0!</v>
      </c>
      <c r="H371" s="281">
        <f>IF(D371=0,0,J371/D371)</f>
        <v>0</v>
      </c>
      <c r="I371" s="944" t="e">
        <f t="shared" si="223"/>
        <v>#DIV/0!</v>
      </c>
      <c r="J371" s="446">
        <f t="shared" ref="J371:L371" si="226">SUM(J370)</f>
        <v>0</v>
      </c>
      <c r="K371" s="141">
        <f t="shared" si="226"/>
        <v>0</v>
      </c>
      <c r="L371" s="141">
        <f t="shared" si="226"/>
        <v>0</v>
      </c>
      <c r="M371" s="142" t="e">
        <f t="shared" si="224"/>
        <v>#DIV/0!</v>
      </c>
      <c r="N371" s="142" t="e">
        <f>SUM(N370)</f>
        <v>#DIV/0!</v>
      </c>
      <c r="O371" s="357" t="e">
        <f t="shared" si="225"/>
        <v>#DIV/0!</v>
      </c>
      <c r="P371" s="835"/>
      <c r="Q371" s="835"/>
      <c r="R371" s="835">
        <f>P371/12*$B$8+(Q371-P371)/11*1</f>
        <v>0</v>
      </c>
      <c r="S371" s="835">
        <f t="shared" ref="S371" si="227">V371-U371</f>
        <v>0</v>
      </c>
      <c r="T371" s="835">
        <f t="shared" ref="T371" si="228">S371-R371</f>
        <v>0</v>
      </c>
      <c r="U371" s="835">
        <v>0</v>
      </c>
      <c r="V371" s="835">
        <v>0</v>
      </c>
      <c r="W371" s="392"/>
    </row>
    <row r="372" spans="1:23" ht="15" customHeight="1" x14ac:dyDescent="0.25">
      <c r="A372" s="108">
        <v>1</v>
      </c>
      <c r="B372" s="1374" t="s">
        <v>172</v>
      </c>
      <c r="C372" s="224"/>
      <c r="D372" s="219"/>
      <c r="E372" s="743">
        <f t="shared" ref="E372" si="229">ROUND(D372/12,0)</f>
        <v>0</v>
      </c>
      <c r="F372" s="219"/>
      <c r="G372" s="219"/>
      <c r="H372" s="356"/>
      <c r="I372" s="356"/>
      <c r="J372" s="428"/>
      <c r="K372" s="318"/>
      <c r="L372" s="318"/>
      <c r="M372" s="318"/>
      <c r="N372" s="318"/>
      <c r="O372" s="318"/>
      <c r="P372" s="1475"/>
      <c r="Q372" s="1475"/>
      <c r="R372" s="1475"/>
      <c r="S372" s="1475"/>
      <c r="T372" s="1475"/>
      <c r="U372" s="1475"/>
      <c r="V372" s="1475"/>
      <c r="W372" s="308"/>
    </row>
    <row r="373" spans="1:23" ht="27.6" customHeight="1" x14ac:dyDescent="0.25">
      <c r="A373" s="108">
        <v>1</v>
      </c>
      <c r="B373" s="892" t="s">
        <v>313</v>
      </c>
      <c r="C373" s="224"/>
      <c r="D373" s="219"/>
      <c r="E373" s="448">
        <f t="shared" ref="E373:E375" si="230">ROUND(D373/12*$B$8,0)</f>
        <v>0</v>
      </c>
      <c r="F373" s="145">
        <v>137</v>
      </c>
      <c r="G373" s="145" t="e">
        <f>F373/E373*100</f>
        <v>#DIV/0!</v>
      </c>
      <c r="H373" s="356"/>
      <c r="I373" s="356"/>
      <c r="J373" s="428"/>
      <c r="K373" s="318"/>
      <c r="L373" s="318"/>
      <c r="M373" s="169"/>
      <c r="N373" s="169"/>
      <c r="O373" s="169"/>
      <c r="P373" s="217"/>
      <c r="Q373" s="217"/>
      <c r="R373" s="217"/>
      <c r="S373" s="217"/>
      <c r="T373" s="217"/>
      <c r="U373" s="217"/>
      <c r="V373" s="217"/>
      <c r="W373" s="308"/>
    </row>
    <row r="374" spans="1:23" ht="27.6" customHeight="1" x14ac:dyDescent="0.25">
      <c r="A374" s="108">
        <v>1</v>
      </c>
      <c r="B374" s="892" t="s">
        <v>142</v>
      </c>
      <c r="C374" s="224"/>
      <c r="D374" s="219"/>
      <c r="E374" s="448">
        <f t="shared" si="230"/>
        <v>0</v>
      </c>
      <c r="F374" s="145">
        <v>2</v>
      </c>
      <c r="G374" s="145" t="e">
        <f>F374/E374*100</f>
        <v>#DIV/0!</v>
      </c>
      <c r="H374" s="356"/>
      <c r="I374" s="356"/>
      <c r="J374" s="428"/>
      <c r="K374" s="318"/>
      <c r="L374" s="318"/>
      <c r="M374" s="169"/>
      <c r="N374" s="169"/>
      <c r="O374" s="169"/>
      <c r="P374" s="217"/>
      <c r="Q374" s="217"/>
      <c r="R374" s="217"/>
      <c r="S374" s="217"/>
      <c r="T374" s="217"/>
      <c r="U374" s="217"/>
      <c r="V374" s="217"/>
      <c r="W374" s="308"/>
    </row>
    <row r="375" spans="1:23" ht="15" customHeight="1" x14ac:dyDescent="0.25">
      <c r="A375" s="108">
        <v>1</v>
      </c>
      <c r="B375" s="941" t="s">
        <v>147</v>
      </c>
      <c r="C375" s="1372"/>
      <c r="D375" s="4"/>
      <c r="E375" s="557">
        <f t="shared" si="230"/>
        <v>0</v>
      </c>
      <c r="F375" s="207">
        <v>1</v>
      </c>
      <c r="G375" s="207" t="e">
        <f>F375/E375*100</f>
        <v>#DIV/0!</v>
      </c>
      <c r="H375" s="280"/>
      <c r="I375" s="280"/>
      <c r="J375" s="439"/>
      <c r="K375" s="138"/>
      <c r="L375" s="138"/>
      <c r="M375" s="364"/>
      <c r="N375" s="364"/>
      <c r="O375" s="364"/>
      <c r="P375" s="1111"/>
      <c r="Q375" s="1111"/>
      <c r="R375" s="1111"/>
      <c r="S375" s="1111"/>
      <c r="T375" s="1111"/>
      <c r="U375" s="1111"/>
      <c r="V375" s="1111"/>
      <c r="W375" s="308"/>
    </row>
    <row r="376" spans="1:23" ht="15" customHeight="1" thickBot="1" x14ac:dyDescent="0.3">
      <c r="A376" s="108">
        <v>1</v>
      </c>
      <c r="B376" s="1375" t="s">
        <v>179</v>
      </c>
      <c r="C376" s="1376"/>
      <c r="D376" s="539"/>
      <c r="E376" s="770"/>
      <c r="F376" s="539"/>
      <c r="G376" s="539"/>
      <c r="H376" s="445"/>
      <c r="I376" s="445"/>
      <c r="J376" s="770"/>
      <c r="K376" s="539"/>
      <c r="L376" s="539"/>
      <c r="M376" s="451"/>
      <c r="N376" s="451"/>
      <c r="O376" s="451"/>
      <c r="P376" s="1476"/>
      <c r="Q376" s="1476"/>
      <c r="R376" s="1476">
        <f>P376/12*$B$8+(Q376-P376)/11*1</f>
        <v>0</v>
      </c>
      <c r="S376" s="1476">
        <f t="shared" ref="S376" si="231">V376-U376</f>
        <v>45.490080000000006</v>
      </c>
      <c r="T376" s="1476">
        <f t="shared" ref="T376" si="232">S376-R376</f>
        <v>45.490080000000006</v>
      </c>
      <c r="U376" s="1476">
        <v>-0.95721000000000001</v>
      </c>
      <c r="V376" s="1476">
        <v>44.532870000000003</v>
      </c>
      <c r="W376" s="392">
        <f>F369+F371*3.2+F372</f>
        <v>0</v>
      </c>
    </row>
    <row r="377" spans="1:23" ht="15" customHeight="1" thickBot="1" x14ac:dyDescent="0.3">
      <c r="A377" s="108">
        <v>1</v>
      </c>
      <c r="B377" s="1350" t="s">
        <v>18</v>
      </c>
      <c r="C377" s="407"/>
      <c r="D377" s="388"/>
      <c r="E377" s="570"/>
      <c r="F377" s="388"/>
      <c r="G377" s="388"/>
      <c r="H377" s="389"/>
      <c r="I377" s="389"/>
      <c r="J377" s="674"/>
      <c r="K377" s="571"/>
      <c r="L377" s="571"/>
      <c r="M377" s="571"/>
      <c r="N377" s="571"/>
      <c r="O377" s="571"/>
      <c r="P377" s="1477">
        <f t="shared" ref="P377:V377" si="233">SUM(P376,P371)</f>
        <v>0</v>
      </c>
      <c r="Q377" s="1477">
        <f t="shared" si="233"/>
        <v>0</v>
      </c>
      <c r="R377" s="1477">
        <f t="shared" si="233"/>
        <v>0</v>
      </c>
      <c r="S377" s="1477">
        <f t="shared" si="233"/>
        <v>45.490080000000006</v>
      </c>
      <c r="T377" s="1477">
        <f t="shared" si="233"/>
        <v>45.490080000000006</v>
      </c>
      <c r="U377" s="1477">
        <f t="shared" si="233"/>
        <v>-0.95721000000000001</v>
      </c>
      <c r="V377" s="1477">
        <f t="shared" si="233"/>
        <v>44.532870000000003</v>
      </c>
      <c r="W377" s="308"/>
    </row>
    <row r="378" spans="1:23" ht="15" customHeight="1" x14ac:dyDescent="0.25">
      <c r="A378" s="108">
        <v>1</v>
      </c>
      <c r="B378" s="943"/>
      <c r="C378" s="224"/>
      <c r="D378" s="209"/>
      <c r="E378" s="430"/>
      <c r="F378" s="209"/>
      <c r="G378" s="209"/>
      <c r="H378" s="314"/>
      <c r="I378" s="314"/>
      <c r="J378" s="428"/>
      <c r="K378" s="318"/>
      <c r="L378" s="318"/>
      <c r="M378" s="318"/>
      <c r="N378" s="318"/>
      <c r="O378" s="318"/>
      <c r="P378" s="1475"/>
      <c r="Q378" s="1475"/>
      <c r="R378" s="1475"/>
      <c r="S378" s="1475"/>
      <c r="T378" s="1475"/>
      <c r="U378" s="1475"/>
      <c r="V378" s="1475"/>
      <c r="W378" s="308"/>
    </row>
    <row r="379" spans="1:23" ht="44.25" customHeight="1" x14ac:dyDescent="0.25">
      <c r="A379" s="108">
        <v>1</v>
      </c>
      <c r="B379" s="866" t="s">
        <v>276</v>
      </c>
      <c r="C379" s="148"/>
      <c r="D379" s="36"/>
      <c r="E379" s="447"/>
      <c r="F379" s="36"/>
      <c r="G379" s="36"/>
      <c r="H379" s="50"/>
      <c r="I379" s="50"/>
      <c r="J379" s="434"/>
      <c r="K379" s="38"/>
      <c r="L379" s="38"/>
      <c r="M379" s="38"/>
      <c r="N379" s="38"/>
      <c r="O379" s="38"/>
      <c r="P379" s="217"/>
      <c r="Q379" s="217"/>
      <c r="R379" s="217"/>
      <c r="S379" s="217"/>
      <c r="T379" s="217"/>
      <c r="U379" s="217"/>
      <c r="V379" s="217"/>
      <c r="W379" s="308"/>
    </row>
    <row r="380" spans="1:23" s="40" customFormat="1" ht="15" customHeight="1" x14ac:dyDescent="0.25">
      <c r="A380" s="40">
        <v>1</v>
      </c>
      <c r="B380" s="886" t="s">
        <v>5</v>
      </c>
      <c r="C380" s="170"/>
      <c r="D380" s="36"/>
      <c r="E380" s="447"/>
      <c r="F380" s="36"/>
      <c r="G380" s="36"/>
      <c r="H380" s="50"/>
      <c r="I380" s="50"/>
      <c r="J380" s="434"/>
      <c r="K380" s="38"/>
      <c r="L380" s="38"/>
      <c r="M380" s="38"/>
      <c r="N380" s="38"/>
      <c r="O380" s="38"/>
      <c r="P380" s="217"/>
      <c r="Q380" s="217"/>
      <c r="R380" s="217"/>
      <c r="S380" s="217"/>
      <c r="T380" s="217"/>
      <c r="U380" s="217"/>
      <c r="V380" s="217"/>
      <c r="W380" s="308"/>
    </row>
    <row r="381" spans="1:23" s="40" customFormat="1" ht="15" customHeight="1" x14ac:dyDescent="0.25">
      <c r="A381" s="40">
        <v>1</v>
      </c>
      <c r="B381" s="887" t="s">
        <v>45</v>
      </c>
      <c r="C381" s="190"/>
      <c r="D381" s="433"/>
      <c r="E381" s="448">
        <f t="shared" ref="E381:E390" si="234">ROUND(D381/12*$B$8,0)</f>
        <v>0</v>
      </c>
      <c r="F381" s="145">
        <v>3</v>
      </c>
      <c r="G381" s="145"/>
      <c r="H381" s="158"/>
      <c r="I381" s="158"/>
      <c r="J381" s="423"/>
      <c r="K381" s="169"/>
      <c r="L381" s="169">
        <v>147</v>
      </c>
      <c r="M381" s="169" t="e">
        <f t="shared" ref="M381:M391" si="235">L381/K381*100</f>
        <v>#DIV/0!</v>
      </c>
      <c r="N381" s="428" t="e">
        <f t="shared" ref="N381:N387" si="236">ROUND(J381/C381,0)</f>
        <v>#DIV/0!</v>
      </c>
      <c r="O381" s="169" t="e">
        <f t="shared" ref="O381:O391" si="237">L381/$B$8*12/N381</f>
        <v>#DIV/0!</v>
      </c>
      <c r="P381" s="217"/>
      <c r="Q381" s="217"/>
      <c r="R381" s="217"/>
      <c r="S381" s="217"/>
      <c r="T381" s="217"/>
      <c r="U381" s="217"/>
      <c r="V381" s="217"/>
      <c r="W381" s="308"/>
    </row>
    <row r="382" spans="1:23" ht="15" customHeight="1" x14ac:dyDescent="0.25">
      <c r="A382" s="108">
        <v>1</v>
      </c>
      <c r="B382" s="887" t="s">
        <v>79</v>
      </c>
      <c r="C382" s="190"/>
      <c r="D382" s="433"/>
      <c r="E382" s="448">
        <f t="shared" si="234"/>
        <v>0</v>
      </c>
      <c r="F382" s="145">
        <v>2</v>
      </c>
      <c r="G382" s="145"/>
      <c r="H382" s="158"/>
      <c r="I382" s="158"/>
      <c r="J382" s="423"/>
      <c r="K382" s="169"/>
      <c r="L382" s="169">
        <v>46</v>
      </c>
      <c r="M382" s="169" t="e">
        <f t="shared" si="235"/>
        <v>#DIV/0!</v>
      </c>
      <c r="N382" s="428" t="e">
        <f t="shared" si="236"/>
        <v>#DIV/0!</v>
      </c>
      <c r="O382" s="169" t="e">
        <f t="shared" si="237"/>
        <v>#DIV/0!</v>
      </c>
      <c r="P382" s="217"/>
      <c r="Q382" s="217"/>
      <c r="R382" s="217"/>
      <c r="S382" s="217"/>
      <c r="T382" s="217"/>
      <c r="U382" s="217"/>
      <c r="V382" s="217"/>
      <c r="W382" s="308"/>
    </row>
    <row r="383" spans="1:23" ht="15" customHeight="1" x14ac:dyDescent="0.25">
      <c r="A383" s="108">
        <v>1</v>
      </c>
      <c r="B383" s="887" t="s">
        <v>219</v>
      </c>
      <c r="C383" s="190"/>
      <c r="D383" s="433"/>
      <c r="E383" s="448">
        <f t="shared" si="234"/>
        <v>0</v>
      </c>
      <c r="F383" s="145">
        <v>9</v>
      </c>
      <c r="G383" s="145"/>
      <c r="H383" s="158"/>
      <c r="I383" s="158"/>
      <c r="J383" s="423"/>
      <c r="K383" s="169"/>
      <c r="L383" s="169">
        <v>111</v>
      </c>
      <c r="M383" s="169" t="e">
        <f t="shared" si="235"/>
        <v>#DIV/0!</v>
      </c>
      <c r="N383" s="428" t="e">
        <f t="shared" si="236"/>
        <v>#DIV/0!</v>
      </c>
      <c r="O383" s="169" t="e">
        <f t="shared" si="237"/>
        <v>#DIV/0!</v>
      </c>
      <c r="P383" s="217"/>
      <c r="Q383" s="217"/>
      <c r="R383" s="217"/>
      <c r="S383" s="217"/>
      <c r="T383" s="217"/>
      <c r="U383" s="217"/>
      <c r="V383" s="217"/>
      <c r="W383" s="308"/>
    </row>
    <row r="384" spans="1:23" ht="15" customHeight="1" x14ac:dyDescent="0.25">
      <c r="A384" s="108">
        <v>1</v>
      </c>
      <c r="B384" s="887" t="s">
        <v>46</v>
      </c>
      <c r="C384" s="190"/>
      <c r="D384" s="433"/>
      <c r="E384" s="448">
        <f t="shared" si="234"/>
        <v>0</v>
      </c>
      <c r="F384" s="145">
        <v>8</v>
      </c>
      <c r="G384" s="145"/>
      <c r="H384" s="158"/>
      <c r="I384" s="158"/>
      <c r="J384" s="423"/>
      <c r="K384" s="169"/>
      <c r="L384" s="169">
        <v>105</v>
      </c>
      <c r="M384" s="169" t="e">
        <f t="shared" si="235"/>
        <v>#DIV/0!</v>
      </c>
      <c r="N384" s="428" t="e">
        <f t="shared" si="236"/>
        <v>#DIV/0!</v>
      </c>
      <c r="O384" s="169" t="e">
        <f t="shared" si="237"/>
        <v>#DIV/0!</v>
      </c>
      <c r="P384" s="217"/>
      <c r="Q384" s="217"/>
      <c r="R384" s="217"/>
      <c r="S384" s="217"/>
      <c r="T384" s="217"/>
      <c r="U384" s="217"/>
      <c r="V384" s="217"/>
      <c r="W384" s="308"/>
    </row>
    <row r="385" spans="1:23" ht="15" customHeight="1" x14ac:dyDescent="0.25">
      <c r="A385" s="108">
        <v>1</v>
      </c>
      <c r="B385" s="887" t="s">
        <v>112</v>
      </c>
      <c r="C385" s="190"/>
      <c r="D385" s="433"/>
      <c r="E385" s="448">
        <f t="shared" si="234"/>
        <v>0</v>
      </c>
      <c r="F385" s="145">
        <v>2</v>
      </c>
      <c r="G385" s="145"/>
      <c r="H385" s="158"/>
      <c r="I385" s="158"/>
      <c r="J385" s="423"/>
      <c r="K385" s="169"/>
      <c r="L385" s="169">
        <v>26</v>
      </c>
      <c r="M385" s="169" t="e">
        <f t="shared" si="235"/>
        <v>#DIV/0!</v>
      </c>
      <c r="N385" s="428" t="e">
        <f t="shared" si="236"/>
        <v>#DIV/0!</v>
      </c>
      <c r="O385" s="169" t="e">
        <f t="shared" si="237"/>
        <v>#DIV/0!</v>
      </c>
      <c r="P385" s="217"/>
      <c r="Q385" s="217"/>
      <c r="R385" s="217"/>
      <c r="S385" s="217"/>
      <c r="T385" s="217"/>
      <c r="U385" s="217"/>
      <c r="V385" s="217"/>
      <c r="W385" s="308"/>
    </row>
    <row r="386" spans="1:23" ht="15" customHeight="1" x14ac:dyDescent="0.25">
      <c r="A386" s="108">
        <v>1</v>
      </c>
      <c r="B386" s="887" t="s">
        <v>83</v>
      </c>
      <c r="C386" s="190"/>
      <c r="D386" s="433"/>
      <c r="E386" s="448">
        <f t="shared" si="234"/>
        <v>0</v>
      </c>
      <c r="F386" s="145">
        <v>10</v>
      </c>
      <c r="G386" s="145"/>
      <c r="H386" s="158"/>
      <c r="I386" s="158"/>
      <c r="J386" s="423"/>
      <c r="K386" s="169"/>
      <c r="L386" s="169">
        <v>57</v>
      </c>
      <c r="M386" s="169" t="e">
        <f t="shared" si="235"/>
        <v>#DIV/0!</v>
      </c>
      <c r="N386" s="428" t="e">
        <f t="shared" si="236"/>
        <v>#DIV/0!</v>
      </c>
      <c r="O386" s="169" t="e">
        <f t="shared" si="237"/>
        <v>#DIV/0!</v>
      </c>
      <c r="P386" s="217"/>
      <c r="Q386" s="217"/>
      <c r="R386" s="217"/>
      <c r="S386" s="217"/>
      <c r="T386" s="217"/>
      <c r="U386" s="217"/>
      <c r="V386" s="217"/>
      <c r="W386" s="308"/>
    </row>
    <row r="387" spans="1:23" ht="15" customHeight="1" x14ac:dyDescent="0.25">
      <c r="A387" s="108">
        <v>1</v>
      </c>
      <c r="B387" s="887" t="s">
        <v>47</v>
      </c>
      <c r="C387" s="190"/>
      <c r="D387" s="433"/>
      <c r="E387" s="448">
        <f t="shared" si="234"/>
        <v>0</v>
      </c>
      <c r="F387" s="145">
        <v>1</v>
      </c>
      <c r="G387" s="145"/>
      <c r="H387" s="158"/>
      <c r="I387" s="158"/>
      <c r="J387" s="423"/>
      <c r="K387" s="169"/>
      <c r="L387" s="169">
        <v>15</v>
      </c>
      <c r="M387" s="169" t="e">
        <f t="shared" si="235"/>
        <v>#DIV/0!</v>
      </c>
      <c r="N387" s="428" t="e">
        <f t="shared" si="236"/>
        <v>#DIV/0!</v>
      </c>
      <c r="O387" s="169" t="e">
        <f t="shared" si="237"/>
        <v>#DIV/0!</v>
      </c>
      <c r="P387" s="217"/>
      <c r="Q387" s="217"/>
      <c r="R387" s="217"/>
      <c r="S387" s="217"/>
      <c r="T387" s="217"/>
      <c r="U387" s="217"/>
      <c r="V387" s="217"/>
      <c r="W387" s="308"/>
    </row>
    <row r="388" spans="1:23" ht="15" customHeight="1" x14ac:dyDescent="0.25">
      <c r="A388" s="108">
        <v>1</v>
      </c>
      <c r="B388" s="887" t="s">
        <v>15</v>
      </c>
      <c r="C388" s="190"/>
      <c r="D388" s="433"/>
      <c r="E388" s="564">
        <f>(D388/12*$B$8)</f>
        <v>0</v>
      </c>
      <c r="F388" s="145">
        <v>0</v>
      </c>
      <c r="G388" s="145"/>
      <c r="H388" s="158"/>
      <c r="I388" s="158"/>
      <c r="J388" s="423"/>
      <c r="K388" s="169"/>
      <c r="L388" s="169"/>
      <c r="M388" s="169" t="e">
        <f t="shared" si="235"/>
        <v>#DIV/0!</v>
      </c>
      <c r="N388" s="438" t="e">
        <f>J388/C388</f>
        <v>#DIV/0!</v>
      </c>
      <c r="O388" s="169" t="e">
        <f t="shared" si="237"/>
        <v>#DIV/0!</v>
      </c>
      <c r="P388" s="217"/>
      <c r="Q388" s="217"/>
      <c r="R388" s="217"/>
      <c r="S388" s="217"/>
      <c r="T388" s="217"/>
      <c r="U388" s="217"/>
      <c r="V388" s="217"/>
      <c r="W388" s="308"/>
    </row>
    <row r="389" spans="1:23" ht="15" customHeight="1" x14ac:dyDescent="0.25">
      <c r="A389" s="108">
        <v>1</v>
      </c>
      <c r="B389" s="887" t="s">
        <v>220</v>
      </c>
      <c r="C389" s="190"/>
      <c r="D389" s="433"/>
      <c r="E389" s="448">
        <f t="shared" si="234"/>
        <v>0</v>
      </c>
      <c r="F389" s="145">
        <v>0</v>
      </c>
      <c r="G389" s="145"/>
      <c r="H389" s="158"/>
      <c r="I389" s="158"/>
      <c r="J389" s="423"/>
      <c r="K389" s="169"/>
      <c r="L389" s="169"/>
      <c r="M389" s="169" t="e">
        <f t="shared" si="235"/>
        <v>#DIV/0!</v>
      </c>
      <c r="N389" s="438" t="e">
        <f>J389/C389</f>
        <v>#DIV/0!</v>
      </c>
      <c r="O389" s="169" t="e">
        <f t="shared" si="237"/>
        <v>#DIV/0!</v>
      </c>
      <c r="P389" s="217"/>
      <c r="Q389" s="217"/>
      <c r="R389" s="217"/>
      <c r="S389" s="217"/>
      <c r="T389" s="217"/>
      <c r="U389" s="217"/>
      <c r="V389" s="217"/>
      <c r="W389" s="308"/>
    </row>
    <row r="390" spans="1:23" ht="15" customHeight="1" x14ac:dyDescent="0.25">
      <c r="A390" s="108">
        <v>1</v>
      </c>
      <c r="B390" s="888" t="s">
        <v>21</v>
      </c>
      <c r="C390" s="220"/>
      <c r="D390" s="436"/>
      <c r="E390" s="557">
        <f t="shared" si="234"/>
        <v>0</v>
      </c>
      <c r="F390" s="207">
        <v>1</v>
      </c>
      <c r="G390" s="207"/>
      <c r="H390" s="394"/>
      <c r="I390" s="394"/>
      <c r="J390" s="425"/>
      <c r="K390" s="364"/>
      <c r="L390" s="364">
        <v>6</v>
      </c>
      <c r="M390" s="364" t="e">
        <f t="shared" si="235"/>
        <v>#DIV/0!</v>
      </c>
      <c r="N390" s="439" t="e">
        <f>ROUND(J390/C390,0)</f>
        <v>#DIV/0!</v>
      </c>
      <c r="O390" s="364" t="e">
        <f t="shared" si="237"/>
        <v>#DIV/0!</v>
      </c>
      <c r="P390" s="1111"/>
      <c r="Q390" s="1111"/>
      <c r="R390" s="1111"/>
      <c r="S390" s="1111"/>
      <c r="T390" s="1111"/>
      <c r="U390" s="1111"/>
      <c r="V390" s="1111"/>
      <c r="W390" s="308"/>
    </row>
    <row r="391" spans="1:23" s="99" customFormat="1" ht="15" customHeight="1" x14ac:dyDescent="0.2">
      <c r="A391" s="99">
        <v>1</v>
      </c>
      <c r="B391" s="889" t="s">
        <v>7</v>
      </c>
      <c r="C391" s="766"/>
      <c r="D391" s="141">
        <f>SUM(D381:D390)</f>
        <v>0</v>
      </c>
      <c r="E391" s="446">
        <f>SUM(E381:E390)</f>
        <v>0</v>
      </c>
      <c r="F391" s="141">
        <f>SUM(F381:F390)</f>
        <v>36</v>
      </c>
      <c r="G391" s="141" t="e">
        <f t="shared" ref="G391" si="238">F391/E391*100</f>
        <v>#DIV/0!</v>
      </c>
      <c r="H391" s="281">
        <f>IF(D391=0,0,J391/D391)</f>
        <v>0</v>
      </c>
      <c r="I391" s="281">
        <f t="shared" ref="I391" si="239">L391/F391</f>
        <v>14.25</v>
      </c>
      <c r="J391" s="677">
        <f>SUM(J381:J390)</f>
        <v>0</v>
      </c>
      <c r="K391" s="195">
        <f>SUM(K381:K390)</f>
        <v>0</v>
      </c>
      <c r="L391" s="195">
        <f>SUM(L381:L390)</f>
        <v>513</v>
      </c>
      <c r="M391" s="142" t="e">
        <f t="shared" si="235"/>
        <v>#DIV/0!</v>
      </c>
      <c r="N391" s="469" t="e">
        <f>SUM(N381:N390)</f>
        <v>#DIV/0!</v>
      </c>
      <c r="O391" s="142" t="e">
        <f t="shared" si="237"/>
        <v>#DIV/0!</v>
      </c>
      <c r="P391" s="835"/>
      <c r="Q391" s="835"/>
      <c r="R391" s="835">
        <f>P391/12*$B$8+(Q391-P391)/11*1</f>
        <v>0</v>
      </c>
      <c r="S391" s="835">
        <f t="shared" ref="S391" si="240">V391-U391</f>
        <v>1115.6254799999999</v>
      </c>
      <c r="T391" s="835">
        <f t="shared" ref="T391" si="241">S391-R391</f>
        <v>1115.6254799999999</v>
      </c>
      <c r="U391" s="835">
        <v>0</v>
      </c>
      <c r="V391" s="835">
        <v>1115.6254799999999</v>
      </c>
      <c r="W391" s="392"/>
    </row>
    <row r="392" spans="1:23" ht="15" customHeight="1" x14ac:dyDescent="0.25">
      <c r="A392" s="108">
        <v>1</v>
      </c>
      <c r="B392" s="924" t="s">
        <v>14</v>
      </c>
      <c r="C392" s="412"/>
      <c r="D392" s="209"/>
      <c r="E392" s="430"/>
      <c r="F392" s="209"/>
      <c r="G392" s="209"/>
      <c r="H392" s="288"/>
      <c r="I392" s="288"/>
      <c r="J392" s="675"/>
      <c r="K392" s="206"/>
      <c r="L392" s="206"/>
      <c r="M392" s="206"/>
      <c r="N392" s="206"/>
      <c r="O392" s="206"/>
      <c r="P392" s="1475"/>
      <c r="Q392" s="1475"/>
      <c r="R392" s="1475"/>
      <c r="S392" s="1475"/>
      <c r="T392" s="1475"/>
      <c r="U392" s="1475">
        <v>0</v>
      </c>
      <c r="V392" s="1475">
        <v>0</v>
      </c>
      <c r="W392" s="308"/>
    </row>
    <row r="393" spans="1:23" ht="14.25" customHeight="1" x14ac:dyDescent="0.25">
      <c r="A393" s="108">
        <v>1</v>
      </c>
      <c r="B393" s="892" t="s">
        <v>215</v>
      </c>
      <c r="C393" s="163"/>
      <c r="D393" s="190">
        <f>SUM(D394,D395,D396,D397)</f>
        <v>0</v>
      </c>
      <c r="E393" s="190">
        <f t="shared" ref="E393:F393" si="242">SUM(E394,E395,E396,E397)</f>
        <v>0</v>
      </c>
      <c r="F393" s="190">
        <f t="shared" si="242"/>
        <v>0</v>
      </c>
      <c r="G393" s="190" t="e">
        <f>F393/E393*100</f>
        <v>#DIV/0!</v>
      </c>
      <c r="H393" s="50"/>
      <c r="I393" s="50"/>
      <c r="J393" s="434"/>
      <c r="K393" s="38"/>
      <c r="L393" s="38"/>
      <c r="M393" s="38"/>
      <c r="N393" s="38"/>
      <c r="O393" s="38"/>
      <c r="P393" s="217">
        <f>P409</f>
        <v>0</v>
      </c>
      <c r="Q393" s="217">
        <f>Q409</f>
        <v>0</v>
      </c>
      <c r="R393" s="217">
        <f t="shared" ref="R393:T393" si="243">R409</f>
        <v>0</v>
      </c>
      <c r="S393" s="217">
        <f t="shared" si="243"/>
        <v>0</v>
      </c>
      <c r="T393" s="217">
        <f t="shared" si="243"/>
        <v>0</v>
      </c>
      <c r="U393" s="217"/>
      <c r="V393" s="217"/>
      <c r="W393" s="308"/>
    </row>
    <row r="394" spans="1:23" ht="14.25" customHeight="1" x14ac:dyDescent="0.25">
      <c r="A394" s="108">
        <v>1</v>
      </c>
      <c r="B394" s="892" t="s">
        <v>344</v>
      </c>
      <c r="C394" s="163"/>
      <c r="D394" s="190"/>
      <c r="E394" s="448">
        <f t="shared" ref="E394:E399" si="244">ROUND(D394/12*$B$8,0)</f>
        <v>0</v>
      </c>
      <c r="F394" s="190"/>
      <c r="G394" s="190"/>
      <c r="H394" s="50"/>
      <c r="I394" s="50"/>
      <c r="J394" s="434"/>
      <c r="K394" s="38"/>
      <c r="L394" s="38"/>
      <c r="M394" s="38"/>
      <c r="N394" s="38"/>
      <c r="O394" s="38"/>
      <c r="P394" s="217"/>
      <c r="Q394" s="217"/>
      <c r="R394" s="217"/>
      <c r="S394" s="217"/>
      <c r="T394" s="217"/>
      <c r="U394" s="217"/>
      <c r="V394" s="217"/>
      <c r="W394" s="308"/>
    </row>
    <row r="395" spans="1:23" ht="14.25" customHeight="1" x14ac:dyDescent="0.25">
      <c r="A395" s="108">
        <v>1</v>
      </c>
      <c r="B395" s="892" t="s">
        <v>345</v>
      </c>
      <c r="C395" s="163"/>
      <c r="D395" s="190"/>
      <c r="E395" s="448">
        <f t="shared" si="244"/>
        <v>0</v>
      </c>
      <c r="F395" s="190"/>
      <c r="G395" s="190" t="e">
        <f>F395/E395*100</f>
        <v>#DIV/0!</v>
      </c>
      <c r="H395" s="50"/>
      <c r="I395" s="50"/>
      <c r="J395" s="434"/>
      <c r="K395" s="38"/>
      <c r="L395" s="38"/>
      <c r="M395" s="38"/>
      <c r="N395" s="38"/>
      <c r="O395" s="38"/>
      <c r="P395" s="217"/>
      <c r="Q395" s="217"/>
      <c r="R395" s="217"/>
      <c r="S395" s="217"/>
      <c r="T395" s="217"/>
      <c r="U395" s="217"/>
      <c r="V395" s="217"/>
      <c r="W395" s="308"/>
    </row>
    <row r="396" spans="1:23" ht="14.25" customHeight="1" x14ac:dyDescent="0.25">
      <c r="A396" s="108">
        <v>1</v>
      </c>
      <c r="B396" s="892" t="s">
        <v>346</v>
      </c>
      <c r="C396" s="163"/>
      <c r="D396" s="190"/>
      <c r="E396" s="448">
        <f t="shared" si="244"/>
        <v>0</v>
      </c>
      <c r="F396" s="190"/>
      <c r="G396" s="190"/>
      <c r="H396" s="50"/>
      <c r="I396" s="50"/>
      <c r="J396" s="434"/>
      <c r="K396" s="38"/>
      <c r="L396" s="38"/>
      <c r="M396" s="38"/>
      <c r="N396" s="38"/>
      <c r="O396" s="38"/>
      <c r="P396" s="217"/>
      <c r="Q396" s="217"/>
      <c r="R396" s="217"/>
      <c r="S396" s="217"/>
      <c r="T396" s="217"/>
      <c r="U396" s="217"/>
      <c r="V396" s="217"/>
      <c r="W396" s="308"/>
    </row>
    <row r="397" spans="1:23" ht="14.25" customHeight="1" x14ac:dyDescent="0.25">
      <c r="A397" s="108">
        <v>1</v>
      </c>
      <c r="B397" s="892" t="s">
        <v>347</v>
      </c>
      <c r="C397" s="163"/>
      <c r="D397" s="190"/>
      <c r="E397" s="448">
        <f t="shared" si="244"/>
        <v>0</v>
      </c>
      <c r="F397" s="190"/>
      <c r="G397" s="190" t="e">
        <f>F397/E397*100</f>
        <v>#DIV/0!</v>
      </c>
      <c r="H397" s="50"/>
      <c r="I397" s="50"/>
      <c r="J397" s="434"/>
      <c r="K397" s="38"/>
      <c r="L397" s="38"/>
      <c r="M397" s="38"/>
      <c r="N397" s="38"/>
      <c r="O397" s="38"/>
      <c r="P397" s="217"/>
      <c r="Q397" s="217"/>
      <c r="R397" s="217"/>
      <c r="S397" s="217"/>
      <c r="T397" s="217"/>
      <c r="U397" s="217"/>
      <c r="V397" s="217"/>
      <c r="W397" s="308"/>
    </row>
    <row r="398" spans="1:23" ht="14.25" customHeight="1" x14ac:dyDescent="0.25">
      <c r="A398" s="108">
        <v>1</v>
      </c>
      <c r="B398" s="892" t="s">
        <v>169</v>
      </c>
      <c r="C398" s="163"/>
      <c r="D398" s="190"/>
      <c r="E398" s="448">
        <f t="shared" si="244"/>
        <v>0</v>
      </c>
      <c r="F398" s="190">
        <f>0+F399/4/3.2</f>
        <v>0</v>
      </c>
      <c r="G398" s="190" t="e">
        <f>F398/E398*100</f>
        <v>#DIV/0!</v>
      </c>
      <c r="H398" s="50"/>
      <c r="I398" s="50"/>
      <c r="J398" s="434"/>
      <c r="K398" s="38"/>
      <c r="L398" s="38"/>
      <c r="M398" s="38"/>
      <c r="N398" s="38"/>
      <c r="O398" s="38"/>
      <c r="P398" s="217"/>
      <c r="Q398" s="217"/>
      <c r="R398" s="217"/>
      <c r="S398" s="217"/>
      <c r="T398" s="217"/>
      <c r="U398" s="217"/>
      <c r="V398" s="217"/>
      <c r="W398" s="308"/>
    </row>
    <row r="399" spans="1:23" ht="14.25" customHeight="1" x14ac:dyDescent="0.25">
      <c r="A399" s="108">
        <v>1</v>
      </c>
      <c r="B399" s="892" t="s">
        <v>339</v>
      </c>
      <c r="C399" s="163"/>
      <c r="D399" s="190"/>
      <c r="E399" s="448">
        <f t="shared" si="244"/>
        <v>0</v>
      </c>
      <c r="F399" s="1073"/>
      <c r="G399" s="190" t="e">
        <f>F399/E399*100</f>
        <v>#DIV/0!</v>
      </c>
      <c r="H399" s="50"/>
      <c r="I399" s="50"/>
      <c r="J399" s="434"/>
      <c r="K399" s="38"/>
      <c r="L399" s="38"/>
      <c r="M399" s="38"/>
      <c r="N399" s="38"/>
      <c r="O399" s="38"/>
      <c r="P399" s="217"/>
      <c r="Q399" s="217"/>
      <c r="R399" s="217"/>
      <c r="S399" s="217"/>
      <c r="T399" s="217"/>
      <c r="U399" s="217"/>
      <c r="V399" s="217"/>
      <c r="W399" s="308"/>
    </row>
    <row r="400" spans="1:23" ht="14.25" customHeight="1" x14ac:dyDescent="0.25">
      <c r="A400" s="108">
        <v>1</v>
      </c>
      <c r="B400" s="911" t="s">
        <v>461</v>
      </c>
      <c r="C400" s="163"/>
      <c r="D400" s="187">
        <f>D393+D398*3.2</f>
        <v>0</v>
      </c>
      <c r="E400" s="187">
        <f t="shared" ref="E400:F400" si="245">E393+E398*3.2</f>
        <v>0</v>
      </c>
      <c r="F400" s="187">
        <f t="shared" si="245"/>
        <v>0</v>
      </c>
      <c r="G400" s="190" t="e">
        <f>F400/E400*100</f>
        <v>#DIV/0!</v>
      </c>
      <c r="H400" s="50"/>
      <c r="I400" s="50"/>
      <c r="J400" s="434"/>
      <c r="K400" s="38"/>
      <c r="L400" s="38"/>
      <c r="M400" s="38"/>
      <c r="N400" s="38"/>
      <c r="O400" s="38"/>
      <c r="P400" s="217"/>
      <c r="Q400" s="217"/>
      <c r="R400" s="217"/>
      <c r="S400" s="217"/>
      <c r="T400" s="217"/>
      <c r="U400" s="217"/>
      <c r="V400" s="217"/>
      <c r="W400" s="308"/>
    </row>
    <row r="401" spans="1:23" ht="14.25" customHeight="1" x14ac:dyDescent="0.25">
      <c r="A401" s="108">
        <v>1</v>
      </c>
      <c r="B401" s="1377" t="s">
        <v>348</v>
      </c>
      <c r="C401" s="163"/>
      <c r="D401" s="190"/>
      <c r="E401" s="448"/>
      <c r="F401" s="190"/>
      <c r="G401" s="190"/>
      <c r="H401" s="50"/>
      <c r="I401" s="50"/>
      <c r="J401" s="434"/>
      <c r="K401" s="38"/>
      <c r="L401" s="38"/>
      <c r="M401" s="38"/>
      <c r="N401" s="38"/>
      <c r="O401" s="38"/>
      <c r="P401" s="217"/>
      <c r="Q401" s="217"/>
      <c r="R401" s="217"/>
      <c r="S401" s="217"/>
      <c r="T401" s="217"/>
      <c r="U401" s="217"/>
      <c r="V401" s="217"/>
      <c r="W401" s="308"/>
    </row>
    <row r="402" spans="1:23" ht="14.25" customHeight="1" x14ac:dyDescent="0.25">
      <c r="A402" s="108">
        <v>1</v>
      </c>
      <c r="B402" s="892" t="s">
        <v>215</v>
      </c>
      <c r="C402" s="163"/>
      <c r="D402" s="190">
        <f>SUM(D404+D407)</f>
        <v>0</v>
      </c>
      <c r="E402" s="190">
        <f t="shared" ref="E402:F402" si="246">SUM(E404+E407)</f>
        <v>0</v>
      </c>
      <c r="F402" s="190">
        <f t="shared" si="246"/>
        <v>0</v>
      </c>
      <c r="G402" s="190" t="e">
        <f>F402/E402*100</f>
        <v>#DIV/0!</v>
      </c>
      <c r="H402" s="50"/>
      <c r="I402" s="50"/>
      <c r="J402" s="434"/>
      <c r="K402" s="38"/>
      <c r="L402" s="38"/>
      <c r="M402" s="38"/>
      <c r="N402" s="38"/>
      <c r="O402" s="38"/>
      <c r="P402" s="217"/>
      <c r="Q402" s="217"/>
      <c r="R402" s="217"/>
      <c r="S402" s="217"/>
      <c r="T402" s="217"/>
      <c r="U402" s="217"/>
      <c r="V402" s="217"/>
      <c r="W402" s="308"/>
    </row>
    <row r="403" spans="1:23" ht="14.25" customHeight="1" x14ac:dyDescent="0.25">
      <c r="A403" s="108">
        <v>1</v>
      </c>
      <c r="B403" s="892" t="s">
        <v>344</v>
      </c>
      <c r="C403" s="163"/>
      <c r="D403" s="190"/>
      <c r="E403" s="448"/>
      <c r="F403" s="190"/>
      <c r="G403" s="190"/>
      <c r="H403" s="50"/>
      <c r="I403" s="50"/>
      <c r="J403" s="434"/>
      <c r="K403" s="38"/>
      <c r="L403" s="38"/>
      <c r="M403" s="38"/>
      <c r="N403" s="38"/>
      <c r="O403" s="38"/>
      <c r="P403" s="217"/>
      <c r="Q403" s="217"/>
      <c r="R403" s="217"/>
      <c r="S403" s="217"/>
      <c r="T403" s="217"/>
      <c r="U403" s="217"/>
      <c r="V403" s="217"/>
      <c r="W403" s="308"/>
    </row>
    <row r="404" spans="1:23" ht="14.25" customHeight="1" x14ac:dyDescent="0.25">
      <c r="A404" s="108">
        <v>1</v>
      </c>
      <c r="B404" s="892" t="s">
        <v>349</v>
      </c>
      <c r="C404" s="163"/>
      <c r="D404" s="190">
        <f>SUM(D405,D406)</f>
        <v>0</v>
      </c>
      <c r="E404" s="190">
        <f t="shared" ref="E404:F404" si="247">SUM(E405,E406)</f>
        <v>0</v>
      </c>
      <c r="F404" s="190">
        <f t="shared" si="247"/>
        <v>0</v>
      </c>
      <c r="G404" s="190" t="e">
        <f>F404/E404*100</f>
        <v>#DIV/0!</v>
      </c>
      <c r="H404" s="50"/>
      <c r="I404" s="50"/>
      <c r="J404" s="434"/>
      <c r="K404" s="38"/>
      <c r="L404" s="38"/>
      <c r="M404" s="38"/>
      <c r="N404" s="38"/>
      <c r="O404" s="38"/>
      <c r="P404" s="217"/>
      <c r="Q404" s="217"/>
      <c r="R404" s="217"/>
      <c r="S404" s="217"/>
      <c r="T404" s="217"/>
      <c r="U404" s="217"/>
      <c r="V404" s="217"/>
      <c r="W404" s="308"/>
    </row>
    <row r="405" spans="1:23" ht="14.25" customHeight="1" x14ac:dyDescent="0.25">
      <c r="A405" s="108">
        <v>1</v>
      </c>
      <c r="B405" s="892" t="s">
        <v>350</v>
      </c>
      <c r="C405" s="163"/>
      <c r="D405" s="190"/>
      <c r="E405" s="448">
        <f t="shared" ref="E405:E406" si="248">ROUND(D405/12*$B$8,0)</f>
        <v>0</v>
      </c>
      <c r="F405" s="190"/>
      <c r="G405" s="190" t="e">
        <f>F405/E405*100</f>
        <v>#DIV/0!</v>
      </c>
      <c r="H405" s="50"/>
      <c r="I405" s="50"/>
      <c r="J405" s="434"/>
      <c r="K405" s="38"/>
      <c r="L405" s="38"/>
      <c r="M405" s="38"/>
      <c r="N405" s="38"/>
      <c r="O405" s="38"/>
      <c r="P405" s="217"/>
      <c r="Q405" s="217"/>
      <c r="R405" s="217"/>
      <c r="S405" s="217"/>
      <c r="T405" s="217"/>
      <c r="U405" s="217"/>
      <c r="V405" s="217"/>
      <c r="W405" s="308"/>
    </row>
    <row r="406" spans="1:23" ht="14.25" customHeight="1" x14ac:dyDescent="0.25">
      <c r="A406" s="108">
        <v>1</v>
      </c>
      <c r="B406" s="892" t="s">
        <v>351</v>
      </c>
      <c r="C406" s="163"/>
      <c r="D406" s="190"/>
      <c r="E406" s="448">
        <f t="shared" si="248"/>
        <v>0</v>
      </c>
      <c r="F406" s="190"/>
      <c r="G406" s="190" t="e">
        <f>F406/E406*100</f>
        <v>#DIV/0!</v>
      </c>
      <c r="H406" s="50"/>
      <c r="I406" s="50"/>
      <c r="J406" s="434"/>
      <c r="K406" s="38"/>
      <c r="L406" s="38"/>
      <c r="M406" s="38"/>
      <c r="N406" s="38"/>
      <c r="O406" s="38"/>
      <c r="P406" s="217"/>
      <c r="Q406" s="217"/>
      <c r="R406" s="217"/>
      <c r="S406" s="217"/>
      <c r="T406" s="217"/>
      <c r="U406" s="217"/>
      <c r="V406" s="217"/>
      <c r="W406" s="308"/>
    </row>
    <row r="407" spans="1:23" ht="14.25" customHeight="1" x14ac:dyDescent="0.25">
      <c r="A407" s="108">
        <v>1</v>
      </c>
      <c r="B407" s="892" t="s">
        <v>352</v>
      </c>
      <c r="C407" s="163"/>
      <c r="D407" s="190">
        <f>SUM(D408)</f>
        <v>0</v>
      </c>
      <c r="E407" s="190">
        <f t="shared" ref="E407:F407" si="249">SUM(E408)</f>
        <v>0</v>
      </c>
      <c r="F407" s="190">
        <f t="shared" si="249"/>
        <v>0</v>
      </c>
      <c r="G407" s="190" t="e">
        <f>F407/E407*100</f>
        <v>#DIV/0!</v>
      </c>
      <c r="H407" s="50"/>
      <c r="I407" s="50"/>
      <c r="J407" s="434"/>
      <c r="K407" s="38"/>
      <c r="L407" s="38"/>
      <c r="M407" s="38"/>
      <c r="N407" s="38"/>
      <c r="O407" s="38"/>
      <c r="P407" s="217"/>
      <c r="Q407" s="217"/>
      <c r="R407" s="217"/>
      <c r="S407" s="217"/>
      <c r="T407" s="217"/>
      <c r="U407" s="217"/>
      <c r="V407" s="217"/>
      <c r="W407" s="308"/>
    </row>
    <row r="408" spans="1:23" ht="30" customHeight="1" x14ac:dyDescent="0.25">
      <c r="A408" s="108">
        <v>1</v>
      </c>
      <c r="B408" s="892" t="s">
        <v>353</v>
      </c>
      <c r="C408" s="163"/>
      <c r="D408" s="190"/>
      <c r="E408" s="448">
        <f t="shared" ref="E408:E411" si="250">ROUND(D408/12*$B$8,0)</f>
        <v>0</v>
      </c>
      <c r="F408" s="190"/>
      <c r="G408" s="190" t="e">
        <f>F408/E408*100</f>
        <v>#DIV/0!</v>
      </c>
      <c r="H408" s="50"/>
      <c r="I408" s="50"/>
      <c r="J408" s="434"/>
      <c r="K408" s="38"/>
      <c r="L408" s="38"/>
      <c r="M408" s="38"/>
      <c r="N408" s="38"/>
      <c r="O408" s="38"/>
      <c r="P408" s="217"/>
      <c r="Q408" s="217"/>
      <c r="R408" s="217"/>
      <c r="S408" s="217"/>
      <c r="T408" s="217"/>
      <c r="U408" s="217"/>
      <c r="V408" s="217"/>
      <c r="W408" s="308"/>
    </row>
    <row r="409" spans="1:23" ht="15" customHeight="1" x14ac:dyDescent="0.25">
      <c r="A409" s="108">
        <v>1</v>
      </c>
      <c r="B409" s="892" t="s">
        <v>333</v>
      </c>
      <c r="C409" s="163"/>
      <c r="D409" s="190"/>
      <c r="E409" s="448">
        <f t="shared" si="250"/>
        <v>0</v>
      </c>
      <c r="F409" s="145"/>
      <c r="G409" s="145"/>
      <c r="H409" s="50"/>
      <c r="I409" s="50"/>
      <c r="J409" s="434"/>
      <c r="K409" s="38"/>
      <c r="L409" s="38"/>
      <c r="M409" s="38"/>
      <c r="N409" s="38"/>
      <c r="O409" s="38"/>
      <c r="P409" s="217"/>
      <c r="Q409" s="217"/>
      <c r="R409" s="217">
        <f>P409/12</f>
        <v>0</v>
      </c>
      <c r="S409" s="217">
        <f t="shared" ref="S409:S411" si="251">V409-U409</f>
        <v>0</v>
      </c>
      <c r="T409" s="217">
        <f t="shared" ref="T409:T411" si="252">S409-R409</f>
        <v>0</v>
      </c>
      <c r="U409" s="217"/>
      <c r="V409" s="217"/>
      <c r="W409" s="308"/>
    </row>
    <row r="410" spans="1:23" ht="15" customHeight="1" x14ac:dyDescent="0.25">
      <c r="A410" s="108">
        <v>1</v>
      </c>
      <c r="B410" s="892" t="s">
        <v>169</v>
      </c>
      <c r="C410" s="163"/>
      <c r="D410" s="190"/>
      <c r="E410" s="448">
        <f t="shared" si="250"/>
        <v>0</v>
      </c>
      <c r="F410" s="145"/>
      <c r="G410" s="145"/>
      <c r="H410" s="50"/>
      <c r="I410" s="50"/>
      <c r="J410" s="434"/>
      <c r="K410" s="38"/>
      <c r="L410" s="38"/>
      <c r="M410" s="38"/>
      <c r="N410" s="38"/>
      <c r="O410" s="38"/>
      <c r="P410" s="217"/>
      <c r="Q410" s="217"/>
      <c r="R410" s="217">
        <f>P410/12</f>
        <v>0</v>
      </c>
      <c r="S410" s="217">
        <f t="shared" si="251"/>
        <v>0</v>
      </c>
      <c r="T410" s="217">
        <f t="shared" si="252"/>
        <v>0</v>
      </c>
      <c r="U410" s="217"/>
      <c r="V410" s="217"/>
      <c r="W410" s="308"/>
    </row>
    <row r="411" spans="1:23" ht="30" customHeight="1" x14ac:dyDescent="0.25">
      <c r="A411" s="108">
        <v>1</v>
      </c>
      <c r="B411" s="892" t="s">
        <v>170</v>
      </c>
      <c r="C411" s="163"/>
      <c r="D411" s="190"/>
      <c r="E411" s="448">
        <f t="shared" si="250"/>
        <v>0</v>
      </c>
      <c r="F411" s="145"/>
      <c r="G411" s="145" t="e">
        <f>F411/E411*100</f>
        <v>#DIV/0!</v>
      </c>
      <c r="H411" s="50"/>
      <c r="I411" s="50"/>
      <c r="J411" s="434"/>
      <c r="K411" s="38"/>
      <c r="L411" s="434"/>
      <c r="M411" s="434"/>
      <c r="N411" s="434"/>
      <c r="O411" s="38"/>
      <c r="P411" s="217"/>
      <c r="Q411" s="217"/>
      <c r="R411" s="217">
        <f>P411/12</f>
        <v>0</v>
      </c>
      <c r="S411" s="217">
        <f t="shared" si="251"/>
        <v>0</v>
      </c>
      <c r="T411" s="217">
        <f t="shared" si="252"/>
        <v>0</v>
      </c>
      <c r="U411" s="217"/>
      <c r="V411" s="217"/>
      <c r="W411" s="308"/>
    </row>
    <row r="412" spans="1:23" s="99" customFormat="1" ht="15" customHeight="1" x14ac:dyDescent="0.25">
      <c r="A412" s="99">
        <v>1</v>
      </c>
      <c r="B412" s="894" t="s">
        <v>178</v>
      </c>
      <c r="C412" s="395"/>
      <c r="D412" s="197">
        <f>SUM(D402+D411)</f>
        <v>0</v>
      </c>
      <c r="E412" s="197">
        <f t="shared" ref="E412:F412" si="253">SUM(E402+E411)</f>
        <v>0</v>
      </c>
      <c r="F412" s="197">
        <f t="shared" si="253"/>
        <v>0</v>
      </c>
      <c r="G412" s="197" t="e">
        <f>F412/E412*100</f>
        <v>#DIV/0!</v>
      </c>
      <c r="H412" s="64"/>
      <c r="I412" s="64"/>
      <c r="J412" s="538"/>
      <c r="K412" s="560"/>
      <c r="L412" s="475"/>
      <c r="M412" s="475"/>
      <c r="N412" s="475"/>
      <c r="O412" s="475"/>
      <c r="P412" s="1111"/>
      <c r="Q412" s="1111"/>
      <c r="R412" s="1111"/>
      <c r="S412" s="1111"/>
      <c r="T412" s="1111"/>
      <c r="U412" s="1111"/>
      <c r="V412" s="1111"/>
      <c r="W412" s="392"/>
    </row>
    <row r="413" spans="1:23" s="99" customFormat="1" ht="32.25" customHeight="1" x14ac:dyDescent="0.2">
      <c r="A413" s="99">
        <v>1</v>
      </c>
      <c r="B413" s="945" t="s">
        <v>179</v>
      </c>
      <c r="C413" s="1378"/>
      <c r="D413" s="141">
        <f>SUM(D412,D400)</f>
        <v>0</v>
      </c>
      <c r="E413" s="141">
        <f t="shared" ref="E413:F413" si="254">SUM(E412,E400)</f>
        <v>0</v>
      </c>
      <c r="F413" s="141">
        <f t="shared" si="254"/>
        <v>0</v>
      </c>
      <c r="G413" s="141" t="e">
        <f>F413/E413*100</f>
        <v>#DIV/0!</v>
      </c>
      <c r="H413" s="283"/>
      <c r="I413" s="283"/>
      <c r="J413" s="749"/>
      <c r="K413" s="23"/>
      <c r="L413" s="749"/>
      <c r="M413" s="749"/>
      <c r="N413" s="749"/>
      <c r="O413" s="23"/>
      <c r="P413" s="835"/>
      <c r="Q413" s="835"/>
      <c r="R413" s="835">
        <f>P413/12*$B$8+(Q413-P413)/11*1</f>
        <v>0</v>
      </c>
      <c r="S413" s="835">
        <f t="shared" ref="S413" si="255">V413-U413</f>
        <v>0</v>
      </c>
      <c r="T413" s="835">
        <f t="shared" ref="T413" si="256">S413-R413</f>
        <v>0</v>
      </c>
      <c r="U413" s="835"/>
      <c r="V413" s="835"/>
      <c r="W413" s="392">
        <f>F406+F408*3.2+F409</f>
        <v>0</v>
      </c>
    </row>
    <row r="414" spans="1:23" ht="15" customHeight="1" x14ac:dyDescent="0.25">
      <c r="A414" s="108">
        <v>1</v>
      </c>
      <c r="B414" s="925" t="s">
        <v>33</v>
      </c>
      <c r="C414" s="386"/>
      <c r="D414" s="93"/>
      <c r="E414" s="744"/>
      <c r="F414" s="93"/>
      <c r="G414" s="93"/>
      <c r="H414" s="273"/>
      <c r="I414" s="273"/>
      <c r="J414" s="466"/>
      <c r="K414" s="465"/>
      <c r="L414" s="466"/>
      <c r="M414" s="465"/>
      <c r="N414" s="466"/>
      <c r="O414" s="465"/>
      <c r="P414" s="1475"/>
      <c r="Q414" s="1475"/>
      <c r="R414" s="1475"/>
      <c r="S414" s="1475"/>
      <c r="T414" s="1475"/>
      <c r="U414" s="1475"/>
      <c r="V414" s="1475"/>
      <c r="W414" s="308"/>
    </row>
    <row r="415" spans="1:23" ht="15" customHeight="1" x14ac:dyDescent="0.25">
      <c r="A415" s="108">
        <v>1</v>
      </c>
      <c r="B415" s="946" t="s">
        <v>16</v>
      </c>
      <c r="C415" s="203"/>
      <c r="D415" s="36"/>
      <c r="E415" s="447"/>
      <c r="F415" s="36"/>
      <c r="G415" s="36"/>
      <c r="H415" s="56"/>
      <c r="I415" s="56"/>
      <c r="J415" s="440"/>
      <c r="K415" s="57"/>
      <c r="L415" s="440"/>
      <c r="M415" s="57"/>
      <c r="N415" s="440"/>
      <c r="O415" s="57"/>
      <c r="P415" s="217"/>
      <c r="Q415" s="217"/>
      <c r="R415" s="217"/>
      <c r="S415" s="217"/>
      <c r="T415" s="217"/>
      <c r="U415" s="217"/>
      <c r="V415" s="217"/>
      <c r="W415" s="308"/>
    </row>
    <row r="416" spans="1:23" ht="15" customHeight="1" x14ac:dyDescent="0.25">
      <c r="A416" s="108">
        <v>1</v>
      </c>
      <c r="B416" s="894" t="s">
        <v>200</v>
      </c>
      <c r="C416" s="47"/>
      <c r="D416" s="38"/>
      <c r="E416" s="448">
        <f t="shared" ref="E416" si="257">ROUND(D416/12*$B$8,0)</f>
        <v>0</v>
      </c>
      <c r="F416" s="145"/>
      <c r="G416" s="145" t="e">
        <f>F416/E416*100</f>
        <v>#DIV/0!</v>
      </c>
      <c r="H416" s="50"/>
      <c r="I416" s="158" t="e">
        <f>L416/F416</f>
        <v>#DIV/0!</v>
      </c>
      <c r="J416" s="423">
        <f>ROUND(D416*H416,0)</f>
        <v>0</v>
      </c>
      <c r="K416" s="169">
        <f>ROUND(E416*H416,0)</f>
        <v>0</v>
      </c>
      <c r="L416" s="423"/>
      <c r="M416" s="169" t="e">
        <f>L416/K416*100</f>
        <v>#DIV/0!</v>
      </c>
      <c r="N416" s="428" t="e">
        <f>ROUND(J416/C416,0)</f>
        <v>#DIV/0!</v>
      </c>
      <c r="O416" s="169" t="e">
        <f t="shared" ref="O416:O418" si="258">L416/$B$8*12/N416</f>
        <v>#DIV/0!</v>
      </c>
      <c r="P416" s="217"/>
      <c r="Q416" s="217"/>
      <c r="R416" s="217"/>
      <c r="S416" s="217"/>
      <c r="T416" s="217"/>
      <c r="U416" s="217"/>
      <c r="V416" s="217"/>
      <c r="W416" s="308"/>
    </row>
    <row r="417" spans="1:23" s="99" customFormat="1" ht="15" customHeight="1" x14ac:dyDescent="0.25">
      <c r="A417" s="99">
        <v>1</v>
      </c>
      <c r="B417" s="1056" t="s">
        <v>264</v>
      </c>
      <c r="C417" s="532"/>
      <c r="D417" s="475">
        <f>SUM(D416)</f>
        <v>0</v>
      </c>
      <c r="E417" s="538">
        <f t="shared" ref="E417:F418" si="259">SUM(E416)</f>
        <v>0</v>
      </c>
      <c r="F417" s="475">
        <f t="shared" si="259"/>
        <v>0</v>
      </c>
      <c r="G417" s="197" t="e">
        <f>F417/E417*100</f>
        <v>#DIV/0!</v>
      </c>
      <c r="H417" s="64"/>
      <c r="I417" s="284" t="e">
        <f>L417/F417</f>
        <v>#DIV/0!</v>
      </c>
      <c r="J417" s="463">
        <f>SUM(J416)</f>
        <v>0</v>
      </c>
      <c r="K417" s="198">
        <f t="shared" ref="K417:L418" si="260">SUM(K416)</f>
        <v>0</v>
      </c>
      <c r="L417" s="198">
        <f t="shared" si="260"/>
        <v>0</v>
      </c>
      <c r="M417" s="198" t="e">
        <f>L417/K417*100</f>
        <v>#DIV/0!</v>
      </c>
      <c r="N417" s="432" t="e">
        <f>ROUND(J417/C417,0)</f>
        <v>#DIV/0!</v>
      </c>
      <c r="O417" s="364" t="e">
        <f t="shared" si="258"/>
        <v>#DIV/0!</v>
      </c>
      <c r="P417" s="1111"/>
      <c r="Q417" s="1111"/>
      <c r="R417" s="1111"/>
      <c r="S417" s="1111"/>
      <c r="T417" s="1111"/>
      <c r="U417" s="1111">
        <v>0</v>
      </c>
      <c r="V417" s="1111">
        <v>0</v>
      </c>
      <c r="W417" s="392"/>
    </row>
    <row r="418" spans="1:23" ht="29.25" customHeight="1" thickBot="1" x14ac:dyDescent="0.3">
      <c r="A418" s="108">
        <v>1</v>
      </c>
      <c r="B418" s="695" t="s">
        <v>359</v>
      </c>
      <c r="C418" s="695"/>
      <c r="D418" s="774">
        <f>SUM(D417)</f>
        <v>0</v>
      </c>
      <c r="E418" s="775">
        <f t="shared" si="259"/>
        <v>0</v>
      </c>
      <c r="F418" s="774">
        <f t="shared" si="259"/>
        <v>0</v>
      </c>
      <c r="G418" s="774" t="e">
        <f>F418/E418*100</f>
        <v>#DIV/0!</v>
      </c>
      <c r="H418" s="445">
        <f>IF(D418=0,0,J418/D418)</f>
        <v>0</v>
      </c>
      <c r="I418" s="696" t="e">
        <f>L418/F418</f>
        <v>#DIV/0!</v>
      </c>
      <c r="J418" s="775">
        <f t="shared" ref="J418" si="261">SUM(J417)</f>
        <v>0</v>
      </c>
      <c r="K418" s="774">
        <f t="shared" si="260"/>
        <v>0</v>
      </c>
      <c r="L418" s="774">
        <f t="shared" si="260"/>
        <v>0</v>
      </c>
      <c r="M418" s="451" t="e">
        <f>L418/K418*100</f>
        <v>#DIV/0!</v>
      </c>
      <c r="N418" s="776" t="e">
        <f>N416</f>
        <v>#DIV/0!</v>
      </c>
      <c r="O418" s="451" t="e">
        <f t="shared" si="258"/>
        <v>#DIV/0!</v>
      </c>
      <c r="P418" s="1476"/>
      <c r="Q418" s="1476"/>
      <c r="R418" s="1476">
        <f>P418/12*$B$8+(Q418-P418)/11*1</f>
        <v>0</v>
      </c>
      <c r="S418" s="1476">
        <f t="shared" ref="S418" si="262">V418-U418</f>
        <v>0</v>
      </c>
      <c r="T418" s="1476">
        <f t="shared" ref="T418" si="263">S418-R418</f>
        <v>0</v>
      </c>
      <c r="U418" s="1476">
        <v>0</v>
      </c>
      <c r="V418" s="1476">
        <v>0</v>
      </c>
      <c r="W418" s="308"/>
    </row>
    <row r="419" spans="1:23" ht="15.75" customHeight="1" thickBot="1" x14ac:dyDescent="0.3">
      <c r="A419" s="108">
        <v>1</v>
      </c>
      <c r="B419" s="1350" t="s">
        <v>18</v>
      </c>
      <c r="C419" s="407"/>
      <c r="D419" s="388"/>
      <c r="E419" s="570"/>
      <c r="F419" s="388"/>
      <c r="G419" s="388"/>
      <c r="H419" s="459"/>
      <c r="I419" s="459"/>
      <c r="J419" s="947"/>
      <c r="K419" s="948"/>
      <c r="L419" s="948">
        <f t="shared" ref="L419" si="264">SUM(L391,L413,L418)</f>
        <v>513</v>
      </c>
      <c r="M419" s="948"/>
      <c r="N419" s="948"/>
      <c r="O419" s="948"/>
      <c r="P419" s="1477">
        <f>SUM(P391,P413,P418)</f>
        <v>0</v>
      </c>
      <c r="Q419" s="1477">
        <f>SUM(Q391,Q413,Q418)</f>
        <v>0</v>
      </c>
      <c r="R419" s="1477">
        <f t="shared" ref="R419:V419" si="265">SUM(R391,R413,R418)</f>
        <v>0</v>
      </c>
      <c r="S419" s="1477">
        <f t="shared" si="265"/>
        <v>1115.6254799999999</v>
      </c>
      <c r="T419" s="1477">
        <f t="shared" si="265"/>
        <v>1115.6254799999999</v>
      </c>
      <c r="U419" s="1477">
        <f t="shared" si="265"/>
        <v>0</v>
      </c>
      <c r="V419" s="1477">
        <f t="shared" si="265"/>
        <v>1115.6254799999999</v>
      </c>
      <c r="W419" s="308"/>
    </row>
    <row r="420" spans="1:23" ht="15" customHeight="1" x14ac:dyDescent="0.25">
      <c r="A420" s="108">
        <v>1</v>
      </c>
      <c r="B420" s="566"/>
      <c r="C420" s="317"/>
      <c r="D420" s="209"/>
      <c r="E420" s="430"/>
      <c r="F420" s="209"/>
      <c r="G420" s="209"/>
      <c r="H420" s="288"/>
      <c r="I420" s="288"/>
      <c r="J420" s="430"/>
      <c r="K420" s="209"/>
      <c r="L420" s="209"/>
      <c r="M420" s="209"/>
      <c r="N420" s="209"/>
      <c r="O420" s="209"/>
      <c r="P420" s="1475"/>
      <c r="Q420" s="1475"/>
      <c r="R420" s="1475"/>
      <c r="S420" s="1475"/>
      <c r="T420" s="1475"/>
      <c r="U420" s="1475"/>
      <c r="V420" s="1475"/>
      <c r="W420" s="308"/>
    </row>
    <row r="421" spans="1:23" ht="44.25" customHeight="1" x14ac:dyDescent="0.25">
      <c r="A421" s="108">
        <v>1</v>
      </c>
      <c r="B421" s="866" t="s">
        <v>277</v>
      </c>
      <c r="C421" s="866"/>
      <c r="D421" s="36"/>
      <c r="E421" s="447"/>
      <c r="F421" s="36"/>
      <c r="G421" s="36"/>
      <c r="H421" s="50"/>
      <c r="I421" s="50"/>
      <c r="J421" s="434"/>
      <c r="K421" s="38"/>
      <c r="L421" s="38"/>
      <c r="M421" s="38"/>
      <c r="N421" s="38"/>
      <c r="O421" s="38"/>
      <c r="P421" s="217"/>
      <c r="Q421" s="217"/>
      <c r="R421" s="217"/>
      <c r="S421" s="217"/>
      <c r="T421" s="217"/>
      <c r="U421" s="217"/>
      <c r="V421" s="217"/>
      <c r="W421" s="308"/>
    </row>
    <row r="422" spans="1:23" ht="15" customHeight="1" x14ac:dyDescent="0.25">
      <c r="A422" s="108">
        <v>1</v>
      </c>
      <c r="B422" s="886" t="s">
        <v>66</v>
      </c>
      <c r="C422" s="194"/>
      <c r="D422" s="36"/>
      <c r="E422" s="447"/>
      <c r="F422" s="36"/>
      <c r="G422" s="36"/>
      <c r="H422" s="50"/>
      <c r="I422" s="50"/>
      <c r="J422" s="434"/>
      <c r="K422" s="38"/>
      <c r="L422" s="38"/>
      <c r="M422" s="38"/>
      <c r="N422" s="38"/>
      <c r="O422" s="38"/>
      <c r="P422" s="217"/>
      <c r="Q422" s="217"/>
      <c r="R422" s="217"/>
      <c r="S422" s="217"/>
      <c r="T422" s="217"/>
      <c r="U422" s="217"/>
      <c r="V422" s="217"/>
      <c r="W422" s="308"/>
    </row>
    <row r="423" spans="1:23" ht="16.5" customHeight="1" x14ac:dyDescent="0.25">
      <c r="A423" s="108">
        <v>1</v>
      </c>
      <c r="B423" s="949" t="s">
        <v>98</v>
      </c>
      <c r="C423" s="698"/>
      <c r="D423" s="699"/>
      <c r="E423" s="557">
        <f t="shared" ref="E423" si="266">ROUND(D423/12*$B$8,0)</f>
        <v>0</v>
      </c>
      <c r="F423" s="36">
        <v>1464</v>
      </c>
      <c r="G423" s="207"/>
      <c r="H423" s="324"/>
      <c r="I423" s="394"/>
      <c r="J423" s="425"/>
      <c r="K423" s="364"/>
      <c r="L423" s="364">
        <v>5894</v>
      </c>
      <c r="M423" s="364" t="e">
        <f>L423/K423*100</f>
        <v>#DIV/0!</v>
      </c>
      <c r="N423" s="439" t="e">
        <f>ROUND(J423/C423,0)</f>
        <v>#DIV/0!</v>
      </c>
      <c r="O423" s="364" t="e">
        <f t="shared" ref="O423:O424" si="267">L423/$B$8*12/N423</f>
        <v>#DIV/0!</v>
      </c>
      <c r="P423" s="1111"/>
      <c r="Q423" s="1111"/>
      <c r="R423" s="1111"/>
      <c r="S423" s="1111"/>
      <c r="T423" s="1111"/>
      <c r="U423" s="1111"/>
      <c r="V423" s="1111"/>
      <c r="W423" s="308"/>
    </row>
    <row r="424" spans="1:23" s="99" customFormat="1" ht="15" customHeight="1" x14ac:dyDescent="0.2">
      <c r="A424" s="99">
        <v>1</v>
      </c>
      <c r="B424" s="889" t="s">
        <v>7</v>
      </c>
      <c r="C424" s="766"/>
      <c r="D424" s="141">
        <f>SUM(D423:D423)</f>
        <v>0</v>
      </c>
      <c r="E424" s="141">
        <f>SUM(E423:E423)</f>
        <v>0</v>
      </c>
      <c r="F424" s="141">
        <f>SUM(F423:F423)</f>
        <v>1464</v>
      </c>
      <c r="G424" s="141" t="e">
        <f>F424/E424*100</f>
        <v>#DIV/0!</v>
      </c>
      <c r="H424" s="281">
        <f>IF(D424=0,0,J424/D424)</f>
        <v>0</v>
      </c>
      <c r="I424" s="281">
        <f t="shared" ref="I424" si="268">L424/F424</f>
        <v>4.0259562841530059</v>
      </c>
      <c r="J424" s="677">
        <f>SUM(J423:J423)</f>
        <v>0</v>
      </c>
      <c r="K424" s="195">
        <f>SUM(K423:K423)</f>
        <v>0</v>
      </c>
      <c r="L424" s="195">
        <f>SUM(L423:L423)</f>
        <v>5894</v>
      </c>
      <c r="M424" s="142" t="e">
        <f>L424/K424*100</f>
        <v>#DIV/0!</v>
      </c>
      <c r="N424" s="195" t="e">
        <f>SUM(N423:N423)</f>
        <v>#DIV/0!</v>
      </c>
      <c r="O424" s="142" t="e">
        <f t="shared" si="267"/>
        <v>#DIV/0!</v>
      </c>
      <c r="P424" s="835"/>
      <c r="Q424" s="835"/>
      <c r="R424" s="835">
        <f>P424/12*$B$8+(Q424-P424)/11*1</f>
        <v>0</v>
      </c>
      <c r="S424" s="835">
        <f t="shared" ref="S424:S425" si="269">V424-U424</f>
        <v>80064.032200000001</v>
      </c>
      <c r="T424" s="835">
        <f t="shared" ref="T424:T425" si="270">S424-R424</f>
        <v>80064.032200000001</v>
      </c>
      <c r="U424" s="835">
        <v>0</v>
      </c>
      <c r="V424" s="835">
        <v>80064.032200000001</v>
      </c>
      <c r="W424" s="392"/>
    </row>
    <row r="425" spans="1:23" ht="32.25" customHeight="1" x14ac:dyDescent="0.25">
      <c r="A425" s="108">
        <v>1</v>
      </c>
      <c r="B425" s="975" t="s">
        <v>310</v>
      </c>
      <c r="C425" s="1379"/>
      <c r="D425" s="1380"/>
      <c r="E425" s="1359">
        <f t="shared" ref="E425" si="271">ROUND(D425/12*$B$8,0)</f>
        <v>0</v>
      </c>
      <c r="F425" s="1380">
        <v>58</v>
      </c>
      <c r="G425" s="219" t="e">
        <f>F425/E425*100</f>
        <v>#DIV/0!</v>
      </c>
      <c r="H425" s="443"/>
      <c r="I425" s="443"/>
      <c r="J425" s="950"/>
      <c r="K425" s="951"/>
      <c r="L425" s="951"/>
      <c r="M425" s="952"/>
      <c r="N425" s="951"/>
      <c r="O425" s="952"/>
      <c r="P425" s="1475"/>
      <c r="Q425" s="1475"/>
      <c r="R425" s="1475">
        <f>Q425/12*$B$8</f>
        <v>0</v>
      </c>
      <c r="S425" s="1475">
        <f t="shared" si="269"/>
        <v>8778.4985099999976</v>
      </c>
      <c r="T425" s="1475">
        <f t="shared" si="270"/>
        <v>8778.4985099999976</v>
      </c>
      <c r="U425" s="1475">
        <v>0</v>
      </c>
      <c r="V425" s="1475">
        <v>8778.4985099999976</v>
      </c>
      <c r="W425" s="308"/>
    </row>
    <row r="426" spans="1:23" ht="15" customHeight="1" x14ac:dyDescent="0.25">
      <c r="A426" s="108">
        <v>1</v>
      </c>
      <c r="B426" s="953" t="s">
        <v>14</v>
      </c>
      <c r="C426" s="818"/>
      <c r="D426" s="1"/>
      <c r="E426" s="144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  <c r="W426" s="308"/>
    </row>
    <row r="427" spans="1:23" ht="15" customHeight="1" x14ac:dyDescent="0.25">
      <c r="A427" s="108">
        <v>1</v>
      </c>
      <c r="B427" s="954" t="s">
        <v>181</v>
      </c>
      <c r="C427" s="761"/>
      <c r="D427" s="197"/>
      <c r="E427" s="209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  <c r="W427" s="308"/>
    </row>
    <row r="428" spans="1:23" ht="15" customHeight="1" x14ac:dyDescent="0.25">
      <c r="A428" s="108">
        <v>1</v>
      </c>
      <c r="B428" s="912" t="s">
        <v>215</v>
      </c>
      <c r="C428" s="761"/>
      <c r="D428" s="190">
        <f>SUM(D429:D430)</f>
        <v>0</v>
      </c>
      <c r="E428" s="303">
        <f t="shared" ref="E428:F428" si="272">SUM(E429:E430)</f>
        <v>0</v>
      </c>
      <c r="F428" s="37">
        <f t="shared" si="272"/>
        <v>2058</v>
      </c>
      <c r="G428" s="37" t="e">
        <f>F428/E428*100</f>
        <v>#DIV/0!</v>
      </c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  <c r="W428" s="308"/>
    </row>
    <row r="429" spans="1:23" ht="48" customHeight="1" x14ac:dyDescent="0.25">
      <c r="A429" s="108">
        <v>1</v>
      </c>
      <c r="B429" s="912" t="s">
        <v>332</v>
      </c>
      <c r="C429" s="761"/>
      <c r="D429" s="190"/>
      <c r="E429" s="303">
        <f t="shared" ref="E429:E430" si="273">ROUND(D429/12*$B$8,0)</f>
        <v>0</v>
      </c>
      <c r="F429" s="37">
        <v>0</v>
      </c>
      <c r="G429" s="37" t="e">
        <f>F429/E429*100</f>
        <v>#DIV/0!</v>
      </c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  <c r="W429" s="308"/>
    </row>
    <row r="430" spans="1:23" ht="25.5" customHeight="1" x14ac:dyDescent="0.25">
      <c r="A430" s="108">
        <v>1</v>
      </c>
      <c r="B430" s="912" t="s">
        <v>333</v>
      </c>
      <c r="C430" s="172"/>
      <c r="D430" s="303"/>
      <c r="E430" s="743">
        <f t="shared" si="273"/>
        <v>0</v>
      </c>
      <c r="F430" s="37">
        <v>2058</v>
      </c>
      <c r="G430" s="37" t="e">
        <f>F430/E430*100</f>
        <v>#DIV/0!</v>
      </c>
      <c r="H430" s="217"/>
      <c r="I430" s="1111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  <c r="W430" s="308"/>
    </row>
    <row r="431" spans="1:23" ht="15" customHeight="1" x14ac:dyDescent="0.25">
      <c r="A431" s="108">
        <v>1</v>
      </c>
      <c r="B431" s="900" t="s">
        <v>169</v>
      </c>
      <c r="C431" s="818"/>
      <c r="D431" s="209"/>
      <c r="E431" s="144"/>
      <c r="F431" s="144"/>
      <c r="G431" s="843"/>
      <c r="H431" s="157"/>
      <c r="I431" s="157"/>
      <c r="J431" s="189"/>
      <c r="K431" s="189"/>
      <c r="L431" s="359"/>
      <c r="M431" s="138"/>
      <c r="N431" s="359"/>
      <c r="O431" s="558"/>
      <c r="P431" s="217"/>
      <c r="Q431" s="217"/>
      <c r="R431" s="217"/>
      <c r="S431" s="217"/>
      <c r="T431" s="217"/>
      <c r="U431" s="217"/>
      <c r="V431" s="217"/>
      <c r="W431" s="308"/>
    </row>
    <row r="432" spans="1:23" ht="30" customHeight="1" x14ac:dyDescent="0.25">
      <c r="A432" s="108">
        <v>1</v>
      </c>
      <c r="B432" s="941" t="s">
        <v>170</v>
      </c>
      <c r="C432" s="1381"/>
      <c r="D432" s="1"/>
      <c r="E432" s="427"/>
      <c r="F432" s="1"/>
      <c r="G432" s="844"/>
      <c r="H432" s="3"/>
      <c r="I432" s="312"/>
      <c r="J432" s="576"/>
      <c r="K432" s="359"/>
      <c r="L432" s="820"/>
      <c r="M432" s="819"/>
      <c r="N432" s="820"/>
      <c r="O432" s="821"/>
      <c r="P432" s="1111"/>
      <c r="Q432" s="1111"/>
      <c r="R432" s="1111"/>
      <c r="S432" s="1111"/>
      <c r="T432" s="1111"/>
      <c r="U432" s="1111"/>
      <c r="V432" s="1111"/>
      <c r="W432" s="308"/>
    </row>
    <row r="433" spans="1:23" ht="15" customHeight="1" x14ac:dyDescent="0.25">
      <c r="A433" s="108">
        <v>1</v>
      </c>
      <c r="B433" s="913" t="s">
        <v>179</v>
      </c>
      <c r="C433" s="449"/>
      <c r="D433" s="141">
        <f>SUM(D428)</f>
        <v>0</v>
      </c>
      <c r="E433" s="141">
        <f t="shared" ref="E433:F433" si="274">SUM(E428)</f>
        <v>0</v>
      </c>
      <c r="F433" s="141">
        <f t="shared" si="274"/>
        <v>2058</v>
      </c>
      <c r="G433" s="141" t="e">
        <f>F433/E433*100</f>
        <v>#DIV/0!</v>
      </c>
      <c r="H433" s="281"/>
      <c r="I433" s="281"/>
      <c r="J433" s="677"/>
      <c r="K433" s="195"/>
      <c r="L433" s="195"/>
      <c r="M433" s="357"/>
      <c r="N433" s="195"/>
      <c r="O433" s="357"/>
      <c r="P433" s="835"/>
      <c r="Q433" s="835"/>
      <c r="R433" s="835">
        <f>P433/12*$B$8+(Q433-P433)/11*1</f>
        <v>0</v>
      </c>
      <c r="S433" s="835">
        <f t="shared" ref="S433" si="275">V433-U433</f>
        <v>4751.2647200000001</v>
      </c>
      <c r="T433" s="835">
        <f t="shared" ref="T433" si="276">S433-R433</f>
        <v>4751.2647200000001</v>
      </c>
      <c r="U433" s="835">
        <v>-4.8587600000000002</v>
      </c>
      <c r="V433" s="835">
        <v>4746.4059600000001</v>
      </c>
      <c r="W433" s="308">
        <f>F428+F431*3.2+F432</f>
        <v>2058</v>
      </c>
    </row>
    <row r="434" spans="1:23" ht="15" customHeight="1" x14ac:dyDescent="0.25">
      <c r="A434" s="108">
        <v>1</v>
      </c>
      <c r="B434" s="1374" t="s">
        <v>172</v>
      </c>
      <c r="C434" s="573"/>
      <c r="D434" s="562"/>
      <c r="E434" s="427"/>
      <c r="F434" s="562"/>
      <c r="G434" s="1"/>
      <c r="H434" s="3"/>
      <c r="I434" s="3"/>
      <c r="J434" s="576"/>
      <c r="K434" s="822"/>
      <c r="L434" s="822"/>
      <c r="M434" s="138"/>
      <c r="N434" s="359"/>
      <c r="O434" s="491"/>
      <c r="P434" s="1475"/>
      <c r="Q434" s="1475"/>
      <c r="R434" s="1475"/>
      <c r="S434" s="1475"/>
      <c r="T434" s="1475"/>
      <c r="U434" s="1475"/>
      <c r="V434" s="1475"/>
      <c r="W434" s="308"/>
    </row>
    <row r="435" spans="1:23" ht="35.25" customHeight="1" x14ac:dyDescent="0.25">
      <c r="A435" s="108">
        <v>1</v>
      </c>
      <c r="B435" s="887" t="s">
        <v>145</v>
      </c>
      <c r="C435" s="190"/>
      <c r="D435" s="190"/>
      <c r="E435" s="145">
        <f t="shared" ref="E435:E453" si="277">ROUND(D435/12*$B$8,0)</f>
        <v>0</v>
      </c>
      <c r="F435" s="303">
        <v>122</v>
      </c>
      <c r="G435" s="190" t="e">
        <f t="shared" ref="G435:G453" si="278">F435/E435*100</f>
        <v>#DIV/0!</v>
      </c>
      <c r="H435" s="190"/>
      <c r="I435" s="190"/>
      <c r="J435" s="190"/>
      <c r="K435" s="303"/>
      <c r="L435" s="303"/>
      <c r="M435" s="190"/>
      <c r="N435" s="190"/>
      <c r="O435" s="303"/>
      <c r="P435" s="190"/>
      <c r="Q435" s="190"/>
      <c r="R435" s="217"/>
      <c r="S435" s="217"/>
      <c r="T435" s="217"/>
      <c r="U435" s="217"/>
      <c r="V435" s="217"/>
      <c r="W435" s="308"/>
    </row>
    <row r="436" spans="1:23" ht="32.25" customHeight="1" x14ac:dyDescent="0.25">
      <c r="A436" s="108">
        <v>1</v>
      </c>
      <c r="B436" s="887" t="s">
        <v>146</v>
      </c>
      <c r="C436" s="190"/>
      <c r="D436" s="190"/>
      <c r="E436" s="190">
        <f t="shared" si="277"/>
        <v>0</v>
      </c>
      <c r="F436" s="190">
        <v>275</v>
      </c>
      <c r="G436" s="190" t="e">
        <f t="shared" si="278"/>
        <v>#DIV/0!</v>
      </c>
      <c r="H436" s="190"/>
      <c r="I436" s="190"/>
      <c r="J436" s="190"/>
      <c r="K436" s="190"/>
      <c r="L436" s="190"/>
      <c r="M436" s="190"/>
      <c r="N436" s="190"/>
      <c r="O436" s="190"/>
      <c r="P436" s="217"/>
      <c r="Q436" s="217"/>
      <c r="R436" s="217"/>
      <c r="S436" s="217"/>
      <c r="T436" s="217"/>
      <c r="U436" s="217"/>
      <c r="V436" s="217"/>
      <c r="W436" s="308"/>
    </row>
    <row r="437" spans="1:23" ht="27" customHeight="1" x14ac:dyDescent="0.25">
      <c r="A437" s="108">
        <v>1</v>
      </c>
      <c r="B437" s="887" t="s">
        <v>114</v>
      </c>
      <c r="C437" s="190"/>
      <c r="D437" s="190"/>
      <c r="E437" s="190">
        <f t="shared" si="277"/>
        <v>0</v>
      </c>
      <c r="F437" s="190">
        <v>5</v>
      </c>
      <c r="G437" s="190" t="e">
        <f t="shared" si="278"/>
        <v>#DIV/0!</v>
      </c>
      <c r="H437" s="190"/>
      <c r="I437" s="190"/>
      <c r="J437" s="190"/>
      <c r="K437" s="190"/>
      <c r="L437" s="190"/>
      <c r="M437" s="190"/>
      <c r="N437" s="190"/>
      <c r="O437" s="190"/>
      <c r="P437" s="217"/>
      <c r="Q437" s="217"/>
      <c r="R437" s="217"/>
      <c r="S437" s="217"/>
      <c r="T437" s="217"/>
      <c r="U437" s="217"/>
      <c r="V437" s="217"/>
      <c r="W437" s="308"/>
    </row>
    <row r="438" spans="1:23" ht="15" customHeight="1" x14ac:dyDescent="0.25">
      <c r="A438" s="108">
        <v>1</v>
      </c>
      <c r="B438" s="887" t="s">
        <v>148</v>
      </c>
      <c r="C438" s="190"/>
      <c r="D438" s="190"/>
      <c r="E438" s="190">
        <f t="shared" si="277"/>
        <v>0</v>
      </c>
      <c r="F438" s="190">
        <v>1089</v>
      </c>
      <c r="G438" s="190" t="e">
        <f t="shared" si="278"/>
        <v>#DIV/0!</v>
      </c>
      <c r="H438" s="190"/>
      <c r="I438" s="190"/>
      <c r="J438" s="190"/>
      <c r="K438" s="190"/>
      <c r="L438" s="190"/>
      <c r="M438" s="190"/>
      <c r="N438" s="190"/>
      <c r="O438" s="190"/>
      <c r="P438" s="217"/>
      <c r="Q438" s="217"/>
      <c r="R438" s="217"/>
      <c r="S438" s="217"/>
      <c r="T438" s="217"/>
      <c r="U438" s="217"/>
      <c r="V438" s="217"/>
      <c r="W438" s="308"/>
    </row>
    <row r="439" spans="1:23" ht="15" customHeight="1" x14ac:dyDescent="0.25">
      <c r="A439" s="108">
        <v>1</v>
      </c>
      <c r="B439" s="887" t="s">
        <v>81</v>
      </c>
      <c r="C439" s="190"/>
      <c r="D439" s="190"/>
      <c r="E439" s="190">
        <f t="shared" si="277"/>
        <v>0</v>
      </c>
      <c r="F439" s="190">
        <v>70</v>
      </c>
      <c r="G439" s="190" t="e">
        <f t="shared" si="278"/>
        <v>#DIV/0!</v>
      </c>
      <c r="H439" s="190"/>
      <c r="I439" s="190"/>
      <c r="J439" s="190"/>
      <c r="K439" s="190"/>
      <c r="L439" s="190"/>
      <c r="M439" s="190"/>
      <c r="N439" s="190"/>
      <c r="O439" s="190"/>
      <c r="P439" s="217"/>
      <c r="Q439" s="217"/>
      <c r="R439" s="217"/>
      <c r="S439" s="217"/>
      <c r="T439" s="217"/>
      <c r="U439" s="217"/>
      <c r="V439" s="217"/>
      <c r="W439" s="308"/>
    </row>
    <row r="440" spans="1:23" ht="15" customHeight="1" x14ac:dyDescent="0.25">
      <c r="A440" s="108">
        <v>1</v>
      </c>
      <c r="B440" s="887" t="s">
        <v>111</v>
      </c>
      <c r="C440" s="190"/>
      <c r="D440" s="190"/>
      <c r="E440" s="190">
        <f t="shared" si="277"/>
        <v>0</v>
      </c>
      <c r="F440" s="190">
        <v>236</v>
      </c>
      <c r="G440" s="190" t="e">
        <f t="shared" si="278"/>
        <v>#DIV/0!</v>
      </c>
      <c r="H440" s="190"/>
      <c r="I440" s="190"/>
      <c r="J440" s="190"/>
      <c r="K440" s="190"/>
      <c r="L440" s="190"/>
      <c r="M440" s="190"/>
      <c r="N440" s="190"/>
      <c r="O440" s="190"/>
      <c r="P440" s="217"/>
      <c r="Q440" s="217"/>
      <c r="R440" s="217"/>
      <c r="S440" s="217"/>
      <c r="T440" s="217"/>
      <c r="U440" s="217"/>
      <c r="V440" s="217"/>
      <c r="W440" s="308"/>
    </row>
    <row r="441" spans="1:23" ht="15" customHeight="1" x14ac:dyDescent="0.25">
      <c r="A441" s="108">
        <v>1</v>
      </c>
      <c r="B441" s="887" t="s">
        <v>140</v>
      </c>
      <c r="C441" s="190"/>
      <c r="D441" s="190"/>
      <c r="E441" s="190">
        <f t="shared" si="277"/>
        <v>0</v>
      </c>
      <c r="F441" s="190">
        <v>214</v>
      </c>
      <c r="G441" s="190" t="e">
        <f t="shared" si="278"/>
        <v>#DIV/0!</v>
      </c>
      <c r="H441" s="190"/>
      <c r="I441" s="190"/>
      <c r="J441" s="190"/>
      <c r="K441" s="190"/>
      <c r="L441" s="190"/>
      <c r="M441" s="190"/>
      <c r="N441" s="190"/>
      <c r="O441" s="190"/>
      <c r="P441" s="217"/>
      <c r="Q441" s="217"/>
      <c r="R441" s="217"/>
      <c r="S441" s="217"/>
      <c r="T441" s="217"/>
      <c r="U441" s="217"/>
      <c r="V441" s="217"/>
      <c r="W441" s="308"/>
    </row>
    <row r="442" spans="1:23" ht="15" customHeight="1" x14ac:dyDescent="0.25">
      <c r="A442" s="108">
        <v>1</v>
      </c>
      <c r="B442" s="887" t="s">
        <v>84</v>
      </c>
      <c r="C442" s="190"/>
      <c r="D442" s="190"/>
      <c r="E442" s="190">
        <f t="shared" si="277"/>
        <v>0</v>
      </c>
      <c r="F442" s="190">
        <v>11</v>
      </c>
      <c r="G442" s="190" t="e">
        <f t="shared" si="278"/>
        <v>#DIV/0!</v>
      </c>
      <c r="H442" s="190"/>
      <c r="I442" s="190"/>
      <c r="J442" s="190"/>
      <c r="K442" s="190"/>
      <c r="L442" s="190"/>
      <c r="M442" s="190"/>
      <c r="N442" s="190"/>
      <c r="O442" s="190"/>
      <c r="P442" s="217"/>
      <c r="Q442" s="217"/>
      <c r="R442" s="217"/>
      <c r="S442" s="217"/>
      <c r="T442" s="217"/>
      <c r="U442" s="217"/>
      <c r="V442" s="217"/>
      <c r="W442" s="308"/>
    </row>
    <row r="443" spans="1:23" ht="15" customHeight="1" x14ac:dyDescent="0.25">
      <c r="A443" s="108">
        <v>1</v>
      </c>
      <c r="B443" s="887" t="s">
        <v>94</v>
      </c>
      <c r="C443" s="190"/>
      <c r="D443" s="190"/>
      <c r="E443" s="190">
        <f t="shared" si="277"/>
        <v>0</v>
      </c>
      <c r="F443" s="190">
        <v>14</v>
      </c>
      <c r="G443" s="190" t="e">
        <f t="shared" si="278"/>
        <v>#DIV/0!</v>
      </c>
      <c r="H443" s="190"/>
      <c r="I443" s="190"/>
      <c r="J443" s="190"/>
      <c r="K443" s="190"/>
      <c r="L443" s="190"/>
      <c r="M443" s="190"/>
      <c r="N443" s="190"/>
      <c r="O443" s="190"/>
      <c r="P443" s="217"/>
      <c r="Q443" s="217"/>
      <c r="R443" s="217"/>
      <c r="S443" s="217"/>
      <c r="T443" s="217"/>
      <c r="U443" s="217"/>
      <c r="V443" s="217"/>
      <c r="W443" s="308"/>
    </row>
    <row r="444" spans="1:23" ht="15" customHeight="1" x14ac:dyDescent="0.25">
      <c r="A444" s="108">
        <v>1</v>
      </c>
      <c r="B444" s="887" t="s">
        <v>149</v>
      </c>
      <c r="C444" s="190"/>
      <c r="D444" s="190"/>
      <c r="E444" s="190">
        <f t="shared" si="277"/>
        <v>0</v>
      </c>
      <c r="F444" s="190">
        <v>126</v>
      </c>
      <c r="G444" s="190" t="e">
        <f t="shared" si="278"/>
        <v>#DIV/0!</v>
      </c>
      <c r="H444" s="190"/>
      <c r="I444" s="190"/>
      <c r="J444" s="190"/>
      <c r="K444" s="190"/>
      <c r="L444" s="190"/>
      <c r="M444" s="190"/>
      <c r="N444" s="190"/>
      <c r="O444" s="190"/>
      <c r="P444" s="217"/>
      <c r="Q444" s="217"/>
      <c r="R444" s="217"/>
      <c r="S444" s="217"/>
      <c r="T444" s="217"/>
      <c r="U444" s="217"/>
      <c r="V444" s="217"/>
      <c r="W444" s="308"/>
    </row>
    <row r="445" spans="1:23" ht="15" customHeight="1" x14ac:dyDescent="0.25">
      <c r="A445" s="108">
        <v>1</v>
      </c>
      <c r="B445" s="887" t="s">
        <v>106</v>
      </c>
      <c r="C445" s="190"/>
      <c r="D445" s="190"/>
      <c r="E445" s="190">
        <f t="shared" si="277"/>
        <v>0</v>
      </c>
      <c r="F445" s="190">
        <v>33</v>
      </c>
      <c r="G445" s="190" t="e">
        <f t="shared" si="278"/>
        <v>#DIV/0!</v>
      </c>
      <c r="H445" s="190"/>
      <c r="I445" s="190"/>
      <c r="J445" s="190"/>
      <c r="K445" s="190"/>
      <c r="L445" s="190"/>
      <c r="M445" s="190"/>
      <c r="N445" s="190"/>
      <c r="O445" s="190"/>
      <c r="P445" s="217"/>
      <c r="Q445" s="217"/>
      <c r="R445" s="217"/>
      <c r="S445" s="217"/>
      <c r="T445" s="217"/>
      <c r="U445" s="217"/>
      <c r="V445" s="217"/>
      <c r="W445" s="308"/>
    </row>
    <row r="446" spans="1:23" ht="15" customHeight="1" x14ac:dyDescent="0.25">
      <c r="A446" s="108">
        <v>1</v>
      </c>
      <c r="B446" s="887" t="s">
        <v>139</v>
      </c>
      <c r="C446" s="190"/>
      <c r="D446" s="190"/>
      <c r="E446" s="190">
        <f t="shared" si="277"/>
        <v>0</v>
      </c>
      <c r="F446" s="190">
        <v>26</v>
      </c>
      <c r="G446" s="190" t="e">
        <f t="shared" si="278"/>
        <v>#DIV/0!</v>
      </c>
      <c r="H446" s="190"/>
      <c r="I446" s="190"/>
      <c r="J446" s="190"/>
      <c r="K446" s="190"/>
      <c r="L446" s="190"/>
      <c r="M446" s="190"/>
      <c r="N446" s="190"/>
      <c r="O446" s="190"/>
      <c r="P446" s="217"/>
      <c r="Q446" s="217"/>
      <c r="R446" s="217"/>
      <c r="S446" s="217"/>
      <c r="T446" s="217"/>
      <c r="U446" s="217"/>
      <c r="V446" s="217"/>
      <c r="W446" s="308"/>
    </row>
    <row r="447" spans="1:23" ht="15" customHeight="1" x14ac:dyDescent="0.25">
      <c r="A447" s="108">
        <v>1</v>
      </c>
      <c r="B447" s="887" t="s">
        <v>54</v>
      </c>
      <c r="C447" s="190"/>
      <c r="D447" s="190"/>
      <c r="E447" s="190">
        <f t="shared" si="277"/>
        <v>0</v>
      </c>
      <c r="F447" s="190">
        <v>1</v>
      </c>
      <c r="G447" s="190" t="e">
        <f t="shared" si="278"/>
        <v>#DIV/0!</v>
      </c>
      <c r="H447" s="190"/>
      <c r="I447" s="190"/>
      <c r="J447" s="190"/>
      <c r="K447" s="190"/>
      <c r="L447" s="190"/>
      <c r="M447" s="190"/>
      <c r="N447" s="190"/>
      <c r="O447" s="190"/>
      <c r="P447" s="217"/>
      <c r="Q447" s="217"/>
      <c r="R447" s="217"/>
      <c r="S447" s="217"/>
      <c r="T447" s="217"/>
      <c r="U447" s="217"/>
      <c r="V447" s="217"/>
      <c r="W447" s="308"/>
    </row>
    <row r="448" spans="1:23" ht="15" customHeight="1" x14ac:dyDescent="0.25">
      <c r="A448" s="108">
        <v>1</v>
      </c>
      <c r="B448" s="887" t="s">
        <v>110</v>
      </c>
      <c r="C448" s="190"/>
      <c r="D448" s="190"/>
      <c r="E448" s="190">
        <f t="shared" si="277"/>
        <v>0</v>
      </c>
      <c r="F448" s="190">
        <v>686</v>
      </c>
      <c r="G448" s="190" t="e">
        <f t="shared" si="278"/>
        <v>#DIV/0!</v>
      </c>
      <c r="H448" s="190"/>
      <c r="I448" s="190"/>
      <c r="J448" s="190"/>
      <c r="K448" s="190"/>
      <c r="L448" s="190"/>
      <c r="M448" s="190"/>
      <c r="N448" s="190"/>
      <c r="O448" s="190"/>
      <c r="P448" s="217"/>
      <c r="Q448" s="217"/>
      <c r="R448" s="217"/>
      <c r="S448" s="217"/>
      <c r="T448" s="217"/>
      <c r="U448" s="217"/>
      <c r="V448" s="217"/>
      <c r="W448" s="308"/>
    </row>
    <row r="449" spans="1:23" ht="15" customHeight="1" x14ac:dyDescent="0.25">
      <c r="A449" s="108">
        <v>1</v>
      </c>
      <c r="B449" s="887" t="s">
        <v>67</v>
      </c>
      <c r="C449" s="190"/>
      <c r="D449" s="190"/>
      <c r="E449" s="190">
        <f t="shared" si="277"/>
        <v>0</v>
      </c>
      <c r="F449" s="190">
        <v>118</v>
      </c>
      <c r="G449" s="190" t="e">
        <f t="shared" si="278"/>
        <v>#DIV/0!</v>
      </c>
      <c r="H449" s="190"/>
      <c r="I449" s="190"/>
      <c r="J449" s="190"/>
      <c r="K449" s="190"/>
      <c r="L449" s="190"/>
      <c r="M449" s="190"/>
      <c r="N449" s="190"/>
      <c r="O449" s="190"/>
      <c r="P449" s="217"/>
      <c r="Q449" s="217"/>
      <c r="R449" s="217"/>
      <c r="S449" s="217"/>
      <c r="T449" s="217"/>
      <c r="U449" s="217"/>
      <c r="V449" s="217"/>
      <c r="W449" s="308"/>
    </row>
    <row r="450" spans="1:23" ht="15" customHeight="1" x14ac:dyDescent="0.25">
      <c r="A450" s="108">
        <v>1</v>
      </c>
      <c r="B450" s="887" t="s">
        <v>35</v>
      </c>
      <c r="C450" s="190"/>
      <c r="D450" s="190"/>
      <c r="E450" s="190">
        <f t="shared" si="277"/>
        <v>0</v>
      </c>
      <c r="F450" s="190">
        <v>16</v>
      </c>
      <c r="G450" s="190" t="e">
        <f t="shared" si="278"/>
        <v>#DIV/0!</v>
      </c>
      <c r="H450" s="190"/>
      <c r="I450" s="190"/>
      <c r="J450" s="190"/>
      <c r="K450" s="190"/>
      <c r="L450" s="190"/>
      <c r="M450" s="190"/>
      <c r="N450" s="190"/>
      <c r="O450" s="190"/>
      <c r="P450" s="217"/>
      <c r="Q450" s="217"/>
      <c r="R450" s="217"/>
      <c r="S450" s="217"/>
      <c r="T450" s="217"/>
      <c r="U450" s="217"/>
      <c r="V450" s="217"/>
      <c r="W450" s="308"/>
    </row>
    <row r="451" spans="1:23" ht="15" customHeight="1" x14ac:dyDescent="0.25">
      <c r="A451" s="108">
        <v>1</v>
      </c>
      <c r="B451" s="887" t="s">
        <v>55</v>
      </c>
      <c r="C451" s="190"/>
      <c r="D451" s="190"/>
      <c r="E451" s="190">
        <f t="shared" si="277"/>
        <v>0</v>
      </c>
      <c r="F451" s="190">
        <v>12</v>
      </c>
      <c r="G451" s="190" t="e">
        <f t="shared" si="278"/>
        <v>#DIV/0!</v>
      </c>
      <c r="H451" s="190"/>
      <c r="I451" s="190"/>
      <c r="J451" s="190"/>
      <c r="K451" s="190"/>
      <c r="L451" s="190"/>
      <c r="M451" s="190"/>
      <c r="N451" s="190"/>
      <c r="O451" s="190"/>
      <c r="P451" s="217"/>
      <c r="Q451" s="217"/>
      <c r="R451" s="217"/>
      <c r="S451" s="217"/>
      <c r="T451" s="217"/>
      <c r="U451" s="217"/>
      <c r="V451" s="217"/>
      <c r="W451" s="308"/>
    </row>
    <row r="452" spans="1:23" ht="15" customHeight="1" x14ac:dyDescent="0.25">
      <c r="A452" s="108">
        <v>1</v>
      </c>
      <c r="B452" s="887" t="s">
        <v>109</v>
      </c>
      <c r="C452" s="190"/>
      <c r="D452" s="190"/>
      <c r="E452" s="220">
        <f t="shared" si="277"/>
        <v>0</v>
      </c>
      <c r="F452" s="190">
        <v>1174</v>
      </c>
      <c r="G452" s="190" t="e">
        <f t="shared" si="278"/>
        <v>#DIV/0!</v>
      </c>
      <c r="H452" s="190"/>
      <c r="I452" s="190"/>
      <c r="J452" s="190"/>
      <c r="K452" s="190"/>
      <c r="L452" s="190"/>
      <c r="M452" s="190"/>
      <c r="N452" s="190"/>
      <c r="O452" s="190"/>
      <c r="P452" s="217"/>
      <c r="Q452" s="217"/>
      <c r="R452" s="217"/>
      <c r="S452" s="217"/>
      <c r="T452" s="217"/>
      <c r="U452" s="217"/>
      <c r="V452" s="217"/>
      <c r="W452" s="308"/>
    </row>
    <row r="453" spans="1:23" ht="29.25" customHeight="1" thickBot="1" x14ac:dyDescent="0.3">
      <c r="A453" s="108">
        <v>1</v>
      </c>
      <c r="B453" s="888" t="s">
        <v>447</v>
      </c>
      <c r="C453" s="573"/>
      <c r="D453" s="574"/>
      <c r="E453" s="845">
        <f t="shared" si="277"/>
        <v>0</v>
      </c>
      <c r="F453" s="1074">
        <v>60</v>
      </c>
      <c r="G453" s="220" t="e">
        <f t="shared" si="278"/>
        <v>#DIV/0!</v>
      </c>
      <c r="H453" s="575"/>
      <c r="I453" s="3"/>
      <c r="J453" s="576"/>
      <c r="K453" s="359"/>
      <c r="L453" s="576"/>
      <c r="M453" s="451"/>
      <c r="N453" s="359"/>
      <c r="O453" s="138"/>
      <c r="P453" s="1111"/>
      <c r="Q453" s="1111"/>
      <c r="R453" s="1111"/>
      <c r="S453" s="1111"/>
      <c r="T453" s="1111"/>
      <c r="U453" s="1111"/>
      <c r="V453" s="1111"/>
      <c r="W453" s="308"/>
    </row>
    <row r="454" spans="1:23" ht="15" customHeight="1" thickBot="1" x14ac:dyDescent="0.3">
      <c r="A454" s="108">
        <v>1</v>
      </c>
      <c r="B454" s="1350" t="s">
        <v>18</v>
      </c>
      <c r="C454" s="407"/>
      <c r="D454" s="388"/>
      <c r="E454" s="570"/>
      <c r="F454" s="570"/>
      <c r="G454" s="388"/>
      <c r="H454" s="577"/>
      <c r="I454" s="501"/>
      <c r="J454" s="570"/>
      <c r="K454" s="388"/>
      <c r="L454" s="570">
        <f t="shared" ref="L454" si="279">SUM(L424)+L433</f>
        <v>5894</v>
      </c>
      <c r="M454" s="388"/>
      <c r="N454" s="388"/>
      <c r="O454" s="388"/>
      <c r="P454" s="1477">
        <f t="shared" ref="P454:V454" si="280">SUM(P424)+P433</f>
        <v>0</v>
      </c>
      <c r="Q454" s="1477">
        <f t="shared" ref="Q454" si="281">SUM(Q424)+Q433</f>
        <v>0</v>
      </c>
      <c r="R454" s="1477">
        <f t="shared" si="280"/>
        <v>0</v>
      </c>
      <c r="S454" s="1477">
        <f t="shared" si="280"/>
        <v>84815.296920000008</v>
      </c>
      <c r="T454" s="1477">
        <f t="shared" si="280"/>
        <v>84815.296920000008</v>
      </c>
      <c r="U454" s="1477">
        <f t="shared" si="280"/>
        <v>-4.8587600000000002</v>
      </c>
      <c r="V454" s="1477">
        <f t="shared" si="280"/>
        <v>84810.438160000005</v>
      </c>
      <c r="W454" s="308"/>
    </row>
    <row r="455" spans="1:23" ht="15" customHeight="1" x14ac:dyDescent="0.25">
      <c r="A455" s="108">
        <v>1</v>
      </c>
      <c r="B455" s="566"/>
      <c r="C455" s="317"/>
      <c r="D455" s="430"/>
      <c r="E455" s="209"/>
      <c r="F455" s="430"/>
      <c r="G455" s="209"/>
      <c r="H455" s="450"/>
      <c r="I455" s="288"/>
      <c r="J455" s="430"/>
      <c r="K455" s="209"/>
      <c r="L455" s="209"/>
      <c r="M455" s="209"/>
      <c r="N455" s="209"/>
      <c r="O455" s="209"/>
      <c r="P455" s="1475"/>
      <c r="Q455" s="1475"/>
      <c r="R455" s="1475"/>
      <c r="S455" s="1475"/>
      <c r="T455" s="1475"/>
      <c r="U455" s="1475"/>
      <c r="V455" s="1475"/>
      <c r="W455" s="308"/>
    </row>
    <row r="456" spans="1:23" ht="17.25" customHeight="1" x14ac:dyDescent="0.25">
      <c r="A456" s="108">
        <v>1</v>
      </c>
      <c r="B456" s="866" t="s">
        <v>221</v>
      </c>
      <c r="C456" s="866"/>
      <c r="D456" s="447"/>
      <c r="E456" s="36"/>
      <c r="F456" s="447"/>
      <c r="G456" s="36"/>
      <c r="H456" s="50"/>
      <c r="I456" s="50"/>
      <c r="J456" s="434"/>
      <c r="K456" s="38"/>
      <c r="L456" s="38"/>
      <c r="M456" s="38"/>
      <c r="N456" s="38"/>
      <c r="O456" s="38"/>
      <c r="P456" s="217"/>
      <c r="Q456" s="217"/>
      <c r="R456" s="217"/>
      <c r="S456" s="217"/>
      <c r="T456" s="217"/>
      <c r="U456" s="217"/>
      <c r="V456" s="217"/>
      <c r="W456" s="308"/>
    </row>
    <row r="457" spans="1:23" ht="15" customHeight="1" x14ac:dyDescent="0.25">
      <c r="A457" s="108">
        <v>1</v>
      </c>
      <c r="B457" s="886" t="s">
        <v>5</v>
      </c>
      <c r="C457" s="194"/>
      <c r="D457" s="447"/>
      <c r="E457" s="36"/>
      <c r="F457" s="447"/>
      <c r="G457" s="36"/>
      <c r="H457" s="50"/>
      <c r="I457" s="50"/>
      <c r="J457" s="434"/>
      <c r="K457" s="38"/>
      <c r="L457" s="38"/>
      <c r="M457" s="38"/>
      <c r="N457" s="38"/>
      <c r="O457" s="38"/>
      <c r="P457" s="217"/>
      <c r="Q457" s="217"/>
      <c r="R457" s="217"/>
      <c r="S457" s="217"/>
      <c r="T457" s="217"/>
      <c r="U457" s="217"/>
      <c r="V457" s="217"/>
      <c r="W457" s="308"/>
    </row>
    <row r="458" spans="1:23" ht="15" customHeight="1" x14ac:dyDescent="0.25">
      <c r="A458" s="108">
        <v>1</v>
      </c>
      <c r="B458" s="888" t="s">
        <v>166</v>
      </c>
      <c r="C458" s="358"/>
      <c r="D458" s="557"/>
      <c r="E458" s="207">
        <f t="shared" ref="E458" si="282">ROUND(D458/12*$B$8,0)</f>
        <v>0</v>
      </c>
      <c r="F458" s="557">
        <v>194</v>
      </c>
      <c r="G458" s="207"/>
      <c r="H458" s="394"/>
      <c r="I458" s="394"/>
      <c r="J458" s="425"/>
      <c r="K458" s="364"/>
      <c r="L458" s="364">
        <v>2275</v>
      </c>
      <c r="M458" s="364" t="e">
        <f t="shared" ref="M458:M459" si="283">L458/K458*100</f>
        <v>#DIV/0!</v>
      </c>
      <c r="N458" s="439" t="e">
        <f>ROUND(J458/C458,0)</f>
        <v>#DIV/0!</v>
      </c>
      <c r="O458" s="364" t="e">
        <f t="shared" ref="O458:O459" si="284">L458/$B$8*12/N458</f>
        <v>#DIV/0!</v>
      </c>
      <c r="P458" s="1111"/>
      <c r="Q458" s="1111"/>
      <c r="R458" s="1111">
        <f>P458/12</f>
        <v>0</v>
      </c>
      <c r="S458" s="1111">
        <f t="shared" ref="S458:S459" si="285">V458-U458</f>
        <v>0</v>
      </c>
      <c r="T458" s="1111">
        <f t="shared" ref="T458:T459" si="286">S458-R458</f>
        <v>0</v>
      </c>
      <c r="U458" s="1111"/>
      <c r="V458" s="1111"/>
      <c r="W458" s="308"/>
    </row>
    <row r="459" spans="1:23" ht="15" customHeight="1" thickBot="1" x14ac:dyDescent="0.3">
      <c r="A459" s="108">
        <v>1</v>
      </c>
      <c r="B459" s="955" t="s">
        <v>7</v>
      </c>
      <c r="C459" s="1382"/>
      <c r="D459" s="770">
        <f>SUM(D458:D458)</f>
        <v>0</v>
      </c>
      <c r="E459" s="539">
        <f>SUM(E458:E458)</f>
        <v>0</v>
      </c>
      <c r="F459" s="770">
        <f>SUM(F458:F458)</f>
        <v>194</v>
      </c>
      <c r="G459" s="539" t="e">
        <f>F459/E459*100</f>
        <v>#DIV/0!</v>
      </c>
      <c r="H459" s="445">
        <f>IF(D459=0,0,J459/D459)</f>
        <v>0</v>
      </c>
      <c r="I459" s="445">
        <f t="shared" ref="I459" si="287">L459/F459</f>
        <v>11.726804123711339</v>
      </c>
      <c r="J459" s="770">
        <f>SUM(J458:J458)</f>
        <v>0</v>
      </c>
      <c r="K459" s="539">
        <f>SUM(K458:K458)</f>
        <v>0</v>
      </c>
      <c r="L459" s="539">
        <f>SUM(L458:L458)</f>
        <v>2275</v>
      </c>
      <c r="M459" s="451" t="e">
        <f t="shared" si="283"/>
        <v>#DIV/0!</v>
      </c>
      <c r="N459" s="773" t="e">
        <f>SUM(N458)</f>
        <v>#DIV/0!</v>
      </c>
      <c r="O459" s="451" t="e">
        <f t="shared" si="284"/>
        <v>#DIV/0!</v>
      </c>
      <c r="P459" s="1476"/>
      <c r="Q459" s="1476"/>
      <c r="R459" s="1476">
        <f>P459/12*$B$8+(Q459-P459)/11*1</f>
        <v>0</v>
      </c>
      <c r="S459" s="1476">
        <f t="shared" si="285"/>
        <v>7713.6045099999983</v>
      </c>
      <c r="T459" s="1476">
        <f t="shared" si="286"/>
        <v>7713.6045099999983</v>
      </c>
      <c r="U459" s="1476">
        <v>-65.817689999999999</v>
      </c>
      <c r="V459" s="1476">
        <v>7647.7868199999984</v>
      </c>
      <c r="W459" s="308"/>
    </row>
    <row r="460" spans="1:23" ht="15" customHeight="1" thickBot="1" x14ac:dyDescent="0.3">
      <c r="A460" s="108">
        <v>1</v>
      </c>
      <c r="B460" s="1350" t="s">
        <v>18</v>
      </c>
      <c r="C460" s="407"/>
      <c r="D460" s="570"/>
      <c r="E460" s="388"/>
      <c r="F460" s="570"/>
      <c r="G460" s="388"/>
      <c r="H460" s="501"/>
      <c r="I460" s="501"/>
      <c r="J460" s="570"/>
      <c r="K460" s="388"/>
      <c r="L460" s="388">
        <f t="shared" ref="L460" si="288">L459</f>
        <v>2275</v>
      </c>
      <c r="M460" s="388"/>
      <c r="N460" s="388"/>
      <c r="O460" s="570"/>
      <c r="P460" s="1477">
        <f t="shared" ref="P460:V460" si="289">P459</f>
        <v>0</v>
      </c>
      <c r="Q460" s="1477">
        <f t="shared" si="289"/>
        <v>0</v>
      </c>
      <c r="R460" s="1477">
        <f t="shared" si="289"/>
        <v>0</v>
      </c>
      <c r="S460" s="1477">
        <f t="shared" si="289"/>
        <v>7713.6045099999983</v>
      </c>
      <c r="T460" s="1477">
        <f t="shared" si="289"/>
        <v>7713.6045099999983</v>
      </c>
      <c r="U460" s="1477">
        <f t="shared" si="289"/>
        <v>-65.817689999999999</v>
      </c>
      <c r="V460" s="1477">
        <f t="shared" si="289"/>
        <v>7647.7868199999984</v>
      </c>
      <c r="W460" s="308"/>
    </row>
    <row r="461" spans="1:23" ht="15" customHeight="1" x14ac:dyDescent="0.25">
      <c r="A461" s="108">
        <v>1</v>
      </c>
      <c r="B461" s="566"/>
      <c r="C461" s="317"/>
      <c r="D461" s="209"/>
      <c r="E461" s="209"/>
      <c r="F461" s="430"/>
      <c r="G461" s="209"/>
      <c r="H461" s="288"/>
      <c r="I461" s="288"/>
      <c r="J461" s="430"/>
      <c r="K461" s="209"/>
      <c r="L461" s="209"/>
      <c r="M461" s="209"/>
      <c r="N461" s="209"/>
      <c r="O461" s="430"/>
      <c r="P461" s="1475"/>
      <c r="Q461" s="1475"/>
      <c r="R461" s="1475"/>
      <c r="S461" s="1475"/>
      <c r="T461" s="1475"/>
      <c r="U461" s="1475"/>
      <c r="V461" s="1475"/>
      <c r="W461" s="308"/>
    </row>
    <row r="462" spans="1:23" ht="29.25" customHeight="1" x14ac:dyDescent="0.25">
      <c r="A462" s="108">
        <v>1</v>
      </c>
      <c r="B462" s="866" t="s">
        <v>325</v>
      </c>
      <c r="C462" s="866"/>
      <c r="D462" s="36"/>
      <c r="E462" s="36"/>
      <c r="F462" s="447"/>
      <c r="G462" s="36"/>
      <c r="H462" s="50"/>
      <c r="I462" s="50"/>
      <c r="J462" s="434"/>
      <c r="K462" s="38"/>
      <c r="L462" s="38"/>
      <c r="M462" s="38"/>
      <c r="N462" s="38"/>
      <c r="O462" s="434"/>
      <c r="P462" s="217"/>
      <c r="Q462" s="217"/>
      <c r="R462" s="217"/>
      <c r="S462" s="217"/>
      <c r="T462" s="217"/>
      <c r="U462" s="217"/>
      <c r="V462" s="217"/>
      <c r="W462" s="308"/>
    </row>
    <row r="463" spans="1:23" ht="15" customHeight="1" x14ac:dyDescent="0.25">
      <c r="A463" s="108">
        <v>1</v>
      </c>
      <c r="B463" s="886" t="s">
        <v>5</v>
      </c>
      <c r="C463" s="194"/>
      <c r="D463" s="36"/>
      <c r="E463" s="36"/>
      <c r="F463" s="447"/>
      <c r="G463" s="36"/>
      <c r="H463" s="50"/>
      <c r="I463" s="50"/>
      <c r="J463" s="434"/>
      <c r="K463" s="38"/>
      <c r="L463" s="38"/>
      <c r="M463" s="38"/>
      <c r="N463" s="38"/>
      <c r="O463" s="434"/>
      <c r="P463" s="217"/>
      <c r="Q463" s="217"/>
      <c r="R463" s="217"/>
      <c r="S463" s="217"/>
      <c r="T463" s="217"/>
      <c r="U463" s="217"/>
      <c r="V463" s="217"/>
      <c r="W463" s="308"/>
    </row>
    <row r="464" spans="1:23" ht="15" customHeight="1" x14ac:dyDescent="0.25">
      <c r="A464" s="108">
        <v>1</v>
      </c>
      <c r="B464" s="888" t="s">
        <v>80</v>
      </c>
      <c r="C464" s="358"/>
      <c r="D464" s="220"/>
      <c r="E464" s="207">
        <f t="shared" ref="E464" si="290">ROUND(D464/12*$B$8,0)</f>
        <v>0</v>
      </c>
      <c r="F464" s="557">
        <v>16</v>
      </c>
      <c r="G464" s="207"/>
      <c r="H464" s="394"/>
      <c r="I464" s="394"/>
      <c r="J464" s="425"/>
      <c r="K464" s="364"/>
      <c r="L464" s="364">
        <v>166</v>
      </c>
      <c r="M464" s="364" t="e">
        <f>L464/K464*100</f>
        <v>#DIV/0!</v>
      </c>
      <c r="N464" s="439"/>
      <c r="O464" s="364" t="e">
        <f t="shared" ref="O464:O465" si="291">L464/$B$8*12/N464</f>
        <v>#DIV/0!</v>
      </c>
      <c r="P464" s="1111"/>
      <c r="Q464" s="1111"/>
      <c r="R464" s="1111"/>
      <c r="S464" s="1111"/>
      <c r="T464" s="1111"/>
      <c r="U464" s="1111"/>
      <c r="V464" s="1111"/>
      <c r="W464" s="308"/>
    </row>
    <row r="465" spans="1:23" ht="15" customHeight="1" x14ac:dyDescent="0.25">
      <c r="A465" s="108">
        <v>1</v>
      </c>
      <c r="B465" s="889" t="s">
        <v>7</v>
      </c>
      <c r="C465" s="766"/>
      <c r="D465" s="141">
        <f>SUM(D464:D464)</f>
        <v>0</v>
      </c>
      <c r="E465" s="141">
        <f>SUM(E464:E464)</f>
        <v>0</v>
      </c>
      <c r="F465" s="141">
        <f>SUM(F464:F464)</f>
        <v>16</v>
      </c>
      <c r="G465" s="141" t="e">
        <f>F465/E465*100</f>
        <v>#DIV/0!</v>
      </c>
      <c r="H465" s="281">
        <f>IF(D465=0,0,J465/D465)</f>
        <v>0</v>
      </c>
      <c r="I465" s="281">
        <f t="shared" ref="I465" si="292">L465/F465</f>
        <v>10.375</v>
      </c>
      <c r="J465" s="677">
        <f>SUM(J464:J464)</f>
        <v>0</v>
      </c>
      <c r="K465" s="195">
        <f>SUM(K464:K464)</f>
        <v>0</v>
      </c>
      <c r="L465" s="195">
        <f>SUM(L464:L464)</f>
        <v>166</v>
      </c>
      <c r="M465" s="357" t="e">
        <f>L465/K465*100</f>
        <v>#DIV/0!</v>
      </c>
      <c r="N465" s="469">
        <f>SUM(N464)</f>
        <v>0</v>
      </c>
      <c r="O465" s="357" t="e">
        <f t="shared" si="291"/>
        <v>#DIV/0!</v>
      </c>
      <c r="P465" s="835"/>
      <c r="Q465" s="835"/>
      <c r="R465" s="835">
        <f>P465/12*$B$8+(Q465-P465)/11*1</f>
        <v>0</v>
      </c>
      <c r="S465" s="835">
        <f t="shared" ref="S465" si="293">V465-U465</f>
        <v>453.91022000000004</v>
      </c>
      <c r="T465" s="835">
        <f t="shared" ref="T465" si="294">S465-R465</f>
        <v>453.91022000000004</v>
      </c>
      <c r="U465" s="835">
        <v>0</v>
      </c>
      <c r="V465" s="835">
        <v>453.91022000000004</v>
      </c>
      <c r="W465" s="308"/>
    </row>
    <row r="466" spans="1:23" ht="15" customHeight="1" x14ac:dyDescent="0.25">
      <c r="A466" s="108">
        <v>1</v>
      </c>
      <c r="B466" s="956" t="s">
        <v>33</v>
      </c>
      <c r="C466" s="715"/>
      <c r="D466" s="209"/>
      <c r="E466" s="209"/>
      <c r="F466" s="430"/>
      <c r="G466" s="209"/>
      <c r="H466" s="314"/>
      <c r="I466" s="314"/>
      <c r="J466" s="716"/>
      <c r="K466" s="717"/>
      <c r="L466" s="717"/>
      <c r="M466" s="318"/>
      <c r="N466" s="464"/>
      <c r="O466" s="138"/>
      <c r="P466" s="1475"/>
      <c r="Q466" s="1475"/>
      <c r="R466" s="1475"/>
      <c r="S466" s="1475"/>
      <c r="T466" s="1475"/>
      <c r="U466" s="1475">
        <v>0</v>
      </c>
      <c r="V466" s="1475">
        <v>0</v>
      </c>
      <c r="W466" s="308"/>
    </row>
    <row r="467" spans="1:23" ht="15" customHeight="1" x14ac:dyDescent="0.25">
      <c r="A467" s="108">
        <v>1</v>
      </c>
      <c r="B467" s="930" t="s">
        <v>199</v>
      </c>
      <c r="C467" s="455"/>
      <c r="D467" s="190"/>
      <c r="E467" s="145"/>
      <c r="F467" s="426"/>
      <c r="G467" s="144"/>
      <c r="H467" s="157"/>
      <c r="I467" s="157"/>
      <c r="J467" s="452"/>
      <c r="K467" s="189"/>
      <c r="L467" s="189"/>
      <c r="M467" s="169"/>
      <c r="N467" s="188"/>
      <c r="O467" s="364"/>
      <c r="P467" s="217"/>
      <c r="Q467" s="217"/>
      <c r="R467" s="217"/>
      <c r="S467" s="217"/>
      <c r="T467" s="217"/>
      <c r="U467" s="217"/>
      <c r="V467" s="217"/>
      <c r="W467" s="308"/>
    </row>
    <row r="468" spans="1:23" ht="15" customHeight="1" x14ac:dyDescent="0.25">
      <c r="A468" s="108">
        <v>1</v>
      </c>
      <c r="B468" s="894" t="s">
        <v>80</v>
      </c>
      <c r="C468" s="455"/>
      <c r="D468" s="190"/>
      <c r="E468" s="145">
        <f t="shared" ref="E468" si="295">ROUND(D468/12*$B$8,0)</f>
        <v>0</v>
      </c>
      <c r="F468" s="426">
        <v>3</v>
      </c>
      <c r="G468" s="145"/>
      <c r="H468" s="157"/>
      <c r="I468" s="158"/>
      <c r="J468" s="423"/>
      <c r="K468" s="169"/>
      <c r="L468" s="169">
        <v>33</v>
      </c>
      <c r="M468" s="169" t="e">
        <f>L468/K468*100</f>
        <v>#DIV/0!</v>
      </c>
      <c r="N468" s="428" t="e">
        <f>ROUND(J468/C468,0)</f>
        <v>#DIV/0!</v>
      </c>
      <c r="O468" s="169" t="e">
        <f t="shared" ref="O468" si="296">L468/$B$8*12/N468</f>
        <v>#DIV/0!</v>
      </c>
      <c r="P468" s="217"/>
      <c r="Q468" s="217"/>
      <c r="R468" s="217"/>
      <c r="S468" s="217"/>
      <c r="T468" s="217"/>
      <c r="U468" s="217"/>
      <c r="V468" s="217"/>
      <c r="W468" s="308"/>
    </row>
    <row r="469" spans="1:23" ht="15" customHeight="1" x14ac:dyDescent="0.25">
      <c r="A469" s="108">
        <v>1</v>
      </c>
      <c r="B469" s="1055" t="s">
        <v>93</v>
      </c>
      <c r="C469" s="761"/>
      <c r="D469" s="197">
        <f>SUM(D468)</f>
        <v>0</v>
      </c>
      <c r="E469" s="197">
        <f>SUM(E468)</f>
        <v>0</v>
      </c>
      <c r="F469" s="422">
        <f>F468</f>
        <v>3</v>
      </c>
      <c r="G469" s="422">
        <f t="shared" ref="G469:S469" si="297">G468</f>
        <v>0</v>
      </c>
      <c r="H469" s="422">
        <f t="shared" si="297"/>
        <v>0</v>
      </c>
      <c r="I469" s="422">
        <f t="shared" si="297"/>
        <v>0</v>
      </c>
      <c r="J469" s="422">
        <f t="shared" si="297"/>
        <v>0</v>
      </c>
      <c r="K469" s="422">
        <f t="shared" si="297"/>
        <v>0</v>
      </c>
      <c r="L469" s="422">
        <f t="shared" si="297"/>
        <v>33</v>
      </c>
      <c r="M469" s="422" t="e">
        <f t="shared" si="297"/>
        <v>#DIV/0!</v>
      </c>
      <c r="N469" s="422" t="e">
        <f t="shared" si="297"/>
        <v>#DIV/0!</v>
      </c>
      <c r="O469" s="422" t="e">
        <f t="shared" si="297"/>
        <v>#DIV/0!</v>
      </c>
      <c r="P469" s="422">
        <f t="shared" si="297"/>
        <v>0</v>
      </c>
      <c r="Q469" s="422">
        <f t="shared" si="297"/>
        <v>0</v>
      </c>
      <c r="R469" s="422">
        <f t="shared" si="297"/>
        <v>0</v>
      </c>
      <c r="S469" s="422">
        <f t="shared" si="297"/>
        <v>0</v>
      </c>
      <c r="T469" s="1111"/>
      <c r="U469" s="1111">
        <v>0</v>
      </c>
      <c r="V469" s="1111">
        <v>57.710180000000008</v>
      </c>
      <c r="W469" s="308"/>
    </row>
    <row r="470" spans="1:23" ht="15" customHeight="1" x14ac:dyDescent="0.25">
      <c r="A470" s="108">
        <v>1</v>
      </c>
      <c r="B470" s="45" t="s">
        <v>359</v>
      </c>
      <c r="C470" s="766"/>
      <c r="D470" s="141">
        <f>SUM(D469)</f>
        <v>0</v>
      </c>
      <c r="E470" s="141">
        <f t="shared" ref="E470:F470" si="298">SUM(E469)</f>
        <v>0</v>
      </c>
      <c r="F470" s="141">
        <f t="shared" si="298"/>
        <v>3</v>
      </c>
      <c r="G470" s="141" t="e">
        <f>F470/E470*100</f>
        <v>#DIV/0!</v>
      </c>
      <c r="H470" s="141">
        <f t="shared" ref="H470:L470" si="299">SUM(H469)</f>
        <v>0</v>
      </c>
      <c r="I470" s="141">
        <f t="shared" si="299"/>
        <v>0</v>
      </c>
      <c r="J470" s="446">
        <f t="shared" si="299"/>
        <v>0</v>
      </c>
      <c r="K470" s="141">
        <f t="shared" si="299"/>
        <v>0</v>
      </c>
      <c r="L470" s="141">
        <f t="shared" si="299"/>
        <v>33</v>
      </c>
      <c r="M470" s="141" t="e">
        <f t="shared" ref="M470" si="300">L470/K470*100</f>
        <v>#DIV/0!</v>
      </c>
      <c r="N470" s="141" t="e">
        <f t="shared" ref="N470:O470" si="301">SUM(N469)</f>
        <v>#DIV/0!</v>
      </c>
      <c r="O470" s="141" t="e">
        <f t="shared" si="301"/>
        <v>#DIV/0!</v>
      </c>
      <c r="P470" s="835"/>
      <c r="Q470" s="835"/>
      <c r="R470" s="835">
        <f>P470/12*$B$8+(Q470-P470)/11*1</f>
        <v>0</v>
      </c>
      <c r="S470" s="835">
        <f>V470-U470</f>
        <v>57.710180000000008</v>
      </c>
      <c r="T470" s="835">
        <f>S470-R470</f>
        <v>57.710180000000008</v>
      </c>
      <c r="U470" s="835">
        <v>0</v>
      </c>
      <c r="V470" s="835">
        <f>V469</f>
        <v>57.710180000000008</v>
      </c>
      <c r="W470" s="308"/>
    </row>
    <row r="471" spans="1:23" ht="15" customHeight="1" x14ac:dyDescent="0.25">
      <c r="A471" s="108">
        <v>1</v>
      </c>
      <c r="B471" s="924" t="s">
        <v>14</v>
      </c>
      <c r="C471" s="412"/>
      <c r="D471" s="209"/>
      <c r="E471" s="209"/>
      <c r="F471" s="430"/>
      <c r="G471" s="209"/>
      <c r="H471" s="314"/>
      <c r="I471" s="314"/>
      <c r="J471" s="716"/>
      <c r="K471" s="717"/>
      <c r="L471" s="717"/>
      <c r="M471" s="717"/>
      <c r="N471" s="717"/>
      <c r="O471" s="717"/>
      <c r="P471" s="1475"/>
      <c r="Q471" s="1475"/>
      <c r="R471" s="1475"/>
      <c r="S471" s="1475"/>
      <c r="T471" s="1475"/>
      <c r="U471" s="1475"/>
      <c r="V471" s="1475"/>
      <c r="W471" s="308"/>
    </row>
    <row r="472" spans="1:23" ht="30" customHeight="1" x14ac:dyDescent="0.25">
      <c r="A472" s="108">
        <v>1</v>
      </c>
      <c r="B472" s="892" t="s">
        <v>215</v>
      </c>
      <c r="C472" s="163"/>
      <c r="D472" s="190">
        <f>SUM(D474)</f>
        <v>0</v>
      </c>
      <c r="E472" s="145">
        <f t="shared" ref="E472" si="302">SUM(E474)</f>
        <v>0</v>
      </c>
      <c r="F472" s="1075">
        <f>F474</f>
        <v>103</v>
      </c>
      <c r="G472" s="190" t="e">
        <f>F472/E472*100</f>
        <v>#DIV/0!</v>
      </c>
      <c r="H472" s="157"/>
      <c r="I472" s="157"/>
      <c r="J472" s="452"/>
      <c r="K472" s="189"/>
      <c r="L472" s="189"/>
      <c r="M472" s="189"/>
      <c r="N472" s="189"/>
      <c r="O472" s="559"/>
      <c r="P472" s="217"/>
      <c r="Q472" s="217"/>
      <c r="R472" s="217">
        <f>P472/12</f>
        <v>0</v>
      </c>
      <c r="S472" s="217">
        <f t="shared" ref="S472" si="303">V472-U472</f>
        <v>0</v>
      </c>
      <c r="T472" s="217">
        <f t="shared" ref="T472" si="304">S472-R472</f>
        <v>0</v>
      </c>
      <c r="U472" s="217"/>
      <c r="V472" s="217"/>
      <c r="W472" s="308"/>
    </row>
    <row r="473" spans="1:23" ht="15" customHeight="1" x14ac:dyDescent="0.25">
      <c r="A473" s="108">
        <v>1</v>
      </c>
      <c r="B473" s="892" t="s">
        <v>171</v>
      </c>
      <c r="C473" s="163"/>
      <c r="D473" s="190"/>
      <c r="E473" s="190"/>
      <c r="F473" s="1075"/>
      <c r="G473" s="190"/>
      <c r="H473" s="157"/>
      <c r="I473" s="157"/>
      <c r="J473" s="452"/>
      <c r="K473" s="189"/>
      <c r="L473" s="189"/>
      <c r="M473" s="189"/>
      <c r="N473" s="189"/>
      <c r="O473" s="559"/>
      <c r="P473" s="217"/>
      <c r="Q473" s="217"/>
      <c r="R473" s="217"/>
      <c r="S473" s="217"/>
      <c r="T473" s="217"/>
      <c r="U473" s="217"/>
      <c r="V473" s="217"/>
      <c r="W473" s="308"/>
    </row>
    <row r="474" spans="1:23" ht="15" customHeight="1" x14ac:dyDescent="0.25">
      <c r="A474" s="108">
        <v>1</v>
      </c>
      <c r="B474" s="892" t="s">
        <v>333</v>
      </c>
      <c r="C474" s="163"/>
      <c r="D474" s="190"/>
      <c r="E474" s="145">
        <f t="shared" ref="E474" si="305">ROUND(D474/12*$B$8,0)</f>
        <v>0</v>
      </c>
      <c r="F474" s="448">
        <v>103</v>
      </c>
      <c r="G474" s="145" t="e">
        <f>F474/E474*100</f>
        <v>#DIV/0!</v>
      </c>
      <c r="H474" s="157"/>
      <c r="I474" s="157"/>
      <c r="J474" s="452"/>
      <c r="K474" s="189"/>
      <c r="L474" s="189"/>
      <c r="M474" s="189"/>
      <c r="N474" s="189"/>
      <c r="O474" s="559"/>
      <c r="P474" s="217"/>
      <c r="Q474" s="217"/>
      <c r="R474" s="217">
        <f>P474/12</f>
        <v>0</v>
      </c>
      <c r="S474" s="217">
        <f t="shared" ref="S474" si="306">V474-U474</f>
        <v>0</v>
      </c>
      <c r="T474" s="217">
        <f t="shared" ref="T474" si="307">S474-R474</f>
        <v>0</v>
      </c>
      <c r="U474" s="217"/>
      <c r="V474" s="217"/>
      <c r="W474" s="308"/>
    </row>
    <row r="475" spans="1:23" ht="15" customHeight="1" x14ac:dyDescent="0.25">
      <c r="A475" s="108">
        <v>1</v>
      </c>
      <c r="B475" s="892" t="s">
        <v>169</v>
      </c>
      <c r="C475" s="163"/>
      <c r="D475" s="190"/>
      <c r="E475" s="190"/>
      <c r="F475" s="1075"/>
      <c r="G475" s="190"/>
      <c r="H475" s="157"/>
      <c r="I475" s="157"/>
      <c r="J475" s="452"/>
      <c r="K475" s="189"/>
      <c r="L475" s="189"/>
      <c r="M475" s="189"/>
      <c r="N475" s="189"/>
      <c r="O475" s="559"/>
      <c r="P475" s="217"/>
      <c r="Q475" s="217"/>
      <c r="R475" s="217"/>
      <c r="S475" s="217"/>
      <c r="T475" s="217"/>
      <c r="U475" s="217"/>
      <c r="V475" s="217"/>
      <c r="W475" s="308"/>
    </row>
    <row r="476" spans="1:23" ht="30" customHeight="1" x14ac:dyDescent="0.25">
      <c r="A476" s="108">
        <v>1</v>
      </c>
      <c r="B476" s="894" t="s">
        <v>170</v>
      </c>
      <c r="C476" s="395"/>
      <c r="D476" s="220"/>
      <c r="E476" s="220"/>
      <c r="F476" s="220"/>
      <c r="G476" s="220"/>
      <c r="H476" s="284"/>
      <c r="I476" s="284"/>
      <c r="J476" s="737"/>
      <c r="K476" s="609"/>
      <c r="L476" s="609"/>
      <c r="M476" s="609"/>
      <c r="N476" s="609"/>
      <c r="O476" s="738"/>
      <c r="P476" s="1111"/>
      <c r="Q476" s="1111"/>
      <c r="R476" s="1111"/>
      <c r="S476" s="1111"/>
      <c r="T476" s="1111"/>
      <c r="U476" s="1111"/>
      <c r="V476" s="1111"/>
      <c r="W476" s="308"/>
    </row>
    <row r="477" spans="1:23" ht="15" customHeight="1" thickBot="1" x14ac:dyDescent="0.3">
      <c r="A477" s="108">
        <v>1</v>
      </c>
      <c r="B477" s="933" t="s">
        <v>179</v>
      </c>
      <c r="C477" s="771"/>
      <c r="D477" s="539">
        <f>D472</f>
        <v>0</v>
      </c>
      <c r="E477" s="539">
        <f t="shared" ref="E477:F477" si="308">E472</f>
        <v>0</v>
      </c>
      <c r="F477" s="539">
        <f t="shared" si="308"/>
        <v>103</v>
      </c>
      <c r="G477" s="539" t="e">
        <f>F477/E477*100</f>
        <v>#DIV/0!</v>
      </c>
      <c r="H477" s="777"/>
      <c r="I477" s="777"/>
      <c r="J477" s="778"/>
      <c r="K477" s="779"/>
      <c r="L477" s="779"/>
      <c r="M477" s="779"/>
      <c r="N477" s="779"/>
      <c r="O477" s="779"/>
      <c r="P477" s="1476"/>
      <c r="Q477" s="1476"/>
      <c r="R477" s="1476">
        <f>P477/12*$B$8+(Q477-P477)/11*1</f>
        <v>0</v>
      </c>
      <c r="S477" s="1476">
        <f t="shared" ref="S477" si="309">V477-U477</f>
        <v>51.105599999999995</v>
      </c>
      <c r="T477" s="1476">
        <f t="shared" ref="T477" si="310">S477-R477</f>
        <v>51.105599999999995</v>
      </c>
      <c r="U477" s="1476">
        <v>-0.4914</v>
      </c>
      <c r="V477" s="1476">
        <v>50.614199999999997</v>
      </c>
      <c r="W477" s="308">
        <f>F472+F475*3.2+F476</f>
        <v>103</v>
      </c>
    </row>
    <row r="478" spans="1:23" ht="15" customHeight="1" thickBot="1" x14ac:dyDescent="0.3">
      <c r="A478" s="108">
        <v>1</v>
      </c>
      <c r="B478" s="1350" t="s">
        <v>18</v>
      </c>
      <c r="C478" s="407"/>
      <c r="D478" s="388"/>
      <c r="E478" s="388"/>
      <c r="F478" s="388"/>
      <c r="G478" s="388"/>
      <c r="H478" s="501"/>
      <c r="I478" s="501"/>
      <c r="J478" s="570"/>
      <c r="K478" s="388"/>
      <c r="L478" s="388">
        <f t="shared" ref="L478" si="311">SUM(L477,L470,L465)</f>
        <v>199</v>
      </c>
      <c r="M478" s="388"/>
      <c r="N478" s="388"/>
      <c r="O478" s="388"/>
      <c r="P478" s="1477">
        <f>SUM(P477,P470,P465)</f>
        <v>0</v>
      </c>
      <c r="Q478" s="1477">
        <f>SUM(Q477,Q470,Q465)</f>
        <v>0</v>
      </c>
      <c r="R478" s="1477">
        <f t="shared" ref="R478:V478" si="312">SUM(R477,R470,R465)</f>
        <v>0</v>
      </c>
      <c r="S478" s="1477">
        <f t="shared" si="312"/>
        <v>562.726</v>
      </c>
      <c r="T478" s="1477">
        <f t="shared" si="312"/>
        <v>562.726</v>
      </c>
      <c r="U478" s="1477">
        <f t="shared" si="312"/>
        <v>-0.4914</v>
      </c>
      <c r="V478" s="1477">
        <f t="shared" si="312"/>
        <v>562.2346</v>
      </c>
      <c r="W478" s="308"/>
    </row>
    <row r="479" spans="1:23" s="40" customFormat="1" ht="15" customHeight="1" x14ac:dyDescent="0.25">
      <c r="A479" s="40">
        <v>1</v>
      </c>
      <c r="B479" s="566"/>
      <c r="C479" s="317"/>
      <c r="D479" s="209"/>
      <c r="E479" s="209"/>
      <c r="F479" s="209"/>
      <c r="G479" s="209"/>
      <c r="H479" s="288"/>
      <c r="I479" s="288"/>
      <c r="J479" s="430"/>
      <c r="K479" s="209"/>
      <c r="L479" s="209"/>
      <c r="M479" s="209"/>
      <c r="N479" s="209"/>
      <c r="O479" s="209"/>
      <c r="P479" s="1475"/>
      <c r="Q479" s="1475"/>
      <c r="R479" s="1475"/>
      <c r="S479" s="1475"/>
      <c r="T479" s="1475"/>
      <c r="U479" s="1475"/>
      <c r="V479" s="1475"/>
      <c r="W479" s="308"/>
    </row>
    <row r="480" spans="1:23" ht="29.25" customHeight="1" x14ac:dyDescent="0.25">
      <c r="A480" s="108">
        <v>1</v>
      </c>
      <c r="B480" s="300" t="s">
        <v>222</v>
      </c>
      <c r="C480" s="300"/>
      <c r="D480" s="52"/>
      <c r="E480" s="52"/>
      <c r="F480" s="52"/>
      <c r="G480" s="52"/>
      <c r="H480" s="56"/>
      <c r="I480" s="56"/>
      <c r="J480" s="435"/>
      <c r="K480" s="53"/>
      <c r="L480" s="53"/>
      <c r="M480" s="53"/>
      <c r="N480" s="53"/>
      <c r="O480" s="53"/>
      <c r="P480" s="217"/>
      <c r="Q480" s="217"/>
      <c r="R480" s="217"/>
      <c r="S480" s="217"/>
      <c r="T480" s="217"/>
      <c r="U480" s="217"/>
      <c r="V480" s="217"/>
      <c r="W480" s="308"/>
    </row>
    <row r="481" spans="1:23" ht="15" customHeight="1" x14ac:dyDescent="0.25">
      <c r="A481" s="108">
        <v>1</v>
      </c>
      <c r="B481" s="946" t="s">
        <v>5</v>
      </c>
      <c r="C481" s="51"/>
      <c r="D481" s="52"/>
      <c r="E481" s="52"/>
      <c r="F481" s="52"/>
      <c r="G481" s="52"/>
      <c r="H481" s="56"/>
      <c r="I481" s="56"/>
      <c r="J481" s="435"/>
      <c r="K481" s="53"/>
      <c r="L481" s="53"/>
      <c r="M481" s="53"/>
      <c r="N481" s="53"/>
      <c r="O481" s="53"/>
      <c r="P481" s="217"/>
      <c r="Q481" s="217"/>
      <c r="R481" s="217"/>
      <c r="S481" s="217"/>
      <c r="T481" s="217"/>
      <c r="U481" s="217"/>
      <c r="V481" s="217"/>
      <c r="W481" s="308"/>
    </row>
    <row r="482" spans="1:23" ht="15" customHeight="1" x14ac:dyDescent="0.25">
      <c r="A482" s="108">
        <v>1</v>
      </c>
      <c r="B482" s="888" t="s">
        <v>136</v>
      </c>
      <c r="C482" s="358"/>
      <c r="D482" s="700"/>
      <c r="E482" s="207">
        <f t="shared" ref="E482" si="313">ROUND(D482/12*$B$8,0)</f>
        <v>0</v>
      </c>
      <c r="F482" s="207">
        <v>41</v>
      </c>
      <c r="G482" s="207"/>
      <c r="H482" s="324"/>
      <c r="I482" s="394"/>
      <c r="J482" s="425"/>
      <c r="K482" s="364"/>
      <c r="L482" s="364">
        <v>346</v>
      </c>
      <c r="M482" s="364" t="e">
        <f>L482/K482*100</f>
        <v>#DIV/0!</v>
      </c>
      <c r="N482" s="439" t="e">
        <f>ROUND(J482/C482,0)</f>
        <v>#DIV/0!</v>
      </c>
      <c r="O482" s="364" t="e">
        <f t="shared" ref="O482:O483" si="314">L482/$B$8*12/N482</f>
        <v>#DIV/0!</v>
      </c>
      <c r="P482" s="1111"/>
      <c r="Q482" s="1111"/>
      <c r="R482" s="1111"/>
      <c r="S482" s="1111"/>
      <c r="T482" s="1111"/>
      <c r="U482" s="1111"/>
      <c r="V482" s="1111"/>
      <c r="W482" s="308"/>
    </row>
    <row r="483" spans="1:23" ht="15" customHeight="1" x14ac:dyDescent="0.25">
      <c r="A483" s="108">
        <v>1</v>
      </c>
      <c r="B483" s="889" t="s">
        <v>7</v>
      </c>
      <c r="C483" s="134"/>
      <c r="D483" s="16">
        <f>SUM(D482:D482)</f>
        <v>0</v>
      </c>
      <c r="E483" s="16">
        <f>SUM(E482:E482)</f>
        <v>0</v>
      </c>
      <c r="F483" s="16">
        <f>SUM(F482:F482)</f>
        <v>41</v>
      </c>
      <c r="G483" s="16" t="e">
        <f>F483/E483*100</f>
        <v>#DIV/0!</v>
      </c>
      <c r="H483" s="281">
        <f>IF(D483=0,0,J483/D483)</f>
        <v>0</v>
      </c>
      <c r="I483" s="281">
        <f t="shared" ref="I483" si="315">L483/F483</f>
        <v>8.4390243902439028</v>
      </c>
      <c r="J483" s="957">
        <f>SUM(J482:J482)</f>
        <v>0</v>
      </c>
      <c r="K483" s="16">
        <f>SUM(K482:K482)</f>
        <v>0</v>
      </c>
      <c r="L483" s="16">
        <f>SUM(L482:L482)</f>
        <v>346</v>
      </c>
      <c r="M483" s="357" t="e">
        <f>L483/K483*100</f>
        <v>#DIV/0!</v>
      </c>
      <c r="N483" s="469" t="e">
        <f>SUM(N482)</f>
        <v>#DIV/0!</v>
      </c>
      <c r="O483" s="357" t="e">
        <f t="shared" si="314"/>
        <v>#DIV/0!</v>
      </c>
      <c r="P483" s="835"/>
      <c r="Q483" s="835"/>
      <c r="R483" s="835">
        <f>P483/12*$B$8+(Q483-P483)/11*1</f>
        <v>0</v>
      </c>
      <c r="S483" s="835">
        <f t="shared" ref="S483:S484" si="316">V483-U483</f>
        <v>3169.8787400000001</v>
      </c>
      <c r="T483" s="835">
        <f t="shared" ref="T483:T484" si="317">S483-R483</f>
        <v>3169.8787400000001</v>
      </c>
      <c r="U483" s="835">
        <v>0</v>
      </c>
      <c r="V483" s="835">
        <v>3169.8787400000001</v>
      </c>
      <c r="W483" s="308"/>
    </row>
    <row r="484" spans="1:23" ht="36" customHeight="1" thickBot="1" x14ac:dyDescent="0.3">
      <c r="A484" s="108">
        <v>1</v>
      </c>
      <c r="B484" s="1383" t="s">
        <v>310</v>
      </c>
      <c r="C484" s="13"/>
      <c r="D484" s="11"/>
      <c r="E484" s="1384">
        <f t="shared" ref="E484" si="318">ROUND(D484/12*$B$8,0)</f>
        <v>0</v>
      </c>
      <c r="F484" s="11">
        <v>29</v>
      </c>
      <c r="G484" s="4" t="e">
        <f>F484/E484*100</f>
        <v>#DIV/0!</v>
      </c>
      <c r="H484" s="3"/>
      <c r="I484" s="3"/>
      <c r="J484" s="958"/>
      <c r="K484" s="11"/>
      <c r="L484" s="11"/>
      <c r="M484" s="138"/>
      <c r="N484" s="464"/>
      <c r="O484" s="439"/>
      <c r="P484" s="1122"/>
      <c r="Q484" s="1122"/>
      <c r="R484" s="1122">
        <f>Q484/12*$B$8</f>
        <v>0</v>
      </c>
      <c r="S484" s="1122">
        <f t="shared" si="316"/>
        <v>2723.52448</v>
      </c>
      <c r="T484" s="1122">
        <f t="shared" si="317"/>
        <v>2723.52448</v>
      </c>
      <c r="U484" s="1122">
        <v>0</v>
      </c>
      <c r="V484" s="1122">
        <v>2723.52448</v>
      </c>
      <c r="W484" s="308"/>
    </row>
    <row r="485" spans="1:23" ht="15.75" customHeight="1" thickBot="1" x14ac:dyDescent="0.3">
      <c r="A485" s="108">
        <v>1</v>
      </c>
      <c r="B485" s="1350" t="s">
        <v>18</v>
      </c>
      <c r="C485" s="457"/>
      <c r="D485" s="458"/>
      <c r="E485" s="458"/>
      <c r="F485" s="458"/>
      <c r="G485" s="458"/>
      <c r="H485" s="459"/>
      <c r="I485" s="459"/>
      <c r="J485" s="461"/>
      <c r="K485" s="458"/>
      <c r="L485" s="458">
        <f t="shared" ref="L485" si="319">SUM(L483)</f>
        <v>346</v>
      </c>
      <c r="M485" s="461"/>
      <c r="N485" s="458"/>
      <c r="O485" s="461"/>
      <c r="P485" s="1477">
        <f t="shared" ref="P485:V485" si="320">SUM(P483)</f>
        <v>0</v>
      </c>
      <c r="Q485" s="1477">
        <f t="shared" si="320"/>
        <v>0</v>
      </c>
      <c r="R485" s="1477">
        <f t="shared" si="320"/>
        <v>0</v>
      </c>
      <c r="S485" s="1477">
        <f t="shared" si="320"/>
        <v>3169.8787400000001</v>
      </c>
      <c r="T485" s="1477">
        <f t="shared" si="320"/>
        <v>3169.8787400000001</v>
      </c>
      <c r="U485" s="1477">
        <f t="shared" si="320"/>
        <v>0</v>
      </c>
      <c r="V485" s="1477">
        <f t="shared" si="320"/>
        <v>3169.8787400000001</v>
      </c>
      <c r="W485" s="308"/>
    </row>
    <row r="486" spans="1:23" ht="34.5" customHeight="1" x14ac:dyDescent="0.25">
      <c r="A486" s="108">
        <v>1</v>
      </c>
      <c r="B486" s="1385" t="s">
        <v>314</v>
      </c>
      <c r="C486" s="20"/>
      <c r="D486" s="10"/>
      <c r="E486" s="136"/>
      <c r="F486" s="136"/>
      <c r="G486" s="10"/>
      <c r="H486" s="456"/>
      <c r="I486" s="456"/>
      <c r="J486" s="801"/>
      <c r="K486" s="10"/>
      <c r="L486" s="10"/>
      <c r="M486" s="460"/>
      <c r="N486" s="136"/>
      <c r="O486" s="460"/>
      <c r="P486" s="1475"/>
      <c r="Q486" s="1475"/>
      <c r="R486" s="1475"/>
      <c r="S486" s="1475"/>
      <c r="T486" s="1475"/>
      <c r="U486" s="1475"/>
      <c r="V486" s="1475"/>
      <c r="W486" s="308"/>
    </row>
    <row r="487" spans="1:23" ht="15.75" customHeight="1" x14ac:dyDescent="0.25">
      <c r="A487" s="108">
        <v>1</v>
      </c>
      <c r="B487" s="929" t="s">
        <v>33</v>
      </c>
      <c r="C487" s="67"/>
      <c r="D487" s="55"/>
      <c r="E487" s="10"/>
      <c r="F487" s="55"/>
      <c r="G487" s="55"/>
      <c r="H487" s="56"/>
      <c r="I487" s="64"/>
      <c r="J487" s="460"/>
      <c r="K487" s="55"/>
      <c r="L487" s="740"/>
      <c r="M487" s="55"/>
      <c r="N487" s="460"/>
      <c r="O487" s="55"/>
      <c r="P487" s="217"/>
      <c r="Q487" s="217"/>
      <c r="R487" s="1111"/>
      <c r="S487" s="217"/>
      <c r="T487" s="217"/>
      <c r="U487" s="217"/>
      <c r="V487" s="217"/>
      <c r="W487" s="308"/>
    </row>
    <row r="488" spans="1:23" ht="31.5" customHeight="1" x14ac:dyDescent="0.25">
      <c r="A488" s="108">
        <v>1</v>
      </c>
      <c r="B488" s="959" t="s">
        <v>336</v>
      </c>
      <c r="C488" s="867"/>
      <c r="D488" s="52"/>
      <c r="E488" s="52">
        <f t="shared" ref="E488:E490" si="321">ROUND(D488/12*$B$8,0)</f>
        <v>0</v>
      </c>
      <c r="F488" s="10">
        <v>75</v>
      </c>
      <c r="G488" s="740" t="e">
        <f>F488/E488*100</f>
        <v>#DIV/0!</v>
      </c>
      <c r="H488" s="456"/>
      <c r="I488" s="64"/>
      <c r="J488" s="55"/>
      <c r="K488" s="55"/>
      <c r="L488" s="740"/>
      <c r="M488" s="55"/>
      <c r="N488" s="55"/>
      <c r="O488" s="55"/>
      <c r="P488" s="1111"/>
      <c r="Q488" s="1111"/>
      <c r="R488" s="1111"/>
      <c r="S488" s="217">
        <f t="shared" ref="S488:S490" si="322">V488-U488</f>
        <v>1551.0645</v>
      </c>
      <c r="T488" s="1111"/>
      <c r="U488" s="1111">
        <v>0</v>
      </c>
      <c r="V488" s="1111">
        <v>1551.0645</v>
      </c>
      <c r="W488" s="308"/>
    </row>
    <row r="489" spans="1:23" ht="31.5" customHeight="1" x14ac:dyDescent="0.25">
      <c r="A489" s="108">
        <v>1</v>
      </c>
      <c r="B489" s="960" t="s">
        <v>337</v>
      </c>
      <c r="C489" s="67"/>
      <c r="D489" s="52"/>
      <c r="E489" s="145">
        <f t="shared" si="321"/>
        <v>0</v>
      </c>
      <c r="F489" s="145">
        <v>162</v>
      </c>
      <c r="G489" s="207" t="e">
        <f>F489/E489*100</f>
        <v>#DIV/0!</v>
      </c>
      <c r="H489" s="64"/>
      <c r="I489" s="64"/>
      <c r="J489" s="55"/>
      <c r="K489" s="10"/>
      <c r="L489" s="740"/>
      <c r="M489" s="460"/>
      <c r="N489" s="55"/>
      <c r="O489" s="460"/>
      <c r="P489" s="1111"/>
      <c r="Q489" s="1111"/>
      <c r="R489" s="1111">
        <f>P489/12*$B$8+(Q489-P489)/11*1</f>
        <v>0</v>
      </c>
      <c r="S489" s="217">
        <f t="shared" si="322"/>
        <v>0</v>
      </c>
      <c r="T489" s="1111">
        <f t="shared" ref="T489" si="323">S489-R489</f>
        <v>0</v>
      </c>
      <c r="U489" s="217">
        <v>0</v>
      </c>
      <c r="V489" s="1111"/>
      <c r="W489" s="308"/>
    </row>
    <row r="490" spans="1:23" ht="14.25" customHeight="1" thickBot="1" x14ac:dyDescent="0.3">
      <c r="A490" s="108">
        <v>1</v>
      </c>
      <c r="B490" s="961" t="s">
        <v>452</v>
      </c>
      <c r="C490" s="20"/>
      <c r="D490" s="7"/>
      <c r="E490" s="4">
        <f t="shared" si="321"/>
        <v>0</v>
      </c>
      <c r="F490" s="4">
        <v>1</v>
      </c>
      <c r="G490" s="845" t="e">
        <f>F490/E490*100</f>
        <v>#DIV/0!</v>
      </c>
      <c r="H490" s="868"/>
      <c r="I490" s="868"/>
      <c r="J490" s="460"/>
      <c r="K490" s="869"/>
      <c r="L490" s="869"/>
      <c r="M490" s="869"/>
      <c r="N490" s="460"/>
      <c r="O490" s="869"/>
      <c r="P490" s="1478"/>
      <c r="Q490" s="1478"/>
      <c r="R490" s="1478"/>
      <c r="S490" s="1122">
        <f t="shared" si="322"/>
        <v>0</v>
      </c>
      <c r="T490" s="1478"/>
      <c r="U490" s="1122">
        <v>0</v>
      </c>
      <c r="V490" s="1478"/>
      <c r="W490" s="308"/>
    </row>
    <row r="491" spans="1:23" ht="15.75" customHeight="1" thickBot="1" x14ac:dyDescent="0.3">
      <c r="A491" s="108">
        <v>1</v>
      </c>
      <c r="B491" s="1350" t="s">
        <v>18</v>
      </c>
      <c r="C491" s="457"/>
      <c r="D491" s="458">
        <f>SUM(D488:D490)</f>
        <v>0</v>
      </c>
      <c r="E491" s="458">
        <f t="shared" ref="E491:R491" si="324">SUM(E488:E490)</f>
        <v>0</v>
      </c>
      <c r="F491" s="458">
        <f t="shared" si="324"/>
        <v>238</v>
      </c>
      <c r="G491" s="458" t="e">
        <f t="shared" si="324"/>
        <v>#DIV/0!</v>
      </c>
      <c r="H491" s="458">
        <f t="shared" si="324"/>
        <v>0</v>
      </c>
      <c r="I491" s="458">
        <f t="shared" si="324"/>
        <v>0</v>
      </c>
      <c r="J491" s="458">
        <f t="shared" si="324"/>
        <v>0</v>
      </c>
      <c r="K491" s="458">
        <f t="shared" si="324"/>
        <v>0</v>
      </c>
      <c r="L491" s="458">
        <f t="shared" si="324"/>
        <v>0</v>
      </c>
      <c r="M491" s="458">
        <f t="shared" si="324"/>
        <v>0</v>
      </c>
      <c r="N491" s="458">
        <f t="shared" si="324"/>
        <v>0</v>
      </c>
      <c r="O491" s="458">
        <f t="shared" si="324"/>
        <v>0</v>
      </c>
      <c r="P491" s="458">
        <f t="shared" si="324"/>
        <v>0</v>
      </c>
      <c r="Q491" s="458">
        <f t="shared" si="324"/>
        <v>0</v>
      </c>
      <c r="R491" s="458">
        <f t="shared" si="324"/>
        <v>0</v>
      </c>
      <c r="S491" s="1477">
        <f t="shared" ref="S491" si="325">SUM(S488:S490)</f>
        <v>1551.0645</v>
      </c>
      <c r="T491" s="1477">
        <v>420.41609999999997</v>
      </c>
      <c r="U491" s="1477">
        <f t="shared" ref="U491:V491" si="326">SUM(U488:U490)</f>
        <v>0</v>
      </c>
      <c r="V491" s="1477">
        <f t="shared" si="326"/>
        <v>1551.0645</v>
      </c>
      <c r="W491" s="308"/>
    </row>
    <row r="492" spans="1:23" ht="44.25" customHeight="1" x14ac:dyDescent="0.25">
      <c r="A492" s="108">
        <v>1</v>
      </c>
      <c r="B492" s="566" t="s">
        <v>438</v>
      </c>
      <c r="C492" s="568"/>
      <c r="D492" s="10"/>
      <c r="E492" s="10"/>
      <c r="F492" s="10"/>
      <c r="G492" s="10"/>
      <c r="H492" s="456"/>
      <c r="I492" s="456"/>
      <c r="J492" s="460"/>
      <c r="K492" s="10"/>
      <c r="L492" s="10"/>
      <c r="M492" s="460"/>
      <c r="N492" s="460"/>
      <c r="O492" s="460"/>
      <c r="P492" s="1475"/>
      <c r="Q492" s="1475"/>
      <c r="R492" s="1475"/>
      <c r="S492" s="1475"/>
      <c r="T492" s="1475"/>
      <c r="U492" s="1475"/>
      <c r="V492" s="1475"/>
      <c r="W492" s="308"/>
    </row>
    <row r="493" spans="1:23" ht="15.75" customHeight="1" x14ac:dyDescent="0.25">
      <c r="A493" s="108">
        <v>1</v>
      </c>
      <c r="B493" s="886" t="s">
        <v>5</v>
      </c>
      <c r="C493" s="20"/>
      <c r="D493" s="52"/>
      <c r="E493" s="52"/>
      <c r="F493" s="52"/>
      <c r="G493" s="52"/>
      <c r="H493" s="52"/>
      <c r="I493" s="52"/>
      <c r="J493" s="678"/>
      <c r="K493" s="52"/>
      <c r="L493" s="52"/>
      <c r="M493" s="52"/>
      <c r="N493" s="52"/>
      <c r="O493" s="52"/>
      <c r="P493" s="217"/>
      <c r="Q493" s="217"/>
      <c r="R493" s="217"/>
      <c r="S493" s="217"/>
      <c r="T493" s="217"/>
      <c r="U493" s="217"/>
      <c r="V493" s="217"/>
      <c r="W493" s="308"/>
    </row>
    <row r="494" spans="1:23" ht="15.75" customHeight="1" x14ac:dyDescent="0.25">
      <c r="A494" s="108">
        <v>1</v>
      </c>
      <c r="B494" s="640" t="s">
        <v>247</v>
      </c>
      <c r="C494" s="149"/>
      <c r="D494" s="52"/>
      <c r="E494" s="52">
        <f t="shared" ref="E494:E495" si="327">ROUND(D494/12*$B$8,0)</f>
        <v>0</v>
      </c>
      <c r="F494" s="52"/>
      <c r="G494" s="52" t="e">
        <f>F494/E494*100</f>
        <v>#DIV/0!</v>
      </c>
      <c r="H494" s="569"/>
      <c r="I494" s="158" t="e">
        <f>L494/F494</f>
        <v>#DIV/0!</v>
      </c>
      <c r="J494" s="423">
        <f>ROUND(D494*H494,0)</f>
        <v>0</v>
      </c>
      <c r="K494" s="52">
        <f>ROUND(E494*H494,0)</f>
        <v>0</v>
      </c>
      <c r="L494" s="52"/>
      <c r="M494" s="52" t="e">
        <f>L494/K494*100</f>
        <v>#DIV/0!</v>
      </c>
      <c r="N494" s="52" t="e">
        <f>ROUND(J494/C494,0)</f>
        <v>#DIV/0!</v>
      </c>
      <c r="O494" s="52" t="e">
        <f t="shared" ref="O494" si="328">L494/$B$8*12/N494</f>
        <v>#DIV/0!</v>
      </c>
      <c r="P494" s="217"/>
      <c r="Q494" s="217"/>
      <c r="R494" s="217"/>
      <c r="S494" s="217"/>
      <c r="T494" s="217"/>
      <c r="U494" s="217">
        <v>0</v>
      </c>
      <c r="V494" s="217">
        <v>0</v>
      </c>
      <c r="W494" s="308"/>
    </row>
    <row r="495" spans="1:23" ht="32.25" customHeight="1" x14ac:dyDescent="0.25">
      <c r="A495" s="108">
        <v>1</v>
      </c>
      <c r="B495" s="1386" t="s">
        <v>310</v>
      </c>
      <c r="C495" s="1387"/>
      <c r="D495" s="700"/>
      <c r="E495" s="700">
        <f t="shared" si="327"/>
        <v>0</v>
      </c>
      <c r="F495" s="700"/>
      <c r="G495" s="700" t="e">
        <f>F495/E495*100</f>
        <v>#DIV/0!</v>
      </c>
      <c r="H495" s="962"/>
      <c r="I495" s="394"/>
      <c r="J495" s="425"/>
      <c r="K495" s="700"/>
      <c r="L495" s="700"/>
      <c r="M495" s="700"/>
      <c r="N495" s="700"/>
      <c r="O495" s="700"/>
      <c r="P495" s="1111"/>
      <c r="Q495" s="1111"/>
      <c r="R495" s="1111">
        <f>Q495/12*$B$8</f>
        <v>0</v>
      </c>
      <c r="S495" s="1111">
        <f t="shared" ref="S495:S496" si="329">V495-U495</f>
        <v>0</v>
      </c>
      <c r="T495" s="1111">
        <f t="shared" ref="T495:T496" si="330">S495-R495</f>
        <v>0</v>
      </c>
      <c r="U495" s="1111">
        <v>0</v>
      </c>
      <c r="V495" s="1111">
        <v>0</v>
      </c>
      <c r="W495" s="308"/>
    </row>
    <row r="496" spans="1:23" ht="15.75" customHeight="1" x14ac:dyDescent="0.25">
      <c r="A496" s="108">
        <v>1</v>
      </c>
      <c r="B496" s="889" t="s">
        <v>7</v>
      </c>
      <c r="C496" s="726"/>
      <c r="D496" s="14">
        <f>SUM(D494)</f>
        <v>0</v>
      </c>
      <c r="E496" s="14">
        <f t="shared" ref="E496:G496" si="331">SUM(E494)</f>
        <v>0</v>
      </c>
      <c r="F496" s="14">
        <f t="shared" si="331"/>
        <v>0</v>
      </c>
      <c r="G496" s="14" t="e">
        <f t="shared" si="331"/>
        <v>#DIV/0!</v>
      </c>
      <c r="H496" s="14">
        <f>SUM(H494)</f>
        <v>0</v>
      </c>
      <c r="I496" s="14" t="e">
        <f t="shared" ref="I496:O496" si="332">SUM(I494)</f>
        <v>#DIV/0!</v>
      </c>
      <c r="J496" s="685">
        <f t="shared" si="332"/>
        <v>0</v>
      </c>
      <c r="K496" s="14">
        <f t="shared" si="332"/>
        <v>0</v>
      </c>
      <c r="L496" s="14">
        <f t="shared" si="332"/>
        <v>0</v>
      </c>
      <c r="M496" s="14" t="e">
        <f t="shared" si="332"/>
        <v>#DIV/0!</v>
      </c>
      <c r="N496" s="14" t="e">
        <f t="shared" si="332"/>
        <v>#DIV/0!</v>
      </c>
      <c r="O496" s="14" t="e">
        <f t="shared" si="332"/>
        <v>#DIV/0!</v>
      </c>
      <c r="P496" s="835"/>
      <c r="Q496" s="835"/>
      <c r="R496" s="835">
        <f>P496/12*$B$8+(Q496-P496)/11*1</f>
        <v>0</v>
      </c>
      <c r="S496" s="835">
        <f t="shared" si="329"/>
        <v>0</v>
      </c>
      <c r="T496" s="835">
        <f t="shared" si="330"/>
        <v>0</v>
      </c>
      <c r="U496" s="835"/>
      <c r="V496" s="835"/>
      <c r="W496" s="308"/>
    </row>
    <row r="497" spans="1:23" ht="15.75" customHeight="1" x14ac:dyDescent="0.25">
      <c r="A497" s="108">
        <v>1</v>
      </c>
      <c r="B497" s="925" t="s">
        <v>33</v>
      </c>
      <c r="C497" s="224"/>
      <c r="D497" s="649"/>
      <c r="E497" s="649"/>
      <c r="F497" s="649"/>
      <c r="G497" s="649"/>
      <c r="H497" s="649"/>
      <c r="I497" s="649"/>
      <c r="J497" s="718"/>
      <c r="K497" s="649"/>
      <c r="L497" s="649"/>
      <c r="M497" s="649"/>
      <c r="N497" s="649"/>
      <c r="O497" s="649"/>
      <c r="P497" s="1475"/>
      <c r="Q497" s="1475"/>
      <c r="R497" s="1475"/>
      <c r="S497" s="1475"/>
      <c r="T497" s="1475"/>
      <c r="U497" s="1475"/>
      <c r="V497" s="1475"/>
      <c r="W497" s="308"/>
    </row>
    <row r="498" spans="1:23" ht="15.75" customHeight="1" x14ac:dyDescent="0.25">
      <c r="A498" s="108">
        <v>1</v>
      </c>
      <c r="B498" s="930" t="s">
        <v>199</v>
      </c>
      <c r="C498" s="149"/>
      <c r="D498" s="52"/>
      <c r="E498" s="52"/>
      <c r="F498" s="52"/>
      <c r="G498" s="52"/>
      <c r="H498" s="52"/>
      <c r="I498" s="52"/>
      <c r="J498" s="678"/>
      <c r="K498" s="52"/>
      <c r="L498" s="52"/>
      <c r="M498" s="52"/>
      <c r="N498" s="52"/>
      <c r="O498" s="52"/>
      <c r="P498" s="217"/>
      <c r="Q498" s="217"/>
      <c r="R498" s="217"/>
      <c r="S498" s="217"/>
      <c r="T498" s="217"/>
      <c r="U498" s="217"/>
      <c r="V498" s="217"/>
      <c r="W498" s="308"/>
    </row>
    <row r="499" spans="1:23" ht="15.75" customHeight="1" x14ac:dyDescent="0.25">
      <c r="A499" s="108">
        <v>1</v>
      </c>
      <c r="B499" s="640" t="s">
        <v>247</v>
      </c>
      <c r="C499" s="149"/>
      <c r="D499" s="52"/>
      <c r="E499" s="52">
        <f t="shared" ref="E499" si="333">ROUND(D499/12*$B$8,0)</f>
        <v>0</v>
      </c>
      <c r="F499" s="52"/>
      <c r="G499" s="52" t="e">
        <f>F499/E499*100</f>
        <v>#DIV/0!</v>
      </c>
      <c r="H499" s="52"/>
      <c r="I499" s="52" t="e">
        <f>L499/F499</f>
        <v>#DIV/0!</v>
      </c>
      <c r="J499" s="678">
        <f>ROUND(D499*H499,0)</f>
        <v>0</v>
      </c>
      <c r="K499" s="52">
        <f>ROUND(E499*H499,0)</f>
        <v>0</v>
      </c>
      <c r="L499" s="52"/>
      <c r="M499" s="52" t="e">
        <f t="shared" ref="M499" si="334">L499/K499*100</f>
        <v>#DIV/0!</v>
      </c>
      <c r="N499" s="52" t="e">
        <f>ROUND(J499/C499,0)</f>
        <v>#DIV/0!</v>
      </c>
      <c r="O499" s="52" t="e">
        <f t="shared" ref="O499" si="335">L499/$B$8*12/N499</f>
        <v>#DIV/0!</v>
      </c>
      <c r="P499" s="217"/>
      <c r="Q499" s="217"/>
      <c r="R499" s="217"/>
      <c r="S499" s="217"/>
      <c r="T499" s="217"/>
      <c r="U499" s="217"/>
      <c r="V499" s="217"/>
      <c r="W499" s="308"/>
    </row>
    <row r="500" spans="1:23" s="99" customFormat="1" ht="15.75" customHeight="1" x14ac:dyDescent="0.2">
      <c r="A500" s="99">
        <v>1</v>
      </c>
      <c r="B500" s="1055" t="s">
        <v>93</v>
      </c>
      <c r="C500" s="20"/>
      <c r="D500" s="740">
        <f>SUM(D499)</f>
        <v>0</v>
      </c>
      <c r="E500" s="740">
        <f t="shared" ref="E500:O501" si="336">SUM(E499)</f>
        <v>0</v>
      </c>
      <c r="F500" s="740">
        <f t="shared" si="336"/>
        <v>0</v>
      </c>
      <c r="G500" s="740" t="e">
        <f t="shared" si="336"/>
        <v>#DIV/0!</v>
      </c>
      <c r="H500" s="740">
        <f t="shared" si="336"/>
        <v>0</v>
      </c>
      <c r="I500" s="740" t="e">
        <f t="shared" si="336"/>
        <v>#DIV/0!</v>
      </c>
      <c r="J500" s="762">
        <f t="shared" si="336"/>
        <v>0</v>
      </c>
      <c r="K500" s="740">
        <f t="shared" si="336"/>
        <v>0</v>
      </c>
      <c r="L500" s="740">
        <f t="shared" si="336"/>
        <v>0</v>
      </c>
      <c r="M500" s="740" t="e">
        <f t="shared" si="336"/>
        <v>#DIV/0!</v>
      </c>
      <c r="N500" s="740" t="e">
        <f t="shared" si="336"/>
        <v>#DIV/0!</v>
      </c>
      <c r="O500" s="740" t="e">
        <f t="shared" si="336"/>
        <v>#DIV/0!</v>
      </c>
      <c r="P500" s="1111"/>
      <c r="Q500" s="1111"/>
      <c r="R500" s="1111"/>
      <c r="S500" s="1111"/>
      <c r="T500" s="1111"/>
      <c r="U500" s="1111"/>
      <c r="V500" s="1111"/>
      <c r="W500" s="392"/>
    </row>
    <row r="501" spans="1:23" s="31" customFormat="1" ht="15.75" customHeight="1" thickBot="1" x14ac:dyDescent="0.25">
      <c r="A501" s="31">
        <v>1</v>
      </c>
      <c r="B501" s="695" t="s">
        <v>359</v>
      </c>
      <c r="C501" s="780"/>
      <c r="D501" s="781">
        <f>SUM(D500)</f>
        <v>0</v>
      </c>
      <c r="E501" s="781">
        <f t="shared" si="336"/>
        <v>0</v>
      </c>
      <c r="F501" s="781">
        <f t="shared" si="336"/>
        <v>0</v>
      </c>
      <c r="G501" s="781" t="e">
        <f t="shared" si="336"/>
        <v>#DIV/0!</v>
      </c>
      <c r="H501" s="781">
        <f t="shared" si="336"/>
        <v>0</v>
      </c>
      <c r="I501" s="781" t="e">
        <f t="shared" si="336"/>
        <v>#DIV/0!</v>
      </c>
      <c r="J501" s="782">
        <f t="shared" si="336"/>
        <v>0</v>
      </c>
      <c r="K501" s="781">
        <f t="shared" si="336"/>
        <v>0</v>
      </c>
      <c r="L501" s="781">
        <f t="shared" si="336"/>
        <v>0</v>
      </c>
      <c r="M501" s="781" t="e">
        <f t="shared" si="336"/>
        <v>#DIV/0!</v>
      </c>
      <c r="N501" s="781" t="e">
        <f t="shared" si="336"/>
        <v>#DIV/0!</v>
      </c>
      <c r="O501" s="781" t="e">
        <f t="shared" si="336"/>
        <v>#DIV/0!</v>
      </c>
      <c r="P501" s="1476"/>
      <c r="Q501" s="1476"/>
      <c r="R501" s="1476">
        <f>P501/12*$B$8+(Q501-P501)/11*1</f>
        <v>0</v>
      </c>
      <c r="S501" s="1476">
        <f t="shared" ref="S501" si="337">V501-U501</f>
        <v>0</v>
      </c>
      <c r="T501" s="1476">
        <f t="shared" ref="T501" si="338">S501-R501</f>
        <v>0</v>
      </c>
      <c r="U501" s="1476"/>
      <c r="V501" s="1476"/>
      <c r="W501" s="471"/>
    </row>
    <row r="502" spans="1:23" ht="15.75" customHeight="1" thickBot="1" x14ac:dyDescent="0.3">
      <c r="A502" s="108">
        <v>1</v>
      </c>
      <c r="B502" s="1350" t="s">
        <v>18</v>
      </c>
      <c r="C502" s="457"/>
      <c r="D502" s="458"/>
      <c r="E502" s="458"/>
      <c r="F502" s="458"/>
      <c r="G502" s="458"/>
      <c r="H502" s="459"/>
      <c r="I502" s="459"/>
      <c r="J502" s="461"/>
      <c r="K502" s="458"/>
      <c r="L502" s="458"/>
      <c r="M502" s="461"/>
      <c r="N502" s="461"/>
      <c r="O502" s="461"/>
      <c r="P502" s="1477">
        <f>SUM(P501,P496)</f>
        <v>0</v>
      </c>
      <c r="Q502" s="1477">
        <f>SUM(Q501,Q496)</f>
        <v>0</v>
      </c>
      <c r="R502" s="1477">
        <f t="shared" ref="R502:V502" si="339">SUM(R501,R496)</f>
        <v>0</v>
      </c>
      <c r="S502" s="1477">
        <f t="shared" si="339"/>
        <v>0</v>
      </c>
      <c r="T502" s="1477">
        <f t="shared" si="339"/>
        <v>0</v>
      </c>
      <c r="U502" s="1477">
        <f t="shared" si="339"/>
        <v>0</v>
      </c>
      <c r="V502" s="1477">
        <f t="shared" si="339"/>
        <v>0</v>
      </c>
      <c r="W502" s="308"/>
    </row>
    <row r="503" spans="1:23" ht="56.25" customHeight="1" x14ac:dyDescent="0.25">
      <c r="A503" s="108">
        <v>1</v>
      </c>
      <c r="B503" s="1388" t="s">
        <v>439</v>
      </c>
      <c r="C503" s="487"/>
      <c r="D503" s="488"/>
      <c r="E503" s="488"/>
      <c r="F503" s="10"/>
      <c r="G503" s="488"/>
      <c r="H503" s="488"/>
      <c r="I503" s="488"/>
      <c r="J503" s="680"/>
      <c r="K503" s="488"/>
      <c r="L503" s="488"/>
      <c r="M503" s="488"/>
      <c r="N503" s="488"/>
      <c r="O503" s="488"/>
      <c r="P503" s="1475"/>
      <c r="Q503" s="1475"/>
      <c r="R503" s="1475"/>
      <c r="S503" s="1475"/>
      <c r="T503" s="1475"/>
      <c r="U503" s="1475"/>
      <c r="V503" s="1475"/>
      <c r="W503" s="308"/>
    </row>
    <row r="504" spans="1:23" ht="15.75" customHeight="1" x14ac:dyDescent="0.25">
      <c r="A504" s="108">
        <v>1</v>
      </c>
      <c r="B504" s="963"/>
      <c r="C504" s="567"/>
      <c r="D504" s="488"/>
      <c r="E504" s="488"/>
      <c r="F504" s="567"/>
      <c r="G504" s="488"/>
      <c r="H504" s="488"/>
      <c r="I504" s="488"/>
      <c r="J504" s="680"/>
      <c r="K504" s="488"/>
      <c r="L504" s="488"/>
      <c r="M504" s="488"/>
      <c r="N504" s="488"/>
      <c r="O504" s="488"/>
      <c r="P504" s="217"/>
      <c r="Q504" s="217"/>
      <c r="R504" s="217"/>
      <c r="S504" s="217"/>
      <c r="T504" s="217"/>
      <c r="U504" s="217"/>
      <c r="V504" s="217"/>
      <c r="W504" s="308"/>
    </row>
    <row r="505" spans="1:23" ht="15.75" customHeight="1" x14ac:dyDescent="0.25">
      <c r="A505" s="108">
        <v>1</v>
      </c>
      <c r="B505" s="899" t="s">
        <v>5</v>
      </c>
      <c r="C505" s="488"/>
      <c r="D505" s="488"/>
      <c r="E505" s="488"/>
      <c r="F505" s="488"/>
      <c r="G505" s="488"/>
      <c r="H505" s="488"/>
      <c r="I505" s="488"/>
      <c r="J505" s="680"/>
      <c r="K505" s="488"/>
      <c r="L505" s="488"/>
      <c r="M505" s="488"/>
      <c r="N505" s="488"/>
      <c r="O505" s="488"/>
      <c r="P505" s="217"/>
      <c r="Q505" s="217"/>
      <c r="R505" s="217"/>
      <c r="S505" s="217"/>
      <c r="T505" s="217"/>
      <c r="U505" s="217"/>
      <c r="V505" s="217"/>
      <c r="W505" s="308"/>
    </row>
    <row r="506" spans="1:23" ht="15.75" customHeight="1" x14ac:dyDescent="0.25">
      <c r="A506" s="108">
        <v>1</v>
      </c>
      <c r="B506" s="964" t="s">
        <v>166</v>
      </c>
      <c r="C506" s="358"/>
      <c r="D506" s="700"/>
      <c r="E506" s="207">
        <f t="shared" ref="E506" si="340">ROUND(D506/12*$B$8,0)</f>
        <v>0</v>
      </c>
      <c r="F506" s="588"/>
      <c r="G506" s="207" t="e">
        <f>F506/E506*100</f>
        <v>#DIV/0!</v>
      </c>
      <c r="H506" s="588"/>
      <c r="I506" s="394" t="e">
        <f>L506/F506</f>
        <v>#DIV/0!</v>
      </c>
      <c r="J506" s="425">
        <f>ROUND(D506*H506,0)</f>
        <v>0</v>
      </c>
      <c r="K506" s="364">
        <f>ROUND(E506*H506,0)</f>
        <v>0</v>
      </c>
      <c r="L506" s="588"/>
      <c r="M506" s="364" t="e">
        <f>L506/K506*100</f>
        <v>#DIV/0!</v>
      </c>
      <c r="N506" s="588" t="e">
        <f>ROUND(J506/C506,0)</f>
        <v>#DIV/0!</v>
      </c>
      <c r="O506" s="700" t="e">
        <f t="shared" ref="O506" si="341">L506/$B$8*12/N506</f>
        <v>#DIV/0!</v>
      </c>
      <c r="P506" s="1111"/>
      <c r="Q506" s="1111"/>
      <c r="R506" s="1111"/>
      <c r="S506" s="1111"/>
      <c r="T506" s="1111"/>
      <c r="U506" s="1111"/>
      <c r="V506" s="1111"/>
      <c r="W506" s="308"/>
    </row>
    <row r="507" spans="1:23" ht="15.75" customHeight="1" thickBot="1" x14ac:dyDescent="0.3">
      <c r="A507" s="108">
        <v>1</v>
      </c>
      <c r="B507" s="955" t="s">
        <v>7</v>
      </c>
      <c r="C507" s="783"/>
      <c r="D507" s="784">
        <f>SUM(D506)</f>
        <v>0</v>
      </c>
      <c r="E507" s="784">
        <f t="shared" ref="E507:F507" si="342">SUM(E506)</f>
        <v>0</v>
      </c>
      <c r="F507" s="784">
        <f t="shared" si="342"/>
        <v>0</v>
      </c>
      <c r="G507" s="757" t="e">
        <f>F507/E507*100</f>
        <v>#DIV/0!</v>
      </c>
      <c r="H507" s="785">
        <f>SUM(H506)</f>
        <v>0</v>
      </c>
      <c r="I507" s="784" t="e">
        <f>L507/F507</f>
        <v>#DIV/0!</v>
      </c>
      <c r="J507" s="786">
        <f t="shared" ref="J507:L507" si="343">SUM(J506)</f>
        <v>0</v>
      </c>
      <c r="K507" s="784">
        <f t="shared" si="343"/>
        <v>0</v>
      </c>
      <c r="L507" s="784">
        <f t="shared" si="343"/>
        <v>0</v>
      </c>
      <c r="M507" s="784" t="e">
        <f>L507/K507*100</f>
        <v>#DIV/0!</v>
      </c>
      <c r="N507" s="784" t="e">
        <f>SUM(N506)</f>
        <v>#DIV/0!</v>
      </c>
      <c r="O507" s="784" t="e">
        <f t="shared" ref="O507" si="344">SUM(O506)</f>
        <v>#DIV/0!</v>
      </c>
      <c r="P507" s="1476"/>
      <c r="Q507" s="1476"/>
      <c r="R507" s="1476">
        <f>P507/12*$B$8+(Q507-P507)/11*1</f>
        <v>0</v>
      </c>
      <c r="S507" s="1476">
        <f t="shared" ref="S507" si="345">V507-U507</f>
        <v>0</v>
      </c>
      <c r="T507" s="1476">
        <f t="shared" ref="T507" si="346">S507-R507</f>
        <v>0</v>
      </c>
      <c r="U507" s="1476">
        <v>0</v>
      </c>
      <c r="V507" s="1476">
        <v>0</v>
      </c>
      <c r="W507" s="308"/>
    </row>
    <row r="508" spans="1:23" ht="15.75" customHeight="1" thickBot="1" x14ac:dyDescent="0.3">
      <c r="A508" s="108">
        <v>1</v>
      </c>
      <c r="B508" s="1350" t="s">
        <v>18</v>
      </c>
      <c r="C508" s="589"/>
      <c r="D508" s="489"/>
      <c r="E508" s="489"/>
      <c r="F508" s="489"/>
      <c r="G508" s="590"/>
      <c r="H508" s="489"/>
      <c r="I508" s="489"/>
      <c r="J508" s="591"/>
      <c r="K508" s="489"/>
      <c r="L508" s="489"/>
      <c r="M508" s="591"/>
      <c r="N508" s="591"/>
      <c r="O508" s="591"/>
      <c r="P508" s="1477">
        <f>SUM(P507)</f>
        <v>0</v>
      </c>
      <c r="Q508" s="1477">
        <f>SUM(Q507)</f>
        <v>0</v>
      </c>
      <c r="R508" s="1477">
        <f>SUM(R507)</f>
        <v>0</v>
      </c>
      <c r="S508" s="1477">
        <f t="shared" ref="S508:V508" si="347">SUM(S507)</f>
        <v>0</v>
      </c>
      <c r="T508" s="1477">
        <f t="shared" si="347"/>
        <v>0</v>
      </c>
      <c r="U508" s="1477">
        <f t="shared" si="347"/>
        <v>0</v>
      </c>
      <c r="V508" s="1477">
        <f t="shared" si="347"/>
        <v>0</v>
      </c>
      <c r="W508" s="308"/>
    </row>
    <row r="509" spans="1:23" s="40" customFormat="1" ht="15" customHeight="1" x14ac:dyDescent="0.25">
      <c r="A509" s="40">
        <v>1</v>
      </c>
      <c r="B509" s="965"/>
      <c r="C509" s="488"/>
      <c r="D509" s="488"/>
      <c r="E509" s="488"/>
      <c r="F509" s="488"/>
      <c r="G509" s="488"/>
      <c r="H509" s="488"/>
      <c r="I509" s="488"/>
      <c r="J509" s="680"/>
      <c r="K509" s="488"/>
      <c r="L509" s="488"/>
      <c r="M509" s="488"/>
      <c r="N509" s="488"/>
      <c r="O509" s="488"/>
      <c r="P509" s="1475"/>
      <c r="Q509" s="1475"/>
      <c r="R509" s="1475"/>
      <c r="S509" s="1475"/>
      <c r="T509" s="1475"/>
      <c r="U509" s="1475"/>
      <c r="V509" s="1475"/>
      <c r="W509" s="308"/>
    </row>
    <row r="510" spans="1:23" s="40" customFormat="1" ht="36.75" customHeight="1" x14ac:dyDescent="0.25">
      <c r="A510" s="40">
        <v>1</v>
      </c>
      <c r="B510" s="1388" t="s">
        <v>436</v>
      </c>
      <c r="C510" s="488"/>
      <c r="D510" s="488"/>
      <c r="E510" s="488"/>
      <c r="F510" s="488"/>
      <c r="G510" s="488"/>
      <c r="H510" s="488"/>
      <c r="I510" s="488"/>
      <c r="J510" s="680"/>
      <c r="K510" s="488"/>
      <c r="L510" s="488"/>
      <c r="M510" s="488"/>
      <c r="N510" s="488"/>
      <c r="O510" s="488"/>
      <c r="P510" s="217"/>
      <c r="Q510" s="217"/>
      <c r="R510" s="217"/>
      <c r="S510" s="217"/>
      <c r="T510" s="217"/>
      <c r="U510" s="217"/>
      <c r="V510" s="217"/>
      <c r="W510" s="308"/>
    </row>
    <row r="511" spans="1:23" s="40" customFormat="1" ht="15" customHeight="1" x14ac:dyDescent="0.25">
      <c r="A511" s="40">
        <v>1</v>
      </c>
      <c r="B511" s="886" t="s">
        <v>5</v>
      </c>
      <c r="C511" s="488"/>
      <c r="D511" s="488"/>
      <c r="E511" s="488"/>
      <c r="F511" s="488"/>
      <c r="G511" s="488"/>
      <c r="H511" s="488"/>
      <c r="I511" s="488"/>
      <c r="J511" s="680"/>
      <c r="K511" s="488"/>
      <c r="L511" s="488"/>
      <c r="M511" s="488"/>
      <c r="N511" s="488"/>
      <c r="O511" s="488"/>
      <c r="P511" s="217"/>
      <c r="Q511" s="217"/>
      <c r="R511" s="217"/>
      <c r="S511" s="217"/>
      <c r="T511" s="217"/>
      <c r="U511" s="217"/>
      <c r="V511" s="217"/>
      <c r="W511" s="308"/>
    </row>
    <row r="512" spans="1:23" s="40" customFormat="1" ht="15" customHeight="1" x14ac:dyDescent="0.25">
      <c r="A512" s="40">
        <v>1</v>
      </c>
      <c r="B512" s="887" t="s">
        <v>331</v>
      </c>
      <c r="C512" s="149"/>
      <c r="D512" s="52"/>
      <c r="E512" s="158">
        <f>D512/12*$B$8</f>
        <v>0</v>
      </c>
      <c r="F512" s="52"/>
      <c r="G512" s="207" t="e">
        <f t="shared" ref="G512:G520" si="348">F512/E512*100</f>
        <v>#DIV/0!</v>
      </c>
      <c r="H512" s="593"/>
      <c r="I512" s="158" t="e">
        <f t="shared" ref="I512:I519" si="349">L512/F512</f>
        <v>#DIV/0!</v>
      </c>
      <c r="J512" s="423">
        <f t="shared" ref="J512:J518" si="350">ROUND(D512*H512,0)</f>
        <v>0</v>
      </c>
      <c r="K512" s="169">
        <f t="shared" ref="K512:K518" si="351">ROUND(E512*H512,0)</f>
        <v>0</v>
      </c>
      <c r="L512" s="488"/>
      <c r="M512" s="169" t="e">
        <f>L512/K512*100</f>
        <v>#DIV/0!</v>
      </c>
      <c r="N512" s="594" t="e">
        <f t="shared" ref="N512:N518" si="352">J512/C512</f>
        <v>#DIV/0!</v>
      </c>
      <c r="O512" s="52" t="e">
        <f t="shared" ref="O512:O519" si="353">L512/$B$8*12/N512</f>
        <v>#DIV/0!</v>
      </c>
      <c r="P512" s="217"/>
      <c r="Q512" s="217"/>
      <c r="R512" s="217"/>
      <c r="S512" s="217"/>
      <c r="T512" s="217"/>
      <c r="U512" s="217"/>
      <c r="V512" s="217"/>
      <c r="W512" s="308"/>
    </row>
    <row r="513" spans="1:24" s="40" customFormat="1" ht="15" customHeight="1" x14ac:dyDescent="0.25">
      <c r="A513" s="40">
        <v>1</v>
      </c>
      <c r="B513" s="887" t="s">
        <v>98</v>
      </c>
      <c r="C513" s="149"/>
      <c r="D513" s="52" t="s">
        <v>453</v>
      </c>
      <c r="E513" s="158"/>
      <c r="F513" s="52"/>
      <c r="G513" s="207"/>
      <c r="H513" s="593"/>
      <c r="I513" s="158" t="e">
        <f t="shared" si="349"/>
        <v>#DIV/0!</v>
      </c>
      <c r="J513" s="423"/>
      <c r="K513" s="169">
        <f t="shared" si="351"/>
        <v>0</v>
      </c>
      <c r="L513" s="52"/>
      <c r="M513" s="169"/>
      <c r="N513" s="594" t="e">
        <f t="shared" si="352"/>
        <v>#DIV/0!</v>
      </c>
      <c r="O513" s="52"/>
      <c r="P513" s="217"/>
      <c r="Q513" s="217"/>
      <c r="R513" s="217"/>
      <c r="S513" s="217"/>
      <c r="T513" s="217"/>
      <c r="U513" s="217"/>
      <c r="V513" s="217"/>
      <c r="W513" s="308"/>
    </row>
    <row r="514" spans="1:24" s="40" customFormat="1" ht="15" customHeight="1" x14ac:dyDescent="0.25">
      <c r="A514" s="40">
        <v>1</v>
      </c>
      <c r="B514" s="887" t="s">
        <v>103</v>
      </c>
      <c r="C514" s="149"/>
      <c r="D514" s="52"/>
      <c r="E514" s="158">
        <f t="shared" ref="E514:E520" si="354">D514/12*$B$8</f>
        <v>0</v>
      </c>
      <c r="F514" s="52"/>
      <c r="G514" s="207" t="e">
        <f t="shared" si="348"/>
        <v>#DIV/0!</v>
      </c>
      <c r="H514" s="593"/>
      <c r="I514" s="158" t="e">
        <f t="shared" si="349"/>
        <v>#DIV/0!</v>
      </c>
      <c r="J514" s="423">
        <f t="shared" si="350"/>
        <v>0</v>
      </c>
      <c r="K514" s="169">
        <f t="shared" si="351"/>
        <v>0</v>
      </c>
      <c r="L514" s="52"/>
      <c r="M514" s="169" t="e">
        <f t="shared" ref="M514:M519" si="355">L514/K514*100</f>
        <v>#DIV/0!</v>
      </c>
      <c r="N514" s="594" t="e">
        <f t="shared" si="352"/>
        <v>#DIV/0!</v>
      </c>
      <c r="O514" s="52" t="e">
        <f t="shared" si="353"/>
        <v>#DIV/0!</v>
      </c>
      <c r="P514" s="217"/>
      <c r="Q514" s="217"/>
      <c r="R514" s="217"/>
      <c r="S514" s="217"/>
      <c r="T514" s="217"/>
      <c r="U514" s="217"/>
      <c r="V514" s="217"/>
      <c r="W514" s="308"/>
    </row>
    <row r="515" spans="1:24" s="40" customFormat="1" ht="15" customHeight="1" x14ac:dyDescent="0.25">
      <c r="A515" s="40">
        <v>1</v>
      </c>
      <c r="B515" s="887" t="s">
        <v>79</v>
      </c>
      <c r="C515" s="149"/>
      <c r="D515" s="52"/>
      <c r="E515" s="158">
        <f t="shared" si="354"/>
        <v>0</v>
      </c>
      <c r="F515" s="52"/>
      <c r="G515" s="207" t="e">
        <f t="shared" si="348"/>
        <v>#DIV/0!</v>
      </c>
      <c r="H515" s="593"/>
      <c r="I515" s="158" t="e">
        <f t="shared" si="349"/>
        <v>#DIV/0!</v>
      </c>
      <c r="J515" s="423">
        <f t="shared" si="350"/>
        <v>0</v>
      </c>
      <c r="K515" s="169">
        <f t="shared" si="351"/>
        <v>0</v>
      </c>
      <c r="L515" s="52"/>
      <c r="M515" s="169" t="e">
        <f t="shared" si="355"/>
        <v>#DIV/0!</v>
      </c>
      <c r="N515" s="594" t="e">
        <f t="shared" si="352"/>
        <v>#DIV/0!</v>
      </c>
      <c r="O515" s="52" t="e">
        <f t="shared" si="353"/>
        <v>#DIV/0!</v>
      </c>
      <c r="P515" s="217"/>
      <c r="Q515" s="217"/>
      <c r="R515" s="217"/>
      <c r="S515" s="217"/>
      <c r="T515" s="217"/>
      <c r="U515" s="217"/>
      <c r="V515" s="217"/>
      <c r="W515" s="308"/>
    </row>
    <row r="516" spans="1:24" s="40" customFormat="1" ht="15" customHeight="1" x14ac:dyDescent="0.25">
      <c r="A516" s="40">
        <v>1</v>
      </c>
      <c r="B516" s="887" t="s">
        <v>160</v>
      </c>
      <c r="C516" s="149"/>
      <c r="D516" s="52"/>
      <c r="E516" s="158">
        <f t="shared" si="354"/>
        <v>0</v>
      </c>
      <c r="F516" s="52"/>
      <c r="G516" s="207" t="e">
        <f t="shared" si="348"/>
        <v>#DIV/0!</v>
      </c>
      <c r="H516" s="593"/>
      <c r="I516" s="158" t="e">
        <f t="shared" si="349"/>
        <v>#DIV/0!</v>
      </c>
      <c r="J516" s="423">
        <f t="shared" si="350"/>
        <v>0</v>
      </c>
      <c r="K516" s="169">
        <f t="shared" si="351"/>
        <v>0</v>
      </c>
      <c r="L516" s="52"/>
      <c r="M516" s="169" t="e">
        <f t="shared" si="355"/>
        <v>#DIV/0!</v>
      </c>
      <c r="N516" s="594" t="e">
        <f t="shared" si="352"/>
        <v>#DIV/0!</v>
      </c>
      <c r="O516" s="52" t="e">
        <f t="shared" si="353"/>
        <v>#DIV/0!</v>
      </c>
      <c r="P516" s="217"/>
      <c r="Q516" s="217"/>
      <c r="R516" s="217"/>
      <c r="S516" s="217"/>
      <c r="T516" s="217"/>
      <c r="U516" s="217"/>
      <c r="V516" s="217"/>
      <c r="W516" s="308"/>
    </row>
    <row r="517" spans="1:24" s="40" customFormat="1" ht="15" customHeight="1" x14ac:dyDescent="0.25">
      <c r="A517" s="40">
        <v>1</v>
      </c>
      <c r="B517" s="887" t="s">
        <v>224</v>
      </c>
      <c r="C517" s="149"/>
      <c r="D517" s="52"/>
      <c r="E517" s="158">
        <f t="shared" si="354"/>
        <v>0</v>
      </c>
      <c r="F517" s="52"/>
      <c r="G517" s="207" t="e">
        <f t="shared" si="348"/>
        <v>#DIV/0!</v>
      </c>
      <c r="H517" s="593"/>
      <c r="I517" s="158" t="e">
        <f t="shared" si="349"/>
        <v>#DIV/0!</v>
      </c>
      <c r="J517" s="423">
        <f t="shared" si="350"/>
        <v>0</v>
      </c>
      <c r="K517" s="169">
        <f t="shared" si="351"/>
        <v>0</v>
      </c>
      <c r="L517" s="52"/>
      <c r="M517" s="169" t="e">
        <f t="shared" si="355"/>
        <v>#DIV/0!</v>
      </c>
      <c r="N517" s="594" t="e">
        <f t="shared" si="352"/>
        <v>#DIV/0!</v>
      </c>
      <c r="O517" s="52" t="e">
        <f t="shared" si="353"/>
        <v>#DIV/0!</v>
      </c>
      <c r="P517" s="217"/>
      <c r="Q517" s="217"/>
      <c r="R517" s="217"/>
      <c r="S517" s="217"/>
      <c r="T517" s="217"/>
      <c r="U517" s="217"/>
      <c r="V517" s="217"/>
      <c r="W517" s="308"/>
    </row>
    <row r="518" spans="1:24" s="40" customFormat="1" ht="15" customHeight="1" x14ac:dyDescent="0.25">
      <c r="A518" s="40">
        <v>1</v>
      </c>
      <c r="B518" s="888" t="s">
        <v>19</v>
      </c>
      <c r="C518" s="358"/>
      <c r="D518" s="700"/>
      <c r="E518" s="394">
        <f t="shared" si="354"/>
        <v>0</v>
      </c>
      <c r="F518" s="700"/>
      <c r="G518" s="207" t="e">
        <f t="shared" si="348"/>
        <v>#DIV/0!</v>
      </c>
      <c r="H518" s="701"/>
      <c r="I518" s="394" t="e">
        <f t="shared" si="349"/>
        <v>#DIV/0!</v>
      </c>
      <c r="J518" s="425">
        <f t="shared" si="350"/>
        <v>0</v>
      </c>
      <c r="K518" s="364">
        <f t="shared" si="351"/>
        <v>0</v>
      </c>
      <c r="L518" s="700"/>
      <c r="M518" s="364" t="e">
        <f t="shared" si="355"/>
        <v>#DIV/0!</v>
      </c>
      <c r="N518" s="702" t="e">
        <f t="shared" si="352"/>
        <v>#DIV/0!</v>
      </c>
      <c r="O518" s="700" t="e">
        <f t="shared" si="353"/>
        <v>#DIV/0!</v>
      </c>
      <c r="P518" s="1111"/>
      <c r="Q518" s="1111"/>
      <c r="R518" s="1111"/>
      <c r="S518" s="1111"/>
      <c r="T518" s="1111"/>
      <c r="U518" s="1111"/>
      <c r="V518" s="1111"/>
      <c r="W518" s="308"/>
    </row>
    <row r="519" spans="1:24" s="31" customFormat="1" ht="15" customHeight="1" x14ac:dyDescent="0.25">
      <c r="A519" s="31">
        <v>1</v>
      </c>
      <c r="B519" s="889" t="s">
        <v>7</v>
      </c>
      <c r="C519" s="727"/>
      <c r="D519" s="728">
        <f>SUM(D512:D518)</f>
        <v>0</v>
      </c>
      <c r="E519" s="728">
        <f>SUM(E512:E518)</f>
        <v>0</v>
      </c>
      <c r="F519" s="728">
        <f>SUM(F512:F518)</f>
        <v>0</v>
      </c>
      <c r="G519" s="181" t="e">
        <f t="shared" si="348"/>
        <v>#DIV/0!</v>
      </c>
      <c r="H519" s="729">
        <f>IF(D519=0,0,J519/D519)</f>
        <v>0</v>
      </c>
      <c r="I519" s="694" t="e">
        <f t="shared" si="349"/>
        <v>#DIV/0!</v>
      </c>
      <c r="J519" s="730">
        <f>SUM(J512:J518)</f>
        <v>0</v>
      </c>
      <c r="K519" s="731">
        <f t="shared" ref="K519:L519" si="356">SUM(K512:K518)</f>
        <v>0</v>
      </c>
      <c r="L519" s="731">
        <f t="shared" si="356"/>
        <v>0</v>
      </c>
      <c r="M519" s="357" t="e">
        <f t="shared" si="355"/>
        <v>#DIV/0!</v>
      </c>
      <c r="N519" s="732" t="e">
        <f>SUM(N512:N518)</f>
        <v>#DIV/0!</v>
      </c>
      <c r="O519" s="733" t="e">
        <f t="shared" si="353"/>
        <v>#DIV/0!</v>
      </c>
      <c r="P519" s="835"/>
      <c r="Q519" s="835"/>
      <c r="R519" s="835">
        <f>Q519/12*$B$8</f>
        <v>0</v>
      </c>
      <c r="S519" s="835">
        <f t="shared" ref="S519:S520" si="357">V519-U519</f>
        <v>0</v>
      </c>
      <c r="T519" s="835">
        <f t="shared" ref="T519:T520" si="358">S519-R519</f>
        <v>0</v>
      </c>
      <c r="U519" s="835"/>
      <c r="V519" s="835"/>
      <c r="W519" s="392"/>
    </row>
    <row r="520" spans="1:24" s="31" customFormat="1" ht="31.5" customHeight="1" thickBot="1" x14ac:dyDescent="0.3">
      <c r="A520" s="31">
        <v>1</v>
      </c>
      <c r="B520" s="1383" t="s">
        <v>310</v>
      </c>
      <c r="C520" s="82"/>
      <c r="D520" s="560"/>
      <c r="E520" s="560">
        <f t="shared" si="354"/>
        <v>0</v>
      </c>
      <c r="F520" s="560"/>
      <c r="G520" s="4" t="e">
        <f t="shared" si="348"/>
        <v>#DIV/0!</v>
      </c>
      <c r="H520" s="597"/>
      <c r="I520" s="280"/>
      <c r="J520" s="966"/>
      <c r="K520" s="967"/>
      <c r="L520" s="967"/>
      <c r="M520" s="138"/>
      <c r="N520" s="968"/>
      <c r="O520" s="7"/>
      <c r="P520" s="1122"/>
      <c r="Q520" s="1122"/>
      <c r="R520" s="835">
        <f>Q520/12*$B$8</f>
        <v>0</v>
      </c>
      <c r="S520" s="1122">
        <f t="shared" si="357"/>
        <v>0</v>
      </c>
      <c r="T520" s="1122">
        <f t="shared" si="358"/>
        <v>0</v>
      </c>
      <c r="U520" s="1122"/>
      <c r="V520" s="1122"/>
      <c r="W520" s="392"/>
    </row>
    <row r="521" spans="1:24" s="40" customFormat="1" ht="15" customHeight="1" thickBot="1" x14ac:dyDescent="0.3">
      <c r="A521" s="40">
        <v>1</v>
      </c>
      <c r="B521" s="1389" t="s">
        <v>18</v>
      </c>
      <c r="C521" s="592"/>
      <c r="D521" s="592"/>
      <c r="E521" s="592"/>
      <c r="F521" s="592"/>
      <c r="G521" s="592"/>
      <c r="H521" s="592"/>
      <c r="I521" s="592"/>
      <c r="J521" s="681"/>
      <c r="K521" s="592"/>
      <c r="L521" s="592"/>
      <c r="M521" s="592"/>
      <c r="N521" s="592"/>
      <c r="O521" s="592"/>
      <c r="P521" s="1477">
        <f>SUM(P519)</f>
        <v>0</v>
      </c>
      <c r="Q521" s="1477">
        <f>SUM(Q519)</f>
        <v>0</v>
      </c>
      <c r="R521" s="1477">
        <f t="shared" ref="R521:V521" si="359">SUM(R519)</f>
        <v>0</v>
      </c>
      <c r="S521" s="1477">
        <f t="shared" si="359"/>
        <v>0</v>
      </c>
      <c r="T521" s="1477">
        <f t="shared" si="359"/>
        <v>0</v>
      </c>
      <c r="U521" s="1477">
        <f t="shared" si="359"/>
        <v>0</v>
      </c>
      <c r="V521" s="1477">
        <f t="shared" si="359"/>
        <v>0</v>
      </c>
      <c r="W521" s="308"/>
    </row>
    <row r="522" spans="1:24" s="40" customFormat="1" ht="15" customHeight="1" x14ac:dyDescent="0.25">
      <c r="A522" s="40">
        <v>1</v>
      </c>
      <c r="B522" s="965"/>
      <c r="C522" s="488"/>
      <c r="D522" s="488"/>
      <c r="E522" s="488"/>
      <c r="F522" s="488"/>
      <c r="G522" s="488"/>
      <c r="H522" s="488"/>
      <c r="I522" s="488"/>
      <c r="J522" s="680"/>
      <c r="K522" s="488"/>
      <c r="L522" s="488"/>
      <c r="M522" s="488"/>
      <c r="N522" s="488"/>
      <c r="O522" s="488"/>
      <c r="P522" s="1475"/>
      <c r="Q522" s="1475"/>
      <c r="R522" s="1475"/>
      <c r="S522" s="1475"/>
      <c r="T522" s="1475"/>
      <c r="U522" s="1475"/>
      <c r="V522" s="1475"/>
      <c r="W522" s="308"/>
    </row>
    <row r="523" spans="1:24" s="40" customFormat="1" ht="15" customHeight="1" x14ac:dyDescent="0.25">
      <c r="A523" s="40">
        <v>1</v>
      </c>
      <c r="B523" s="866" t="s">
        <v>437</v>
      </c>
      <c r="C523" s="488"/>
      <c r="D523" s="488"/>
      <c r="E523" s="488"/>
      <c r="F523" s="488"/>
      <c r="G523" s="488"/>
      <c r="H523" s="488"/>
      <c r="I523" s="488"/>
      <c r="J523" s="680"/>
      <c r="K523" s="488"/>
      <c r="L523" s="488"/>
      <c r="M523" s="488"/>
      <c r="N523" s="488"/>
      <c r="O523" s="488"/>
      <c r="P523" s="217"/>
      <c r="Q523" s="217"/>
      <c r="R523" s="217"/>
      <c r="S523" s="217"/>
      <c r="T523" s="217"/>
      <c r="U523" s="217"/>
      <c r="V523" s="217"/>
      <c r="W523" s="308"/>
    </row>
    <row r="524" spans="1:24" s="40" customFormat="1" ht="15" customHeight="1" x14ac:dyDescent="0.25">
      <c r="A524" s="40">
        <v>1</v>
      </c>
      <c r="B524" s="963" t="s">
        <v>33</v>
      </c>
      <c r="C524" s="488"/>
      <c r="D524" s="488"/>
      <c r="E524" s="488"/>
      <c r="F524" s="488"/>
      <c r="G524" s="488"/>
      <c r="H524" s="488"/>
      <c r="I524" s="488"/>
      <c r="J524" s="680"/>
      <c r="K524" s="488"/>
      <c r="L524" s="488"/>
      <c r="M524" s="488"/>
      <c r="N524" s="488"/>
      <c r="O524" s="488"/>
      <c r="P524" s="217"/>
      <c r="Q524" s="217"/>
      <c r="R524" s="217"/>
      <c r="S524" s="217"/>
      <c r="T524" s="217"/>
      <c r="U524" s="217"/>
      <c r="V524" s="217"/>
      <c r="W524" s="308"/>
    </row>
    <row r="525" spans="1:24" s="40" customFormat="1" ht="15" customHeight="1" x14ac:dyDescent="0.25">
      <c r="A525" s="40">
        <v>1</v>
      </c>
      <c r="B525" s="899" t="s">
        <v>199</v>
      </c>
      <c r="C525" s="488"/>
      <c r="D525" s="488"/>
      <c r="E525" s="488"/>
      <c r="F525" s="488"/>
      <c r="G525" s="488"/>
      <c r="H525" s="488"/>
      <c r="I525" s="488"/>
      <c r="J525" s="680"/>
      <c r="K525" s="488"/>
      <c r="L525" s="488"/>
      <c r="M525" s="488"/>
      <c r="N525" s="488"/>
      <c r="O525" s="488"/>
      <c r="P525" s="217"/>
      <c r="Q525" s="217"/>
      <c r="R525" s="217"/>
      <c r="S525" s="217"/>
      <c r="T525" s="217"/>
      <c r="U525" s="217"/>
      <c r="V525" s="217"/>
      <c r="W525" s="308"/>
    </row>
    <row r="526" spans="1:24" s="40" customFormat="1" ht="15" customHeight="1" x14ac:dyDescent="0.25">
      <c r="A526" s="40">
        <v>1</v>
      </c>
      <c r="B526" s="887" t="s">
        <v>396</v>
      </c>
      <c r="C526" s="336"/>
      <c r="D526" s="488"/>
      <c r="E526" s="158">
        <f t="shared" ref="E526" si="360">D526/12*$B$8</f>
        <v>0</v>
      </c>
      <c r="F526" s="488"/>
      <c r="G526" s="207" t="e">
        <f>F526/E526*100</f>
        <v>#DIV/0!</v>
      </c>
      <c r="H526" s="336"/>
      <c r="I526" s="488" t="e">
        <f t="shared" ref="I526:I527" si="361">L526/F526</f>
        <v>#DIV/0!</v>
      </c>
      <c r="J526" s="622">
        <f>ROUND(D526*H526,0)</f>
        <v>0</v>
      </c>
      <c r="K526" s="336">
        <f>ROUND(E526*H526,0)</f>
        <v>0</v>
      </c>
      <c r="L526" s="336"/>
      <c r="M526" s="336" t="e">
        <f t="shared" ref="M526:M527" si="362">L526/K526*100</f>
        <v>#DIV/0!</v>
      </c>
      <c r="N526" s="594" t="e">
        <f>J526/C526</f>
        <v>#DIV/0!</v>
      </c>
      <c r="O526" s="52" t="e">
        <f t="shared" ref="O526" si="363">L526/$B$8*12/N526</f>
        <v>#DIV/0!</v>
      </c>
      <c r="P526" s="217"/>
      <c r="Q526" s="217"/>
      <c r="R526" s="217"/>
      <c r="S526" s="217"/>
      <c r="T526" s="217"/>
      <c r="U526" s="217"/>
      <c r="V526" s="217"/>
      <c r="W526" s="308"/>
    </row>
    <row r="527" spans="1:24" s="31" customFormat="1" ht="15" customHeight="1" x14ac:dyDescent="0.25">
      <c r="A527" s="31">
        <v>1</v>
      </c>
      <c r="B527" s="1055" t="s">
        <v>93</v>
      </c>
      <c r="C527" s="595"/>
      <c r="D527" s="565">
        <f>SUM(D526)</f>
        <v>0</v>
      </c>
      <c r="E527" s="596">
        <f t="shared" ref="E527:F527" si="364">SUM(E526)</f>
        <v>0</v>
      </c>
      <c r="F527" s="596">
        <f t="shared" si="364"/>
        <v>0</v>
      </c>
      <c r="G527" s="197" t="e">
        <f>F527/E527*100</f>
        <v>#DIV/0!</v>
      </c>
      <c r="H527" s="597">
        <f>IF(D527=0,0,J527/D527)</f>
        <v>0</v>
      </c>
      <c r="I527" s="565" t="e">
        <f t="shared" si="361"/>
        <v>#DIV/0!</v>
      </c>
      <c r="J527" s="682">
        <f>SUM(J526)</f>
        <v>0</v>
      </c>
      <c r="K527" s="565">
        <f t="shared" ref="K527:L527" si="365">SUM(K526)</f>
        <v>0</v>
      </c>
      <c r="L527" s="565">
        <f t="shared" si="365"/>
        <v>0</v>
      </c>
      <c r="M527" s="565" t="e">
        <f t="shared" si="362"/>
        <v>#DIV/0!</v>
      </c>
      <c r="N527" s="596" t="e">
        <f>SUM(N526)</f>
        <v>#DIV/0!</v>
      </c>
      <c r="O527" s="596" t="e">
        <f>SUM(O526)</f>
        <v>#DIV/0!</v>
      </c>
      <c r="P527" s="217"/>
      <c r="Q527" s="217"/>
      <c r="R527" s="217"/>
      <c r="S527" s="217"/>
      <c r="T527" s="217"/>
      <c r="U527" s="217"/>
      <c r="V527" s="217"/>
      <c r="W527" s="392"/>
    </row>
    <row r="528" spans="1:24" s="40" customFormat="1" ht="15" customHeight="1" thickBot="1" x14ac:dyDescent="0.3">
      <c r="A528" s="40">
        <v>1</v>
      </c>
      <c r="B528" s="695" t="s">
        <v>359</v>
      </c>
      <c r="C528" s="588"/>
      <c r="D528" s="588">
        <f>SUM(D527)</f>
        <v>0</v>
      </c>
      <c r="E528" s="394">
        <f t="shared" ref="E528:F528" si="366">SUM(E527)</f>
        <v>0</v>
      </c>
      <c r="F528" s="588">
        <f t="shared" si="366"/>
        <v>0</v>
      </c>
      <c r="G528" s="197" t="e">
        <f>F528/E528*100</f>
        <v>#DIV/0!</v>
      </c>
      <c r="H528" s="394">
        <f t="shared" ref="H528:O528" si="367">SUM(H527)</f>
        <v>0</v>
      </c>
      <c r="I528" s="394" t="e">
        <f t="shared" si="367"/>
        <v>#DIV/0!</v>
      </c>
      <c r="J528" s="690">
        <f t="shared" si="367"/>
        <v>0</v>
      </c>
      <c r="K528" s="394">
        <f t="shared" si="367"/>
        <v>0</v>
      </c>
      <c r="L528" s="394">
        <f t="shared" si="367"/>
        <v>0</v>
      </c>
      <c r="M528" s="394" t="e">
        <f t="shared" si="367"/>
        <v>#DIV/0!</v>
      </c>
      <c r="N528" s="394" t="e">
        <f t="shared" si="367"/>
        <v>#DIV/0!</v>
      </c>
      <c r="O528" s="394" t="e">
        <f t="shared" si="367"/>
        <v>#DIV/0!</v>
      </c>
      <c r="P528" s="1111"/>
      <c r="Q528" s="1111"/>
      <c r="R528" s="835">
        <f>P528/12*$B$8+(Q528-P528)/11*1</f>
        <v>0</v>
      </c>
      <c r="S528" s="835">
        <f t="shared" ref="S528" si="368">V528-U528</f>
        <v>0</v>
      </c>
      <c r="T528" s="835">
        <f t="shared" ref="T528" si="369">S528-R528</f>
        <v>0</v>
      </c>
      <c r="U528" s="835"/>
      <c r="V528" s="835"/>
      <c r="W528" s="1064"/>
      <c r="X528" s="1064"/>
    </row>
    <row r="529" spans="1:23" s="40" customFormat="1" ht="15" customHeight="1" thickBot="1" x14ac:dyDescent="0.3">
      <c r="A529" s="40">
        <v>1</v>
      </c>
      <c r="B529" s="1389" t="s">
        <v>18</v>
      </c>
      <c r="C529" s="592"/>
      <c r="D529" s="592"/>
      <c r="E529" s="592"/>
      <c r="F529" s="592"/>
      <c r="G529" s="592"/>
      <c r="H529" s="592"/>
      <c r="I529" s="592"/>
      <c r="J529" s="681"/>
      <c r="K529" s="592"/>
      <c r="L529" s="592"/>
      <c r="M529" s="592"/>
      <c r="N529" s="592"/>
      <c r="O529" s="592"/>
      <c r="P529" s="1477">
        <f>SUM(P528)</f>
        <v>0</v>
      </c>
      <c r="Q529" s="1477">
        <f>SUM(Q528)</f>
        <v>0</v>
      </c>
      <c r="R529" s="1477">
        <f>SUM(R528)</f>
        <v>0</v>
      </c>
      <c r="S529" s="1477">
        <f t="shared" ref="S529:V529" si="370">SUM(S528)</f>
        <v>0</v>
      </c>
      <c r="T529" s="1477">
        <f t="shared" si="370"/>
        <v>0</v>
      </c>
      <c r="U529" s="1477">
        <f t="shared" si="370"/>
        <v>0</v>
      </c>
      <c r="V529" s="1477">
        <f t="shared" si="370"/>
        <v>0</v>
      </c>
      <c r="W529" s="308"/>
    </row>
    <row r="530" spans="1:23" ht="15" customHeight="1" x14ac:dyDescent="0.25">
      <c r="A530" s="108">
        <v>1</v>
      </c>
      <c r="B530" s="1390"/>
      <c r="C530" s="367"/>
      <c r="D530" s="969"/>
      <c r="E530" s="969"/>
      <c r="F530" s="969"/>
      <c r="G530" s="969"/>
      <c r="H530" s="970"/>
      <c r="I530" s="970"/>
      <c r="J530" s="971"/>
      <c r="K530" s="972"/>
      <c r="L530" s="972"/>
      <c r="M530" s="972"/>
      <c r="N530" s="972"/>
      <c r="O530" s="972"/>
      <c r="P530" s="217">
        <f t="shared" ref="P530:V530" si="371">P531-P532-P562-P556-P568</f>
        <v>0</v>
      </c>
      <c r="Q530" s="217">
        <f t="shared" si="371"/>
        <v>0</v>
      </c>
      <c r="R530" s="217">
        <f t="shared" si="371"/>
        <v>0</v>
      </c>
      <c r="S530" s="217">
        <f t="shared" si="371"/>
        <v>1.7735146684572101E-11</v>
      </c>
      <c r="T530" s="217">
        <f t="shared" si="371"/>
        <v>1.2278178473934531E-11</v>
      </c>
      <c r="U530" s="217">
        <f t="shared" si="371"/>
        <v>3.1263880373444408E-13</v>
      </c>
      <c r="V530" s="217">
        <f t="shared" si="371"/>
        <v>-1.1368683772161603E-11</v>
      </c>
      <c r="W530" s="308"/>
    </row>
    <row r="531" spans="1:23" ht="15" customHeight="1" x14ac:dyDescent="0.25">
      <c r="A531" s="108">
        <v>1</v>
      </c>
      <c r="B531" s="1391" t="s">
        <v>383</v>
      </c>
      <c r="C531" s="1392"/>
      <c r="D531" s="197"/>
      <c r="E531" s="197"/>
      <c r="F531" s="197"/>
      <c r="G531" s="197"/>
      <c r="H531" s="284"/>
      <c r="I531" s="284"/>
      <c r="J531" s="422"/>
      <c r="K531" s="197"/>
      <c r="L531" s="197">
        <f>SUM(L508,L502,L491,L485,L478,L460,L454,L419,L377,L365,L340,L330,L320,L307,L256,L218,L158,L116,L83,L521,L529)</f>
        <v>58791</v>
      </c>
      <c r="M531" s="197"/>
      <c r="N531" s="197"/>
      <c r="O531" s="197"/>
      <c r="P531" s="1111">
        <f t="shared" ref="P531:V531" si="372">SUM(P508,P502,P491,P485,P478,P460,P454,P419,P377,P365,P340,P330,P320,P307,P256,P218,P158,P116,P83,P521,P529)</f>
        <v>0</v>
      </c>
      <c r="Q531" s="1111">
        <f t="shared" si="372"/>
        <v>0</v>
      </c>
      <c r="R531" s="1111">
        <f t="shared" si="372"/>
        <v>0</v>
      </c>
      <c r="S531" s="1111">
        <f t="shared" si="372"/>
        <v>503974.67204999999</v>
      </c>
      <c r="T531" s="1111">
        <f t="shared" si="372"/>
        <v>502844.02364999999</v>
      </c>
      <c r="U531" s="1111">
        <f t="shared" si="372"/>
        <v>-1381.80738</v>
      </c>
      <c r="V531" s="1111">
        <f t="shared" si="372"/>
        <v>502592.86466999998</v>
      </c>
      <c r="W531" s="308"/>
    </row>
    <row r="532" spans="1:23" ht="15" customHeight="1" x14ac:dyDescent="0.25">
      <c r="A532" s="108">
        <v>1</v>
      </c>
      <c r="B532" s="1393" t="s">
        <v>96</v>
      </c>
      <c r="C532" s="179"/>
      <c r="D532" s="141">
        <f>SUM(D34,D95,D127,D176,D228,D346,D391,D424,D459,D465,D483,D496,D507,D519)</f>
        <v>0</v>
      </c>
      <c r="E532" s="141">
        <f>SUM(E34,E95,E127,E176,E228,E346,E391,E424,E459,E465,E483,E496,E507,E519)</f>
        <v>0</v>
      </c>
      <c r="F532" s="141">
        <f>SUM(F34,F95,F127,F176,F228,F346,F391,F424,F459,F465,F483,F496,F507,F519)</f>
        <v>9567</v>
      </c>
      <c r="G532" s="141" t="e">
        <f>F532/E532*100</f>
        <v>#DIV/0!</v>
      </c>
      <c r="H532" s="141" t="e">
        <f>SUM(J532/D532)</f>
        <v>#DIV/0!</v>
      </c>
      <c r="I532" s="141">
        <f>L532/F532</f>
        <v>5.7928295181352567</v>
      </c>
      <c r="J532" s="446">
        <f>SUM(J34,J95,J127,J176,J228,J346,J391,J424,J459,J465,J483,J496,J507,J519)</f>
        <v>0</v>
      </c>
      <c r="K532" s="141">
        <f>SUM(K34,K95,K127,K176,K228,K346,K391,K424,K459,K465,K483,K496,K507,K519)</f>
        <v>0</v>
      </c>
      <c r="L532" s="141">
        <f>SUM(L34,L95,L127,L176,L228,L346,L391,L424,L459,L465,L483,L496,L507,L519)</f>
        <v>55420</v>
      </c>
      <c r="M532" s="142" t="e">
        <f>L532/K532*100</f>
        <v>#DIV/0!</v>
      </c>
      <c r="N532" s="141" t="e">
        <f>SUM(N34,N95,N127,N176,N228,N346,N391,N424,N459,N465,N483,N496,N507,N519)</f>
        <v>#DIV/0!</v>
      </c>
      <c r="O532" s="142" t="e">
        <f t="shared" ref="O532" si="373">L532/$B$8*12/N532</f>
        <v>#DIV/0!</v>
      </c>
      <c r="P532" s="835">
        <f t="shared" ref="P532:V532" si="374">SUM(P34,P95,P127,P176,P228,P346,P391,P424,P459,P465,P483,P496,P507,P519)</f>
        <v>0</v>
      </c>
      <c r="Q532" s="835">
        <f t="shared" si="374"/>
        <v>0</v>
      </c>
      <c r="R532" s="835">
        <f t="shared" si="374"/>
        <v>0</v>
      </c>
      <c r="S532" s="835">
        <f t="shared" si="374"/>
        <v>429448.82059999998</v>
      </c>
      <c r="T532" s="835">
        <f t="shared" si="374"/>
        <v>429448.82059999998</v>
      </c>
      <c r="U532" s="835">
        <f t="shared" si="374"/>
        <v>-1242.3456200000003</v>
      </c>
      <c r="V532" s="835">
        <f t="shared" si="374"/>
        <v>428206.47498</v>
      </c>
      <c r="W532" s="308"/>
    </row>
    <row r="533" spans="1:23" ht="32.25" customHeight="1" x14ac:dyDescent="0.25">
      <c r="A533" s="108">
        <v>1</v>
      </c>
      <c r="B533" s="975" t="s">
        <v>310</v>
      </c>
      <c r="C533" s="210"/>
      <c r="D533" s="209">
        <f>SUM(D484,D425,D347,D229,D177,D128,D96,D35,D495,D520)</f>
        <v>0</v>
      </c>
      <c r="E533" s="209">
        <f>SUM(E484,E425,E347,E229,E177,E128,E96,E35,E495,E520)</f>
        <v>0</v>
      </c>
      <c r="F533" s="209">
        <f>SUM(F484,F425,F347,F229,F177,F128,F96,F35,F495,F520)</f>
        <v>573</v>
      </c>
      <c r="G533" s="209" t="e">
        <f>F533/E533*100</f>
        <v>#DIV/0!</v>
      </c>
      <c r="H533" s="209"/>
      <c r="I533" s="209"/>
      <c r="J533" s="430"/>
      <c r="K533" s="209"/>
      <c r="L533" s="209"/>
      <c r="M533" s="209"/>
      <c r="N533" s="209"/>
      <c r="O533" s="209"/>
      <c r="P533" s="1475">
        <f t="shared" ref="P533:V533" si="375">SUM(P484,P425,P347,P229,P177,P128,P96,P35,P495,P520)</f>
        <v>0</v>
      </c>
      <c r="Q533" s="1475">
        <f t="shared" si="375"/>
        <v>0</v>
      </c>
      <c r="R533" s="1475">
        <f t="shared" si="375"/>
        <v>0</v>
      </c>
      <c r="S533" s="1475">
        <f t="shared" si="375"/>
        <v>62282.100110000007</v>
      </c>
      <c r="T533" s="1475">
        <f t="shared" si="375"/>
        <v>62282.100110000007</v>
      </c>
      <c r="U533" s="1475">
        <f t="shared" si="375"/>
        <v>0</v>
      </c>
      <c r="V533" s="1475">
        <f t="shared" si="375"/>
        <v>62282.100110000007</v>
      </c>
      <c r="W533" s="308"/>
    </row>
    <row r="534" spans="1:23" ht="15" customHeight="1" x14ac:dyDescent="0.25">
      <c r="A534" s="108">
        <v>1</v>
      </c>
      <c r="B534" s="866" t="s">
        <v>167</v>
      </c>
      <c r="C534" s="148"/>
      <c r="D534" s="144">
        <f>SUM(D507,D459)</f>
        <v>0</v>
      </c>
      <c r="E534" s="144">
        <f>SUM(E507,E459)</f>
        <v>0</v>
      </c>
      <c r="F534" s="144">
        <f>SUM(F507,F459,F318)</f>
        <v>220</v>
      </c>
      <c r="G534" s="144" t="e">
        <f t="shared" ref="G534:V534" si="376">SUM(G507,G459,G318)</f>
        <v>#DIV/0!</v>
      </c>
      <c r="H534" s="144">
        <f t="shared" si="376"/>
        <v>0</v>
      </c>
      <c r="I534" s="144" t="e">
        <f t="shared" si="376"/>
        <v>#DIV/0!</v>
      </c>
      <c r="J534" s="144">
        <f t="shared" si="376"/>
        <v>0</v>
      </c>
      <c r="K534" s="144">
        <f t="shared" si="376"/>
        <v>0</v>
      </c>
      <c r="L534" s="144">
        <f t="shared" si="376"/>
        <v>2275</v>
      </c>
      <c r="M534" s="144" t="e">
        <f t="shared" si="376"/>
        <v>#DIV/0!</v>
      </c>
      <c r="N534" s="144" t="e">
        <f t="shared" si="376"/>
        <v>#DIV/0!</v>
      </c>
      <c r="O534" s="144" t="e">
        <f t="shared" si="376"/>
        <v>#DIV/0!</v>
      </c>
      <c r="P534" s="144">
        <f t="shared" si="376"/>
        <v>0</v>
      </c>
      <c r="Q534" s="144">
        <f t="shared" si="376"/>
        <v>0</v>
      </c>
      <c r="R534" s="144">
        <f t="shared" si="376"/>
        <v>0</v>
      </c>
      <c r="S534" s="144">
        <f t="shared" si="376"/>
        <v>7713.6045099999983</v>
      </c>
      <c r="T534" s="144">
        <f t="shared" si="376"/>
        <v>7713.6045099999983</v>
      </c>
      <c r="U534" s="144">
        <f t="shared" si="376"/>
        <v>-65.817689999999999</v>
      </c>
      <c r="V534" s="1394">
        <f t="shared" si="376"/>
        <v>7647.7868199999984</v>
      </c>
      <c r="W534" s="308"/>
    </row>
    <row r="535" spans="1:23" ht="30" customHeight="1" x14ac:dyDescent="0.25">
      <c r="A535" s="108">
        <v>1</v>
      </c>
      <c r="B535" s="1377" t="s">
        <v>354</v>
      </c>
      <c r="C535" s="163"/>
      <c r="D535" s="144"/>
      <c r="E535" s="144"/>
      <c r="F535" s="144"/>
      <c r="G535" s="144"/>
      <c r="H535" s="157"/>
      <c r="I535" s="157"/>
      <c r="J535" s="426"/>
      <c r="K535" s="144"/>
      <c r="L535" s="144"/>
      <c r="M535" s="144"/>
      <c r="N535" s="144"/>
      <c r="O535" s="144"/>
      <c r="P535" s="217"/>
      <c r="Q535" s="217"/>
      <c r="R535" s="217"/>
      <c r="S535" s="217"/>
      <c r="T535" s="217"/>
      <c r="U535" s="217"/>
      <c r="V535" s="217"/>
      <c r="W535" s="308"/>
    </row>
    <row r="536" spans="1:23" ht="30.75" customHeight="1" x14ac:dyDescent="0.25">
      <c r="A536" s="108">
        <v>1</v>
      </c>
      <c r="B536" s="1395" t="s">
        <v>215</v>
      </c>
      <c r="C536" s="163"/>
      <c r="D536" s="144">
        <f>SUM(D472,D428,D402,D393,D349,D311,D259,D231,D179,D130,D98,D37)</f>
        <v>0</v>
      </c>
      <c r="E536" s="144">
        <f>SUM(E472,E428,E402,E393,E349,E311,E259,E231,E179,E130,E98,E37)</f>
        <v>0</v>
      </c>
      <c r="F536" s="144">
        <f>SUM(F472,F428,F402,F393,F349,F311,F259,F231,F179,F130,F98,F37)</f>
        <v>12686</v>
      </c>
      <c r="G536" s="144" t="e">
        <f>F536/E536*100</f>
        <v>#DIV/0!</v>
      </c>
      <c r="H536" s="157"/>
      <c r="I536" s="157"/>
      <c r="J536" s="426"/>
      <c r="K536" s="144"/>
      <c r="L536" s="144"/>
      <c r="M536" s="144"/>
      <c r="N536" s="144"/>
      <c r="O536" s="144"/>
      <c r="P536" s="217"/>
      <c r="Q536" s="217"/>
      <c r="R536" s="217"/>
      <c r="S536" s="217"/>
      <c r="T536" s="217"/>
      <c r="U536" s="217"/>
      <c r="V536" s="217"/>
      <c r="W536" s="308"/>
    </row>
    <row r="537" spans="1:23" ht="15" customHeight="1" x14ac:dyDescent="0.25">
      <c r="A537" s="108">
        <v>1</v>
      </c>
      <c r="B537" s="1396" t="s">
        <v>344</v>
      </c>
      <c r="C537" s="163"/>
      <c r="D537" s="144">
        <f>SUM(D403,D394,D313,D261,D180)</f>
        <v>0</v>
      </c>
      <c r="E537" s="144">
        <f>SUM(E403,E394,E313,E261,E180)</f>
        <v>0</v>
      </c>
      <c r="F537" s="144">
        <f>SUM(F403,F394,F313,F261,F180)</f>
        <v>1415</v>
      </c>
      <c r="G537" s="144" t="e">
        <f>F537/E537*100</f>
        <v>#DIV/0!</v>
      </c>
      <c r="H537" s="157"/>
      <c r="I537" s="157"/>
      <c r="J537" s="426"/>
      <c r="K537" s="144"/>
      <c r="L537" s="144"/>
      <c r="M537" s="144"/>
      <c r="N537" s="144"/>
      <c r="O537" s="144"/>
      <c r="P537" s="217"/>
      <c r="Q537" s="217"/>
      <c r="R537" s="217"/>
      <c r="S537" s="217"/>
      <c r="T537" s="217"/>
      <c r="U537" s="217"/>
      <c r="V537" s="217"/>
      <c r="W537" s="308"/>
    </row>
    <row r="538" spans="1:23" ht="30.75" customHeight="1" x14ac:dyDescent="0.25">
      <c r="A538" s="108">
        <v>1</v>
      </c>
      <c r="B538" s="1396" t="s">
        <v>345</v>
      </c>
      <c r="C538" s="163"/>
      <c r="D538" s="144">
        <f>D395</f>
        <v>0</v>
      </c>
      <c r="E538" s="144">
        <f t="shared" ref="E538:F538" si="377">E395</f>
        <v>0</v>
      </c>
      <c r="F538" s="144">
        <f t="shared" si="377"/>
        <v>0</v>
      </c>
      <c r="G538" s="144"/>
      <c r="H538" s="157"/>
      <c r="I538" s="157"/>
      <c r="J538" s="426"/>
      <c r="K538" s="144"/>
      <c r="L538" s="144"/>
      <c r="M538" s="144"/>
      <c r="N538" s="144"/>
      <c r="O538" s="144"/>
      <c r="P538" s="217"/>
      <c r="Q538" s="217"/>
      <c r="R538" s="217"/>
      <c r="S538" s="217"/>
      <c r="T538" s="217"/>
      <c r="U538" s="217"/>
      <c r="V538" s="217"/>
      <c r="W538" s="308"/>
    </row>
    <row r="539" spans="1:23" ht="27" customHeight="1" x14ac:dyDescent="0.25">
      <c r="A539" s="108">
        <v>1</v>
      </c>
      <c r="B539" s="1396" t="s">
        <v>346</v>
      </c>
      <c r="C539" s="163"/>
      <c r="D539" s="144"/>
      <c r="E539" s="144"/>
      <c r="F539" s="144"/>
      <c r="G539" s="144"/>
      <c r="H539" s="157"/>
      <c r="I539" s="157"/>
      <c r="J539" s="426"/>
      <c r="K539" s="144"/>
      <c r="L539" s="144"/>
      <c r="M539" s="144"/>
      <c r="N539" s="144"/>
      <c r="O539" s="144"/>
      <c r="P539" s="217"/>
      <c r="Q539" s="217"/>
      <c r="R539" s="217"/>
      <c r="S539" s="217"/>
      <c r="T539" s="217"/>
      <c r="U539" s="217"/>
      <c r="V539" s="217"/>
      <c r="W539" s="308"/>
    </row>
    <row r="540" spans="1:23" ht="54" customHeight="1" x14ac:dyDescent="0.25">
      <c r="A540" s="108">
        <v>1</v>
      </c>
      <c r="B540" s="1396" t="s">
        <v>332</v>
      </c>
      <c r="C540" s="163"/>
      <c r="D540" s="57">
        <f>SUM(D429,D262,D181,D131,D99,D38)</f>
        <v>0</v>
      </c>
      <c r="E540" s="57">
        <f>SUM(E429,E262,E181,E131,E99,E38)</f>
        <v>0</v>
      </c>
      <c r="F540" s="57">
        <f>SUM(F429,F262,F181,F131,F99,F38)</f>
        <v>10</v>
      </c>
      <c r="G540" s="144" t="e">
        <f>F540/E540*100</f>
        <v>#DIV/0!</v>
      </c>
      <c r="H540" s="56"/>
      <c r="I540" s="56"/>
      <c r="J540" s="679"/>
      <c r="K540" s="55"/>
      <c r="L540" s="55"/>
      <c r="M540" s="55"/>
      <c r="N540" s="55"/>
      <c r="O540" s="55"/>
      <c r="P540" s="217"/>
      <c r="Q540" s="217"/>
      <c r="R540" s="217"/>
      <c r="S540" s="217"/>
      <c r="T540" s="217"/>
      <c r="U540" s="217"/>
      <c r="V540" s="217"/>
      <c r="W540" s="308"/>
    </row>
    <row r="541" spans="1:23" ht="29.25" customHeight="1" x14ac:dyDescent="0.25">
      <c r="A541" s="108">
        <v>1</v>
      </c>
      <c r="B541" s="1396" t="s">
        <v>355</v>
      </c>
      <c r="C541" s="163"/>
      <c r="D541" s="57"/>
      <c r="E541" s="57"/>
      <c r="F541" s="57"/>
      <c r="G541" s="57"/>
      <c r="H541" s="56"/>
      <c r="I541" s="56"/>
      <c r="J541" s="679"/>
      <c r="K541" s="55"/>
      <c r="L541" s="55"/>
      <c r="M541" s="55"/>
      <c r="N541" s="55"/>
      <c r="O541" s="55"/>
      <c r="P541" s="217"/>
      <c r="Q541" s="217"/>
      <c r="R541" s="217"/>
      <c r="S541" s="217"/>
      <c r="T541" s="217"/>
      <c r="U541" s="217"/>
      <c r="V541" s="217"/>
      <c r="W541" s="308"/>
    </row>
    <row r="542" spans="1:23" ht="30" customHeight="1" x14ac:dyDescent="0.25">
      <c r="A542" s="108">
        <v>1</v>
      </c>
      <c r="B542" s="1396" t="s">
        <v>356</v>
      </c>
      <c r="C542" s="163"/>
      <c r="D542" s="144"/>
      <c r="E542" s="144"/>
      <c r="F542" s="144"/>
      <c r="G542" s="144"/>
      <c r="H542" s="157"/>
      <c r="I542" s="157"/>
      <c r="J542" s="426"/>
      <c r="K542" s="144"/>
      <c r="L542" s="144"/>
      <c r="M542" s="144"/>
      <c r="N542" s="144"/>
      <c r="O542" s="144"/>
      <c r="P542" s="217"/>
      <c r="Q542" s="217"/>
      <c r="R542" s="217"/>
      <c r="S542" s="217"/>
      <c r="T542" s="217"/>
      <c r="U542" s="217"/>
      <c r="V542" s="217"/>
      <c r="W542" s="308"/>
    </row>
    <row r="543" spans="1:23" ht="35.25" customHeight="1" x14ac:dyDescent="0.25">
      <c r="A543" s="108">
        <v>1</v>
      </c>
      <c r="B543" s="977" t="s">
        <v>349</v>
      </c>
      <c r="C543" s="163"/>
      <c r="D543" s="187">
        <f t="shared" ref="D543:F547" si="378">SUM(D404)</f>
        <v>0</v>
      </c>
      <c r="E543" s="187">
        <f t="shared" si="378"/>
        <v>0</v>
      </c>
      <c r="F543" s="187">
        <f t="shared" si="378"/>
        <v>0</v>
      </c>
      <c r="G543" s="187" t="e">
        <f t="shared" ref="G543:G558" si="379">F543/E543*100</f>
        <v>#DIV/0!</v>
      </c>
      <c r="H543" s="148"/>
      <c r="I543" s="148"/>
      <c r="J543" s="673"/>
      <c r="K543" s="148"/>
      <c r="L543" s="148"/>
      <c r="M543" s="148"/>
      <c r="N543" s="148"/>
      <c r="O543" s="148"/>
      <c r="P543" s="217"/>
      <c r="Q543" s="217"/>
      <c r="R543" s="217"/>
      <c r="S543" s="217"/>
      <c r="T543" s="217"/>
      <c r="U543" s="217"/>
      <c r="V543" s="217"/>
      <c r="W543" s="308"/>
    </row>
    <row r="544" spans="1:23" ht="42.75" customHeight="1" x14ac:dyDescent="0.25">
      <c r="A544" s="108">
        <v>1</v>
      </c>
      <c r="B544" s="1396" t="s">
        <v>350</v>
      </c>
      <c r="C544" s="54"/>
      <c r="D544" s="187">
        <f t="shared" si="378"/>
        <v>0</v>
      </c>
      <c r="E544" s="187">
        <f t="shared" si="378"/>
        <v>0</v>
      </c>
      <c r="F544" s="187">
        <f t="shared" si="378"/>
        <v>0</v>
      </c>
      <c r="G544" s="187" t="e">
        <f t="shared" si="379"/>
        <v>#DIV/0!</v>
      </c>
      <c r="H544" s="157"/>
      <c r="I544" s="157"/>
      <c r="J544" s="462"/>
      <c r="K544" s="177"/>
      <c r="L544" s="177"/>
      <c r="M544" s="177"/>
      <c r="N544" s="177"/>
      <c r="O544" s="177"/>
      <c r="P544" s="217"/>
      <c r="Q544" s="217"/>
      <c r="R544" s="217"/>
      <c r="S544" s="217"/>
      <c r="T544" s="217"/>
      <c r="U544" s="217"/>
      <c r="V544" s="217"/>
      <c r="W544" s="308"/>
    </row>
    <row r="545" spans="1:24" ht="37.5" customHeight="1" x14ac:dyDescent="0.25">
      <c r="A545" s="108">
        <v>1</v>
      </c>
      <c r="B545" s="1396" t="s">
        <v>351</v>
      </c>
      <c r="C545" s="163"/>
      <c r="D545" s="187">
        <f t="shared" si="378"/>
        <v>0</v>
      </c>
      <c r="E545" s="187">
        <f t="shared" si="378"/>
        <v>0</v>
      </c>
      <c r="F545" s="187">
        <f t="shared" si="378"/>
        <v>0</v>
      </c>
      <c r="G545" s="187" t="e">
        <f t="shared" si="379"/>
        <v>#DIV/0!</v>
      </c>
      <c r="H545" s="157"/>
      <c r="I545" s="157"/>
      <c r="J545" s="462"/>
      <c r="K545" s="177"/>
      <c r="L545" s="177"/>
      <c r="M545" s="177"/>
      <c r="N545" s="177"/>
      <c r="O545" s="177"/>
      <c r="P545" s="217"/>
      <c r="Q545" s="217"/>
      <c r="R545" s="217"/>
      <c r="S545" s="217"/>
      <c r="T545" s="217"/>
      <c r="U545" s="217"/>
      <c r="V545" s="217"/>
      <c r="W545" s="308"/>
    </row>
    <row r="546" spans="1:24" ht="43.5" customHeight="1" x14ac:dyDescent="0.25">
      <c r="A546" s="108">
        <v>1</v>
      </c>
      <c r="B546" s="977" t="s">
        <v>352</v>
      </c>
      <c r="C546" s="163"/>
      <c r="D546" s="187">
        <f t="shared" si="378"/>
        <v>0</v>
      </c>
      <c r="E546" s="187">
        <f t="shared" si="378"/>
        <v>0</v>
      </c>
      <c r="F546" s="187">
        <f t="shared" si="378"/>
        <v>0</v>
      </c>
      <c r="G546" s="187" t="e">
        <f t="shared" si="379"/>
        <v>#DIV/0!</v>
      </c>
      <c r="H546" s="157"/>
      <c r="I546" s="157"/>
      <c r="J546" s="462"/>
      <c r="K546" s="177"/>
      <c r="L546" s="177"/>
      <c r="M546" s="177"/>
      <c r="N546" s="177"/>
      <c r="O546" s="177"/>
      <c r="P546" s="217"/>
      <c r="Q546" s="217"/>
      <c r="R546" s="217"/>
      <c r="S546" s="217"/>
      <c r="T546" s="217"/>
      <c r="U546" s="217"/>
      <c r="V546" s="217"/>
      <c r="W546" s="308"/>
    </row>
    <row r="547" spans="1:24" ht="39.75" customHeight="1" x14ac:dyDescent="0.25">
      <c r="A547" s="108">
        <v>1</v>
      </c>
      <c r="B547" s="1396" t="s">
        <v>353</v>
      </c>
      <c r="C547" s="54"/>
      <c r="D547" s="187">
        <f t="shared" si="378"/>
        <v>0</v>
      </c>
      <c r="E547" s="187">
        <f t="shared" si="378"/>
        <v>0</v>
      </c>
      <c r="F547" s="187">
        <f t="shared" si="378"/>
        <v>0</v>
      </c>
      <c r="G547" s="187" t="e">
        <f t="shared" si="379"/>
        <v>#DIV/0!</v>
      </c>
      <c r="H547" s="157"/>
      <c r="I547" s="157"/>
      <c r="J547" s="462"/>
      <c r="K547" s="177"/>
      <c r="L547" s="177"/>
      <c r="M547" s="177"/>
      <c r="N547" s="177"/>
      <c r="O547" s="177"/>
      <c r="P547" s="217"/>
      <c r="Q547" s="217"/>
      <c r="R547" s="217"/>
      <c r="S547" s="217"/>
      <c r="T547" s="217"/>
      <c r="U547" s="217"/>
      <c r="V547" s="217"/>
      <c r="W547" s="308"/>
    </row>
    <row r="548" spans="1:24" ht="15" customHeight="1" x14ac:dyDescent="0.25">
      <c r="A548" s="108">
        <v>1</v>
      </c>
      <c r="B548" s="1396" t="s">
        <v>333</v>
      </c>
      <c r="C548" s="54"/>
      <c r="D548" s="187">
        <f>SUM(D474,D430,D409,D350,D314,D263,D233,D182,D132,D100,D39,D397)</f>
        <v>0</v>
      </c>
      <c r="E548" s="187">
        <f>SUM(E474,E430,E409,E350,E314,E263,E233,E182,E132,E100,E39,E397)</f>
        <v>0</v>
      </c>
      <c r="F548" s="187">
        <f>SUM(F474,F430,F409,F350,F314,F263,F233,F182,F132,F100,F39,F397)</f>
        <v>11261</v>
      </c>
      <c r="G548" s="187" t="e">
        <f t="shared" si="379"/>
        <v>#DIV/0!</v>
      </c>
      <c r="H548" s="157"/>
      <c r="I548" s="157"/>
      <c r="J548" s="462"/>
      <c r="K548" s="177"/>
      <c r="L548" s="177"/>
      <c r="M548" s="177"/>
      <c r="N548" s="177"/>
      <c r="O548" s="177"/>
      <c r="P548" s="217"/>
      <c r="Q548" s="217"/>
      <c r="R548" s="217"/>
      <c r="S548" s="217"/>
      <c r="T548" s="217"/>
      <c r="U548" s="217"/>
      <c r="V548" s="217"/>
      <c r="W548" s="308"/>
    </row>
    <row r="549" spans="1:24" s="99" customFormat="1" ht="15" customHeight="1" x14ac:dyDescent="0.25">
      <c r="A549" s="99">
        <v>1</v>
      </c>
      <c r="B549" s="1396" t="s">
        <v>169</v>
      </c>
      <c r="C549" s="54"/>
      <c r="D549" s="187">
        <f>SUM(D475,D431,D410,D398,D351,D315,D264,D234,D183,D133,D101,D40,D335,D325)</f>
        <v>0</v>
      </c>
      <c r="E549" s="187">
        <f>SUM(E475,E431,E410,E398,E351,E315,E264,E234,E183,E133,E101,E40,E335,E325)</f>
        <v>0</v>
      </c>
      <c r="F549" s="187">
        <f>SUM(F475,F431,F410,F398,F351,F315,F264,F234,F183,F133,F101,F40,F335,F325)</f>
        <v>1882.77734375</v>
      </c>
      <c r="G549" s="187" t="e">
        <f t="shared" si="379"/>
        <v>#DIV/0!</v>
      </c>
      <c r="H549" s="157"/>
      <c r="I549" s="157"/>
      <c r="J549" s="462"/>
      <c r="K549" s="177"/>
      <c r="L549" s="177"/>
      <c r="M549" s="177"/>
      <c r="N549" s="177"/>
      <c r="O549" s="177"/>
      <c r="P549" s="217"/>
      <c r="Q549" s="217"/>
      <c r="R549" s="217"/>
      <c r="S549" s="217"/>
      <c r="T549" s="217"/>
      <c r="U549" s="217"/>
      <c r="V549" s="217"/>
      <c r="W549" s="308"/>
    </row>
    <row r="550" spans="1:24" s="99" customFormat="1" ht="15" customHeight="1" x14ac:dyDescent="0.25">
      <c r="A550" s="99">
        <v>1</v>
      </c>
      <c r="B550" s="1396" t="s">
        <v>339</v>
      </c>
      <c r="C550" s="54"/>
      <c r="D550" s="187">
        <f>SUM(D399,D336,D326,D265,D134,D316)</f>
        <v>0</v>
      </c>
      <c r="E550" s="187">
        <f>SUM(E399,E336,E326,E265,E134,E316)</f>
        <v>0</v>
      </c>
      <c r="F550" s="1082">
        <f>SUM(F399,F336,F326,F265,F134,F316)</f>
        <v>7382.75</v>
      </c>
      <c r="G550" s="187" t="e">
        <f t="shared" si="379"/>
        <v>#DIV/0!</v>
      </c>
      <c r="H550" s="157"/>
      <c r="I550" s="157"/>
      <c r="J550" s="462"/>
      <c r="K550" s="177"/>
      <c r="L550" s="177"/>
      <c r="M550" s="177"/>
      <c r="N550" s="177"/>
      <c r="O550" s="177"/>
      <c r="P550" s="217"/>
      <c r="Q550" s="217"/>
      <c r="R550" s="217"/>
      <c r="S550" s="217"/>
      <c r="T550" s="217"/>
      <c r="U550" s="217"/>
      <c r="V550" s="217"/>
      <c r="W550" s="308"/>
    </row>
    <row r="551" spans="1:24" s="99" customFormat="1" ht="27.75" customHeight="1" x14ac:dyDescent="0.25">
      <c r="A551" s="99">
        <v>1</v>
      </c>
      <c r="B551" s="1396" t="s">
        <v>170</v>
      </c>
      <c r="C551" s="54"/>
      <c r="D551" s="187">
        <f>SUM(D411,D352,D317,D266,D235,D184,D135,D102,D41)</f>
        <v>0</v>
      </c>
      <c r="E551" s="187">
        <f>SUM(E411,E352,E317,E266,E235,E184,E135,E102,E41)</f>
        <v>0</v>
      </c>
      <c r="F551" s="187">
        <f>SUM(F411,F352,F317,F266,F235,F184,F135,F102,F41)</f>
        <v>2632</v>
      </c>
      <c r="G551" s="187" t="e">
        <f t="shared" si="379"/>
        <v>#DIV/0!</v>
      </c>
      <c r="H551" s="157"/>
      <c r="I551" s="157"/>
      <c r="J551" s="462"/>
      <c r="K551" s="177"/>
      <c r="L551" s="177"/>
      <c r="M551" s="177"/>
      <c r="N551" s="177"/>
      <c r="O551" s="177"/>
      <c r="P551" s="217"/>
      <c r="Q551" s="217"/>
      <c r="R551" s="217"/>
      <c r="S551" s="217"/>
      <c r="T551" s="217"/>
      <c r="U551" s="217"/>
      <c r="V551" s="217"/>
      <c r="W551" s="308"/>
    </row>
    <row r="552" spans="1:24" s="99" customFormat="1" ht="27.75" customHeight="1" x14ac:dyDescent="0.25">
      <c r="A552" s="99">
        <v>1</v>
      </c>
      <c r="B552" s="1397" t="s">
        <v>341</v>
      </c>
      <c r="C552" s="1181"/>
      <c r="D552" s="1162">
        <f>D185+D103</f>
        <v>0</v>
      </c>
      <c r="E552" s="1162">
        <f>E185+E103</f>
        <v>0</v>
      </c>
      <c r="F552" s="1162">
        <f>F185+F103</f>
        <v>1419</v>
      </c>
      <c r="G552" s="1162" t="e">
        <f t="shared" si="379"/>
        <v>#DIV/0!</v>
      </c>
      <c r="H552" s="157"/>
      <c r="I552" s="157"/>
      <c r="J552" s="462"/>
      <c r="K552" s="177"/>
      <c r="L552" s="177"/>
      <c r="M552" s="177"/>
      <c r="N552" s="177"/>
      <c r="O552" s="177"/>
      <c r="P552" s="217"/>
      <c r="Q552" s="217"/>
      <c r="R552" s="217"/>
      <c r="S552" s="217"/>
      <c r="T552" s="217"/>
      <c r="U552" s="217"/>
      <c r="V552" s="217"/>
      <c r="W552" s="308"/>
    </row>
    <row r="553" spans="1:24" s="99" customFormat="1" ht="27.75" customHeight="1" x14ac:dyDescent="0.25">
      <c r="A553" s="99">
        <v>1</v>
      </c>
      <c r="B553" s="1397" t="s">
        <v>451</v>
      </c>
      <c r="C553" s="1181"/>
      <c r="D553" s="1162">
        <f>SUM(D42,D104,D186)</f>
        <v>0</v>
      </c>
      <c r="E553" s="1162">
        <f>SUM(E42,E104,E186)</f>
        <v>0</v>
      </c>
      <c r="F553" s="1162">
        <f>SUM(F42,F104,F186)</f>
        <v>1026</v>
      </c>
      <c r="G553" s="1162" t="e">
        <f t="shared" si="379"/>
        <v>#DIV/0!</v>
      </c>
      <c r="H553" s="157"/>
      <c r="I553" s="157"/>
      <c r="J553" s="462"/>
      <c r="K553" s="177"/>
      <c r="L553" s="177"/>
      <c r="M553" s="177"/>
      <c r="N553" s="177"/>
      <c r="O553" s="177"/>
      <c r="P553" s="217"/>
      <c r="Q553" s="217"/>
      <c r="R553" s="217"/>
      <c r="S553" s="217"/>
      <c r="T553" s="217"/>
      <c r="U553" s="217"/>
      <c r="V553" s="217"/>
      <c r="W553" s="308"/>
    </row>
    <row r="554" spans="1:24" s="99" customFormat="1" ht="15" customHeight="1" x14ac:dyDescent="0.25">
      <c r="A554" s="99">
        <v>1</v>
      </c>
      <c r="B554" s="1396" t="s">
        <v>357</v>
      </c>
      <c r="C554" s="54"/>
      <c r="D554" s="187">
        <f>SUM(D146)</f>
        <v>0</v>
      </c>
      <c r="E554" s="187">
        <f>SUM(E146)</f>
        <v>0</v>
      </c>
      <c r="F554" s="187">
        <f>SUM(F146)</f>
        <v>21</v>
      </c>
      <c r="G554" s="187" t="e">
        <f t="shared" si="379"/>
        <v>#DIV/0!</v>
      </c>
      <c r="H554" s="157"/>
      <c r="I554" s="157"/>
      <c r="J554" s="462"/>
      <c r="K554" s="177"/>
      <c r="L554" s="177"/>
      <c r="M554" s="177"/>
      <c r="N554" s="177"/>
      <c r="O554" s="177"/>
      <c r="P554" s="217"/>
      <c r="Q554" s="217"/>
      <c r="R554" s="217"/>
      <c r="S554" s="217"/>
      <c r="T554" s="217"/>
      <c r="U554" s="217"/>
      <c r="V554" s="217"/>
      <c r="W554" s="308"/>
    </row>
    <row r="555" spans="1:24" s="99" customFormat="1" ht="35.25" customHeight="1" x14ac:dyDescent="0.25">
      <c r="A555" s="99">
        <v>1</v>
      </c>
      <c r="B555" s="1398" t="s">
        <v>358</v>
      </c>
      <c r="C555" s="323"/>
      <c r="D555" s="764">
        <f>SUM(D318)</f>
        <v>0</v>
      </c>
      <c r="E555" s="764">
        <f>SUM(E318)</f>
        <v>0</v>
      </c>
      <c r="F555" s="764">
        <f>SUM(F318)</f>
        <v>26</v>
      </c>
      <c r="G555" s="764" t="e">
        <f t="shared" si="379"/>
        <v>#DIV/0!</v>
      </c>
      <c r="H555" s="284"/>
      <c r="I555" s="284"/>
      <c r="J555" s="463"/>
      <c r="K555" s="198"/>
      <c r="L555" s="198"/>
      <c r="M555" s="198"/>
      <c r="N555" s="198"/>
      <c r="O555" s="198"/>
      <c r="P555" s="1111"/>
      <c r="Q555" s="1111"/>
      <c r="R555" s="1111"/>
      <c r="S555" s="1111"/>
      <c r="T555" s="1111"/>
      <c r="U555" s="1111"/>
      <c r="V555" s="1111"/>
      <c r="W555" s="308"/>
    </row>
    <row r="556" spans="1:24" s="99" customFormat="1" ht="15" customHeight="1" x14ac:dyDescent="0.25">
      <c r="A556" s="99">
        <v>1</v>
      </c>
      <c r="B556" s="895" t="s">
        <v>179</v>
      </c>
      <c r="C556" s="134"/>
      <c r="D556" s="297">
        <f>SUM(D477,D433,D413,D356,D339,D329,D319,D300,D247,D207,D147,D111,D62)</f>
        <v>0</v>
      </c>
      <c r="E556" s="297">
        <f>SUM(E477,E433,E413,E356,E339,E329,E319,E300,E247,E207,E147,E111,E62)</f>
        <v>0</v>
      </c>
      <c r="F556" s="297">
        <f>SUM(F477,F433,F413,F356,F339,F329,F319,F300,F247,F207,F147,F111,F62)</f>
        <v>21342.887500000001</v>
      </c>
      <c r="G556" s="297" t="e">
        <f t="shared" si="379"/>
        <v>#DIV/0!</v>
      </c>
      <c r="H556" s="281"/>
      <c r="I556" s="281"/>
      <c r="J556" s="429"/>
      <c r="K556" s="142"/>
      <c r="L556" s="142"/>
      <c r="M556" s="142"/>
      <c r="N556" s="142"/>
      <c r="O556" s="142"/>
      <c r="P556" s="835">
        <f t="shared" ref="P556:V556" si="380">SUM(P477,P433,P413,P356,P339,P329,P319,P300,P247,P207,P147,P111,P62,P376)</f>
        <v>0</v>
      </c>
      <c r="Q556" s="835">
        <f t="shared" si="380"/>
        <v>0</v>
      </c>
      <c r="R556" s="835">
        <f t="shared" si="380"/>
        <v>0</v>
      </c>
      <c r="S556" s="835">
        <f t="shared" si="380"/>
        <v>43135.495400000007</v>
      </c>
      <c r="T556" s="835">
        <f t="shared" si="380"/>
        <v>43135.495400000007</v>
      </c>
      <c r="U556" s="835">
        <f t="shared" si="380"/>
        <v>-92.143000000000001</v>
      </c>
      <c r="V556" s="835">
        <f t="shared" si="380"/>
        <v>43043.352399999996</v>
      </c>
      <c r="W556" s="308">
        <f>F536+F549*3.2+F551</f>
        <v>21342.887500000001</v>
      </c>
      <c r="X556" s="392"/>
    </row>
    <row r="557" spans="1:24" s="99" customFormat="1" ht="15" customHeight="1" x14ac:dyDescent="0.25">
      <c r="A557" s="99">
        <v>1</v>
      </c>
      <c r="B557" s="925" t="s">
        <v>362</v>
      </c>
      <c r="C557" s="719"/>
      <c r="D557" s="1348">
        <f>D536+D549*3.2+D551</f>
        <v>0</v>
      </c>
      <c r="E557" s="1348">
        <f t="shared" ref="E557:F557" si="381">E536+E549*3.2+E551</f>
        <v>0</v>
      </c>
      <c r="F557" s="1348">
        <f t="shared" si="381"/>
        <v>21342.887500000001</v>
      </c>
      <c r="G557" s="1348" t="e">
        <f t="shared" si="379"/>
        <v>#DIV/0!</v>
      </c>
      <c r="H557" s="314"/>
      <c r="I557" s="314"/>
      <c r="J557" s="490"/>
      <c r="K557" s="315"/>
      <c r="L557" s="315"/>
      <c r="M557" s="315"/>
      <c r="N557" s="315"/>
      <c r="O557" s="315"/>
      <c r="P557" s="1475"/>
      <c r="Q557" s="1475"/>
      <c r="R557" s="1475"/>
      <c r="S557" s="1475"/>
      <c r="T557" s="1475"/>
      <c r="U557" s="1475"/>
      <c r="V557" s="1475"/>
      <c r="W557" s="308"/>
    </row>
    <row r="558" spans="1:24" s="99" customFormat="1" ht="15" customHeight="1" x14ac:dyDescent="0.25">
      <c r="A558" s="99">
        <v>1</v>
      </c>
      <c r="B558" s="929" t="s">
        <v>363</v>
      </c>
      <c r="C558" s="54"/>
      <c r="D558" s="187">
        <f>SUM(D435:D453,D373:D375,D354:D355,D268:D299,D237:D246,D189:D205,D206,D138:D145,D106:D110,D44:D60)</f>
        <v>0</v>
      </c>
      <c r="E558" s="187">
        <f>SUM(E435:E453,E373:E375,E354:E355,E268:E299,E237:E246,E189:E205,E206,E138:E145,E106:E110,E44:E60)</f>
        <v>0</v>
      </c>
      <c r="F558" s="187">
        <f>SUM(F435:F453,F373:F375,F354:F355,F268:F299,F237:F246,F189:F205,F206,F138:F145,F106:F110,F44:F60)</f>
        <v>17148</v>
      </c>
      <c r="G558" s="187" t="e">
        <f t="shared" si="379"/>
        <v>#DIV/0!</v>
      </c>
      <c r="H558" s="157"/>
      <c r="I558" s="157"/>
      <c r="J558" s="462"/>
      <c r="K558" s="177"/>
      <c r="L558" s="177"/>
      <c r="M558" s="177"/>
      <c r="N558" s="177"/>
      <c r="O558" s="177"/>
      <c r="P558" s="217"/>
      <c r="Q558" s="217"/>
      <c r="R558" s="217"/>
      <c r="S558" s="217"/>
      <c r="T558" s="217"/>
      <c r="U558" s="217"/>
      <c r="V558" s="217"/>
      <c r="W558" s="308"/>
    </row>
    <row r="559" spans="1:24" s="99" customFormat="1" ht="15" customHeight="1" x14ac:dyDescent="0.25">
      <c r="A559" s="99">
        <v>1</v>
      </c>
      <c r="B559" s="929" t="s">
        <v>33</v>
      </c>
      <c r="C559" s="54"/>
      <c r="D559" s="187"/>
      <c r="E559" s="187"/>
      <c r="F559" s="187"/>
      <c r="G559" s="187"/>
      <c r="H559" s="157"/>
      <c r="I559" s="157"/>
      <c r="J559" s="462"/>
      <c r="K559" s="177"/>
      <c r="L559" s="177"/>
      <c r="M559" s="177"/>
      <c r="N559" s="177"/>
      <c r="O559" s="177"/>
      <c r="P559" s="217"/>
      <c r="Q559" s="217"/>
      <c r="R559" s="217"/>
      <c r="S559" s="217"/>
      <c r="T559" s="217"/>
      <c r="U559" s="217"/>
      <c r="V559" s="217"/>
      <c r="W559" s="308"/>
    </row>
    <row r="560" spans="1:24" ht="15" customHeight="1" x14ac:dyDescent="0.25">
      <c r="A560" s="108">
        <v>1</v>
      </c>
      <c r="B560" s="866" t="s">
        <v>223</v>
      </c>
      <c r="C560" s="148"/>
      <c r="D560" s="144">
        <f>SUM(D500,D469,D360,D250,D212,D151,D114,D152,D77,D527)</f>
        <v>0</v>
      </c>
      <c r="E560" s="144">
        <f>SUM(E500,E469,E360,E250,E212,E151,E114,E152,E77,E527)</f>
        <v>0</v>
      </c>
      <c r="F560" s="144">
        <f>SUM(F500,F469,F360,F250,F212,F151,F114,F152,F77,F527)</f>
        <v>92</v>
      </c>
      <c r="G560" s="144" t="e">
        <f t="shared" ref="G560:G567" si="382">F560/E560*100</f>
        <v>#DIV/0!</v>
      </c>
      <c r="H560" s="157" t="e">
        <f>J560/D560</f>
        <v>#DIV/0!</v>
      </c>
      <c r="I560" s="157">
        <f t="shared" ref="I560:I563" si="383">L560/F560</f>
        <v>16.25</v>
      </c>
      <c r="J560" s="426">
        <f>SUM(J500,J469,J360,J250,J212,J151,J114,J152,J77,J527)</f>
        <v>0</v>
      </c>
      <c r="K560" s="144">
        <f>SUM(K500,K469,K360,K250,K212,K151,K114,K152,K77,K527)</f>
        <v>0</v>
      </c>
      <c r="L560" s="144">
        <f>SUM(L500,L469,L360,L250,L212,L151,L114,L152,L77,L527)</f>
        <v>1495</v>
      </c>
      <c r="M560" s="188" t="e">
        <f t="shared" ref="M560:M563" si="384">L560/K560*100</f>
        <v>#DIV/0!</v>
      </c>
      <c r="N560" s="144" t="e">
        <f>SUM(N500,N469,N360,N250,N212,N151,N114,N152,N77,N527)</f>
        <v>#DIV/0!</v>
      </c>
      <c r="O560" s="55" t="e">
        <f t="shared" ref="O560:O563" si="385">L560/$B$8*12/N560</f>
        <v>#DIV/0!</v>
      </c>
      <c r="P560" s="217"/>
      <c r="Q560" s="217"/>
      <c r="R560" s="217"/>
      <c r="S560" s="217"/>
      <c r="T560" s="217"/>
      <c r="U560" s="217"/>
      <c r="V560" s="217"/>
      <c r="W560" s="308"/>
    </row>
    <row r="561" spans="1:23" ht="15" customHeight="1" x14ac:dyDescent="0.25">
      <c r="A561" s="108">
        <v>1</v>
      </c>
      <c r="B561" s="985" t="s">
        <v>16</v>
      </c>
      <c r="C561" s="1392"/>
      <c r="D561" s="197">
        <f>SUM(D417,D363,D305,D254,D216,D156,D81,D371)</f>
        <v>0</v>
      </c>
      <c r="E561" s="197">
        <f>SUM(E417,E363,E305,E254,E216,E156,E81,E371)</f>
        <v>0</v>
      </c>
      <c r="F561" s="197">
        <f>SUM(F417,F363,F305,F254,F216,F156,F81,F371)</f>
        <v>1012</v>
      </c>
      <c r="G561" s="197" t="e">
        <f t="shared" si="382"/>
        <v>#DIV/0!</v>
      </c>
      <c r="H561" s="284" t="e">
        <f>J561/D561</f>
        <v>#DIV/0!</v>
      </c>
      <c r="I561" s="284">
        <f t="shared" si="383"/>
        <v>1.8537549407114624</v>
      </c>
      <c r="J561" s="422">
        <f>SUM(J417,J363,J305,J254,J216,J156,J81,J371)</f>
        <v>0</v>
      </c>
      <c r="K561" s="197">
        <f>SUM(K417,K363,K305,K254,K216,K156,K81,K371)</f>
        <v>0</v>
      </c>
      <c r="L561" s="197">
        <f>SUM(L417,L363,L305,L254,L216,L156,L81,L371)</f>
        <v>1876</v>
      </c>
      <c r="M561" s="442" t="e">
        <f t="shared" si="384"/>
        <v>#DIV/0!</v>
      </c>
      <c r="N561" s="197" t="e">
        <f>SUM(N417,N363,N305,N254,N216,N156,N81,N371)</f>
        <v>#DIV/0!</v>
      </c>
      <c r="O561" s="198" t="e">
        <f t="shared" si="385"/>
        <v>#DIV/0!</v>
      </c>
      <c r="P561" s="1111"/>
      <c r="Q561" s="1111"/>
      <c r="R561" s="1111"/>
      <c r="S561" s="1111"/>
      <c r="T561" s="1111"/>
      <c r="U561" s="1111"/>
      <c r="V561" s="1111"/>
      <c r="W561" s="308"/>
    </row>
    <row r="562" spans="1:23" ht="31.5" customHeight="1" x14ac:dyDescent="0.25">
      <c r="A562" s="108">
        <v>1</v>
      </c>
      <c r="B562" s="45" t="s">
        <v>359</v>
      </c>
      <c r="C562" s="179"/>
      <c r="D562" s="141">
        <f>SUM(D501,D470,D418,D371,D364,D306,D255,D217,D157,D115,D82,D528)</f>
        <v>0</v>
      </c>
      <c r="E562" s="141">
        <f>SUM(E501,E470,E418,E371,E364,E306,E255,E217,E157,E115,E82,E528)</f>
        <v>0</v>
      </c>
      <c r="F562" s="141">
        <f>SUM(F501,F470,F418,F371,F364,F306,F255,F217,F157,F115,F82,F528)</f>
        <v>1104</v>
      </c>
      <c r="G562" s="141" t="e">
        <f t="shared" si="382"/>
        <v>#DIV/0!</v>
      </c>
      <c r="H562" s="141" t="e">
        <f t="shared" ref="H562:H563" si="386">J562/D562</f>
        <v>#DIV/0!</v>
      </c>
      <c r="I562" s="141">
        <f>L562/F562</f>
        <v>3.0534420289855073</v>
      </c>
      <c r="J562" s="446">
        <f>SUM(J501,J470,J418,J371,J364,J306,J255,J217,J157,J115,J82,J528)</f>
        <v>0</v>
      </c>
      <c r="K562" s="141">
        <f>SUM(K501,K470,K418,K371,K364,K306,K255,K217,K157,K115,K82,K528)</f>
        <v>0</v>
      </c>
      <c r="L562" s="141">
        <f>SUM(L501,L470,L418,L371,L364,L306,L255,L217,L157,L115,L82,L528)</f>
        <v>3371</v>
      </c>
      <c r="M562" s="469" t="e">
        <f t="shared" si="384"/>
        <v>#DIV/0!</v>
      </c>
      <c r="N562" s="141" t="e">
        <f>SUM(N501,N470,N418,N371,N364,N306,N255,N217,N157,N115,N82,N528)</f>
        <v>#DIV/0!</v>
      </c>
      <c r="O562" s="142" t="e">
        <f t="shared" si="385"/>
        <v>#DIV/0!</v>
      </c>
      <c r="P562" s="835">
        <f t="shared" ref="P562:V562" si="387">SUM(P501,P470,P418,P371,P364,P306,P255,P217,P157,P115,P82,P528)</f>
        <v>0</v>
      </c>
      <c r="Q562" s="835">
        <f t="shared" si="387"/>
        <v>0</v>
      </c>
      <c r="R562" s="835">
        <f t="shared" si="387"/>
        <v>0</v>
      </c>
      <c r="S562" s="835">
        <f t="shared" si="387"/>
        <v>27533.832549999996</v>
      </c>
      <c r="T562" s="835">
        <f t="shared" si="387"/>
        <v>27533.832549999996</v>
      </c>
      <c r="U562" s="835">
        <f t="shared" si="387"/>
        <v>-47.318759999999997</v>
      </c>
      <c r="V562" s="835">
        <f t="shared" si="387"/>
        <v>27486.513790000001</v>
      </c>
      <c r="W562" s="308"/>
    </row>
    <row r="563" spans="1:23" ht="31.5" customHeight="1" x14ac:dyDescent="0.25">
      <c r="A563" s="108">
        <v>1</v>
      </c>
      <c r="B563" s="1399" t="s">
        <v>360</v>
      </c>
      <c r="C563" s="224"/>
      <c r="D563" s="859">
        <f>SUM(D152,D527)</f>
        <v>0</v>
      </c>
      <c r="E563" s="859">
        <f>SUM(E152,E527)</f>
        <v>0</v>
      </c>
      <c r="F563" s="859">
        <f>SUM(F152,F527)</f>
        <v>49</v>
      </c>
      <c r="G563" s="209" t="e">
        <f t="shared" si="382"/>
        <v>#DIV/0!</v>
      </c>
      <c r="H563" s="209" t="e">
        <f t="shared" si="386"/>
        <v>#DIV/0!</v>
      </c>
      <c r="I563" s="314">
        <f t="shared" si="383"/>
        <v>19.530612244897959</v>
      </c>
      <c r="J563" s="1400">
        <f>SUM(J152,J527)</f>
        <v>0</v>
      </c>
      <c r="K563" s="1087">
        <f>SUM(K152,K527)</f>
        <v>0</v>
      </c>
      <c r="L563" s="1087">
        <f>SUM(L152,L527)</f>
        <v>957</v>
      </c>
      <c r="M563" s="938" t="e">
        <f t="shared" si="384"/>
        <v>#DIV/0!</v>
      </c>
      <c r="N563" s="1087" t="e">
        <f>SUM(N152,N527)</f>
        <v>#DIV/0!</v>
      </c>
      <c r="O563" s="938" t="e">
        <f t="shared" si="385"/>
        <v>#DIV/0!</v>
      </c>
      <c r="P563" s="1475">
        <f t="shared" ref="P563:V563" si="388">P152+P506</f>
        <v>0</v>
      </c>
      <c r="Q563" s="1475">
        <f t="shared" si="388"/>
        <v>0</v>
      </c>
      <c r="R563" s="1475">
        <f t="shared" si="388"/>
        <v>0</v>
      </c>
      <c r="S563" s="1475">
        <f t="shared" si="388"/>
        <v>8254.9408999999996</v>
      </c>
      <c r="T563" s="1475">
        <f t="shared" si="388"/>
        <v>8254.9408999999996</v>
      </c>
      <c r="U563" s="1475">
        <f t="shared" si="388"/>
        <v>0</v>
      </c>
      <c r="V563" s="1475">
        <f t="shared" si="388"/>
        <v>8254.9408999999996</v>
      </c>
      <c r="W563" s="308"/>
    </row>
    <row r="564" spans="1:23" ht="31.5" customHeight="1" x14ac:dyDescent="0.25">
      <c r="A564" s="108">
        <v>1</v>
      </c>
      <c r="B564" s="1401" t="s">
        <v>336</v>
      </c>
      <c r="C564" s="149"/>
      <c r="D564" s="160">
        <f t="shared" ref="D564:V564" si="389">SUM(D64,D488)</f>
        <v>0</v>
      </c>
      <c r="E564" s="160">
        <f t="shared" si="389"/>
        <v>0</v>
      </c>
      <c r="F564" s="160">
        <f t="shared" si="389"/>
        <v>245</v>
      </c>
      <c r="G564" s="160" t="e">
        <f t="shared" si="389"/>
        <v>#DIV/0!</v>
      </c>
      <c r="H564" s="160">
        <f t="shared" si="389"/>
        <v>0</v>
      </c>
      <c r="I564" s="160">
        <f t="shared" si="389"/>
        <v>0</v>
      </c>
      <c r="J564" s="160">
        <f t="shared" si="389"/>
        <v>0</v>
      </c>
      <c r="K564" s="160">
        <f t="shared" si="389"/>
        <v>0</v>
      </c>
      <c r="L564" s="160">
        <f t="shared" si="389"/>
        <v>0</v>
      </c>
      <c r="M564" s="160">
        <f t="shared" si="389"/>
        <v>0</v>
      </c>
      <c r="N564" s="160">
        <f t="shared" si="389"/>
        <v>0</v>
      </c>
      <c r="O564" s="160">
        <f t="shared" si="389"/>
        <v>0</v>
      </c>
      <c r="P564" s="160">
        <f t="shared" si="389"/>
        <v>0</v>
      </c>
      <c r="Q564" s="160">
        <f t="shared" si="389"/>
        <v>0</v>
      </c>
      <c r="R564" s="160">
        <f t="shared" si="389"/>
        <v>0</v>
      </c>
      <c r="S564" s="160">
        <f t="shared" si="389"/>
        <v>1551.0645</v>
      </c>
      <c r="T564" s="160">
        <f t="shared" si="389"/>
        <v>0</v>
      </c>
      <c r="U564" s="160">
        <f t="shared" si="389"/>
        <v>0</v>
      </c>
      <c r="V564" s="160">
        <f t="shared" si="389"/>
        <v>1551.0645</v>
      </c>
      <c r="W564" s="308"/>
    </row>
    <row r="565" spans="1:23" ht="31.5" customHeight="1" x14ac:dyDescent="0.25">
      <c r="A565" s="108">
        <v>1</v>
      </c>
      <c r="B565" s="1401" t="s">
        <v>337</v>
      </c>
      <c r="C565" s="149"/>
      <c r="D565" s="160">
        <f t="shared" ref="D565:V565" si="390">SUM(D489,D65)</f>
        <v>0</v>
      </c>
      <c r="E565" s="160">
        <f t="shared" si="390"/>
        <v>0</v>
      </c>
      <c r="F565" s="160">
        <f t="shared" si="390"/>
        <v>348</v>
      </c>
      <c r="G565" s="160" t="e">
        <f t="shared" si="390"/>
        <v>#DIV/0!</v>
      </c>
      <c r="H565" s="160">
        <f t="shared" si="390"/>
        <v>0</v>
      </c>
      <c r="I565" s="160">
        <f t="shared" si="390"/>
        <v>0</v>
      </c>
      <c r="J565" s="160">
        <f t="shared" si="390"/>
        <v>0</v>
      </c>
      <c r="K565" s="160">
        <f t="shared" si="390"/>
        <v>0</v>
      </c>
      <c r="L565" s="160">
        <f t="shared" si="390"/>
        <v>0</v>
      </c>
      <c r="M565" s="160">
        <f t="shared" si="390"/>
        <v>0</v>
      </c>
      <c r="N565" s="160">
        <f t="shared" si="390"/>
        <v>0</v>
      </c>
      <c r="O565" s="160">
        <f t="shared" si="390"/>
        <v>0</v>
      </c>
      <c r="P565" s="160">
        <f t="shared" si="390"/>
        <v>0</v>
      </c>
      <c r="Q565" s="160">
        <f t="shared" si="390"/>
        <v>0</v>
      </c>
      <c r="R565" s="160">
        <f t="shared" si="390"/>
        <v>0</v>
      </c>
      <c r="S565" s="160">
        <f t="shared" si="390"/>
        <v>0</v>
      </c>
      <c r="T565" s="160">
        <f t="shared" si="390"/>
        <v>0</v>
      </c>
      <c r="U565" s="160">
        <f t="shared" si="390"/>
        <v>0</v>
      </c>
      <c r="V565" s="160">
        <f t="shared" si="390"/>
        <v>0</v>
      </c>
      <c r="W565" s="308"/>
    </row>
    <row r="566" spans="1:23" ht="31.5" customHeight="1" x14ac:dyDescent="0.25">
      <c r="A566" s="108">
        <v>1</v>
      </c>
      <c r="B566" s="1401" t="s">
        <v>452</v>
      </c>
      <c r="C566" s="149"/>
      <c r="D566" s="160">
        <f>D490</f>
        <v>0</v>
      </c>
      <c r="E566" s="160">
        <f t="shared" ref="E566:V566" si="391">E490</f>
        <v>0</v>
      </c>
      <c r="F566" s="160">
        <f t="shared" si="391"/>
        <v>1</v>
      </c>
      <c r="G566" s="160" t="e">
        <f t="shared" si="391"/>
        <v>#DIV/0!</v>
      </c>
      <c r="H566" s="160">
        <f t="shared" si="391"/>
        <v>0</v>
      </c>
      <c r="I566" s="160">
        <f t="shared" si="391"/>
        <v>0</v>
      </c>
      <c r="J566" s="160">
        <f t="shared" si="391"/>
        <v>0</v>
      </c>
      <c r="K566" s="160">
        <f t="shared" si="391"/>
        <v>0</v>
      </c>
      <c r="L566" s="160">
        <f t="shared" si="391"/>
        <v>0</v>
      </c>
      <c r="M566" s="160">
        <f t="shared" si="391"/>
        <v>0</v>
      </c>
      <c r="N566" s="160">
        <f t="shared" si="391"/>
        <v>0</v>
      </c>
      <c r="O566" s="160">
        <f t="shared" si="391"/>
        <v>0</v>
      </c>
      <c r="P566" s="160">
        <f t="shared" si="391"/>
        <v>0</v>
      </c>
      <c r="Q566" s="160">
        <f t="shared" si="391"/>
        <v>0</v>
      </c>
      <c r="R566" s="160">
        <f t="shared" si="391"/>
        <v>0</v>
      </c>
      <c r="S566" s="160">
        <f t="shared" si="391"/>
        <v>0</v>
      </c>
      <c r="T566" s="160">
        <f t="shared" si="391"/>
        <v>0</v>
      </c>
      <c r="U566" s="160">
        <f t="shared" si="391"/>
        <v>0</v>
      </c>
      <c r="V566" s="160">
        <f t="shared" si="391"/>
        <v>0</v>
      </c>
      <c r="W566" s="308"/>
    </row>
    <row r="567" spans="1:23" ht="24" customHeight="1" x14ac:dyDescent="0.25">
      <c r="A567" s="108">
        <v>1</v>
      </c>
      <c r="B567" s="898" t="s">
        <v>338</v>
      </c>
      <c r="C567" s="1402"/>
      <c r="D567" s="160">
        <f>SUM(D66)</f>
        <v>0</v>
      </c>
      <c r="E567" s="160">
        <f>SUM(E66)</f>
        <v>0</v>
      </c>
      <c r="F567" s="160">
        <f>SUM(F66)</f>
        <v>2</v>
      </c>
      <c r="G567" s="144" t="e">
        <f t="shared" si="382"/>
        <v>#DIV/0!</v>
      </c>
      <c r="H567" s="157"/>
      <c r="I567" s="157"/>
      <c r="J567" s="426"/>
      <c r="K567" s="144"/>
      <c r="L567" s="144"/>
      <c r="M567" s="144"/>
      <c r="N567" s="144"/>
      <c r="O567" s="144"/>
      <c r="P567" s="217"/>
      <c r="Q567" s="217"/>
      <c r="R567" s="1475"/>
      <c r="S567" s="1475"/>
      <c r="T567" s="1475"/>
      <c r="U567" s="1475"/>
      <c r="V567" s="1475"/>
      <c r="W567" s="308"/>
    </row>
    <row r="568" spans="1:23" ht="15.75" customHeight="1" thickBot="1" x14ac:dyDescent="0.3">
      <c r="A568" s="108">
        <v>1</v>
      </c>
      <c r="B568" s="1403" t="s">
        <v>418</v>
      </c>
      <c r="C568" s="1404"/>
      <c r="D568" s="1405"/>
      <c r="E568" s="1405"/>
      <c r="F568" s="1405"/>
      <c r="G568" s="1405"/>
      <c r="H568" s="1406"/>
      <c r="I568" s="1406"/>
      <c r="J568" s="1407"/>
      <c r="K568" s="1406"/>
      <c r="L568" s="1406"/>
      <c r="M568" s="1406"/>
      <c r="N568" s="1406"/>
      <c r="O568" s="1406"/>
      <c r="P568" s="1478">
        <f>P489+P67</f>
        <v>0</v>
      </c>
      <c r="Q568" s="1478">
        <f>Q489+Q67</f>
        <v>0</v>
      </c>
      <c r="R568" s="1478">
        <f>R489+R67</f>
        <v>0</v>
      </c>
      <c r="S568" s="1478">
        <f>S491+S67</f>
        <v>3856.5234999999998</v>
      </c>
      <c r="T568" s="1478">
        <f>T491+T67</f>
        <v>2725.8750999999997</v>
      </c>
      <c r="U568" s="1478">
        <f>U491+U67</f>
        <v>0</v>
      </c>
      <c r="V568" s="1478">
        <f>V491+V67</f>
        <v>3856.5234999999998</v>
      </c>
      <c r="W568" s="308"/>
    </row>
    <row r="569" spans="1:23" ht="15" customHeight="1" x14ac:dyDescent="0.25">
      <c r="A569" s="108">
        <v>1</v>
      </c>
      <c r="B569" s="1408" t="s">
        <v>11</v>
      </c>
      <c r="C569" s="1409"/>
      <c r="D569" s="560"/>
      <c r="E569" s="560"/>
      <c r="F569" s="560"/>
      <c r="G569" s="560"/>
      <c r="H569" s="319"/>
      <c r="I569" s="319"/>
      <c r="J569" s="684"/>
      <c r="K569" s="5"/>
      <c r="L569" s="5"/>
      <c r="M569" s="5"/>
      <c r="N569" s="5"/>
      <c r="O569" s="5"/>
      <c r="P569" s="1475"/>
      <c r="Q569" s="1475"/>
      <c r="R569" s="1475"/>
      <c r="S569" s="1475"/>
      <c r="T569" s="1475"/>
      <c r="U569" s="1475"/>
      <c r="V569" s="1475"/>
      <c r="W569" s="308"/>
    </row>
    <row r="570" spans="1:23" ht="15" customHeight="1" x14ac:dyDescent="0.25">
      <c r="A570" s="108">
        <v>1</v>
      </c>
      <c r="B570" s="300"/>
      <c r="C570" s="34"/>
      <c r="D570" s="52"/>
      <c r="E570" s="52"/>
      <c r="F570" s="52"/>
      <c r="G570" s="52"/>
      <c r="H570" s="56"/>
      <c r="I570" s="56"/>
      <c r="J570" s="435"/>
      <c r="K570" s="53"/>
      <c r="L570" s="53"/>
      <c r="M570" s="53"/>
      <c r="N570" s="53"/>
      <c r="O570" s="53"/>
      <c r="P570" s="217"/>
      <c r="Q570" s="217"/>
      <c r="R570" s="217"/>
      <c r="S570" s="217"/>
      <c r="T570" s="217"/>
      <c r="U570" s="217"/>
      <c r="V570" s="217"/>
      <c r="W570" s="308"/>
    </row>
    <row r="571" spans="1:23" ht="39.75" customHeight="1" x14ac:dyDescent="0.25">
      <c r="A571" s="108">
        <v>1</v>
      </c>
      <c r="B571" s="1410" t="s">
        <v>278</v>
      </c>
      <c r="C571" s="34"/>
      <c r="D571" s="52"/>
      <c r="E571" s="52"/>
      <c r="F571" s="52"/>
      <c r="G571" s="52"/>
      <c r="H571" s="56"/>
      <c r="I571" s="56"/>
      <c r="J571" s="435"/>
      <c r="K571" s="53"/>
      <c r="L571" s="53"/>
      <c r="M571" s="53"/>
      <c r="N571" s="53"/>
      <c r="O571" s="53"/>
      <c r="P571" s="217"/>
      <c r="Q571" s="217"/>
      <c r="R571" s="217"/>
      <c r="S571" s="217"/>
      <c r="T571" s="217"/>
      <c r="U571" s="217"/>
      <c r="V571" s="217"/>
      <c r="W571" s="308"/>
    </row>
    <row r="572" spans="1:23" ht="15" customHeight="1" x14ac:dyDescent="0.25">
      <c r="A572" s="108">
        <v>1</v>
      </c>
      <c r="B572" s="946" t="s">
        <v>5</v>
      </c>
      <c r="C572" s="51"/>
      <c r="D572" s="52"/>
      <c r="E572" s="52"/>
      <c r="F572" s="52"/>
      <c r="G572" s="52"/>
      <c r="H572" s="56"/>
      <c r="I572" s="56"/>
      <c r="J572" s="435"/>
      <c r="K572" s="53"/>
      <c r="L572" s="53"/>
      <c r="M572" s="53"/>
      <c r="N572" s="53"/>
      <c r="O572" s="53"/>
      <c r="P572" s="217"/>
      <c r="Q572" s="217"/>
      <c r="R572" s="217"/>
      <c r="S572" s="217"/>
      <c r="T572" s="217"/>
      <c r="U572" s="217"/>
      <c r="V572" s="217"/>
      <c r="W572" s="308"/>
    </row>
    <row r="573" spans="1:23" ht="15" customHeight="1" x14ac:dyDescent="0.25">
      <c r="A573" s="108">
        <v>1</v>
      </c>
      <c r="B573" s="900" t="s">
        <v>19</v>
      </c>
      <c r="C573" s="36"/>
      <c r="D573" s="52"/>
      <c r="E573" s="145">
        <f t="shared" ref="E573:E579" si="392">ROUND(D573/12*$B$8,0)</f>
        <v>0</v>
      </c>
      <c r="F573" s="145">
        <v>131</v>
      </c>
      <c r="G573" s="145"/>
      <c r="H573" s="50"/>
      <c r="I573" s="158"/>
      <c r="J573" s="423"/>
      <c r="K573" s="169"/>
      <c r="L573" s="169">
        <v>888</v>
      </c>
      <c r="M573" s="169" t="e">
        <f t="shared" ref="M573:M575" si="393">L573/K573*100</f>
        <v>#DIV/0!</v>
      </c>
      <c r="N573" s="428" t="e">
        <f>ROUND(J573/C573,0)</f>
        <v>#DIV/0!</v>
      </c>
      <c r="O573" s="169" t="e">
        <f t="shared" ref="O573:O585" si="394">L573/$B$8*12/N573</f>
        <v>#DIV/0!</v>
      </c>
      <c r="P573" s="217"/>
      <c r="Q573" s="217"/>
      <c r="R573" s="217"/>
      <c r="S573" s="217"/>
      <c r="T573" s="217"/>
      <c r="U573" s="217"/>
      <c r="V573" s="217"/>
      <c r="W573" s="308"/>
    </row>
    <row r="574" spans="1:23" ht="15" customHeight="1" x14ac:dyDescent="0.25">
      <c r="A574" s="108">
        <v>1</v>
      </c>
      <c r="B574" s="973" t="s">
        <v>224</v>
      </c>
      <c r="C574" s="63"/>
      <c r="D574" s="700"/>
      <c r="E574" s="207">
        <f t="shared" si="392"/>
        <v>0</v>
      </c>
      <c r="F574" s="207">
        <v>60</v>
      </c>
      <c r="G574" s="207"/>
      <c r="H574" s="324"/>
      <c r="I574" s="394"/>
      <c r="J574" s="425"/>
      <c r="K574" s="364"/>
      <c r="L574" s="364">
        <v>417</v>
      </c>
      <c r="M574" s="364" t="e">
        <f t="shared" si="393"/>
        <v>#DIV/0!</v>
      </c>
      <c r="N574" s="439" t="e">
        <f>ROUND(J574/C574,0)</f>
        <v>#DIV/0!</v>
      </c>
      <c r="O574" s="364" t="e">
        <f t="shared" si="394"/>
        <v>#DIV/0!</v>
      </c>
      <c r="P574" s="1111"/>
      <c r="Q574" s="1111"/>
      <c r="R574" s="1111"/>
      <c r="S574" s="1111"/>
      <c r="T574" s="1111"/>
      <c r="U574" s="1111"/>
      <c r="V574" s="1111"/>
      <c r="W574" s="308"/>
    </row>
    <row r="575" spans="1:23" s="99" customFormat="1" ht="15" customHeight="1" x14ac:dyDescent="0.2">
      <c r="A575" s="99">
        <v>1</v>
      </c>
      <c r="B575" s="895" t="s">
        <v>7</v>
      </c>
      <c r="C575" s="134"/>
      <c r="D575" s="16">
        <f>SUM(D573:D574)</f>
        <v>0</v>
      </c>
      <c r="E575" s="16">
        <f t="shared" ref="E575:F575" si="395">SUM(E573:E574)</f>
        <v>0</v>
      </c>
      <c r="F575" s="16">
        <f t="shared" si="395"/>
        <v>191</v>
      </c>
      <c r="G575" s="16" t="e">
        <f>F575/E575*100</f>
        <v>#DIV/0!</v>
      </c>
      <c r="H575" s="281">
        <f>IF(D575=0,0,J575/D575)</f>
        <v>0</v>
      </c>
      <c r="I575" s="281">
        <f t="shared" ref="I575" si="396">L575/F575</f>
        <v>6.832460732984293</v>
      </c>
      <c r="J575" s="957">
        <f>SUM(J573:J574)</f>
        <v>0</v>
      </c>
      <c r="K575" s="16">
        <f t="shared" ref="K575:L575" si="397">SUM(K573:K574)</f>
        <v>0</v>
      </c>
      <c r="L575" s="16">
        <f t="shared" si="397"/>
        <v>1305</v>
      </c>
      <c r="M575" s="142" t="e">
        <f t="shared" si="393"/>
        <v>#DIV/0!</v>
      </c>
      <c r="N575" s="734" t="e">
        <f>SUM(N573:N574)</f>
        <v>#DIV/0!</v>
      </c>
      <c r="O575" s="142" t="e">
        <f t="shared" si="394"/>
        <v>#DIV/0!</v>
      </c>
      <c r="P575" s="835"/>
      <c r="Q575" s="835"/>
      <c r="R575" s="835">
        <f>P575/12*$B$8+(Q575-P575)/11*1</f>
        <v>0</v>
      </c>
      <c r="S575" s="835">
        <f t="shared" ref="S575:S576" si="398">V575-U575</f>
        <v>4286.6262000000006</v>
      </c>
      <c r="T575" s="835">
        <f t="shared" ref="T575:T576" si="399">S575-R575</f>
        <v>4286.6262000000006</v>
      </c>
      <c r="U575" s="835">
        <v>1.8381300000000009</v>
      </c>
      <c r="V575" s="835">
        <v>4288.4643300000007</v>
      </c>
      <c r="W575" s="392"/>
    </row>
    <row r="576" spans="1:23" s="99" customFormat="1" ht="30" customHeight="1" x14ac:dyDescent="0.2">
      <c r="A576" s="99">
        <v>1</v>
      </c>
      <c r="B576" s="975" t="s">
        <v>310</v>
      </c>
      <c r="C576" s="719"/>
      <c r="D576" s="135"/>
      <c r="E576" s="135">
        <f t="shared" si="392"/>
        <v>0</v>
      </c>
      <c r="F576" s="135">
        <v>0</v>
      </c>
      <c r="G576" s="135" t="e">
        <f>F576/E576*100</f>
        <v>#DIV/0!</v>
      </c>
      <c r="H576" s="314"/>
      <c r="I576" s="314"/>
      <c r="J576" s="468"/>
      <c r="K576" s="135"/>
      <c r="L576" s="135"/>
      <c r="M576" s="315"/>
      <c r="N576" s="453"/>
      <c r="O576" s="315"/>
      <c r="P576" s="1475"/>
      <c r="Q576" s="1475"/>
      <c r="R576" s="1475">
        <f>Q576/12*$B$8</f>
        <v>0</v>
      </c>
      <c r="S576" s="1475">
        <f t="shared" si="398"/>
        <v>0</v>
      </c>
      <c r="T576" s="1475">
        <f t="shared" si="399"/>
        <v>0</v>
      </c>
      <c r="U576" s="1475">
        <v>0</v>
      </c>
      <c r="V576" s="1475">
        <v>0</v>
      </c>
      <c r="W576" s="392"/>
    </row>
    <row r="577" spans="1:23" s="99" customFormat="1" ht="19.5" customHeight="1" x14ac:dyDescent="0.25">
      <c r="A577" s="99">
        <v>1</v>
      </c>
      <c r="B577" s="974" t="s">
        <v>354</v>
      </c>
      <c r="C577" s="719"/>
      <c r="D577" s="135"/>
      <c r="E577" s="135"/>
      <c r="F577" s="135"/>
      <c r="G577" s="135"/>
      <c r="H577" s="314"/>
      <c r="I577" s="314"/>
      <c r="J577" s="468"/>
      <c r="K577" s="135"/>
      <c r="L577" s="135"/>
      <c r="M577" s="315"/>
      <c r="N577" s="453"/>
      <c r="O577" s="315"/>
      <c r="P577" s="1475"/>
      <c r="Q577" s="1475"/>
      <c r="R577" s="1475"/>
      <c r="S577" s="1475"/>
      <c r="T577" s="1475"/>
      <c r="U577" s="1475"/>
      <c r="V577" s="1475"/>
      <c r="W577" s="392"/>
    </row>
    <row r="578" spans="1:23" s="99" customFormat="1" ht="30" customHeight="1" x14ac:dyDescent="0.25">
      <c r="A578" s="99">
        <v>1</v>
      </c>
      <c r="B578" s="975" t="s">
        <v>170</v>
      </c>
      <c r="C578" s="719"/>
      <c r="D578" s="93"/>
      <c r="E578" s="93">
        <f t="shared" si="392"/>
        <v>0</v>
      </c>
      <c r="F578" s="135">
        <v>30</v>
      </c>
      <c r="G578" s="135" t="e">
        <f t="shared" ref="G578:G580" si="400">F578/E578*100</f>
        <v>#DIV/0!</v>
      </c>
      <c r="H578" s="314"/>
      <c r="I578" s="314"/>
      <c r="J578" s="468"/>
      <c r="K578" s="135"/>
      <c r="L578" s="135"/>
      <c r="M578" s="315"/>
      <c r="N578" s="453"/>
      <c r="O578" s="315"/>
      <c r="P578" s="1475"/>
      <c r="Q578" s="1475"/>
      <c r="R578" s="1475"/>
      <c r="S578" s="1475"/>
      <c r="T578" s="1475"/>
      <c r="U578" s="1475"/>
      <c r="V578" s="1475"/>
      <c r="W578" s="392"/>
    </row>
    <row r="579" spans="1:23" s="99" customFormat="1" ht="23.25" customHeight="1" x14ac:dyDescent="0.25">
      <c r="A579" s="99">
        <v>1</v>
      </c>
      <c r="B579" s="976" t="s">
        <v>451</v>
      </c>
      <c r="C579" s="719"/>
      <c r="D579" s="93"/>
      <c r="E579" s="93">
        <f t="shared" si="392"/>
        <v>0</v>
      </c>
      <c r="F579" s="135">
        <v>30</v>
      </c>
      <c r="G579" s="135" t="e">
        <f t="shared" si="400"/>
        <v>#DIV/0!</v>
      </c>
      <c r="H579" s="314"/>
      <c r="I579" s="314"/>
      <c r="J579" s="468"/>
      <c r="K579" s="135"/>
      <c r="L579" s="135"/>
      <c r="M579" s="315"/>
      <c r="N579" s="453"/>
      <c r="O579" s="315"/>
      <c r="P579" s="1475"/>
      <c r="Q579" s="1475"/>
      <c r="R579" s="1475"/>
      <c r="S579" s="1475"/>
      <c r="T579" s="1475"/>
      <c r="U579" s="1475"/>
      <c r="V579" s="1475"/>
      <c r="W579" s="392"/>
    </row>
    <row r="580" spans="1:23" s="99" customFormat="1" ht="11.25" customHeight="1" x14ac:dyDescent="0.2">
      <c r="A580" s="99">
        <v>1</v>
      </c>
      <c r="B580" s="975" t="s">
        <v>179</v>
      </c>
      <c r="C580" s="719"/>
      <c r="D580" s="135">
        <f>SUM(D578)</f>
        <v>0</v>
      </c>
      <c r="E580" s="135">
        <f t="shared" ref="E580" si="401">SUM(E578)</f>
        <v>0</v>
      </c>
      <c r="F580" s="135">
        <f>F578</f>
        <v>30</v>
      </c>
      <c r="G580" s="135" t="e">
        <f t="shared" si="400"/>
        <v>#DIV/0!</v>
      </c>
      <c r="H580" s="314"/>
      <c r="I580" s="314"/>
      <c r="J580" s="468"/>
      <c r="K580" s="135"/>
      <c r="L580" s="135"/>
      <c r="M580" s="315"/>
      <c r="N580" s="453"/>
      <c r="O580" s="315"/>
      <c r="P580" s="1475"/>
      <c r="Q580" s="1475"/>
      <c r="R580" s="835">
        <f>P580/12*$B$8+(Q580-P580)/11*1</f>
        <v>0</v>
      </c>
      <c r="S580" s="1475">
        <f t="shared" ref="S580" si="402">V580-U580</f>
        <v>19.2864</v>
      </c>
      <c r="T580" s="1475">
        <f t="shared" ref="T580" si="403">S580-R580</f>
        <v>19.2864</v>
      </c>
      <c r="U580" s="1475">
        <v>0</v>
      </c>
      <c r="V580" s="1475">
        <v>19.2864</v>
      </c>
      <c r="W580" s="392"/>
    </row>
    <row r="581" spans="1:23" ht="15" customHeight="1" x14ac:dyDescent="0.25">
      <c r="A581" s="108">
        <v>1</v>
      </c>
      <c r="B581" s="929" t="s">
        <v>33</v>
      </c>
      <c r="C581" s="203"/>
      <c r="D581" s="36"/>
      <c r="E581" s="36"/>
      <c r="F581" s="36"/>
      <c r="G581" s="36"/>
      <c r="H581" s="56"/>
      <c r="I581" s="56"/>
      <c r="J581" s="435"/>
      <c r="K581" s="53"/>
      <c r="L581" s="53"/>
      <c r="M581" s="53"/>
      <c r="N581" s="53"/>
      <c r="O581" s="169"/>
      <c r="P581" s="217"/>
      <c r="Q581" s="217"/>
      <c r="R581" s="217"/>
      <c r="S581" s="217"/>
      <c r="T581" s="217"/>
      <c r="U581" s="217"/>
      <c r="V581" s="217"/>
      <c r="W581" s="308"/>
    </row>
    <row r="582" spans="1:23" ht="15" customHeight="1" x14ac:dyDescent="0.25">
      <c r="A582" s="108">
        <v>1</v>
      </c>
      <c r="B582" s="900" t="s">
        <v>19</v>
      </c>
      <c r="C582" s="47"/>
      <c r="D582" s="36"/>
      <c r="E582" s="145">
        <f t="shared" ref="E582:E583" si="404">ROUND(D582/12*$B$8,0)</f>
        <v>0</v>
      </c>
      <c r="F582" s="145">
        <v>12</v>
      </c>
      <c r="G582" s="145"/>
      <c r="H582" s="276"/>
      <c r="I582" s="158"/>
      <c r="J582" s="423"/>
      <c r="K582" s="169"/>
      <c r="L582" s="169">
        <v>79</v>
      </c>
      <c r="M582" s="169" t="e">
        <f t="shared" ref="M582:M585" si="405">L582/K582*100</f>
        <v>#DIV/0!</v>
      </c>
      <c r="N582" s="428" t="e">
        <f>ROUND(J582/C582,0)</f>
        <v>#DIV/0!</v>
      </c>
      <c r="O582" s="169" t="e">
        <f t="shared" si="394"/>
        <v>#DIV/0!</v>
      </c>
      <c r="P582" s="217"/>
      <c r="Q582" s="217"/>
      <c r="R582" s="217"/>
      <c r="S582" s="217"/>
      <c r="T582" s="217"/>
      <c r="U582" s="217"/>
      <c r="V582" s="217"/>
      <c r="W582" s="308"/>
    </row>
    <row r="583" spans="1:23" ht="15" customHeight="1" x14ac:dyDescent="0.25">
      <c r="A583" s="108">
        <v>1</v>
      </c>
      <c r="B583" s="900" t="s">
        <v>20</v>
      </c>
      <c r="C583" s="47"/>
      <c r="D583" s="36"/>
      <c r="E583" s="145">
        <f t="shared" si="404"/>
        <v>0</v>
      </c>
      <c r="F583" s="145">
        <v>8</v>
      </c>
      <c r="G583" s="145"/>
      <c r="H583" s="276"/>
      <c r="I583" s="158"/>
      <c r="J583" s="423"/>
      <c r="K583" s="169"/>
      <c r="L583" s="169">
        <v>68</v>
      </c>
      <c r="M583" s="169" t="e">
        <f t="shared" si="405"/>
        <v>#DIV/0!</v>
      </c>
      <c r="N583" s="428" t="e">
        <f>ROUND(J583/C583,0)</f>
        <v>#DIV/0!</v>
      </c>
      <c r="O583" s="169" t="e">
        <f t="shared" si="394"/>
        <v>#DIV/0!</v>
      </c>
      <c r="P583" s="217"/>
      <c r="Q583" s="217"/>
      <c r="R583" s="217"/>
      <c r="S583" s="217"/>
      <c r="T583" s="217"/>
      <c r="U583" s="217"/>
      <c r="V583" s="217"/>
      <c r="W583" s="308"/>
    </row>
    <row r="584" spans="1:23" ht="15" customHeight="1" x14ac:dyDescent="0.25">
      <c r="A584" s="108">
        <v>1</v>
      </c>
      <c r="B584" s="1055" t="s">
        <v>93</v>
      </c>
      <c r="C584" s="763"/>
      <c r="D584" s="740">
        <f>SUM(D582:D583)</f>
        <v>0</v>
      </c>
      <c r="E584" s="740">
        <f t="shared" ref="E584:F584" si="406">SUM(E582:E583)</f>
        <v>0</v>
      </c>
      <c r="F584" s="740">
        <f t="shared" si="406"/>
        <v>20</v>
      </c>
      <c r="G584" s="740" t="e">
        <f>F584/E584*100</f>
        <v>#DIV/0!</v>
      </c>
      <c r="H584" s="284">
        <f>IF(D584=0,0,J584/D584)</f>
        <v>0</v>
      </c>
      <c r="I584" s="284">
        <f t="shared" ref="I584:I585" si="407">L584/F584</f>
        <v>7.35</v>
      </c>
      <c r="J584" s="762">
        <f>SUM(J582:J583)</f>
        <v>0</v>
      </c>
      <c r="K584" s="740">
        <f t="shared" ref="K584:L584" si="408">SUM(K582:K583)</f>
        <v>0</v>
      </c>
      <c r="L584" s="740">
        <f t="shared" si="408"/>
        <v>147</v>
      </c>
      <c r="M584" s="364" t="e">
        <f t="shared" si="405"/>
        <v>#DIV/0!</v>
      </c>
      <c r="N584" s="453" t="e">
        <f>SUM(N582:N583)</f>
        <v>#DIV/0!</v>
      </c>
      <c r="O584" s="364" t="e">
        <f t="shared" si="394"/>
        <v>#DIV/0!</v>
      </c>
      <c r="P584" s="1111"/>
      <c r="Q584" s="1111"/>
      <c r="R584" s="1111"/>
      <c r="S584" s="1111">
        <f t="shared" ref="S584" si="409">V584-U584</f>
        <v>285.59966000000003</v>
      </c>
      <c r="T584" s="1111"/>
      <c r="U584" s="1111">
        <v>-27.948820000000001</v>
      </c>
      <c r="V584" s="1111">
        <v>257.65084000000002</v>
      </c>
      <c r="W584" s="308"/>
    </row>
    <row r="585" spans="1:23" ht="23.25" customHeight="1" thickBot="1" x14ac:dyDescent="0.3">
      <c r="A585" s="108">
        <v>1</v>
      </c>
      <c r="B585" s="695" t="s">
        <v>398</v>
      </c>
      <c r="C585" s="695"/>
      <c r="D585" s="774">
        <f>D584</f>
        <v>0</v>
      </c>
      <c r="E585" s="774">
        <f t="shared" ref="E585:F585" si="410">E584</f>
        <v>0</v>
      </c>
      <c r="F585" s="774">
        <f t="shared" si="410"/>
        <v>20</v>
      </c>
      <c r="G585" s="774" t="e">
        <f>F585/E585*100</f>
        <v>#DIV/0!</v>
      </c>
      <c r="H585" s="284">
        <f>IF(D585=0,0,J585/D585)</f>
        <v>0</v>
      </c>
      <c r="I585" s="284">
        <f t="shared" si="407"/>
        <v>7.35</v>
      </c>
      <c r="J585" s="776">
        <f>J584</f>
        <v>0</v>
      </c>
      <c r="K585" s="400">
        <f t="shared" ref="K585:L585" si="411">K584</f>
        <v>0</v>
      </c>
      <c r="L585" s="400">
        <f t="shared" si="411"/>
        <v>147</v>
      </c>
      <c r="M585" s="178" t="e">
        <f t="shared" si="405"/>
        <v>#DIV/0!</v>
      </c>
      <c r="N585" s="178" t="e">
        <f>SUM(N584)</f>
        <v>#DIV/0!</v>
      </c>
      <c r="O585" s="451" t="e">
        <f t="shared" si="394"/>
        <v>#DIV/0!</v>
      </c>
      <c r="P585" s="1476"/>
      <c r="Q585" s="1476"/>
      <c r="R585" s="1476">
        <f>P585/12*$B$8+(Q585-P585)/11*1</f>
        <v>0</v>
      </c>
      <c r="S585" s="1476">
        <f t="shared" ref="S585" si="412">V585-U585</f>
        <v>285.59966000000003</v>
      </c>
      <c r="T585" s="1476">
        <f t="shared" ref="T585" si="413">S585-R585</f>
        <v>285.59966000000003</v>
      </c>
      <c r="U585" s="1476">
        <f>U584</f>
        <v>-27.948820000000001</v>
      </c>
      <c r="V585" s="1476">
        <f>V584</f>
        <v>257.65084000000002</v>
      </c>
      <c r="W585" s="308"/>
    </row>
    <row r="586" spans="1:23" ht="15.75" customHeight="1" thickBot="1" x14ac:dyDescent="0.3">
      <c r="A586" s="108">
        <v>1</v>
      </c>
      <c r="B586" s="814" t="s">
        <v>18</v>
      </c>
      <c r="C586" s="457"/>
      <c r="D586" s="458"/>
      <c r="E586" s="458"/>
      <c r="F586" s="458"/>
      <c r="G586" s="458"/>
      <c r="H586" s="459"/>
      <c r="I586" s="459"/>
      <c r="J586" s="461"/>
      <c r="K586" s="458"/>
      <c r="L586" s="458">
        <f t="shared" ref="L586" si="414">SUM(L575,L585,L580)</f>
        <v>1452</v>
      </c>
      <c r="M586" s="458"/>
      <c r="N586" s="458"/>
      <c r="O586" s="458"/>
      <c r="P586" s="1477">
        <f t="shared" ref="P586" si="415">SUM(P575,P585)</f>
        <v>0</v>
      </c>
      <c r="Q586" s="1477">
        <f>SUM(Q575,Q585,Q580)</f>
        <v>0</v>
      </c>
      <c r="R586" s="1477">
        <f t="shared" ref="R586:V586" si="416">SUM(R575,R585,R580)</f>
        <v>0</v>
      </c>
      <c r="S586" s="1477">
        <f t="shared" si="416"/>
        <v>4591.5122600000004</v>
      </c>
      <c r="T586" s="1477">
        <f t="shared" si="416"/>
        <v>4591.5122600000004</v>
      </c>
      <c r="U586" s="1477">
        <f t="shared" si="416"/>
        <v>-26.110690000000002</v>
      </c>
      <c r="V586" s="1477">
        <f t="shared" si="416"/>
        <v>4565.4015700000009</v>
      </c>
      <c r="W586" s="308"/>
    </row>
    <row r="587" spans="1:23" ht="15" customHeight="1" x14ac:dyDescent="0.25">
      <c r="A587" s="108">
        <v>1</v>
      </c>
      <c r="B587" s="935"/>
      <c r="C587" s="20"/>
      <c r="D587" s="5"/>
      <c r="E587" s="5"/>
      <c r="F587" s="5"/>
      <c r="G587" s="5"/>
      <c r="H587" s="285"/>
      <c r="I587" s="285"/>
      <c r="J587" s="686"/>
      <c r="K587" s="8"/>
      <c r="L587" s="8"/>
      <c r="M587" s="8"/>
      <c r="N587" s="8"/>
      <c r="O587" s="8"/>
      <c r="P587" s="1475"/>
      <c r="Q587" s="1475"/>
      <c r="R587" s="1475"/>
      <c r="S587" s="1475"/>
      <c r="T587" s="1475"/>
      <c r="U587" s="1475"/>
      <c r="V587" s="1475"/>
      <c r="W587" s="308"/>
    </row>
    <row r="588" spans="1:23" ht="33.75" customHeight="1" x14ac:dyDescent="0.25">
      <c r="A588" s="108">
        <v>1</v>
      </c>
      <c r="B588" s="300" t="s">
        <v>279</v>
      </c>
      <c r="C588" s="34"/>
      <c r="D588" s="36"/>
      <c r="E588" s="36"/>
      <c r="F588" s="36"/>
      <c r="G588" s="36"/>
      <c r="H588" s="56"/>
      <c r="I588" s="56"/>
      <c r="J588" s="435"/>
      <c r="K588" s="53"/>
      <c r="L588" s="53"/>
      <c r="M588" s="53"/>
      <c r="N588" s="53"/>
      <c r="O588" s="53"/>
      <c r="P588" s="217"/>
      <c r="Q588" s="217"/>
      <c r="R588" s="217"/>
      <c r="S588" s="217"/>
      <c r="T588" s="217"/>
      <c r="U588" s="217"/>
      <c r="V588" s="217"/>
      <c r="W588" s="308"/>
    </row>
    <row r="589" spans="1:23" ht="15" customHeight="1" x14ac:dyDescent="0.25">
      <c r="A589" s="108">
        <v>1</v>
      </c>
      <c r="B589" s="946" t="s">
        <v>5</v>
      </c>
      <c r="C589" s="51"/>
      <c r="D589" s="36"/>
      <c r="E589" s="36"/>
      <c r="F589" s="36"/>
      <c r="G589" s="36"/>
      <c r="H589" s="50"/>
      <c r="I589" s="50"/>
      <c r="J589" s="435"/>
      <c r="K589" s="53"/>
      <c r="L589" s="53"/>
      <c r="M589" s="53"/>
      <c r="N589" s="53"/>
      <c r="O589" s="53"/>
      <c r="P589" s="217"/>
      <c r="Q589" s="217"/>
      <c r="R589" s="217"/>
      <c r="S589" s="217"/>
      <c r="T589" s="217"/>
      <c r="U589" s="217"/>
      <c r="V589" s="217"/>
      <c r="W589" s="308"/>
    </row>
    <row r="590" spans="1:23" ht="15" customHeight="1" x14ac:dyDescent="0.25">
      <c r="A590" s="108">
        <v>1</v>
      </c>
      <c r="B590" s="900" t="s">
        <v>21</v>
      </c>
      <c r="C590" s="36"/>
      <c r="D590" s="36"/>
      <c r="E590" s="145">
        <f t="shared" ref="E590:E600" si="417">ROUND(D590/12*$B$8,0)</f>
        <v>0</v>
      </c>
      <c r="F590" s="145">
        <v>24</v>
      </c>
      <c r="G590" s="145"/>
      <c r="H590" s="50"/>
      <c r="I590" s="158"/>
      <c r="J590" s="423"/>
      <c r="K590" s="169"/>
      <c r="L590" s="169">
        <v>325</v>
      </c>
      <c r="M590" s="169" t="e">
        <f t="shared" ref="M590:M599" si="418">L590/K590*100</f>
        <v>#DIV/0!</v>
      </c>
      <c r="N590" s="428" t="e">
        <f t="shared" ref="N590:N598" si="419">ROUND(J590/C590,0)</f>
        <v>#DIV/0!</v>
      </c>
      <c r="O590" s="169" t="e">
        <f t="shared" ref="O590:O599" si="420">L590/$B$8*12/N590</f>
        <v>#DIV/0!</v>
      </c>
      <c r="P590" s="217"/>
      <c r="Q590" s="217"/>
      <c r="R590" s="217"/>
      <c r="S590" s="217"/>
      <c r="T590" s="217"/>
      <c r="U590" s="217"/>
      <c r="V590" s="217"/>
      <c r="W590" s="308"/>
    </row>
    <row r="591" spans="1:23" ht="15" customHeight="1" x14ac:dyDescent="0.25">
      <c r="A591" s="108">
        <v>1</v>
      </c>
      <c r="B591" s="900" t="s">
        <v>6</v>
      </c>
      <c r="C591" s="36"/>
      <c r="D591" s="36"/>
      <c r="E591" s="145">
        <f t="shared" si="417"/>
        <v>0</v>
      </c>
      <c r="F591" s="145">
        <v>44</v>
      </c>
      <c r="G591" s="145"/>
      <c r="H591" s="50"/>
      <c r="I591" s="158"/>
      <c r="J591" s="423"/>
      <c r="K591" s="169"/>
      <c r="L591" s="169">
        <v>501</v>
      </c>
      <c r="M591" s="169" t="e">
        <f t="shared" si="418"/>
        <v>#DIV/0!</v>
      </c>
      <c r="N591" s="428" t="e">
        <f t="shared" si="419"/>
        <v>#DIV/0!</v>
      </c>
      <c r="O591" s="169" t="e">
        <f t="shared" si="420"/>
        <v>#DIV/0!</v>
      </c>
      <c r="P591" s="217"/>
      <c r="Q591" s="217"/>
      <c r="R591" s="217"/>
      <c r="S591" s="217"/>
      <c r="T591" s="217"/>
      <c r="U591" s="217"/>
      <c r="V591" s="217"/>
      <c r="W591" s="308"/>
    </row>
    <row r="592" spans="1:23" ht="15" customHeight="1" x14ac:dyDescent="0.25">
      <c r="A592" s="108">
        <v>1</v>
      </c>
      <c r="B592" s="900" t="s">
        <v>27</v>
      </c>
      <c r="C592" s="36"/>
      <c r="D592" s="36"/>
      <c r="E592" s="145">
        <f t="shared" si="417"/>
        <v>0</v>
      </c>
      <c r="F592" s="145">
        <v>115</v>
      </c>
      <c r="G592" s="145"/>
      <c r="H592" s="50"/>
      <c r="I592" s="158"/>
      <c r="J592" s="423"/>
      <c r="K592" s="169"/>
      <c r="L592" s="169">
        <v>857</v>
      </c>
      <c r="M592" s="169" t="e">
        <f t="shared" si="418"/>
        <v>#DIV/0!</v>
      </c>
      <c r="N592" s="428" t="e">
        <f t="shared" si="419"/>
        <v>#DIV/0!</v>
      </c>
      <c r="O592" s="169" t="e">
        <f t="shared" si="420"/>
        <v>#DIV/0!</v>
      </c>
      <c r="P592" s="217"/>
      <c r="Q592" s="217"/>
      <c r="R592" s="217"/>
      <c r="S592" s="217"/>
      <c r="T592" s="217"/>
      <c r="U592" s="217"/>
      <c r="V592" s="217"/>
      <c r="W592" s="308"/>
    </row>
    <row r="593" spans="1:23" ht="15" customHeight="1" x14ac:dyDescent="0.25">
      <c r="A593" s="108">
        <v>1</v>
      </c>
      <c r="B593" s="900" t="s">
        <v>22</v>
      </c>
      <c r="C593" s="36"/>
      <c r="D593" s="36"/>
      <c r="E593" s="145">
        <f t="shared" si="417"/>
        <v>0</v>
      </c>
      <c r="F593" s="145">
        <v>83</v>
      </c>
      <c r="G593" s="145"/>
      <c r="H593" s="50"/>
      <c r="I593" s="158"/>
      <c r="J593" s="423"/>
      <c r="K593" s="169"/>
      <c r="L593" s="169">
        <v>769</v>
      </c>
      <c r="M593" s="169" t="e">
        <f t="shared" si="418"/>
        <v>#DIV/0!</v>
      </c>
      <c r="N593" s="428" t="e">
        <f t="shared" si="419"/>
        <v>#DIV/0!</v>
      </c>
      <c r="O593" s="169" t="e">
        <f t="shared" si="420"/>
        <v>#DIV/0!</v>
      </c>
      <c r="P593" s="217"/>
      <c r="Q593" s="217"/>
      <c r="R593" s="217"/>
      <c r="S593" s="217"/>
      <c r="T593" s="217"/>
      <c r="U593" s="217"/>
      <c r="V593" s="217"/>
      <c r="W593" s="308"/>
    </row>
    <row r="594" spans="1:23" ht="15" customHeight="1" x14ac:dyDescent="0.25">
      <c r="A594" s="108">
        <v>1</v>
      </c>
      <c r="B594" s="900" t="s">
        <v>28</v>
      </c>
      <c r="C594" s="36"/>
      <c r="D594" s="36"/>
      <c r="E594" s="145">
        <f t="shared" si="417"/>
        <v>0</v>
      </c>
      <c r="F594" s="145">
        <v>70</v>
      </c>
      <c r="G594" s="145"/>
      <c r="H594" s="50"/>
      <c r="I594" s="158"/>
      <c r="J594" s="423"/>
      <c r="K594" s="169"/>
      <c r="L594" s="169">
        <v>417</v>
      </c>
      <c r="M594" s="169" t="e">
        <f t="shared" si="418"/>
        <v>#DIV/0!</v>
      </c>
      <c r="N594" s="428" t="e">
        <f t="shared" si="419"/>
        <v>#DIV/0!</v>
      </c>
      <c r="O594" s="169" t="e">
        <f t="shared" si="420"/>
        <v>#DIV/0!</v>
      </c>
      <c r="P594" s="217"/>
      <c r="Q594" s="217"/>
      <c r="R594" s="217"/>
      <c r="S594" s="217"/>
      <c r="T594" s="217"/>
      <c r="U594" s="217"/>
      <c r="V594" s="217"/>
      <c r="W594" s="308"/>
    </row>
    <row r="595" spans="1:23" ht="15" customHeight="1" x14ac:dyDescent="0.25">
      <c r="A595" s="108">
        <v>1</v>
      </c>
      <c r="B595" s="900" t="s">
        <v>225</v>
      </c>
      <c r="C595" s="36"/>
      <c r="D595" s="36"/>
      <c r="E595" s="145">
        <f t="shared" si="417"/>
        <v>0</v>
      </c>
      <c r="F595" s="145">
        <v>126</v>
      </c>
      <c r="G595" s="145"/>
      <c r="H595" s="50"/>
      <c r="I595" s="158"/>
      <c r="J595" s="423"/>
      <c r="K595" s="169"/>
      <c r="L595" s="169">
        <v>1401</v>
      </c>
      <c r="M595" s="169" t="e">
        <f t="shared" si="418"/>
        <v>#DIV/0!</v>
      </c>
      <c r="N595" s="428" t="e">
        <f t="shared" si="419"/>
        <v>#DIV/0!</v>
      </c>
      <c r="O595" s="169" t="e">
        <f t="shared" si="420"/>
        <v>#DIV/0!</v>
      </c>
      <c r="P595" s="217"/>
      <c r="Q595" s="217"/>
      <c r="R595" s="217"/>
      <c r="S595" s="217"/>
      <c r="T595" s="217"/>
      <c r="U595" s="217"/>
      <c r="V595" s="217"/>
      <c r="W595" s="308"/>
    </row>
    <row r="596" spans="1:23" ht="15" customHeight="1" x14ac:dyDescent="0.25">
      <c r="A596" s="108">
        <v>1</v>
      </c>
      <c r="B596" s="900" t="s">
        <v>24</v>
      </c>
      <c r="C596" s="36"/>
      <c r="D596" s="36"/>
      <c r="E596" s="145">
        <f t="shared" si="417"/>
        <v>0</v>
      </c>
      <c r="F596" s="145">
        <v>28</v>
      </c>
      <c r="G596" s="145"/>
      <c r="H596" s="50"/>
      <c r="I596" s="158"/>
      <c r="J596" s="423"/>
      <c r="K596" s="169"/>
      <c r="L596" s="169">
        <v>308</v>
      </c>
      <c r="M596" s="169" t="e">
        <f t="shared" si="418"/>
        <v>#DIV/0!</v>
      </c>
      <c r="N596" s="428" t="e">
        <f t="shared" si="419"/>
        <v>#DIV/0!</v>
      </c>
      <c r="O596" s="169" t="e">
        <f t="shared" si="420"/>
        <v>#DIV/0!</v>
      </c>
      <c r="P596" s="217"/>
      <c r="Q596" s="217"/>
      <c r="R596" s="217"/>
      <c r="S596" s="217"/>
      <c r="T596" s="217"/>
      <c r="U596" s="217"/>
      <c r="V596" s="217"/>
      <c r="W596" s="308"/>
    </row>
    <row r="597" spans="1:23" ht="15" customHeight="1" x14ac:dyDescent="0.25">
      <c r="A597" s="108">
        <v>1</v>
      </c>
      <c r="B597" s="900" t="s">
        <v>25</v>
      </c>
      <c r="C597" s="36"/>
      <c r="D597" s="36"/>
      <c r="E597" s="145">
        <f t="shared" si="417"/>
        <v>0</v>
      </c>
      <c r="F597" s="145">
        <v>20</v>
      </c>
      <c r="G597" s="145"/>
      <c r="H597" s="50"/>
      <c r="I597" s="158"/>
      <c r="J597" s="423"/>
      <c r="K597" s="169"/>
      <c r="L597" s="169">
        <v>253</v>
      </c>
      <c r="M597" s="169" t="e">
        <f t="shared" si="418"/>
        <v>#DIV/0!</v>
      </c>
      <c r="N597" s="428" t="e">
        <f t="shared" si="419"/>
        <v>#DIV/0!</v>
      </c>
      <c r="O597" s="169" t="e">
        <f t="shared" si="420"/>
        <v>#DIV/0!</v>
      </c>
      <c r="P597" s="217"/>
      <c r="Q597" s="217"/>
      <c r="R597" s="217"/>
      <c r="S597" s="217"/>
      <c r="T597" s="217"/>
      <c r="U597" s="217"/>
      <c r="V597" s="217"/>
      <c r="W597" s="308"/>
    </row>
    <row r="598" spans="1:23" ht="15" customHeight="1" x14ac:dyDescent="0.25">
      <c r="A598" s="108">
        <v>1</v>
      </c>
      <c r="B598" s="941" t="s">
        <v>26</v>
      </c>
      <c r="C598" s="63"/>
      <c r="D598" s="63"/>
      <c r="E598" s="207">
        <f t="shared" si="417"/>
        <v>0</v>
      </c>
      <c r="F598" s="207">
        <v>38</v>
      </c>
      <c r="G598" s="207"/>
      <c r="H598" s="324"/>
      <c r="I598" s="394"/>
      <c r="J598" s="425"/>
      <c r="K598" s="364"/>
      <c r="L598" s="364">
        <v>234</v>
      </c>
      <c r="M598" s="364" t="e">
        <f t="shared" si="418"/>
        <v>#DIV/0!</v>
      </c>
      <c r="N598" s="439" t="e">
        <f t="shared" si="419"/>
        <v>#DIV/0!</v>
      </c>
      <c r="O598" s="364" t="e">
        <f t="shared" si="420"/>
        <v>#DIV/0!</v>
      </c>
      <c r="P598" s="1111"/>
      <c r="Q598" s="1111"/>
      <c r="R598" s="1111"/>
      <c r="S598" s="1111"/>
      <c r="T598" s="1111"/>
      <c r="U598" s="1111"/>
      <c r="V598" s="1111"/>
      <c r="W598" s="308"/>
    </row>
    <row r="599" spans="1:23" s="99" customFormat="1" ht="15" customHeight="1" x14ac:dyDescent="0.2">
      <c r="A599" s="99">
        <v>1</v>
      </c>
      <c r="B599" s="895" t="s">
        <v>7</v>
      </c>
      <c r="C599" s="134"/>
      <c r="D599" s="14">
        <f>SUM(D590:D598)</f>
        <v>0</v>
      </c>
      <c r="E599" s="14">
        <f t="shared" ref="E599:F599" si="421">SUM(E590:E598)</f>
        <v>0</v>
      </c>
      <c r="F599" s="14">
        <f t="shared" si="421"/>
        <v>548</v>
      </c>
      <c r="G599" s="14" t="e">
        <f t="shared" ref="G599:G600" si="422">F599/E599*100</f>
        <v>#DIV/0!</v>
      </c>
      <c r="H599" s="281">
        <f>IF(D599=0,0,J599/D599)</f>
        <v>0</v>
      </c>
      <c r="I599" s="281">
        <f t="shared" ref="I599" si="423">L599/F599</f>
        <v>9.242700729927007</v>
      </c>
      <c r="J599" s="685">
        <f>SUM(J590:J598)</f>
        <v>0</v>
      </c>
      <c r="K599" s="14">
        <f t="shared" ref="K599:L599" si="424">SUM(K590:K598)</f>
        <v>0</v>
      </c>
      <c r="L599" s="14">
        <f t="shared" si="424"/>
        <v>5065</v>
      </c>
      <c r="M599" s="142" t="e">
        <f t="shared" si="418"/>
        <v>#DIV/0!</v>
      </c>
      <c r="N599" s="734" t="e">
        <f>SUM(N590:N598)</f>
        <v>#DIV/0!</v>
      </c>
      <c r="O599" s="142" t="e">
        <f t="shared" si="420"/>
        <v>#DIV/0!</v>
      </c>
      <c r="P599" s="835"/>
      <c r="Q599" s="835"/>
      <c r="R599" s="835">
        <f>P599/12*$B$8+(Q599-P599)/11*1</f>
        <v>0</v>
      </c>
      <c r="S599" s="835">
        <f t="shared" ref="S599:S600" si="425">V599-U599</f>
        <v>12303.507730000001</v>
      </c>
      <c r="T599" s="835">
        <f t="shared" ref="T599:T600" si="426">S599-R599</f>
        <v>12303.507730000001</v>
      </c>
      <c r="U599" s="835">
        <v>-38.021130000000007</v>
      </c>
      <c r="V599" s="835">
        <v>12265.486600000002</v>
      </c>
      <c r="W599" s="392"/>
    </row>
    <row r="600" spans="1:23" s="99" customFormat="1" ht="39" customHeight="1" x14ac:dyDescent="0.2">
      <c r="A600" s="99">
        <v>1</v>
      </c>
      <c r="B600" s="975" t="s">
        <v>310</v>
      </c>
      <c r="C600" s="719"/>
      <c r="D600" s="136"/>
      <c r="E600" s="136">
        <f t="shared" si="417"/>
        <v>0</v>
      </c>
      <c r="F600" s="136">
        <v>1</v>
      </c>
      <c r="G600" s="136" t="e">
        <f t="shared" si="422"/>
        <v>#DIV/0!</v>
      </c>
      <c r="H600" s="314"/>
      <c r="I600" s="314"/>
      <c r="J600" s="801"/>
      <c r="K600" s="136"/>
      <c r="L600" s="136"/>
      <c r="M600" s="315"/>
      <c r="N600" s="453"/>
      <c r="O600" s="315"/>
      <c r="P600" s="1475"/>
      <c r="Q600" s="1475"/>
      <c r="R600" s="1475">
        <f>Q600/12*$B$8</f>
        <v>0</v>
      </c>
      <c r="S600" s="1475">
        <f t="shared" si="425"/>
        <v>96.382999999999996</v>
      </c>
      <c r="T600" s="1475">
        <f t="shared" si="426"/>
        <v>96.382999999999996</v>
      </c>
      <c r="U600" s="1475">
        <v>0</v>
      </c>
      <c r="V600" s="1475">
        <v>96.382999999999996</v>
      </c>
      <c r="W600" s="392"/>
    </row>
    <row r="601" spans="1:23" ht="15" customHeight="1" x14ac:dyDescent="0.25">
      <c r="A601" s="108">
        <v>1</v>
      </c>
      <c r="B601" s="977" t="s">
        <v>14</v>
      </c>
      <c r="C601" s="60"/>
      <c r="D601" s="36"/>
      <c r="E601" s="36"/>
      <c r="F601" s="36"/>
      <c r="G601" s="36"/>
      <c r="H601" s="56"/>
      <c r="I601" s="56"/>
      <c r="J601" s="435"/>
      <c r="K601" s="53"/>
      <c r="L601" s="53"/>
      <c r="M601" s="53"/>
      <c r="N601" s="53"/>
      <c r="O601" s="53"/>
      <c r="P601" s="217"/>
      <c r="Q601" s="217"/>
      <c r="R601" s="217"/>
      <c r="S601" s="217"/>
      <c r="T601" s="217"/>
      <c r="U601" s="217"/>
      <c r="V601" s="217"/>
      <c r="W601" s="308"/>
    </row>
    <row r="602" spans="1:23" ht="15" customHeight="1" x14ac:dyDescent="0.25">
      <c r="A602" s="108">
        <v>1</v>
      </c>
      <c r="B602" s="912" t="s">
        <v>215</v>
      </c>
      <c r="C602" s="58"/>
      <c r="D602" s="53">
        <f>SUM(D604,D603,D605,D606)</f>
        <v>0</v>
      </c>
      <c r="E602" s="53">
        <f t="shared" ref="E602:F602" si="427">SUM(E604,E603,E605,E606)</f>
        <v>0</v>
      </c>
      <c r="F602" s="53">
        <f t="shared" si="427"/>
        <v>60</v>
      </c>
      <c r="G602" s="53" t="e">
        <f>F602/E602*100</f>
        <v>#DIV/0!</v>
      </c>
      <c r="H602" s="56"/>
      <c r="I602" s="56"/>
      <c r="J602" s="435"/>
      <c r="K602" s="53"/>
      <c r="L602" s="53"/>
      <c r="M602" s="53"/>
      <c r="N602" s="53"/>
      <c r="O602" s="53"/>
      <c r="P602" s="217"/>
      <c r="Q602" s="217"/>
      <c r="R602" s="217"/>
      <c r="S602" s="217"/>
      <c r="T602" s="217"/>
      <c r="U602" s="217"/>
      <c r="V602" s="217"/>
      <c r="W602" s="308"/>
    </row>
    <row r="603" spans="1:23" ht="15" customHeight="1" x14ac:dyDescent="0.25">
      <c r="A603" s="108">
        <v>1</v>
      </c>
      <c r="B603" s="912" t="s">
        <v>344</v>
      </c>
      <c r="C603" s="58"/>
      <c r="D603" s="53"/>
      <c r="E603" s="145"/>
      <c r="F603" s="53"/>
      <c r="G603" s="53"/>
      <c r="H603" s="56"/>
      <c r="I603" s="56"/>
      <c r="J603" s="435"/>
      <c r="K603" s="53"/>
      <c r="L603" s="53"/>
      <c r="M603" s="53"/>
      <c r="N603" s="53"/>
      <c r="O603" s="53"/>
      <c r="P603" s="217"/>
      <c r="Q603" s="217"/>
      <c r="R603" s="217"/>
      <c r="S603" s="217"/>
      <c r="T603" s="217"/>
      <c r="U603" s="217"/>
      <c r="V603" s="217"/>
      <c r="W603" s="308"/>
    </row>
    <row r="604" spans="1:23" ht="38.25" customHeight="1" x14ac:dyDescent="0.25">
      <c r="A604" s="108">
        <v>1</v>
      </c>
      <c r="B604" s="912" t="s">
        <v>345</v>
      </c>
      <c r="C604" s="58"/>
      <c r="D604" s="53"/>
      <c r="E604" s="145">
        <f t="shared" ref="E604:E627" si="428">ROUND(D604/12*$B$8,0)</f>
        <v>0</v>
      </c>
      <c r="F604" s="53">
        <v>3</v>
      </c>
      <c r="G604" s="53" t="e">
        <f>F604/E604*100</f>
        <v>#DIV/0!</v>
      </c>
      <c r="H604" s="56"/>
      <c r="I604" s="56"/>
      <c r="J604" s="435"/>
      <c r="K604" s="53"/>
      <c r="L604" s="53"/>
      <c r="M604" s="53"/>
      <c r="N604" s="53"/>
      <c r="O604" s="53"/>
      <c r="P604" s="217"/>
      <c r="Q604" s="217"/>
      <c r="R604" s="217"/>
      <c r="S604" s="217"/>
      <c r="T604" s="217"/>
      <c r="U604" s="217"/>
      <c r="V604" s="217"/>
      <c r="W604" s="308"/>
    </row>
    <row r="605" spans="1:23" ht="33.75" customHeight="1" x14ac:dyDescent="0.25">
      <c r="A605" s="108">
        <v>1</v>
      </c>
      <c r="B605" s="912" t="s">
        <v>346</v>
      </c>
      <c r="C605" s="58"/>
      <c r="D605" s="53"/>
      <c r="E605" s="145"/>
      <c r="F605" s="53"/>
      <c r="G605" s="53"/>
      <c r="H605" s="56"/>
      <c r="I605" s="56"/>
      <c r="J605" s="435"/>
      <c r="K605" s="53"/>
      <c r="L605" s="53"/>
      <c r="M605" s="53"/>
      <c r="N605" s="53"/>
      <c r="O605" s="53"/>
      <c r="P605" s="217"/>
      <c r="Q605" s="217"/>
      <c r="R605" s="217"/>
      <c r="S605" s="217"/>
      <c r="T605" s="217"/>
      <c r="U605" s="217"/>
      <c r="V605" s="217"/>
      <c r="W605" s="308"/>
    </row>
    <row r="606" spans="1:23" ht="22.5" customHeight="1" x14ac:dyDescent="0.25">
      <c r="A606" s="108">
        <v>1</v>
      </c>
      <c r="B606" s="912" t="s">
        <v>347</v>
      </c>
      <c r="C606" s="58"/>
      <c r="D606" s="53"/>
      <c r="E606" s="145">
        <f t="shared" si="428"/>
        <v>0</v>
      </c>
      <c r="F606" s="53">
        <v>57</v>
      </c>
      <c r="G606" s="53" t="e">
        <f>F606/E606*100</f>
        <v>#DIV/0!</v>
      </c>
      <c r="H606" s="56"/>
      <c r="I606" s="56"/>
      <c r="J606" s="435"/>
      <c r="K606" s="53"/>
      <c r="L606" s="53"/>
      <c r="M606" s="53"/>
      <c r="N606" s="53"/>
      <c r="O606" s="53"/>
      <c r="P606" s="217"/>
      <c r="Q606" s="217"/>
      <c r="R606" s="217"/>
      <c r="S606" s="217"/>
      <c r="T606" s="217"/>
      <c r="U606" s="217"/>
      <c r="V606" s="217"/>
      <c r="W606" s="308"/>
    </row>
    <row r="607" spans="1:23" ht="15" customHeight="1" x14ac:dyDescent="0.25">
      <c r="A607" s="108">
        <v>1</v>
      </c>
      <c r="B607" s="912" t="s">
        <v>169</v>
      </c>
      <c r="C607" s="58"/>
      <c r="D607" s="53"/>
      <c r="E607" s="145">
        <f t="shared" si="428"/>
        <v>0</v>
      </c>
      <c r="F607" s="53">
        <f>16+45</f>
        <v>61</v>
      </c>
      <c r="G607" s="53" t="e">
        <f>F607/E607*100</f>
        <v>#DIV/0!</v>
      </c>
      <c r="H607" s="56"/>
      <c r="I607" s="56"/>
      <c r="J607" s="435"/>
      <c r="K607" s="53"/>
      <c r="L607" s="53"/>
      <c r="M607" s="53"/>
      <c r="N607" s="53"/>
      <c r="O607" s="53"/>
      <c r="P607" s="217"/>
      <c r="Q607" s="217"/>
      <c r="R607" s="217"/>
      <c r="S607" s="217"/>
      <c r="T607" s="217"/>
      <c r="U607" s="217"/>
      <c r="V607" s="217"/>
      <c r="W607" s="308"/>
    </row>
    <row r="608" spans="1:23" s="31" customFormat="1" ht="15" customHeight="1" x14ac:dyDescent="0.2">
      <c r="A608" s="31">
        <v>1</v>
      </c>
      <c r="B608" s="935" t="s">
        <v>462</v>
      </c>
      <c r="C608" s="258"/>
      <c r="D608" s="57">
        <f>SUM(D602+D607*3.2)</f>
        <v>0</v>
      </c>
      <c r="E608" s="57">
        <f t="shared" ref="E608" si="429">SUM(E602+E607*3.2)</f>
        <v>0</v>
      </c>
      <c r="F608" s="57">
        <f>F602+F607*3.2</f>
        <v>255.20000000000002</v>
      </c>
      <c r="G608" s="57" t="e">
        <f>F608/E608*100</f>
        <v>#DIV/0!</v>
      </c>
      <c r="H608" s="56"/>
      <c r="I608" s="56"/>
      <c r="J608" s="440"/>
      <c r="K608" s="57"/>
      <c r="L608" s="57"/>
      <c r="M608" s="57"/>
      <c r="N608" s="57"/>
      <c r="O608" s="57"/>
      <c r="P608" s="217"/>
      <c r="Q608" s="217"/>
      <c r="R608" s="217"/>
      <c r="S608" s="217"/>
      <c r="T608" s="217"/>
      <c r="U608" s="217"/>
      <c r="V608" s="217"/>
      <c r="W608" s="471"/>
    </row>
    <row r="609" spans="1:23" ht="15" customHeight="1" x14ac:dyDescent="0.25">
      <c r="A609" s="108">
        <v>1</v>
      </c>
      <c r="B609" s="977" t="s">
        <v>348</v>
      </c>
      <c r="C609" s="58"/>
      <c r="D609" s="53"/>
      <c r="E609" s="145"/>
      <c r="F609" s="53"/>
      <c r="G609" s="53"/>
      <c r="H609" s="56"/>
      <c r="I609" s="56"/>
      <c r="J609" s="435"/>
      <c r="K609" s="53"/>
      <c r="L609" s="53"/>
      <c r="M609" s="53"/>
      <c r="N609" s="53"/>
      <c r="O609" s="53"/>
      <c r="P609" s="217"/>
      <c r="Q609" s="217"/>
      <c r="R609" s="217"/>
      <c r="S609" s="217"/>
      <c r="T609" s="217"/>
      <c r="U609" s="217"/>
      <c r="V609" s="217"/>
      <c r="W609" s="308"/>
    </row>
    <row r="610" spans="1:23" ht="15" customHeight="1" x14ac:dyDescent="0.25">
      <c r="A610" s="108">
        <v>1</v>
      </c>
      <c r="B610" s="912" t="s">
        <v>215</v>
      </c>
      <c r="C610" s="58"/>
      <c r="D610" s="53">
        <f>SUM(D612,D615)</f>
        <v>0</v>
      </c>
      <c r="E610" s="53">
        <f t="shared" ref="E610:F610" si="430">SUM(E612,E615)</f>
        <v>0</v>
      </c>
      <c r="F610" s="53">
        <f t="shared" si="430"/>
        <v>23</v>
      </c>
      <c r="G610" s="57" t="e">
        <f>F610/E610*100</f>
        <v>#DIV/0!</v>
      </c>
      <c r="H610" s="56"/>
      <c r="I610" s="56"/>
      <c r="J610" s="435"/>
      <c r="K610" s="53"/>
      <c r="L610" s="53"/>
      <c r="M610" s="53"/>
      <c r="N610" s="53"/>
      <c r="O610" s="53"/>
      <c r="P610" s="217"/>
      <c r="Q610" s="217"/>
      <c r="R610" s="217"/>
      <c r="S610" s="217"/>
      <c r="T610" s="217"/>
      <c r="U610" s="217"/>
      <c r="V610" s="217"/>
      <c r="W610" s="308"/>
    </row>
    <row r="611" spans="1:23" ht="15" customHeight="1" x14ac:dyDescent="0.25">
      <c r="A611" s="108">
        <v>1</v>
      </c>
      <c r="B611" s="912" t="s">
        <v>344</v>
      </c>
      <c r="C611" s="58"/>
      <c r="D611" s="53"/>
      <c r="E611" s="145"/>
      <c r="F611" s="53"/>
      <c r="G611" s="57"/>
      <c r="H611" s="56"/>
      <c r="I611" s="56"/>
      <c r="J611" s="435"/>
      <c r="K611" s="53"/>
      <c r="L611" s="53"/>
      <c r="M611" s="53"/>
      <c r="N611" s="53"/>
      <c r="O611" s="53"/>
      <c r="P611" s="217"/>
      <c r="Q611" s="217"/>
      <c r="R611" s="217"/>
      <c r="S611" s="217"/>
      <c r="T611" s="217"/>
      <c r="U611" s="217"/>
      <c r="V611" s="217"/>
      <c r="W611" s="308"/>
    </row>
    <row r="612" spans="1:23" ht="45" customHeight="1" x14ac:dyDescent="0.25">
      <c r="A612" s="108">
        <v>1</v>
      </c>
      <c r="B612" s="977" t="s">
        <v>349</v>
      </c>
      <c r="C612" s="58"/>
      <c r="D612" s="53">
        <f>SUM(D613,D614)</f>
        <v>0</v>
      </c>
      <c r="E612" s="53">
        <f t="shared" ref="E612" si="431">SUM(E613,E614)</f>
        <v>0</v>
      </c>
      <c r="F612" s="53">
        <f>F613+F614</f>
        <v>23</v>
      </c>
      <c r="G612" s="57" t="e">
        <f>F612/E612*100</f>
        <v>#DIV/0!</v>
      </c>
      <c r="H612" s="56"/>
      <c r="I612" s="56"/>
      <c r="J612" s="435"/>
      <c r="K612" s="53"/>
      <c r="L612" s="53"/>
      <c r="M612" s="53"/>
      <c r="N612" s="53"/>
      <c r="O612" s="53"/>
      <c r="P612" s="217"/>
      <c r="Q612" s="217"/>
      <c r="R612" s="217"/>
      <c r="S612" s="217"/>
      <c r="T612" s="217"/>
      <c r="U612" s="217"/>
      <c r="V612" s="217"/>
      <c r="W612" s="308"/>
    </row>
    <row r="613" spans="1:23" ht="32.25" customHeight="1" x14ac:dyDescent="0.25">
      <c r="A613" s="108">
        <v>1</v>
      </c>
      <c r="B613" s="912" t="s">
        <v>350</v>
      </c>
      <c r="C613" s="58"/>
      <c r="D613" s="53"/>
      <c r="E613" s="145">
        <f t="shared" si="428"/>
        <v>0</v>
      </c>
      <c r="F613" s="53">
        <v>17</v>
      </c>
      <c r="G613" s="57" t="e">
        <f>F613/E613*100</f>
        <v>#DIV/0!</v>
      </c>
      <c r="H613" s="56"/>
      <c r="I613" s="56"/>
      <c r="J613" s="435"/>
      <c r="K613" s="53"/>
      <c r="L613" s="53"/>
      <c r="M613" s="53"/>
      <c r="N613" s="53"/>
      <c r="O613" s="53"/>
      <c r="P613" s="217"/>
      <c r="Q613" s="217"/>
      <c r="R613" s="217"/>
      <c r="S613" s="217"/>
      <c r="T613" s="217"/>
      <c r="U613" s="217"/>
      <c r="V613" s="217"/>
      <c r="W613" s="308"/>
    </row>
    <row r="614" spans="1:23" ht="30" customHeight="1" x14ac:dyDescent="0.25">
      <c r="A614" s="108">
        <v>1</v>
      </c>
      <c r="B614" s="912" t="s">
        <v>351</v>
      </c>
      <c r="C614" s="58"/>
      <c r="D614" s="53"/>
      <c r="E614" s="145">
        <f t="shared" si="428"/>
        <v>0</v>
      </c>
      <c r="F614" s="145">
        <v>6</v>
      </c>
      <c r="G614" s="57" t="e">
        <f>F614/E614*100</f>
        <v>#DIV/0!</v>
      </c>
      <c r="H614" s="56"/>
      <c r="I614" s="56"/>
      <c r="J614" s="435"/>
      <c r="K614" s="53"/>
      <c r="L614" s="53"/>
      <c r="M614" s="53"/>
      <c r="N614" s="53"/>
      <c r="O614" s="53"/>
      <c r="P614" s="217"/>
      <c r="Q614" s="217"/>
      <c r="R614" s="217"/>
      <c r="S614" s="217"/>
      <c r="T614" s="217"/>
      <c r="U614" s="217"/>
      <c r="V614" s="217"/>
      <c r="W614" s="308"/>
    </row>
    <row r="615" spans="1:23" ht="45" customHeight="1" x14ac:dyDescent="0.25">
      <c r="A615" s="108">
        <v>1</v>
      </c>
      <c r="B615" s="977" t="s">
        <v>364</v>
      </c>
      <c r="C615" s="58"/>
      <c r="D615" s="53">
        <f>SUM(D616)</f>
        <v>0</v>
      </c>
      <c r="E615" s="53">
        <f t="shared" ref="E615:F615" si="432">SUM(E616)</f>
        <v>0</v>
      </c>
      <c r="F615" s="53">
        <f t="shared" si="432"/>
        <v>0</v>
      </c>
      <c r="G615" s="57" t="e">
        <f>F615/E615*100</f>
        <v>#DIV/0!</v>
      </c>
      <c r="H615" s="56"/>
      <c r="I615" s="56"/>
      <c r="J615" s="435"/>
      <c r="K615" s="53"/>
      <c r="L615" s="53"/>
      <c r="M615" s="53"/>
      <c r="N615" s="53"/>
      <c r="O615" s="53"/>
      <c r="P615" s="217"/>
      <c r="Q615" s="217"/>
      <c r="R615" s="217"/>
      <c r="S615" s="217"/>
      <c r="T615" s="217"/>
      <c r="U615" s="217"/>
      <c r="V615" s="217"/>
      <c r="W615" s="308"/>
    </row>
    <row r="616" spans="1:23" ht="30" customHeight="1" x14ac:dyDescent="0.25">
      <c r="A616" s="108">
        <v>1</v>
      </c>
      <c r="B616" s="912" t="s">
        <v>353</v>
      </c>
      <c r="C616" s="58"/>
      <c r="D616" s="53"/>
      <c r="E616" s="145">
        <f t="shared" si="428"/>
        <v>0</v>
      </c>
      <c r="F616" s="53"/>
      <c r="G616" s="57" t="e">
        <f>F616/E616*100</f>
        <v>#DIV/0!</v>
      </c>
      <c r="H616" s="56"/>
      <c r="I616" s="56"/>
      <c r="J616" s="435"/>
      <c r="K616" s="53"/>
      <c r="L616" s="53"/>
      <c r="M616" s="53"/>
      <c r="N616" s="53"/>
      <c r="O616" s="53"/>
      <c r="P616" s="217"/>
      <c r="Q616" s="217"/>
      <c r="R616" s="217"/>
      <c r="S616" s="217"/>
      <c r="T616" s="217"/>
      <c r="U616" s="217"/>
      <c r="V616" s="217"/>
      <c r="W616" s="308"/>
    </row>
    <row r="617" spans="1:23" ht="15" customHeight="1" x14ac:dyDescent="0.25">
      <c r="A617" s="108">
        <v>1</v>
      </c>
      <c r="B617" s="912" t="s">
        <v>168</v>
      </c>
      <c r="C617" s="58"/>
      <c r="D617" s="53"/>
      <c r="E617" s="145">
        <f t="shared" si="428"/>
        <v>0</v>
      </c>
      <c r="F617" s="145"/>
      <c r="G617" s="57"/>
      <c r="H617" s="56"/>
      <c r="I617" s="56"/>
      <c r="J617" s="435"/>
      <c r="K617" s="53"/>
      <c r="L617" s="53"/>
      <c r="M617" s="53"/>
      <c r="N617" s="53"/>
      <c r="O617" s="53"/>
      <c r="P617" s="217"/>
      <c r="Q617" s="217"/>
      <c r="R617" s="217"/>
      <c r="S617" s="217"/>
      <c r="T617" s="217"/>
      <c r="U617" s="217"/>
      <c r="V617" s="217"/>
      <c r="W617" s="308"/>
    </row>
    <row r="618" spans="1:23" ht="18" customHeight="1" x14ac:dyDescent="0.25">
      <c r="A618" s="108">
        <v>1</v>
      </c>
      <c r="B618" s="912" t="s">
        <v>169</v>
      </c>
      <c r="C618" s="58"/>
      <c r="D618" s="53"/>
      <c r="E618" s="145">
        <f t="shared" si="428"/>
        <v>0</v>
      </c>
      <c r="F618" s="145"/>
      <c r="G618" s="57" t="e">
        <f t="shared" ref="G618:G623" si="433">F618/E618*100</f>
        <v>#DIV/0!</v>
      </c>
      <c r="H618" s="56"/>
      <c r="I618" s="56"/>
      <c r="J618" s="435"/>
      <c r="K618" s="53"/>
      <c r="L618" s="53"/>
      <c r="M618" s="53"/>
      <c r="N618" s="53"/>
      <c r="O618" s="53"/>
      <c r="P618" s="217"/>
      <c r="Q618" s="217"/>
      <c r="R618" s="217"/>
      <c r="S618" s="217"/>
      <c r="T618" s="217"/>
      <c r="U618" s="217"/>
      <c r="V618" s="217"/>
      <c r="W618" s="308"/>
    </row>
    <row r="619" spans="1:23" ht="30" customHeight="1" x14ac:dyDescent="0.25">
      <c r="A619" s="108">
        <v>1</v>
      </c>
      <c r="B619" s="912" t="s">
        <v>170</v>
      </c>
      <c r="C619" s="58"/>
      <c r="D619" s="53"/>
      <c r="E619" s="145">
        <f t="shared" si="428"/>
        <v>0</v>
      </c>
      <c r="F619" s="145">
        <v>144</v>
      </c>
      <c r="G619" s="57" t="e">
        <f t="shared" si="433"/>
        <v>#DIV/0!</v>
      </c>
      <c r="H619" s="56"/>
      <c r="I619" s="56"/>
      <c r="J619" s="435"/>
      <c r="K619" s="53"/>
      <c r="L619" s="53"/>
      <c r="M619" s="53"/>
      <c r="N619" s="53"/>
      <c r="O619" s="53"/>
      <c r="P619" s="217"/>
      <c r="Q619" s="217"/>
      <c r="R619" s="217"/>
      <c r="S619" s="217"/>
      <c r="T619" s="217"/>
      <c r="U619" s="217"/>
      <c r="V619" s="217"/>
      <c r="W619" s="308"/>
    </row>
    <row r="620" spans="1:23" ht="30" customHeight="1" x14ac:dyDescent="0.25">
      <c r="A620" s="108">
        <v>1</v>
      </c>
      <c r="B620" s="912" t="s">
        <v>365</v>
      </c>
      <c r="C620" s="58"/>
      <c r="D620" s="53"/>
      <c r="E620" s="145">
        <f t="shared" si="428"/>
        <v>0</v>
      </c>
      <c r="F620" s="145">
        <v>122</v>
      </c>
      <c r="G620" s="57" t="e">
        <f t="shared" si="433"/>
        <v>#DIV/0!</v>
      </c>
      <c r="H620" s="56"/>
      <c r="I620" s="56"/>
      <c r="J620" s="435"/>
      <c r="K620" s="53"/>
      <c r="L620" s="53"/>
      <c r="M620" s="53"/>
      <c r="N620" s="53"/>
      <c r="O620" s="53"/>
      <c r="P620" s="217"/>
      <c r="Q620" s="217"/>
      <c r="R620" s="217"/>
      <c r="S620" s="217"/>
      <c r="T620" s="217"/>
      <c r="U620" s="217"/>
      <c r="V620" s="217"/>
      <c r="W620" s="308"/>
    </row>
    <row r="621" spans="1:23" ht="12.75" customHeight="1" x14ac:dyDescent="0.25">
      <c r="A621" s="108">
        <v>1</v>
      </c>
      <c r="B621" s="978" t="s">
        <v>451</v>
      </c>
      <c r="C621" s="1411"/>
      <c r="D621" s="65"/>
      <c r="E621" s="207">
        <f t="shared" si="428"/>
        <v>0</v>
      </c>
      <c r="F621" s="207">
        <v>13</v>
      </c>
      <c r="G621" s="66" t="e">
        <f t="shared" si="433"/>
        <v>#DIV/0!</v>
      </c>
      <c r="H621" s="64"/>
      <c r="I621" s="64"/>
      <c r="J621" s="739"/>
      <c r="K621" s="65"/>
      <c r="L621" s="65"/>
      <c r="M621" s="65"/>
      <c r="N621" s="65"/>
      <c r="O621" s="65"/>
      <c r="P621" s="1111"/>
      <c r="Q621" s="1111"/>
      <c r="R621" s="1111"/>
      <c r="S621" s="1111"/>
      <c r="T621" s="1111"/>
      <c r="U621" s="1111"/>
      <c r="V621" s="1111"/>
      <c r="W621" s="308"/>
    </row>
    <row r="622" spans="1:23" ht="13.5" customHeight="1" x14ac:dyDescent="0.25">
      <c r="A622" s="108">
        <v>1</v>
      </c>
      <c r="B622" s="935" t="s">
        <v>178</v>
      </c>
      <c r="C622" s="1411"/>
      <c r="D622" s="66">
        <f>SUM(D610+D618*3.2+D619)</f>
        <v>0</v>
      </c>
      <c r="E622" s="66">
        <f t="shared" ref="E622:F622" si="434">SUM(E610+E618*3.2+E619)</f>
        <v>0</v>
      </c>
      <c r="F622" s="66">
        <f t="shared" si="434"/>
        <v>167</v>
      </c>
      <c r="G622" s="66" t="e">
        <f t="shared" si="433"/>
        <v>#DIV/0!</v>
      </c>
      <c r="H622" s="64"/>
      <c r="I622" s="64"/>
      <c r="J622" s="739"/>
      <c r="K622" s="65"/>
      <c r="L622" s="65"/>
      <c r="M622" s="65"/>
      <c r="N622" s="65"/>
      <c r="O622" s="65"/>
      <c r="P622" s="1111"/>
      <c r="Q622" s="1111"/>
      <c r="R622" s="1111"/>
      <c r="S622" s="1111"/>
      <c r="T622" s="1111"/>
      <c r="U622" s="1111"/>
      <c r="V622" s="1111"/>
      <c r="W622" s="308"/>
    </row>
    <row r="623" spans="1:23" ht="30" customHeight="1" x14ac:dyDescent="0.25">
      <c r="A623" s="108">
        <v>1</v>
      </c>
      <c r="B623" s="895" t="s">
        <v>179</v>
      </c>
      <c r="C623" s="1412"/>
      <c r="D623" s="17">
        <f>SUM(D622,D608)</f>
        <v>0</v>
      </c>
      <c r="E623" s="17">
        <f t="shared" ref="E623:F623" si="435">SUM(E622,E608)</f>
        <v>0</v>
      </c>
      <c r="F623" s="17">
        <f t="shared" si="435"/>
        <v>422.20000000000005</v>
      </c>
      <c r="G623" s="17" t="e">
        <f t="shared" si="433"/>
        <v>#DIV/0!</v>
      </c>
      <c r="H623" s="283"/>
      <c r="I623" s="283"/>
      <c r="J623" s="750"/>
      <c r="K623" s="21"/>
      <c r="L623" s="21"/>
      <c r="M623" s="21"/>
      <c r="N623" s="21"/>
      <c r="O623" s="21"/>
      <c r="P623" s="835"/>
      <c r="Q623" s="835"/>
      <c r="R623" s="835">
        <f>P623/12*$B$8+(Q623-P623)/11*1</f>
        <v>0</v>
      </c>
      <c r="S623" s="835">
        <f t="shared" ref="S623" si="436">V623-U623</f>
        <v>268.09397999999999</v>
      </c>
      <c r="T623" s="835">
        <f t="shared" ref="T623" si="437">S623-R623</f>
        <v>268.09397999999999</v>
      </c>
      <c r="U623" s="835">
        <v>-8.7929300000000001</v>
      </c>
      <c r="V623" s="835">
        <v>259.30104999999998</v>
      </c>
      <c r="W623" s="308"/>
    </row>
    <row r="624" spans="1:23" ht="15" customHeight="1" x14ac:dyDescent="0.25">
      <c r="A624" s="108">
        <v>1</v>
      </c>
      <c r="B624" s="1413" t="s">
        <v>172</v>
      </c>
      <c r="C624" s="745"/>
      <c r="D624" s="266"/>
      <c r="E624" s="219">
        <f t="shared" si="428"/>
        <v>0</v>
      </c>
      <c r="F624" s="266"/>
      <c r="G624" s="266"/>
      <c r="H624" s="273"/>
      <c r="I624" s="273"/>
      <c r="J624" s="437"/>
      <c r="K624" s="266"/>
      <c r="L624" s="266"/>
      <c r="M624" s="266"/>
      <c r="N624" s="266"/>
      <c r="O624" s="266"/>
      <c r="P624" s="1475"/>
      <c r="Q624" s="1475"/>
      <c r="R624" s="1475"/>
      <c r="S624" s="1475"/>
      <c r="T624" s="1475"/>
      <c r="U624" s="1475"/>
      <c r="V624" s="1475"/>
      <c r="W624" s="308"/>
    </row>
    <row r="625" spans="1:23" ht="15" customHeight="1" x14ac:dyDescent="0.25">
      <c r="A625" s="108">
        <v>1</v>
      </c>
      <c r="B625" s="892" t="s">
        <v>81</v>
      </c>
      <c r="C625" s="150"/>
      <c r="D625" s="145"/>
      <c r="E625" s="145">
        <f t="shared" si="428"/>
        <v>0</v>
      </c>
      <c r="F625" s="145"/>
      <c r="G625" s="145" t="e">
        <f>F625/E625*100</f>
        <v>#DIV/0!</v>
      </c>
      <c r="H625" s="157"/>
      <c r="I625" s="157"/>
      <c r="J625" s="462"/>
      <c r="K625" s="177"/>
      <c r="L625" s="177"/>
      <c r="M625" s="177"/>
      <c r="N625" s="177"/>
      <c r="O625" s="177"/>
      <c r="P625" s="217"/>
      <c r="Q625" s="217"/>
      <c r="R625" s="217">
        <f>P625/12</f>
        <v>0</v>
      </c>
      <c r="S625" s="217">
        <f t="shared" ref="S625:S626" si="438">V625-U625</f>
        <v>0</v>
      </c>
      <c r="T625" s="217">
        <f t="shared" ref="T625:T626" si="439">S625-R625</f>
        <v>0</v>
      </c>
      <c r="U625" s="217"/>
      <c r="V625" s="217"/>
      <c r="W625" s="308"/>
    </row>
    <row r="626" spans="1:23" ht="30" customHeight="1" x14ac:dyDescent="0.25">
      <c r="A626" s="108">
        <v>1</v>
      </c>
      <c r="B626" s="892" t="s">
        <v>152</v>
      </c>
      <c r="C626" s="163"/>
      <c r="D626" s="145"/>
      <c r="E626" s="145">
        <f t="shared" si="428"/>
        <v>0</v>
      </c>
      <c r="F626" s="145">
        <v>2</v>
      </c>
      <c r="G626" s="145"/>
      <c r="H626" s="157"/>
      <c r="I626" s="157"/>
      <c r="J626" s="462"/>
      <c r="K626" s="177"/>
      <c r="L626" s="177"/>
      <c r="M626" s="177"/>
      <c r="N626" s="177"/>
      <c r="O626" s="177"/>
      <c r="P626" s="217"/>
      <c r="Q626" s="217"/>
      <c r="R626" s="217">
        <f>P626/12</f>
        <v>0</v>
      </c>
      <c r="S626" s="217">
        <f t="shared" si="438"/>
        <v>0</v>
      </c>
      <c r="T626" s="217">
        <f t="shared" si="439"/>
        <v>0</v>
      </c>
      <c r="U626" s="217"/>
      <c r="V626" s="217"/>
      <c r="W626" s="308"/>
    </row>
    <row r="627" spans="1:23" ht="30" customHeight="1" x14ac:dyDescent="0.25">
      <c r="A627" s="108">
        <v>1</v>
      </c>
      <c r="B627" s="892" t="s">
        <v>88</v>
      </c>
      <c r="C627" s="163"/>
      <c r="D627" s="145"/>
      <c r="E627" s="145">
        <f t="shared" si="428"/>
        <v>0</v>
      </c>
      <c r="F627" s="145"/>
      <c r="G627" s="145"/>
      <c r="H627" s="157"/>
      <c r="I627" s="157"/>
      <c r="J627" s="462"/>
      <c r="K627" s="177"/>
      <c r="L627" s="177"/>
      <c r="M627" s="177"/>
      <c r="N627" s="177"/>
      <c r="O627" s="404"/>
      <c r="P627" s="217"/>
      <c r="Q627" s="217"/>
      <c r="R627" s="217"/>
      <c r="S627" s="217"/>
      <c r="T627" s="217"/>
      <c r="U627" s="217"/>
      <c r="V627" s="217"/>
      <c r="W627" s="308"/>
    </row>
    <row r="628" spans="1:23" ht="15" customHeight="1" x14ac:dyDescent="0.25">
      <c r="A628" s="108">
        <v>1</v>
      </c>
      <c r="B628" s="930" t="s">
        <v>33</v>
      </c>
      <c r="C628" s="203"/>
      <c r="D628" s="36"/>
      <c r="E628" s="36"/>
      <c r="F628" s="36"/>
      <c r="G628" s="36"/>
      <c r="H628" s="56"/>
      <c r="I628" s="56"/>
      <c r="J628" s="435"/>
      <c r="K628" s="53"/>
      <c r="L628" s="53"/>
      <c r="M628" s="53"/>
      <c r="N628" s="53"/>
      <c r="O628" s="53"/>
      <c r="P628" s="217"/>
      <c r="Q628" s="217"/>
      <c r="R628" s="217"/>
      <c r="S628" s="217"/>
      <c r="T628" s="217"/>
      <c r="U628" s="217"/>
      <c r="V628" s="217"/>
      <c r="W628" s="308"/>
    </row>
    <row r="629" spans="1:23" ht="15" customHeight="1" x14ac:dyDescent="0.25">
      <c r="A629" s="108">
        <v>1</v>
      </c>
      <c r="B629" s="900" t="s">
        <v>25</v>
      </c>
      <c r="C629" s="36"/>
      <c r="D629" s="52"/>
      <c r="E629" s="145">
        <f t="shared" ref="E629:E636" si="440">ROUND(D629/12*$B$8,0)</f>
        <v>0</v>
      </c>
      <c r="F629" s="145">
        <v>0</v>
      </c>
      <c r="G629" s="145"/>
      <c r="H629" s="50"/>
      <c r="I629" s="158"/>
      <c r="J629" s="423"/>
      <c r="K629" s="169"/>
      <c r="L629" s="169"/>
      <c r="M629" s="169" t="e">
        <f t="shared" ref="M629:M641" si="441">L629/K629*100</f>
        <v>#DIV/0!</v>
      </c>
      <c r="N629" s="428" t="e">
        <f t="shared" ref="N629:N636" si="442">ROUND(J629/C629,0)</f>
        <v>#DIV/0!</v>
      </c>
      <c r="O629" s="169" t="e">
        <f t="shared" ref="O629:O641" si="443">L629/$B$8*12/N629</f>
        <v>#DIV/0!</v>
      </c>
      <c r="P629" s="217"/>
      <c r="Q629" s="217"/>
      <c r="R629" s="217"/>
      <c r="S629" s="217"/>
      <c r="T629" s="217"/>
      <c r="U629" s="217"/>
      <c r="V629" s="217"/>
      <c r="W629" s="308"/>
    </row>
    <row r="630" spans="1:23" ht="15" customHeight="1" x14ac:dyDescent="0.25">
      <c r="A630" s="108">
        <v>1</v>
      </c>
      <c r="B630" s="900" t="s">
        <v>22</v>
      </c>
      <c r="C630" s="36"/>
      <c r="D630" s="52"/>
      <c r="E630" s="145">
        <f t="shared" si="440"/>
        <v>0</v>
      </c>
      <c r="F630" s="145">
        <v>8</v>
      </c>
      <c r="G630" s="145"/>
      <c r="H630" s="50"/>
      <c r="I630" s="158"/>
      <c r="J630" s="423"/>
      <c r="K630" s="169"/>
      <c r="L630" s="169">
        <v>70</v>
      </c>
      <c r="M630" s="169" t="e">
        <f t="shared" si="441"/>
        <v>#DIV/0!</v>
      </c>
      <c r="N630" s="428" t="e">
        <f t="shared" si="442"/>
        <v>#DIV/0!</v>
      </c>
      <c r="O630" s="169" t="e">
        <f t="shared" si="443"/>
        <v>#DIV/0!</v>
      </c>
      <c r="P630" s="217"/>
      <c r="Q630" s="217"/>
      <c r="R630" s="217"/>
      <c r="S630" s="217"/>
      <c r="T630" s="217"/>
      <c r="U630" s="217"/>
      <c r="V630" s="217"/>
      <c r="W630" s="308"/>
    </row>
    <row r="631" spans="1:23" ht="15" customHeight="1" x14ac:dyDescent="0.25">
      <c r="A631" s="108">
        <v>1</v>
      </c>
      <c r="B631" s="900" t="s">
        <v>23</v>
      </c>
      <c r="C631" s="36"/>
      <c r="D631" s="52"/>
      <c r="E631" s="145">
        <f t="shared" si="440"/>
        <v>0</v>
      </c>
      <c r="F631" s="145">
        <v>0</v>
      </c>
      <c r="G631" s="145"/>
      <c r="H631" s="50"/>
      <c r="I631" s="158"/>
      <c r="J631" s="423"/>
      <c r="K631" s="169"/>
      <c r="L631" s="169"/>
      <c r="M631" s="169" t="e">
        <f t="shared" si="441"/>
        <v>#DIV/0!</v>
      </c>
      <c r="N631" s="428" t="e">
        <f t="shared" si="442"/>
        <v>#DIV/0!</v>
      </c>
      <c r="O631" s="169" t="e">
        <f t="shared" si="443"/>
        <v>#DIV/0!</v>
      </c>
      <c r="P631" s="217"/>
      <c r="Q631" s="217"/>
      <c r="R631" s="217"/>
      <c r="S631" s="217"/>
      <c r="T631" s="217"/>
      <c r="U631" s="217"/>
      <c r="V631" s="217"/>
      <c r="W631" s="308"/>
    </row>
    <row r="632" spans="1:23" ht="16.899999999999999" customHeight="1" x14ac:dyDescent="0.25">
      <c r="A632" s="108">
        <v>1</v>
      </c>
      <c r="B632" s="900" t="s">
        <v>225</v>
      </c>
      <c r="C632" s="36"/>
      <c r="D632" s="52"/>
      <c r="E632" s="145">
        <f t="shared" si="440"/>
        <v>0</v>
      </c>
      <c r="F632" s="145">
        <v>1</v>
      </c>
      <c r="G632" s="145"/>
      <c r="H632" s="50"/>
      <c r="I632" s="158"/>
      <c r="J632" s="423"/>
      <c r="K632" s="169"/>
      <c r="L632" s="169">
        <v>3</v>
      </c>
      <c r="M632" s="169" t="e">
        <f t="shared" si="441"/>
        <v>#DIV/0!</v>
      </c>
      <c r="N632" s="428" t="e">
        <f t="shared" si="442"/>
        <v>#DIV/0!</v>
      </c>
      <c r="O632" s="169" t="e">
        <f t="shared" si="443"/>
        <v>#DIV/0!</v>
      </c>
      <c r="P632" s="217"/>
      <c r="Q632" s="217"/>
      <c r="R632" s="217"/>
      <c r="S632" s="217"/>
      <c r="T632" s="217"/>
      <c r="U632" s="217"/>
      <c r="V632" s="217"/>
      <c r="W632" s="308"/>
    </row>
    <row r="633" spans="1:23" ht="15" customHeight="1" x14ac:dyDescent="0.25">
      <c r="A633" s="108">
        <v>1</v>
      </c>
      <c r="B633" s="900" t="s">
        <v>24</v>
      </c>
      <c r="C633" s="36"/>
      <c r="D633" s="52"/>
      <c r="E633" s="145">
        <f t="shared" si="440"/>
        <v>0</v>
      </c>
      <c r="F633" s="145">
        <v>3</v>
      </c>
      <c r="G633" s="145"/>
      <c r="H633" s="50"/>
      <c r="I633" s="158"/>
      <c r="J633" s="423"/>
      <c r="K633" s="169"/>
      <c r="L633" s="169">
        <v>19</v>
      </c>
      <c r="M633" s="169" t="e">
        <f t="shared" si="441"/>
        <v>#DIV/0!</v>
      </c>
      <c r="N633" s="428" t="e">
        <f t="shared" si="442"/>
        <v>#DIV/0!</v>
      </c>
      <c r="O633" s="169" t="e">
        <f t="shared" si="443"/>
        <v>#DIV/0!</v>
      </c>
      <c r="P633" s="217"/>
      <c r="Q633" s="217"/>
      <c r="R633" s="217"/>
      <c r="S633" s="217"/>
      <c r="T633" s="217"/>
      <c r="U633" s="217"/>
      <c r="V633" s="217"/>
      <c r="W633" s="308"/>
    </row>
    <row r="634" spans="1:23" ht="15" customHeight="1" x14ac:dyDescent="0.25">
      <c r="A634" s="108">
        <v>1</v>
      </c>
      <c r="B634" s="900" t="s">
        <v>26</v>
      </c>
      <c r="C634" s="36"/>
      <c r="D634" s="52"/>
      <c r="E634" s="145">
        <f t="shared" si="440"/>
        <v>0</v>
      </c>
      <c r="F634" s="145">
        <v>0</v>
      </c>
      <c r="G634" s="145"/>
      <c r="H634" s="50"/>
      <c r="I634" s="158"/>
      <c r="J634" s="423"/>
      <c r="K634" s="169"/>
      <c r="L634" s="169"/>
      <c r="M634" s="169" t="e">
        <f t="shared" si="441"/>
        <v>#DIV/0!</v>
      </c>
      <c r="N634" s="428" t="e">
        <f t="shared" si="442"/>
        <v>#DIV/0!</v>
      </c>
      <c r="O634" s="169" t="e">
        <f t="shared" si="443"/>
        <v>#DIV/0!</v>
      </c>
      <c r="P634" s="217"/>
      <c r="Q634" s="217"/>
      <c r="R634" s="217"/>
      <c r="S634" s="217"/>
      <c r="T634" s="217"/>
      <c r="U634" s="217"/>
      <c r="V634" s="217"/>
      <c r="W634" s="308"/>
    </row>
    <row r="635" spans="1:23" ht="15" customHeight="1" x14ac:dyDescent="0.25">
      <c r="A635" s="108">
        <v>1</v>
      </c>
      <c r="B635" s="900" t="s">
        <v>6</v>
      </c>
      <c r="C635" s="36"/>
      <c r="D635" s="36"/>
      <c r="E635" s="145">
        <f t="shared" si="440"/>
        <v>0</v>
      </c>
      <c r="F635" s="145">
        <v>0</v>
      </c>
      <c r="G635" s="145"/>
      <c r="H635" s="50"/>
      <c r="I635" s="158"/>
      <c r="J635" s="423"/>
      <c r="K635" s="169"/>
      <c r="L635" s="169"/>
      <c r="M635" s="169" t="e">
        <f t="shared" si="441"/>
        <v>#DIV/0!</v>
      </c>
      <c r="N635" s="428" t="e">
        <f t="shared" si="442"/>
        <v>#DIV/0!</v>
      </c>
      <c r="O635" s="169" t="e">
        <f t="shared" si="443"/>
        <v>#DIV/0!</v>
      </c>
      <c r="P635" s="217"/>
      <c r="Q635" s="217"/>
      <c r="R635" s="217"/>
      <c r="S635" s="217"/>
      <c r="T635" s="217"/>
      <c r="U635" s="217"/>
      <c r="V635" s="217"/>
      <c r="W635" s="308"/>
    </row>
    <row r="636" spans="1:23" ht="15" customHeight="1" x14ac:dyDescent="0.25">
      <c r="A636" s="108">
        <v>1</v>
      </c>
      <c r="B636" s="900" t="s">
        <v>10</v>
      </c>
      <c r="C636" s="36"/>
      <c r="D636" s="36"/>
      <c r="E636" s="145">
        <f t="shared" si="440"/>
        <v>0</v>
      </c>
      <c r="F636" s="145">
        <v>1</v>
      </c>
      <c r="G636" s="145"/>
      <c r="H636" s="50"/>
      <c r="I636" s="158"/>
      <c r="J636" s="423"/>
      <c r="K636" s="169"/>
      <c r="L636" s="169">
        <v>12</v>
      </c>
      <c r="M636" s="169" t="e">
        <f t="shared" si="441"/>
        <v>#DIV/0!</v>
      </c>
      <c r="N636" s="169" t="e">
        <f t="shared" si="442"/>
        <v>#DIV/0!</v>
      </c>
      <c r="O636" s="169" t="e">
        <f t="shared" si="443"/>
        <v>#DIV/0!</v>
      </c>
      <c r="P636" s="217"/>
      <c r="Q636" s="217"/>
      <c r="R636" s="217"/>
      <c r="S636" s="217"/>
      <c r="T636" s="217"/>
      <c r="U636" s="217"/>
      <c r="V636" s="217"/>
      <c r="W636" s="308"/>
    </row>
    <row r="637" spans="1:23" ht="15" customHeight="1" x14ac:dyDescent="0.25">
      <c r="A637" s="108">
        <v>1</v>
      </c>
      <c r="B637" s="1055" t="s">
        <v>93</v>
      </c>
      <c r="C637" s="59"/>
      <c r="D637" s="32">
        <f>SUM(D629:D636)</f>
        <v>0</v>
      </c>
      <c r="E637" s="32">
        <f t="shared" ref="E637:F637" si="444">SUM(E629:E636)</f>
        <v>0</v>
      </c>
      <c r="F637" s="32">
        <f t="shared" si="444"/>
        <v>13</v>
      </c>
      <c r="G637" s="32" t="e">
        <f t="shared" ref="G637" si="445">F637/E637*100</f>
        <v>#DIV/0!</v>
      </c>
      <c r="H637" s="157">
        <f>IF(D637=0,0,J637/D637)</f>
        <v>0</v>
      </c>
      <c r="I637" s="157">
        <f t="shared" ref="I637" si="446">L637/F637</f>
        <v>8</v>
      </c>
      <c r="J637" s="676">
        <f>SUM(J629:J636)</f>
        <v>0</v>
      </c>
      <c r="K637" s="32">
        <f t="shared" ref="K637:L637" si="447">SUM(K629:K636)</f>
        <v>0</v>
      </c>
      <c r="L637" s="32">
        <f t="shared" si="447"/>
        <v>104</v>
      </c>
      <c r="M637" s="169" t="e">
        <f t="shared" si="441"/>
        <v>#DIV/0!</v>
      </c>
      <c r="N637" s="464" t="e">
        <f>SUM(N629:N636)</f>
        <v>#DIV/0!</v>
      </c>
      <c r="O637" s="169" t="e">
        <f t="shared" si="443"/>
        <v>#DIV/0!</v>
      </c>
      <c r="P637" s="217"/>
      <c r="Q637" s="217"/>
      <c r="R637" s="217"/>
      <c r="S637" s="217">
        <f t="shared" ref="S637" si="448">V637-U637</f>
        <v>157.59140000000002</v>
      </c>
      <c r="T637" s="217"/>
      <c r="U637" s="217">
        <v>0</v>
      </c>
      <c r="V637" s="217">
        <v>157.59140000000002</v>
      </c>
      <c r="W637" s="308"/>
    </row>
    <row r="638" spans="1:23" ht="15" customHeight="1" x14ac:dyDescent="0.25">
      <c r="A638" s="108">
        <v>1</v>
      </c>
      <c r="B638" s="929" t="s">
        <v>16</v>
      </c>
      <c r="C638" s="59"/>
      <c r="D638" s="32"/>
      <c r="E638" s="32"/>
      <c r="F638" s="32"/>
      <c r="G638" s="32"/>
      <c r="H638" s="157"/>
      <c r="I638" s="157"/>
      <c r="J638" s="676"/>
      <c r="K638" s="32"/>
      <c r="L638" s="32"/>
      <c r="M638" s="169"/>
      <c r="N638" s="169"/>
      <c r="O638" s="169"/>
      <c r="P638" s="217"/>
      <c r="Q638" s="217"/>
      <c r="R638" s="217"/>
      <c r="S638" s="217"/>
      <c r="T638" s="217"/>
      <c r="U638" s="217"/>
      <c r="V638" s="217"/>
      <c r="W638" s="308"/>
    </row>
    <row r="639" spans="1:23" ht="15" customHeight="1" x14ac:dyDescent="0.25">
      <c r="A639" s="108">
        <v>1</v>
      </c>
      <c r="B639" s="894" t="s">
        <v>200</v>
      </c>
      <c r="C639" s="47"/>
      <c r="D639" s="94"/>
      <c r="E639" s="145">
        <f t="shared" ref="E639" si="449">ROUND(D639/12*$B$8,0)</f>
        <v>0</v>
      </c>
      <c r="F639" s="145">
        <v>2</v>
      </c>
      <c r="G639" s="145"/>
      <c r="H639" s="56"/>
      <c r="I639" s="158"/>
      <c r="J639" s="423"/>
      <c r="K639" s="169"/>
      <c r="L639" s="169">
        <v>20</v>
      </c>
      <c r="M639" s="169" t="e">
        <f t="shared" si="441"/>
        <v>#DIV/0!</v>
      </c>
      <c r="N639" s="318" t="e">
        <f>ROUND(J639/C639,0)</f>
        <v>#DIV/0!</v>
      </c>
      <c r="O639" s="169" t="e">
        <f t="shared" si="443"/>
        <v>#DIV/0!</v>
      </c>
      <c r="P639" s="217"/>
      <c r="Q639" s="217"/>
      <c r="R639" s="217"/>
      <c r="S639" s="217">
        <f t="shared" ref="S639:S640" si="450">V639-U639</f>
        <v>0</v>
      </c>
      <c r="T639" s="217"/>
      <c r="U639" s="217"/>
      <c r="V639" s="217"/>
      <c r="W639" s="308"/>
    </row>
    <row r="640" spans="1:23" s="99" customFormat="1" ht="15" customHeight="1" x14ac:dyDescent="0.25">
      <c r="A640" s="99">
        <v>1</v>
      </c>
      <c r="B640" s="1056" t="s">
        <v>264</v>
      </c>
      <c r="C640" s="532"/>
      <c r="D640" s="533">
        <f>SUM(D639)</f>
        <v>0</v>
      </c>
      <c r="E640" s="533">
        <f t="shared" ref="E640:F640" si="451">SUM(E639)</f>
        <v>0</v>
      </c>
      <c r="F640" s="533">
        <f t="shared" si="451"/>
        <v>2</v>
      </c>
      <c r="G640" s="207" t="e">
        <f>F640/E640*100</f>
        <v>#DIV/0!</v>
      </c>
      <c r="H640" s="64"/>
      <c r="I640" s="394">
        <f>L640/F640</f>
        <v>10</v>
      </c>
      <c r="J640" s="687">
        <f t="shared" ref="J640:L640" si="452">SUM(J639)</f>
        <v>0</v>
      </c>
      <c r="K640" s="533">
        <f t="shared" si="452"/>
        <v>0</v>
      </c>
      <c r="L640" s="533">
        <f t="shared" si="452"/>
        <v>20</v>
      </c>
      <c r="M640" s="364" t="e">
        <f t="shared" si="441"/>
        <v>#DIV/0!</v>
      </c>
      <c r="N640" s="138" t="e">
        <f>SUM(N639)</f>
        <v>#DIV/0!</v>
      </c>
      <c r="O640" s="364" t="e">
        <f t="shared" si="443"/>
        <v>#DIV/0!</v>
      </c>
      <c r="P640" s="1111"/>
      <c r="Q640" s="1111"/>
      <c r="R640" s="1111"/>
      <c r="S640" s="1111">
        <f t="shared" si="450"/>
        <v>28.803129999999996</v>
      </c>
      <c r="T640" s="1111"/>
      <c r="U640" s="1111">
        <v>0</v>
      </c>
      <c r="V640" s="1111">
        <v>28.803129999999996</v>
      </c>
      <c r="W640" s="392"/>
    </row>
    <row r="641" spans="1:23" ht="29.25" customHeight="1" thickBot="1" x14ac:dyDescent="0.3">
      <c r="A641" s="108">
        <v>1</v>
      </c>
      <c r="B641" s="695" t="s">
        <v>398</v>
      </c>
      <c r="C641" s="695"/>
      <c r="D641" s="774">
        <f>SUM(D640,D637)</f>
        <v>0</v>
      </c>
      <c r="E641" s="774">
        <f t="shared" ref="E641:F641" si="453">SUM(E640,E637)</f>
        <v>0</v>
      </c>
      <c r="F641" s="774">
        <f t="shared" si="453"/>
        <v>15</v>
      </c>
      <c r="G641" s="774" t="e">
        <f>F641/E641*100</f>
        <v>#DIV/0!</v>
      </c>
      <c r="H641" s="445">
        <f>IF(D641=0,0,J641/D641)</f>
        <v>0</v>
      </c>
      <c r="I641" s="787"/>
      <c r="J641" s="775">
        <f t="shared" ref="J641:L641" si="454">SUM(J640,J637)</f>
        <v>0</v>
      </c>
      <c r="K641" s="774">
        <f t="shared" si="454"/>
        <v>0</v>
      </c>
      <c r="L641" s="774">
        <f t="shared" si="454"/>
        <v>124</v>
      </c>
      <c r="M641" s="451" t="e">
        <f t="shared" si="441"/>
        <v>#DIV/0!</v>
      </c>
      <c r="N641" s="773" t="e">
        <f>SUM(N639,N637)</f>
        <v>#DIV/0!</v>
      </c>
      <c r="O641" s="451" t="e">
        <f t="shared" si="443"/>
        <v>#DIV/0!</v>
      </c>
      <c r="P641" s="1476"/>
      <c r="Q641" s="1476"/>
      <c r="R641" s="1476">
        <f>P641/12*$B$8+(Q641-P641)/11*1</f>
        <v>0</v>
      </c>
      <c r="S641" s="1476">
        <f t="shared" ref="S641" si="455">V641-U641</f>
        <v>186.39453000000003</v>
      </c>
      <c r="T641" s="1476">
        <f t="shared" ref="T641" si="456">S641-R641</f>
        <v>186.39453000000003</v>
      </c>
      <c r="U641" s="1476">
        <v>0</v>
      </c>
      <c r="V641" s="1476">
        <f>V640+V637</f>
        <v>186.39453000000003</v>
      </c>
      <c r="W641" s="308"/>
    </row>
    <row r="642" spans="1:23" ht="15" customHeight="1" thickBot="1" x14ac:dyDescent="0.3">
      <c r="A642" s="108">
        <v>1</v>
      </c>
      <c r="B642" s="401" t="s">
        <v>18</v>
      </c>
      <c r="C642" s="506"/>
      <c r="D642" s="458"/>
      <c r="E642" s="458"/>
      <c r="F642" s="458"/>
      <c r="G642" s="458"/>
      <c r="H642" s="459"/>
      <c r="I642" s="459"/>
      <c r="J642" s="461"/>
      <c r="K642" s="458"/>
      <c r="L642" s="458">
        <f t="shared" ref="L642" si="457">SUM(L641,L623,L599)</f>
        <v>5189</v>
      </c>
      <c r="M642" s="458"/>
      <c r="N642" s="458"/>
      <c r="O642" s="458"/>
      <c r="P642" s="1477">
        <f>SUM(P641,P623,P599)</f>
        <v>0</v>
      </c>
      <c r="Q642" s="1477">
        <f>SUM(Q641,Q623,Q599)</f>
        <v>0</v>
      </c>
      <c r="R642" s="1477">
        <f t="shared" ref="R642:V642" si="458">SUM(R641,R623,R599)</f>
        <v>0</v>
      </c>
      <c r="S642" s="1477">
        <f t="shared" si="458"/>
        <v>12757.99624</v>
      </c>
      <c r="T642" s="1477">
        <f t="shared" si="458"/>
        <v>12757.99624</v>
      </c>
      <c r="U642" s="1477">
        <f t="shared" si="458"/>
        <v>-46.814060000000005</v>
      </c>
      <c r="V642" s="1477">
        <f t="shared" si="458"/>
        <v>12711.182180000002</v>
      </c>
      <c r="W642" s="308"/>
    </row>
    <row r="643" spans="1:23" ht="15" customHeight="1" x14ac:dyDescent="0.25">
      <c r="A643" s="108">
        <v>1</v>
      </c>
      <c r="B643" s="979"/>
      <c r="C643" s="83"/>
      <c r="D643" s="295"/>
      <c r="E643" s="295"/>
      <c r="F643" s="295"/>
      <c r="G643" s="295"/>
      <c r="H643" s="327"/>
      <c r="I643" s="327"/>
      <c r="J643" s="688"/>
      <c r="K643" s="328"/>
      <c r="L643" s="328"/>
      <c r="M643" s="328"/>
      <c r="N643" s="328"/>
      <c r="O643" s="328"/>
      <c r="P643" s="1475"/>
      <c r="Q643" s="1475"/>
      <c r="R643" s="1475"/>
      <c r="S643" s="1475"/>
      <c r="T643" s="1475"/>
      <c r="U643" s="1475"/>
      <c r="V643" s="1475"/>
      <c r="W643" s="308"/>
    </row>
    <row r="644" spans="1:23" ht="43.5" customHeight="1" x14ac:dyDescent="0.25">
      <c r="A644" s="108">
        <v>1</v>
      </c>
      <c r="B644" s="300" t="s">
        <v>280</v>
      </c>
      <c r="C644" s="300"/>
      <c r="D644" s="39"/>
      <c r="E644" s="39"/>
      <c r="F644" s="39"/>
      <c r="G644" s="39"/>
      <c r="H644" s="56"/>
      <c r="I644" s="56"/>
      <c r="J644" s="679"/>
      <c r="K644" s="55"/>
      <c r="L644" s="55"/>
      <c r="M644" s="55"/>
      <c r="N644" s="55"/>
      <c r="O644" s="55"/>
      <c r="P644" s="217"/>
      <c r="Q644" s="217"/>
      <c r="R644" s="217"/>
      <c r="S644" s="217"/>
      <c r="T644" s="217"/>
      <c r="U644" s="217"/>
      <c r="V644" s="217"/>
      <c r="W644" s="308"/>
    </row>
    <row r="645" spans="1:23" ht="15" customHeight="1" x14ac:dyDescent="0.25">
      <c r="A645" s="108">
        <v>1</v>
      </c>
      <c r="B645" s="946" t="s">
        <v>5</v>
      </c>
      <c r="C645" s="51"/>
      <c r="D645" s="55"/>
      <c r="E645" s="55"/>
      <c r="F645" s="55"/>
      <c r="G645" s="55"/>
      <c r="H645" s="56"/>
      <c r="I645" s="56"/>
      <c r="J645" s="39"/>
      <c r="K645" s="39"/>
      <c r="L645" s="39"/>
      <c r="M645" s="39"/>
      <c r="N645" s="39"/>
      <c r="O645" s="39"/>
      <c r="P645" s="217"/>
      <c r="Q645" s="217"/>
      <c r="R645" s="217"/>
      <c r="S645" s="217"/>
      <c r="T645" s="217"/>
      <c r="U645" s="217"/>
      <c r="V645" s="217"/>
      <c r="W645" s="308"/>
    </row>
    <row r="646" spans="1:23" ht="15" customHeight="1" x14ac:dyDescent="0.25">
      <c r="A646" s="108">
        <v>1</v>
      </c>
      <c r="B646" s="900" t="s">
        <v>10</v>
      </c>
      <c r="C646" s="38"/>
      <c r="D646" s="52"/>
      <c r="E646" s="145">
        <f t="shared" ref="E646:E653" si="459">ROUND(D646/12*$B$8,0)</f>
        <v>0</v>
      </c>
      <c r="F646" s="145">
        <v>19</v>
      </c>
      <c r="G646" s="145"/>
      <c r="H646" s="50"/>
      <c r="I646" s="158"/>
      <c r="J646" s="169"/>
      <c r="K646" s="169"/>
      <c r="L646" s="169">
        <v>143</v>
      </c>
      <c r="M646" s="169" t="e">
        <f t="shared" ref="M646:M654" si="460">L646/K646*100</f>
        <v>#DIV/0!</v>
      </c>
      <c r="N646" s="428" t="e">
        <f t="shared" ref="N646:N653" si="461">ROUND(J646/C646,0)</f>
        <v>#DIV/0!</v>
      </c>
      <c r="O646" s="169" t="e">
        <f t="shared" ref="O646:O654" si="462">L646/$B$8*12/N646</f>
        <v>#DIV/0!</v>
      </c>
      <c r="P646" s="217"/>
      <c r="Q646" s="217"/>
      <c r="R646" s="217"/>
      <c r="S646" s="217"/>
      <c r="T646" s="217"/>
      <c r="U646" s="217"/>
      <c r="V646" s="217"/>
      <c r="W646" s="308"/>
    </row>
    <row r="647" spans="1:23" ht="15" customHeight="1" x14ac:dyDescent="0.25">
      <c r="A647" s="108">
        <v>1</v>
      </c>
      <c r="B647" s="912" t="s">
        <v>8</v>
      </c>
      <c r="C647" s="38"/>
      <c r="D647" s="52"/>
      <c r="E647" s="145">
        <f t="shared" si="459"/>
        <v>0</v>
      </c>
      <c r="F647" s="145">
        <v>11</v>
      </c>
      <c r="G647" s="145"/>
      <c r="H647" s="50"/>
      <c r="I647" s="158"/>
      <c r="J647" s="169"/>
      <c r="K647" s="169"/>
      <c r="L647" s="169">
        <v>71</v>
      </c>
      <c r="M647" s="169" t="e">
        <f t="shared" si="460"/>
        <v>#DIV/0!</v>
      </c>
      <c r="N647" s="428" t="e">
        <f t="shared" si="461"/>
        <v>#DIV/0!</v>
      </c>
      <c r="O647" s="169" t="e">
        <f t="shared" si="462"/>
        <v>#DIV/0!</v>
      </c>
      <c r="P647" s="217"/>
      <c r="Q647" s="217"/>
      <c r="R647" s="217"/>
      <c r="S647" s="217"/>
      <c r="T647" s="217">
        <f>S644-S647</f>
        <v>0</v>
      </c>
      <c r="U647" s="217"/>
      <c r="V647" s="217"/>
      <c r="W647" s="308"/>
    </row>
    <row r="648" spans="1:23" ht="15" customHeight="1" x14ac:dyDescent="0.25">
      <c r="A648" s="108">
        <v>1</v>
      </c>
      <c r="B648" s="912" t="s">
        <v>6</v>
      </c>
      <c r="C648" s="38"/>
      <c r="D648" s="52"/>
      <c r="E648" s="145">
        <f t="shared" si="459"/>
        <v>0</v>
      </c>
      <c r="F648" s="145">
        <v>55</v>
      </c>
      <c r="G648" s="145"/>
      <c r="H648" s="50"/>
      <c r="I648" s="158"/>
      <c r="J648" s="169"/>
      <c r="K648" s="169"/>
      <c r="L648" s="169">
        <v>456</v>
      </c>
      <c r="M648" s="169" t="e">
        <f t="shared" si="460"/>
        <v>#DIV/0!</v>
      </c>
      <c r="N648" s="428" t="e">
        <f t="shared" si="461"/>
        <v>#DIV/0!</v>
      </c>
      <c r="O648" s="169" t="e">
        <f t="shared" si="462"/>
        <v>#DIV/0!</v>
      </c>
      <c r="P648" s="217"/>
      <c r="Q648" s="217"/>
      <c r="R648" s="217"/>
      <c r="S648" s="217"/>
      <c r="T648" s="217"/>
      <c r="U648" s="217"/>
      <c r="V648" s="217"/>
      <c r="W648" s="308"/>
    </row>
    <row r="649" spans="1:23" ht="15" customHeight="1" x14ac:dyDescent="0.25">
      <c r="A649" s="108">
        <v>1</v>
      </c>
      <c r="B649" s="912" t="s">
        <v>226</v>
      </c>
      <c r="C649" s="38"/>
      <c r="D649" s="52"/>
      <c r="E649" s="145">
        <f t="shared" si="459"/>
        <v>0</v>
      </c>
      <c r="F649" s="145">
        <v>8</v>
      </c>
      <c r="G649" s="145"/>
      <c r="H649" s="50"/>
      <c r="I649" s="158"/>
      <c r="J649" s="169"/>
      <c r="K649" s="169"/>
      <c r="L649" s="169">
        <v>52</v>
      </c>
      <c r="M649" s="169" t="e">
        <f t="shared" si="460"/>
        <v>#DIV/0!</v>
      </c>
      <c r="N649" s="428" t="e">
        <f t="shared" si="461"/>
        <v>#DIV/0!</v>
      </c>
      <c r="O649" s="169" t="e">
        <f t="shared" si="462"/>
        <v>#DIV/0!</v>
      </c>
      <c r="P649" s="217"/>
      <c r="Q649" s="217"/>
      <c r="R649" s="217"/>
      <c r="S649" s="217"/>
      <c r="T649" s="217"/>
      <c r="U649" s="217"/>
      <c r="V649" s="217"/>
      <c r="W649" s="308"/>
    </row>
    <row r="650" spans="1:23" ht="15" customHeight="1" x14ac:dyDescent="0.25">
      <c r="A650" s="108">
        <v>1</v>
      </c>
      <c r="B650" s="900" t="s">
        <v>28</v>
      </c>
      <c r="C650" s="36"/>
      <c r="D650" s="52"/>
      <c r="E650" s="145">
        <f t="shared" si="459"/>
        <v>0</v>
      </c>
      <c r="F650" s="145">
        <v>34</v>
      </c>
      <c r="G650" s="145"/>
      <c r="H650" s="50"/>
      <c r="I650" s="158"/>
      <c r="J650" s="169"/>
      <c r="K650" s="169"/>
      <c r="L650" s="169">
        <v>212</v>
      </c>
      <c r="M650" s="169" t="e">
        <f t="shared" si="460"/>
        <v>#DIV/0!</v>
      </c>
      <c r="N650" s="428" t="e">
        <f t="shared" si="461"/>
        <v>#DIV/0!</v>
      </c>
      <c r="O650" s="169" t="e">
        <f t="shared" si="462"/>
        <v>#DIV/0!</v>
      </c>
      <c r="P650" s="217"/>
      <c r="Q650" s="217"/>
      <c r="R650" s="217"/>
      <c r="S650" s="217"/>
      <c r="T650" s="217"/>
      <c r="U650" s="217"/>
      <c r="V650" s="217"/>
      <c r="W650" s="308"/>
    </row>
    <row r="651" spans="1:23" ht="15" customHeight="1" x14ac:dyDescent="0.25">
      <c r="B651" s="1067" t="s">
        <v>482</v>
      </c>
      <c r="C651" s="36"/>
      <c r="D651" s="52"/>
      <c r="E651" s="145"/>
      <c r="F651" s="145">
        <v>0</v>
      </c>
      <c r="G651" s="145"/>
      <c r="H651" s="50"/>
      <c r="I651" s="158"/>
      <c r="J651" s="169"/>
      <c r="K651" s="169"/>
      <c r="L651" s="169"/>
      <c r="M651" s="169"/>
      <c r="N651" s="428"/>
      <c r="O651" s="169"/>
      <c r="P651" s="217"/>
      <c r="Q651" s="217"/>
      <c r="R651" s="217"/>
      <c r="S651" s="217"/>
      <c r="T651" s="217"/>
      <c r="U651" s="217"/>
      <c r="V651" s="217"/>
      <c r="W651" s="308"/>
    </row>
    <row r="652" spans="1:23" ht="15" customHeight="1" x14ac:dyDescent="0.25">
      <c r="A652" s="108">
        <v>1</v>
      </c>
      <c r="B652" s="900" t="s">
        <v>61</v>
      </c>
      <c r="C652" s="36"/>
      <c r="D652" s="52"/>
      <c r="E652" s="145">
        <f t="shared" si="459"/>
        <v>0</v>
      </c>
      <c r="F652" s="145">
        <v>53</v>
      </c>
      <c r="G652" s="145"/>
      <c r="H652" s="50"/>
      <c r="I652" s="158"/>
      <c r="J652" s="169"/>
      <c r="K652" s="169"/>
      <c r="L652" s="169">
        <v>259</v>
      </c>
      <c r="M652" s="169" t="e">
        <f t="shared" si="460"/>
        <v>#DIV/0!</v>
      </c>
      <c r="N652" s="428" t="e">
        <f t="shared" si="461"/>
        <v>#DIV/0!</v>
      </c>
      <c r="O652" s="169" t="e">
        <f t="shared" si="462"/>
        <v>#DIV/0!</v>
      </c>
      <c r="P652" s="217"/>
      <c r="Q652" s="217"/>
      <c r="R652" s="217"/>
      <c r="S652" s="217"/>
      <c r="T652" s="217"/>
      <c r="U652" s="217"/>
      <c r="V652" s="217"/>
      <c r="W652" s="308"/>
    </row>
    <row r="653" spans="1:23" ht="15" customHeight="1" x14ac:dyDescent="0.25">
      <c r="A653" s="108">
        <v>1</v>
      </c>
      <c r="B653" s="941" t="s">
        <v>30</v>
      </c>
      <c r="C653" s="63"/>
      <c r="D653" s="700"/>
      <c r="E653" s="207">
        <f t="shared" si="459"/>
        <v>0</v>
      </c>
      <c r="F653" s="207">
        <v>6</v>
      </c>
      <c r="G653" s="207"/>
      <c r="H653" s="324"/>
      <c r="I653" s="394"/>
      <c r="J653" s="364"/>
      <c r="K653" s="364"/>
      <c r="L653" s="364">
        <v>34</v>
      </c>
      <c r="M653" s="364" t="e">
        <f t="shared" si="460"/>
        <v>#DIV/0!</v>
      </c>
      <c r="N653" s="439" t="e">
        <f t="shared" si="461"/>
        <v>#DIV/0!</v>
      </c>
      <c r="O653" s="364" t="e">
        <f t="shared" si="462"/>
        <v>#DIV/0!</v>
      </c>
      <c r="P653" s="1111"/>
      <c r="Q653" s="1111"/>
      <c r="R653" s="1111"/>
      <c r="S653" s="1111"/>
      <c r="T653" s="1111"/>
      <c r="U653" s="1111"/>
      <c r="V653" s="1111"/>
      <c r="W653" s="308"/>
    </row>
    <row r="654" spans="1:23" ht="15" customHeight="1" x14ac:dyDescent="0.25">
      <c r="A654" s="108">
        <v>1</v>
      </c>
      <c r="B654" s="895" t="s">
        <v>7</v>
      </c>
      <c r="C654" s="134"/>
      <c r="D654" s="16">
        <f>SUM(D646:D653)</f>
        <v>0</v>
      </c>
      <c r="E654" s="16">
        <f t="shared" ref="E654" si="463">SUM(E646:E653)</f>
        <v>0</v>
      </c>
      <c r="F654" s="16">
        <f>SUM(F646:F653)</f>
        <v>186</v>
      </c>
      <c r="G654" s="16" t="e">
        <f t="shared" ref="G654:G659" si="464">F654/E654*100</f>
        <v>#DIV/0!</v>
      </c>
      <c r="H654" s="281">
        <f>IF(D654=0,0,J654/D654)</f>
        <v>0</v>
      </c>
      <c r="I654" s="281">
        <f t="shared" ref="I654" si="465">L654/F654</f>
        <v>6.596774193548387</v>
      </c>
      <c r="J654" s="16">
        <f>SUM(J646:J653)</f>
        <v>0</v>
      </c>
      <c r="K654" s="16">
        <f t="shared" ref="K654:L654" si="466">SUM(K646:K653)</f>
        <v>0</v>
      </c>
      <c r="L654" s="16">
        <f t="shared" si="466"/>
        <v>1227</v>
      </c>
      <c r="M654" s="469" t="e">
        <f t="shared" si="460"/>
        <v>#DIV/0!</v>
      </c>
      <c r="N654" s="467" t="e">
        <f>SUM(N646:N653)</f>
        <v>#DIV/0!</v>
      </c>
      <c r="O654" s="469" t="e">
        <f t="shared" si="462"/>
        <v>#DIV/0!</v>
      </c>
      <c r="P654" s="835"/>
      <c r="Q654" s="835"/>
      <c r="R654" s="835">
        <f>P654/12*$B$8+(Q654-P654)/11*1</f>
        <v>0</v>
      </c>
      <c r="S654" s="835">
        <f t="shared" ref="S654" si="467">V654-U654</f>
        <v>5039.5594300000012</v>
      </c>
      <c r="T654" s="835">
        <f t="shared" ref="T654" si="468">S654-R654</f>
        <v>5039.5594300000012</v>
      </c>
      <c r="U654" s="835">
        <v>-87.148810000000012</v>
      </c>
      <c r="V654" s="835">
        <v>4952.4106200000015</v>
      </c>
      <c r="W654" s="308"/>
    </row>
    <row r="655" spans="1:23" ht="15" customHeight="1" x14ac:dyDescent="0.25">
      <c r="A655" s="108">
        <v>1</v>
      </c>
      <c r="B655" s="974" t="s">
        <v>354</v>
      </c>
      <c r="C655" s="71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217"/>
      <c r="S655" s="39"/>
      <c r="T655" s="39"/>
      <c r="U655" s="39"/>
      <c r="V655" s="39"/>
      <c r="W655" s="308"/>
    </row>
    <row r="656" spans="1:23" ht="13.5" customHeight="1" x14ac:dyDescent="0.25">
      <c r="A656" s="108">
        <v>1</v>
      </c>
      <c r="B656" s="976" t="s">
        <v>170</v>
      </c>
      <c r="C656" s="719"/>
      <c r="D656" s="36"/>
      <c r="E656" s="145">
        <f t="shared" ref="E656:E658" si="469">ROUND(D656/12*$B$8,0)</f>
        <v>0</v>
      </c>
      <c r="F656" s="39"/>
      <c r="G656" s="145" t="e">
        <f t="shared" si="464"/>
        <v>#DIV/0!</v>
      </c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217"/>
      <c r="S656" s="39"/>
      <c r="T656" s="39"/>
      <c r="U656" s="39"/>
      <c r="V656" s="39"/>
      <c r="W656" s="308"/>
    </row>
    <row r="657" spans="1:23" ht="15" customHeight="1" x14ac:dyDescent="0.25">
      <c r="A657" s="108">
        <v>1</v>
      </c>
      <c r="B657" s="976" t="s">
        <v>457</v>
      </c>
      <c r="C657" s="719"/>
      <c r="D657" s="36"/>
      <c r="E657" s="145"/>
      <c r="F657" s="39"/>
      <c r="G657" s="145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217"/>
      <c r="S657" s="39"/>
      <c r="T657" s="39"/>
      <c r="U657" s="39"/>
      <c r="V657" s="39"/>
      <c r="W657" s="308"/>
    </row>
    <row r="658" spans="1:23" ht="15" customHeight="1" x14ac:dyDescent="0.25">
      <c r="A658" s="108">
        <v>1</v>
      </c>
      <c r="B658" s="976" t="s">
        <v>451</v>
      </c>
      <c r="C658" s="719"/>
      <c r="D658" s="36"/>
      <c r="E658" s="145">
        <f t="shared" si="469"/>
        <v>0</v>
      </c>
      <c r="F658" s="39"/>
      <c r="G658" s="145" t="e">
        <f t="shared" si="464"/>
        <v>#DIV/0!</v>
      </c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217"/>
      <c r="S658" s="39"/>
      <c r="T658" s="39"/>
      <c r="U658" s="39"/>
      <c r="V658" s="39"/>
      <c r="W658" s="308"/>
    </row>
    <row r="659" spans="1:23" s="99" customFormat="1" ht="15" customHeight="1" x14ac:dyDescent="0.25">
      <c r="A659" s="99">
        <v>1</v>
      </c>
      <c r="B659" s="975" t="s">
        <v>179</v>
      </c>
      <c r="C659" s="719"/>
      <c r="D659" s="39">
        <f>SUM(D656)</f>
        <v>0</v>
      </c>
      <c r="E659" s="39">
        <f t="shared" ref="E659:F659" si="470">SUM(E656)</f>
        <v>0</v>
      </c>
      <c r="F659" s="39">
        <f t="shared" si="470"/>
        <v>0</v>
      </c>
      <c r="G659" s="145" t="e">
        <f t="shared" si="464"/>
        <v>#DIV/0!</v>
      </c>
      <c r="H659" s="39"/>
      <c r="I659" s="39"/>
      <c r="J659" s="39"/>
      <c r="K659" s="39"/>
      <c r="L659" s="39"/>
      <c r="M659" s="39"/>
      <c r="N659" s="39"/>
      <c r="O659" s="39"/>
      <c r="P659" s="39"/>
      <c r="Q659" s="876"/>
      <c r="R659" s="217">
        <f>P659/12*$B$8+(Q659-P659)/11*1</f>
        <v>0</v>
      </c>
      <c r="S659" s="39">
        <f t="shared" ref="S659" si="471">V659-U659</f>
        <v>1.1178699999999999</v>
      </c>
      <c r="T659" s="39">
        <f t="shared" ref="T659" si="472">S659-R659</f>
        <v>1.1178699999999999</v>
      </c>
      <c r="U659" s="39">
        <v>0</v>
      </c>
      <c r="V659" s="39">
        <v>1.1178699999999999</v>
      </c>
      <c r="W659" s="392"/>
    </row>
    <row r="660" spans="1:23" ht="15" customHeight="1" x14ac:dyDescent="0.25">
      <c r="A660" s="108">
        <v>1</v>
      </c>
      <c r="B660" s="925" t="s">
        <v>33</v>
      </c>
      <c r="C660" s="719"/>
      <c r="D660" s="135"/>
      <c r="E660" s="135"/>
      <c r="F660" s="135"/>
      <c r="G660" s="135"/>
      <c r="H660" s="314"/>
      <c r="I660" s="314"/>
      <c r="J660" s="135"/>
      <c r="K660" s="135"/>
      <c r="L660" s="135"/>
      <c r="M660" s="318"/>
      <c r="N660" s="823"/>
      <c r="O660" s="439"/>
      <c r="P660" s="1475"/>
      <c r="Q660" s="1475"/>
      <c r="R660" s="1475"/>
      <c r="S660" s="1475"/>
      <c r="T660" s="1475"/>
      <c r="U660" s="1475"/>
      <c r="V660" s="1475"/>
      <c r="W660" s="308"/>
    </row>
    <row r="661" spans="1:23" ht="15" customHeight="1" x14ac:dyDescent="0.25">
      <c r="A661" s="108">
        <v>1</v>
      </c>
      <c r="B661" s="930" t="s">
        <v>199</v>
      </c>
      <c r="C661" s="54"/>
      <c r="D661" s="39"/>
      <c r="E661" s="39"/>
      <c r="F661" s="39"/>
      <c r="G661" s="39"/>
      <c r="H661" s="157"/>
      <c r="I661" s="157"/>
      <c r="J661" s="39"/>
      <c r="K661" s="39"/>
      <c r="L661" s="39"/>
      <c r="M661" s="169"/>
      <c r="N661" s="442"/>
      <c r="O661" s="169"/>
      <c r="P661" s="217"/>
      <c r="Q661" s="217"/>
      <c r="R661" s="217"/>
      <c r="S661" s="217"/>
      <c r="T661" s="217"/>
      <c r="U661" s="217"/>
      <c r="V661" s="217"/>
      <c r="W661" s="308"/>
    </row>
    <row r="662" spans="1:23" ht="15" customHeight="1" x14ac:dyDescent="0.25">
      <c r="A662" s="108">
        <v>1</v>
      </c>
      <c r="B662" s="900" t="s">
        <v>21</v>
      </c>
      <c r="C662" s="36"/>
      <c r="D662" s="36"/>
      <c r="E662" s="145">
        <f t="shared" ref="E662" si="473">ROUND(D662/12*$B$8,0)</f>
        <v>0</v>
      </c>
      <c r="F662" s="36">
        <v>1</v>
      </c>
      <c r="G662" s="145"/>
      <c r="H662" s="50"/>
      <c r="I662" s="158"/>
      <c r="J662" s="169"/>
      <c r="K662" s="169"/>
      <c r="L662" s="36">
        <v>10</v>
      </c>
      <c r="M662" s="169" t="e">
        <f t="shared" ref="M662:M664" si="474">L662/K662*100</f>
        <v>#DIV/0!</v>
      </c>
      <c r="N662" s="364" t="e">
        <f>ROUND(J662/C662,0)</f>
        <v>#DIV/0!</v>
      </c>
      <c r="O662" s="318" t="e">
        <f t="shared" ref="O662:O664" si="475">L662/$B$8*12/N662</f>
        <v>#DIV/0!</v>
      </c>
      <c r="P662" s="217"/>
      <c r="Q662" s="217"/>
      <c r="R662" s="217"/>
      <c r="S662" s="217"/>
      <c r="T662" s="217"/>
      <c r="U662" s="217"/>
      <c r="V662" s="217"/>
      <c r="W662" s="308"/>
    </row>
    <row r="663" spans="1:23" ht="15" customHeight="1" x14ac:dyDescent="0.25">
      <c r="B663" s="900" t="s">
        <v>483</v>
      </c>
      <c r="C663" s="63"/>
      <c r="D663" s="63"/>
      <c r="E663" s="207"/>
      <c r="F663" s="63">
        <v>1</v>
      </c>
      <c r="G663" s="207"/>
      <c r="H663" s="324"/>
      <c r="I663" s="394"/>
      <c r="J663" s="364"/>
      <c r="K663" s="364"/>
      <c r="L663" s="63">
        <v>5</v>
      </c>
      <c r="M663" s="364"/>
      <c r="N663" s="364"/>
      <c r="O663" s="138"/>
      <c r="P663" s="1111"/>
      <c r="Q663" s="1111"/>
      <c r="R663" s="1111"/>
      <c r="S663" s="1111"/>
      <c r="T663" s="1111"/>
      <c r="U663" s="1111"/>
      <c r="V663" s="1111"/>
      <c r="W663" s="308"/>
    </row>
    <row r="664" spans="1:23" ht="15" customHeight="1" x14ac:dyDescent="0.25">
      <c r="A664" s="108">
        <v>1</v>
      </c>
      <c r="B664" s="1055" t="s">
        <v>93</v>
      </c>
      <c r="C664" s="323"/>
      <c r="D664" s="91">
        <f>SUM(D662:D662)</f>
        <v>0</v>
      </c>
      <c r="E664" s="91">
        <f>SUM(E662:E662)</f>
        <v>0</v>
      </c>
      <c r="F664" s="91">
        <f>SUM(F662:F663)</f>
        <v>2</v>
      </c>
      <c r="G664" s="91">
        <f t="shared" ref="G664:L664" si="476">SUM(G662:G663)</f>
        <v>0</v>
      </c>
      <c r="H664" s="91">
        <f t="shared" si="476"/>
        <v>0</v>
      </c>
      <c r="I664" s="91">
        <f t="shared" si="476"/>
        <v>0</v>
      </c>
      <c r="J664" s="91">
        <f t="shared" si="476"/>
        <v>0</v>
      </c>
      <c r="K664" s="91">
        <f t="shared" si="476"/>
        <v>0</v>
      </c>
      <c r="L664" s="91">
        <f t="shared" si="476"/>
        <v>15</v>
      </c>
      <c r="M664" s="364" t="e">
        <f t="shared" si="474"/>
        <v>#DIV/0!</v>
      </c>
      <c r="N664" s="342" t="e">
        <f>SUM(N662:N662)</f>
        <v>#DIV/0!</v>
      </c>
      <c r="O664" s="364" t="e">
        <f t="shared" si="475"/>
        <v>#DIV/0!</v>
      </c>
      <c r="P664" s="1111"/>
      <c r="Q664" s="1111"/>
      <c r="R664" s="1111"/>
      <c r="S664" s="1111">
        <f t="shared" ref="S664" si="477">V664-U664</f>
        <v>32.3232</v>
      </c>
      <c r="T664" s="1111"/>
      <c r="U664" s="1111">
        <v>0</v>
      </c>
      <c r="V664" s="1111">
        <v>32.3232</v>
      </c>
      <c r="W664" s="308"/>
    </row>
    <row r="665" spans="1:23" ht="15" customHeight="1" x14ac:dyDescent="0.25">
      <c r="A665" s="108">
        <v>1</v>
      </c>
      <c r="B665" s="45" t="s">
        <v>398</v>
      </c>
      <c r="C665" s="134"/>
      <c r="D665" s="16">
        <f>SUM(D664)</f>
        <v>0</v>
      </c>
      <c r="E665" s="16">
        <f>SUM(E664)</f>
        <v>0</v>
      </c>
      <c r="F665" s="16">
        <f>SUM(F664)</f>
        <v>2</v>
      </c>
      <c r="G665" s="16">
        <f t="shared" ref="G665:V665" si="478">SUM(G664)</f>
        <v>0</v>
      </c>
      <c r="H665" s="16">
        <f t="shared" si="478"/>
        <v>0</v>
      </c>
      <c r="I665" s="16">
        <f t="shared" si="478"/>
        <v>0</v>
      </c>
      <c r="J665" s="16">
        <f t="shared" si="478"/>
        <v>0</v>
      </c>
      <c r="K665" s="16">
        <f t="shared" si="478"/>
        <v>0</v>
      </c>
      <c r="L665" s="16">
        <f t="shared" si="478"/>
        <v>15</v>
      </c>
      <c r="M665" s="16" t="e">
        <f t="shared" si="478"/>
        <v>#DIV/0!</v>
      </c>
      <c r="N665" s="16" t="e">
        <f t="shared" si="478"/>
        <v>#DIV/0!</v>
      </c>
      <c r="O665" s="16" t="e">
        <f t="shared" si="478"/>
        <v>#DIV/0!</v>
      </c>
      <c r="P665" s="16">
        <f t="shared" si="478"/>
        <v>0</v>
      </c>
      <c r="Q665" s="16">
        <f t="shared" si="478"/>
        <v>0</v>
      </c>
      <c r="R665" s="16">
        <f t="shared" si="478"/>
        <v>0</v>
      </c>
      <c r="S665" s="16">
        <f t="shared" si="478"/>
        <v>32.3232</v>
      </c>
      <c r="T665" s="16">
        <f t="shared" si="478"/>
        <v>0</v>
      </c>
      <c r="U665" s="16">
        <f t="shared" si="478"/>
        <v>0</v>
      </c>
      <c r="V665" s="1332">
        <f t="shared" si="478"/>
        <v>32.3232</v>
      </c>
      <c r="W665" s="308"/>
    </row>
    <row r="666" spans="1:23" ht="15" customHeight="1" x14ac:dyDescent="0.25">
      <c r="A666" s="108">
        <v>1</v>
      </c>
      <c r="B666" s="980" t="s">
        <v>14</v>
      </c>
      <c r="C666" s="578"/>
      <c r="D666" s="135"/>
      <c r="E666" s="135"/>
      <c r="F666" s="135"/>
      <c r="G666" s="135"/>
      <c r="H666" s="273"/>
      <c r="I666" s="273"/>
      <c r="J666" s="135"/>
      <c r="K666" s="135"/>
      <c r="L666" s="135"/>
      <c r="M666" s="135"/>
      <c r="N666" s="468"/>
      <c r="O666" s="135"/>
      <c r="P666" s="1475"/>
      <c r="Q666" s="1475"/>
      <c r="R666" s="1475"/>
      <c r="S666" s="1475"/>
      <c r="T666" s="1475"/>
      <c r="U666" s="1475"/>
      <c r="V666" s="1475"/>
      <c r="W666" s="308"/>
    </row>
    <row r="667" spans="1:23" ht="15" customHeight="1" x14ac:dyDescent="0.25">
      <c r="A667" s="108">
        <v>1</v>
      </c>
      <c r="B667" s="892" t="s">
        <v>81</v>
      </c>
      <c r="C667" s="150"/>
      <c r="D667" s="145"/>
      <c r="E667" s="145">
        <f t="shared" ref="E667:E668" si="479">ROUND(D667/12*$B$8,0)</f>
        <v>0</v>
      </c>
      <c r="F667" s="145">
        <v>1</v>
      </c>
      <c r="G667" s="145" t="e">
        <f>F667/E667*100</f>
        <v>#DIV/0!</v>
      </c>
      <c r="H667" s="157"/>
      <c r="I667" s="157"/>
      <c r="J667" s="177"/>
      <c r="K667" s="177"/>
      <c r="L667" s="177"/>
      <c r="M667" s="177"/>
      <c r="N667" s="177"/>
      <c r="O667" s="177"/>
      <c r="P667" s="217"/>
      <c r="Q667" s="217"/>
      <c r="R667" s="217">
        <f>P667/12</f>
        <v>0</v>
      </c>
      <c r="S667" s="217">
        <f t="shared" ref="S667:S668" si="480">V667-U667</f>
        <v>0</v>
      </c>
      <c r="T667" s="217">
        <f t="shared" ref="T667:T668" si="481">S667-R667</f>
        <v>0</v>
      </c>
      <c r="U667" s="217"/>
      <c r="V667" s="217"/>
      <c r="W667" s="308"/>
    </row>
    <row r="668" spans="1:23" ht="30" customHeight="1" x14ac:dyDescent="0.25">
      <c r="A668" s="108">
        <v>1</v>
      </c>
      <c r="B668" s="894" t="s">
        <v>152</v>
      </c>
      <c r="C668" s="395"/>
      <c r="D668" s="207"/>
      <c r="E668" s="207">
        <f t="shared" si="479"/>
        <v>0</v>
      </c>
      <c r="F668" s="207"/>
      <c r="G668" s="207" t="e">
        <f>F668/E668*100</f>
        <v>#DIV/0!</v>
      </c>
      <c r="H668" s="284"/>
      <c r="I668" s="284"/>
      <c r="J668" s="198"/>
      <c r="K668" s="198"/>
      <c r="L668" s="198"/>
      <c r="M668" s="198"/>
      <c r="N668" s="198"/>
      <c r="O668" s="198"/>
      <c r="P668" s="1111"/>
      <c r="Q668" s="1111"/>
      <c r="R668" s="1111">
        <f>P668/12</f>
        <v>0</v>
      </c>
      <c r="S668" s="1111">
        <f t="shared" si="480"/>
        <v>0</v>
      </c>
      <c r="T668" s="1111">
        <f t="shared" si="481"/>
        <v>0</v>
      </c>
      <c r="U668" s="1111"/>
      <c r="V668" s="1111"/>
      <c r="W668" s="308"/>
    </row>
    <row r="669" spans="1:23" ht="15" customHeight="1" thickBot="1" x14ac:dyDescent="0.3">
      <c r="A669" s="108">
        <v>1</v>
      </c>
      <c r="B669" s="933"/>
      <c r="C669" s="771"/>
      <c r="D669" s="774"/>
      <c r="E669" s="774"/>
      <c r="F669" s="774"/>
      <c r="G669" s="774"/>
      <c r="H669" s="777"/>
      <c r="I669" s="777"/>
      <c r="J669" s="788"/>
      <c r="K669" s="788"/>
      <c r="L669" s="788"/>
      <c r="M669" s="788"/>
      <c r="N669" s="788"/>
      <c r="O669" s="788"/>
      <c r="P669" s="1476"/>
      <c r="Q669" s="1476"/>
      <c r="R669" s="1476"/>
      <c r="S669" s="1476"/>
      <c r="T669" s="1476"/>
      <c r="U669" s="1476"/>
      <c r="V669" s="1476"/>
      <c r="W669" s="308"/>
    </row>
    <row r="670" spans="1:23" ht="15" customHeight="1" thickBot="1" x14ac:dyDescent="0.3">
      <c r="A670" s="108">
        <v>1</v>
      </c>
      <c r="B670" s="401" t="s">
        <v>18</v>
      </c>
      <c r="C670" s="401"/>
      <c r="D670" s="624"/>
      <c r="E670" s="624"/>
      <c r="F670" s="624"/>
      <c r="G670" s="624"/>
      <c r="H670" s="459"/>
      <c r="I670" s="459"/>
      <c r="J670" s="624"/>
      <c r="K670" s="624"/>
      <c r="L670" s="624">
        <f t="shared" ref="L670" si="482">SUM(L665,L659,L654)</f>
        <v>1242</v>
      </c>
      <c r="M670" s="624"/>
      <c r="N670" s="624"/>
      <c r="O670" s="624"/>
      <c r="P670" s="1477">
        <f t="shared" ref="P670" si="483">SUM(P654,P665,P669)</f>
        <v>0</v>
      </c>
      <c r="Q670" s="1477">
        <f>SUM(Q665,Q659,Q654)</f>
        <v>0</v>
      </c>
      <c r="R670" s="1477">
        <f t="shared" ref="R670:V670" si="484">SUM(R665,R659,R654)</f>
        <v>0</v>
      </c>
      <c r="S670" s="1477">
        <f t="shared" si="484"/>
        <v>5073.000500000001</v>
      </c>
      <c r="T670" s="1477">
        <f t="shared" si="484"/>
        <v>5040.6773000000012</v>
      </c>
      <c r="U670" s="1477">
        <f t="shared" si="484"/>
        <v>-87.148810000000012</v>
      </c>
      <c r="V670" s="1477">
        <f t="shared" si="484"/>
        <v>4985.8516900000013</v>
      </c>
      <c r="W670" s="308"/>
    </row>
    <row r="671" spans="1:23" ht="15" customHeight="1" x14ac:dyDescent="0.25">
      <c r="A671" s="108">
        <v>1</v>
      </c>
      <c r="B671" s="320"/>
      <c r="C671" s="320"/>
      <c r="D671" s="93"/>
      <c r="E671" s="93"/>
      <c r="F671" s="93"/>
      <c r="G671" s="93"/>
      <c r="H671" s="288"/>
      <c r="I671" s="288"/>
      <c r="J671" s="93"/>
      <c r="K671" s="93"/>
      <c r="L671" s="93"/>
      <c r="M671" s="93"/>
      <c r="N671" s="93"/>
      <c r="O671" s="93"/>
      <c r="P671" s="1475"/>
      <c r="Q671" s="1475"/>
      <c r="R671" s="1475"/>
      <c r="S671" s="1475"/>
      <c r="T671" s="1475"/>
      <c r="U671" s="1475"/>
      <c r="V671" s="1475"/>
      <c r="W671" s="308"/>
    </row>
    <row r="672" spans="1:23" ht="43.5" customHeight="1" x14ac:dyDescent="0.25">
      <c r="A672" s="108">
        <v>1</v>
      </c>
      <c r="B672" s="300" t="s">
        <v>281</v>
      </c>
      <c r="C672" s="300"/>
      <c r="D672" s="36"/>
      <c r="E672" s="36"/>
      <c r="F672" s="36"/>
      <c r="G672" s="36"/>
      <c r="H672" s="50"/>
      <c r="I672" s="50"/>
      <c r="J672" s="36"/>
      <c r="K672" s="36"/>
      <c r="L672" s="36"/>
      <c r="M672" s="36"/>
      <c r="N672" s="36"/>
      <c r="O672" s="36"/>
      <c r="P672" s="217" t="s">
        <v>89</v>
      </c>
      <c r="Q672" s="217" t="s">
        <v>89</v>
      </c>
      <c r="R672" s="217" t="s">
        <v>89</v>
      </c>
      <c r="S672" s="217" t="s">
        <v>89</v>
      </c>
      <c r="T672" s="217" t="s">
        <v>89</v>
      </c>
      <c r="U672" s="217"/>
      <c r="V672" s="217" t="s">
        <v>89</v>
      </c>
      <c r="W672" s="308"/>
    </row>
    <row r="673" spans="1:23" ht="15" customHeight="1" x14ac:dyDescent="0.25">
      <c r="A673" s="108">
        <v>1</v>
      </c>
      <c r="B673" s="946" t="s">
        <v>5</v>
      </c>
      <c r="C673" s="51"/>
      <c r="D673" s="36"/>
      <c r="E673" s="36"/>
      <c r="F673" s="36"/>
      <c r="G673" s="36"/>
      <c r="H673" s="50"/>
      <c r="I673" s="50"/>
      <c r="J673" s="36"/>
      <c r="K673" s="36"/>
      <c r="L673" s="36"/>
      <c r="M673" s="36"/>
      <c r="N673" s="36"/>
      <c r="O673" s="36"/>
      <c r="P673" s="217"/>
      <c r="Q673" s="217"/>
      <c r="R673" s="217"/>
      <c r="S673" s="217"/>
      <c r="T673" s="217"/>
      <c r="U673" s="217"/>
      <c r="V673" s="217"/>
      <c r="W673" s="308"/>
    </row>
    <row r="674" spans="1:23" ht="15" customHeight="1" x14ac:dyDescent="0.25">
      <c r="A674" s="108">
        <v>1</v>
      </c>
      <c r="B674" s="900" t="s">
        <v>25</v>
      </c>
      <c r="C674" s="36"/>
      <c r="D674" s="36"/>
      <c r="E674" s="145">
        <f t="shared" ref="E674:E676" si="485">ROUND(D674/12*$B$8,0)</f>
        <v>0</v>
      </c>
      <c r="F674" s="145">
        <v>11</v>
      </c>
      <c r="G674" s="145"/>
      <c r="H674" s="50"/>
      <c r="I674" s="158"/>
      <c r="J674" s="169"/>
      <c r="K674" s="169"/>
      <c r="L674" s="169">
        <v>126</v>
      </c>
      <c r="M674" s="169" t="e">
        <f t="shared" ref="M674:M677" si="486">L674/K674*100</f>
        <v>#DIV/0!</v>
      </c>
      <c r="N674" s="428" t="e">
        <f>ROUND(J674/C674,0)</f>
        <v>#DIV/0!</v>
      </c>
      <c r="O674" s="169" t="e">
        <f t="shared" ref="O674:O677" si="487">L674/$B$8*12/N674</f>
        <v>#DIV/0!</v>
      </c>
      <c r="P674" s="217"/>
      <c r="Q674" s="217"/>
      <c r="R674" s="217"/>
      <c r="S674" s="217"/>
      <c r="T674" s="217"/>
      <c r="U674" s="217"/>
      <c r="V674" s="217"/>
      <c r="W674" s="308"/>
    </row>
    <row r="675" spans="1:23" ht="15" customHeight="1" x14ac:dyDescent="0.25">
      <c r="A675" s="108">
        <v>1</v>
      </c>
      <c r="B675" s="900" t="s">
        <v>34</v>
      </c>
      <c r="C675" s="36"/>
      <c r="D675" s="36"/>
      <c r="E675" s="145">
        <f t="shared" si="485"/>
        <v>0</v>
      </c>
      <c r="F675" s="145">
        <v>1</v>
      </c>
      <c r="G675" s="145"/>
      <c r="H675" s="50"/>
      <c r="I675" s="158"/>
      <c r="J675" s="169"/>
      <c r="K675" s="169"/>
      <c r="L675" s="169">
        <v>8</v>
      </c>
      <c r="M675" s="169" t="e">
        <f t="shared" si="486"/>
        <v>#DIV/0!</v>
      </c>
      <c r="N675" s="428" t="e">
        <f>ROUND(J675/C675,0)</f>
        <v>#DIV/0!</v>
      </c>
      <c r="O675" s="169" t="e">
        <f t="shared" si="487"/>
        <v>#DIV/0!</v>
      </c>
      <c r="P675" s="217"/>
      <c r="Q675" s="217"/>
      <c r="R675" s="217"/>
      <c r="S675" s="217"/>
      <c r="T675" s="217"/>
      <c r="U675" s="217"/>
      <c r="V675" s="217"/>
      <c r="W675" s="308"/>
    </row>
    <row r="676" spans="1:23" ht="15" customHeight="1" x14ac:dyDescent="0.25">
      <c r="A676" s="108">
        <v>1</v>
      </c>
      <c r="B676" s="941" t="s">
        <v>80</v>
      </c>
      <c r="C676" s="63"/>
      <c r="D676" s="63"/>
      <c r="E676" s="207">
        <f t="shared" si="485"/>
        <v>0</v>
      </c>
      <c r="F676" s="207">
        <v>5</v>
      </c>
      <c r="G676" s="207"/>
      <c r="H676" s="324"/>
      <c r="I676" s="394"/>
      <c r="J676" s="364"/>
      <c r="K676" s="364"/>
      <c r="L676" s="364">
        <v>53</v>
      </c>
      <c r="M676" s="364" t="e">
        <f t="shared" si="486"/>
        <v>#DIV/0!</v>
      </c>
      <c r="N676" s="439" t="e">
        <f>ROUND(J676/C676,0)</f>
        <v>#DIV/0!</v>
      </c>
      <c r="O676" s="364" t="e">
        <f t="shared" si="487"/>
        <v>#DIV/0!</v>
      </c>
      <c r="P676" s="1111"/>
      <c r="Q676" s="1111"/>
      <c r="R676" s="1111"/>
      <c r="S676" s="1111"/>
      <c r="T676" s="1111"/>
      <c r="U676" s="1111"/>
      <c r="V676" s="1111"/>
      <c r="W676" s="308"/>
    </row>
    <row r="677" spans="1:23" ht="15" customHeight="1" x14ac:dyDescent="0.25">
      <c r="A677" s="108">
        <v>1</v>
      </c>
      <c r="B677" s="895" t="s">
        <v>7</v>
      </c>
      <c r="C677" s="134"/>
      <c r="D677" s="14">
        <f>SUM(D674:D676)</f>
        <v>0</v>
      </c>
      <c r="E677" s="14">
        <f t="shared" ref="E677:F677" si="488">SUM(E674:E676)</f>
        <v>0</v>
      </c>
      <c r="F677" s="14">
        <f t="shared" si="488"/>
        <v>17</v>
      </c>
      <c r="G677" s="14" t="e">
        <f>F677/E677*100</f>
        <v>#DIV/0!</v>
      </c>
      <c r="H677" s="281">
        <f>IF(D677=0,0,J677/D677)</f>
        <v>0</v>
      </c>
      <c r="I677" s="281">
        <f t="shared" ref="I677" si="489">L677/F677</f>
        <v>11</v>
      </c>
      <c r="J677" s="14">
        <f>SUM(J674:J676)</f>
        <v>0</v>
      </c>
      <c r="K677" s="14">
        <f t="shared" ref="K677:L677" si="490">SUM(K674:K676)</f>
        <v>0</v>
      </c>
      <c r="L677" s="14">
        <f t="shared" si="490"/>
        <v>187</v>
      </c>
      <c r="M677" s="357" t="e">
        <f t="shared" si="486"/>
        <v>#DIV/0!</v>
      </c>
      <c r="N677" s="469" t="e">
        <f>SUM(N674:N676)</f>
        <v>#DIV/0!</v>
      </c>
      <c r="O677" s="357" t="e">
        <f t="shared" si="487"/>
        <v>#DIV/0!</v>
      </c>
      <c r="P677" s="835"/>
      <c r="Q677" s="835"/>
      <c r="R677" s="835">
        <f>P677/12*$B$8+(Q677-P677)/11*1</f>
        <v>0</v>
      </c>
      <c r="S677" s="835">
        <f t="shared" ref="S677" si="491">V677-U677</f>
        <v>408.75616000000002</v>
      </c>
      <c r="T677" s="835">
        <f t="shared" ref="T677" si="492">S677-R677</f>
        <v>408.75616000000002</v>
      </c>
      <c r="U677" s="835">
        <v>0</v>
      </c>
      <c r="V677" s="835">
        <v>408.75616000000002</v>
      </c>
      <c r="W677" s="308"/>
    </row>
    <row r="678" spans="1:23" ht="15" customHeight="1" x14ac:dyDescent="0.25">
      <c r="A678" s="108">
        <v>1</v>
      </c>
      <c r="B678" s="980" t="s">
        <v>14</v>
      </c>
      <c r="C678" s="578"/>
      <c r="D678" s="649"/>
      <c r="E678" s="649"/>
      <c r="F678" s="649"/>
      <c r="G678" s="649"/>
      <c r="H678" s="273"/>
      <c r="I678" s="273"/>
      <c r="J678" s="136"/>
      <c r="K678" s="136"/>
      <c r="L678" s="136"/>
      <c r="M678" s="136"/>
      <c r="N678" s="136"/>
      <c r="O678" s="136"/>
      <c r="P678" s="1475"/>
      <c r="Q678" s="1475"/>
      <c r="R678" s="1475"/>
      <c r="S678" s="1475"/>
      <c r="T678" s="1475"/>
      <c r="U678" s="1475"/>
      <c r="V678" s="1475"/>
      <c r="W678" s="308"/>
    </row>
    <row r="679" spans="1:23" ht="15" customHeight="1" x14ac:dyDescent="0.25">
      <c r="A679" s="108">
        <v>1</v>
      </c>
      <c r="B679" s="912" t="s">
        <v>215</v>
      </c>
      <c r="C679" s="58"/>
      <c r="D679" s="53">
        <f>SUM(D681,D682,D683)</f>
        <v>0</v>
      </c>
      <c r="E679" s="53">
        <f t="shared" ref="E679" si="493">SUM(E681,E682,E683)</f>
        <v>0</v>
      </c>
      <c r="F679" s="53">
        <f>+F680+F681+F682+F683</f>
        <v>2</v>
      </c>
      <c r="G679" s="53" t="e">
        <f>F679/E679*100</f>
        <v>#DIV/0!</v>
      </c>
      <c r="H679" s="56"/>
      <c r="I679" s="56"/>
      <c r="J679" s="55"/>
      <c r="K679" s="55"/>
      <c r="L679" s="55"/>
      <c r="M679" s="55"/>
      <c r="N679" s="55"/>
      <c r="O679" s="55"/>
      <c r="P679" s="217"/>
      <c r="Q679" s="217"/>
      <c r="R679" s="217"/>
      <c r="S679" s="217"/>
      <c r="T679" s="217"/>
      <c r="U679" s="217"/>
      <c r="V679" s="217"/>
      <c r="W679" s="308"/>
    </row>
    <row r="680" spans="1:23" ht="15" customHeight="1" x14ac:dyDescent="0.25">
      <c r="A680" s="108">
        <v>1</v>
      </c>
      <c r="B680" s="912" t="s">
        <v>344</v>
      </c>
      <c r="C680" s="58"/>
      <c r="D680" s="53"/>
      <c r="E680" s="145">
        <f t="shared" ref="E680:E699" si="494">ROUND(D680/12*$B$8,0)</f>
        <v>0</v>
      </c>
      <c r="F680" s="53"/>
      <c r="G680" s="53"/>
      <c r="H680" s="56"/>
      <c r="I680" s="56"/>
      <c r="J680" s="55"/>
      <c r="K680" s="55"/>
      <c r="L680" s="55"/>
      <c r="M680" s="55"/>
      <c r="N680" s="55"/>
      <c r="O680" s="55"/>
      <c r="P680" s="217"/>
      <c r="Q680" s="217"/>
      <c r="R680" s="217"/>
      <c r="S680" s="217"/>
      <c r="T680" s="217"/>
      <c r="U680" s="217"/>
      <c r="V680" s="217"/>
      <c r="W680" s="308"/>
    </row>
    <row r="681" spans="1:23" ht="30" customHeight="1" x14ac:dyDescent="0.25">
      <c r="A681" s="108">
        <v>1</v>
      </c>
      <c r="B681" s="912" t="s">
        <v>345</v>
      </c>
      <c r="C681" s="58"/>
      <c r="D681" s="53"/>
      <c r="E681" s="145">
        <f t="shared" si="494"/>
        <v>0</v>
      </c>
      <c r="F681" s="53"/>
      <c r="G681" s="53" t="e">
        <f>F681/E681*100</f>
        <v>#DIV/0!</v>
      </c>
      <c r="H681" s="56"/>
      <c r="I681" s="56"/>
      <c r="J681" s="55"/>
      <c r="K681" s="55"/>
      <c r="L681" s="55"/>
      <c r="M681" s="55"/>
      <c r="N681" s="55"/>
      <c r="O681" s="55"/>
      <c r="P681" s="217"/>
      <c r="Q681" s="217"/>
      <c r="R681" s="217"/>
      <c r="S681" s="217"/>
      <c r="T681" s="217"/>
      <c r="U681" s="217"/>
      <c r="V681" s="217"/>
      <c r="W681" s="308"/>
    </row>
    <row r="682" spans="1:23" ht="30" customHeight="1" x14ac:dyDescent="0.25">
      <c r="A682" s="108">
        <v>1</v>
      </c>
      <c r="B682" s="912" t="s">
        <v>346</v>
      </c>
      <c r="C682" s="58"/>
      <c r="D682" s="53"/>
      <c r="E682" s="145">
        <f t="shared" si="494"/>
        <v>0</v>
      </c>
      <c r="F682" s="145"/>
      <c r="G682" s="53" t="e">
        <f>F682/E682*100</f>
        <v>#DIV/0!</v>
      </c>
      <c r="H682" s="56"/>
      <c r="I682" s="56"/>
      <c r="J682" s="55"/>
      <c r="K682" s="55"/>
      <c r="L682" s="55"/>
      <c r="M682" s="55"/>
      <c r="N682" s="55"/>
      <c r="O682" s="55"/>
      <c r="P682" s="217"/>
      <c r="Q682" s="217"/>
      <c r="R682" s="217"/>
      <c r="S682" s="217"/>
      <c r="T682" s="217"/>
      <c r="U682" s="217"/>
      <c r="V682" s="217"/>
      <c r="W682" s="308"/>
    </row>
    <row r="683" spans="1:23" ht="15" customHeight="1" x14ac:dyDescent="0.25">
      <c r="A683" s="108">
        <v>1</v>
      </c>
      <c r="B683" s="912" t="s">
        <v>347</v>
      </c>
      <c r="C683" s="58"/>
      <c r="D683" s="53"/>
      <c r="E683" s="145">
        <f t="shared" si="494"/>
        <v>0</v>
      </c>
      <c r="F683" s="53">
        <v>2</v>
      </c>
      <c r="G683" s="53" t="e">
        <f>F683/E683*100</f>
        <v>#DIV/0!</v>
      </c>
      <c r="H683" s="56"/>
      <c r="I683" s="56"/>
      <c r="J683" s="55"/>
      <c r="K683" s="55"/>
      <c r="L683" s="55"/>
      <c r="M683" s="55"/>
      <c r="N683" s="55"/>
      <c r="O683" s="55"/>
      <c r="P683" s="217"/>
      <c r="Q683" s="217"/>
      <c r="R683" s="217"/>
      <c r="S683" s="217"/>
      <c r="T683" s="217"/>
      <c r="U683" s="217"/>
      <c r="V683" s="217"/>
      <c r="W683" s="308"/>
    </row>
    <row r="684" spans="1:23" ht="30" customHeight="1" x14ac:dyDescent="0.25">
      <c r="A684" s="108">
        <v>1</v>
      </c>
      <c r="B684" s="912" t="s">
        <v>169</v>
      </c>
      <c r="C684" s="58"/>
      <c r="D684" s="53"/>
      <c r="E684" s="145">
        <f t="shared" si="494"/>
        <v>0</v>
      </c>
      <c r="F684" s="53">
        <v>0</v>
      </c>
      <c r="G684" s="53" t="e">
        <f>F684/E684*100</f>
        <v>#DIV/0!</v>
      </c>
      <c r="H684" s="56"/>
      <c r="I684" s="56"/>
      <c r="J684" s="55"/>
      <c r="K684" s="55"/>
      <c r="L684" s="55"/>
      <c r="M684" s="55"/>
      <c r="N684" s="55"/>
      <c r="O684" s="55"/>
      <c r="P684" s="217"/>
      <c r="Q684" s="217"/>
      <c r="R684" s="217"/>
      <c r="S684" s="217"/>
      <c r="T684" s="217"/>
      <c r="U684" s="217"/>
      <c r="V684" s="217"/>
      <c r="W684" s="308"/>
    </row>
    <row r="685" spans="1:23" s="31" customFormat="1" ht="30" customHeight="1" x14ac:dyDescent="0.2">
      <c r="A685" s="31">
        <v>1</v>
      </c>
      <c r="B685" s="935" t="s">
        <v>461</v>
      </c>
      <c r="C685" s="258"/>
      <c r="D685" s="57">
        <f>SUM(D679+D684*3.2)</f>
        <v>0</v>
      </c>
      <c r="E685" s="57">
        <f t="shared" ref="E685:F685" si="495">SUM(E679+E684*3.2)</f>
        <v>0</v>
      </c>
      <c r="F685" s="57">
        <f t="shared" si="495"/>
        <v>2</v>
      </c>
      <c r="G685" s="57" t="e">
        <f>F685/E685*100</f>
        <v>#DIV/0!</v>
      </c>
      <c r="H685" s="56"/>
      <c r="I685" s="56"/>
      <c r="J685" s="55"/>
      <c r="K685" s="55"/>
      <c r="L685" s="55"/>
      <c r="M685" s="55"/>
      <c r="N685" s="55"/>
      <c r="O685" s="55"/>
      <c r="P685" s="217"/>
      <c r="Q685" s="217"/>
      <c r="R685" s="217"/>
      <c r="S685" s="217"/>
      <c r="T685" s="217"/>
      <c r="U685" s="217"/>
      <c r="V685" s="217"/>
      <c r="W685" s="471"/>
    </row>
    <row r="686" spans="1:23" ht="30" customHeight="1" x14ac:dyDescent="0.25">
      <c r="A686" s="108">
        <v>1</v>
      </c>
      <c r="B686" s="977" t="s">
        <v>348</v>
      </c>
      <c r="C686" s="58"/>
      <c r="D686" s="53"/>
      <c r="E686" s="145"/>
      <c r="F686" s="53"/>
      <c r="G686" s="53"/>
      <c r="H686" s="56"/>
      <c r="I686" s="56"/>
      <c r="J686" s="55"/>
      <c r="K686" s="55"/>
      <c r="L686" s="55"/>
      <c r="M686" s="55"/>
      <c r="N686" s="55"/>
      <c r="O686" s="55"/>
      <c r="P686" s="217"/>
      <c r="Q686" s="217"/>
      <c r="R686" s="217"/>
      <c r="S686" s="217"/>
      <c r="T686" s="217"/>
      <c r="U686" s="217"/>
      <c r="V686" s="217"/>
      <c r="W686" s="308"/>
    </row>
    <row r="687" spans="1:23" ht="30" customHeight="1" x14ac:dyDescent="0.25">
      <c r="A687" s="108">
        <v>1</v>
      </c>
      <c r="B687" s="912" t="s">
        <v>215</v>
      </c>
      <c r="C687" s="58"/>
      <c r="D687" s="53">
        <f>D688+D691+D696+D697</f>
        <v>0</v>
      </c>
      <c r="E687" s="53">
        <f t="shared" ref="E687:F687" si="496">E688+E691+E696+E697</f>
        <v>0</v>
      </c>
      <c r="F687" s="53">
        <f t="shared" si="496"/>
        <v>58</v>
      </c>
      <c r="G687" s="53" t="e">
        <f t="shared" ref="G687:G701" si="497">F687/E687*100</f>
        <v>#DIV/0!</v>
      </c>
      <c r="H687" s="56"/>
      <c r="I687" s="56"/>
      <c r="J687" s="55"/>
      <c r="K687" s="55"/>
      <c r="L687" s="55"/>
      <c r="M687" s="55"/>
      <c r="N687" s="55"/>
      <c r="O687" s="55"/>
      <c r="P687" s="217"/>
      <c r="Q687" s="217"/>
      <c r="R687" s="217"/>
      <c r="S687" s="217"/>
      <c r="T687" s="217"/>
      <c r="U687" s="217"/>
      <c r="V687" s="217"/>
      <c r="W687" s="308"/>
    </row>
    <row r="688" spans="1:23" ht="30" customHeight="1" x14ac:dyDescent="0.25">
      <c r="A688" s="108">
        <v>1</v>
      </c>
      <c r="B688" s="977" t="s">
        <v>349</v>
      </c>
      <c r="C688" s="58"/>
      <c r="D688" s="53">
        <f>SUM(D689:D690)</f>
        <v>0</v>
      </c>
      <c r="E688" s="53">
        <f t="shared" ref="E688:F688" si="498">SUM(E689:E690)</f>
        <v>0</v>
      </c>
      <c r="F688" s="53">
        <f t="shared" si="498"/>
        <v>0</v>
      </c>
      <c r="G688" s="53" t="e">
        <f t="shared" si="497"/>
        <v>#DIV/0!</v>
      </c>
      <c r="H688" s="56"/>
      <c r="I688" s="56"/>
      <c r="J688" s="55"/>
      <c r="K688" s="55"/>
      <c r="L688" s="55"/>
      <c r="M688" s="55"/>
      <c r="N688" s="55"/>
      <c r="O688" s="55"/>
      <c r="P688" s="217"/>
      <c r="Q688" s="217"/>
      <c r="R688" s="217"/>
      <c r="S688" s="217"/>
      <c r="T688" s="217"/>
      <c r="U688" s="217"/>
      <c r="V688" s="217"/>
      <c r="W688" s="308"/>
    </row>
    <row r="689" spans="1:23" ht="30" customHeight="1" x14ac:dyDescent="0.25">
      <c r="A689" s="108">
        <v>1</v>
      </c>
      <c r="B689" s="912" t="s">
        <v>419</v>
      </c>
      <c r="C689" s="58"/>
      <c r="D689" s="53"/>
      <c r="E689" s="145">
        <f t="shared" si="494"/>
        <v>0</v>
      </c>
      <c r="F689" s="53"/>
      <c r="G689" s="53" t="e">
        <f t="shared" si="497"/>
        <v>#DIV/0!</v>
      </c>
      <c r="H689" s="56"/>
      <c r="I689" s="56"/>
      <c r="J689" s="55"/>
      <c r="K689" s="55"/>
      <c r="L689" s="55"/>
      <c r="M689" s="55"/>
      <c r="N689" s="55"/>
      <c r="O689" s="55"/>
      <c r="P689" s="217"/>
      <c r="Q689" s="217"/>
      <c r="R689" s="217"/>
      <c r="S689" s="217"/>
      <c r="T689" s="217"/>
      <c r="U689" s="217"/>
      <c r="V689" s="217"/>
      <c r="W689" s="308"/>
    </row>
    <row r="690" spans="1:23" ht="30" customHeight="1" x14ac:dyDescent="0.25">
      <c r="A690" s="108">
        <v>1</v>
      </c>
      <c r="B690" s="912" t="s">
        <v>420</v>
      </c>
      <c r="C690" s="58"/>
      <c r="D690" s="53"/>
      <c r="E690" s="145">
        <f t="shared" si="494"/>
        <v>0</v>
      </c>
      <c r="F690" s="53"/>
      <c r="G690" s="53" t="e">
        <f t="shared" si="497"/>
        <v>#DIV/0!</v>
      </c>
      <c r="H690" s="56"/>
      <c r="I690" s="56"/>
      <c r="J690" s="55"/>
      <c r="K690" s="55"/>
      <c r="L690" s="55"/>
      <c r="M690" s="55"/>
      <c r="N690" s="55"/>
      <c r="O690" s="55"/>
      <c r="P690" s="217"/>
      <c r="Q690" s="217"/>
      <c r="R690" s="217"/>
      <c r="S690" s="217"/>
      <c r="T690" s="217"/>
      <c r="U690" s="217"/>
      <c r="V690" s="217"/>
      <c r="W690" s="308"/>
    </row>
    <row r="691" spans="1:23" ht="57.75" customHeight="1" x14ac:dyDescent="0.25">
      <c r="A691" s="108">
        <v>1</v>
      </c>
      <c r="B691" s="977" t="s">
        <v>364</v>
      </c>
      <c r="C691" s="58"/>
      <c r="D691" s="53">
        <f>SUM(D692:D695)</f>
        <v>0</v>
      </c>
      <c r="E691" s="53">
        <f t="shared" ref="E691:F691" si="499">SUM(E692:E695)</f>
        <v>0</v>
      </c>
      <c r="F691" s="53">
        <f t="shared" si="499"/>
        <v>0</v>
      </c>
      <c r="G691" s="53" t="e">
        <f t="shared" si="497"/>
        <v>#DIV/0!</v>
      </c>
      <c r="H691" s="56"/>
      <c r="I691" s="56"/>
      <c r="J691" s="55"/>
      <c r="K691" s="55"/>
      <c r="L691" s="55"/>
      <c r="M691" s="55"/>
      <c r="N691" s="55"/>
      <c r="O691" s="55"/>
      <c r="P691" s="217"/>
      <c r="Q691" s="217"/>
      <c r="R691" s="217"/>
      <c r="S691" s="217"/>
      <c r="T691" s="217"/>
      <c r="U691" s="217"/>
      <c r="V691" s="217"/>
      <c r="W691" s="308"/>
    </row>
    <row r="692" spans="1:23" ht="60" customHeight="1" x14ac:dyDescent="0.25">
      <c r="A692" s="108">
        <v>1</v>
      </c>
      <c r="B692" s="912" t="s">
        <v>366</v>
      </c>
      <c r="C692" s="58"/>
      <c r="D692" s="53"/>
      <c r="E692" s="145">
        <f t="shared" si="494"/>
        <v>0</v>
      </c>
      <c r="F692" s="145"/>
      <c r="G692" s="53" t="e">
        <f t="shared" si="497"/>
        <v>#DIV/0!</v>
      </c>
      <c r="H692" s="56"/>
      <c r="I692" s="56"/>
      <c r="J692" s="55"/>
      <c r="K692" s="55"/>
      <c r="L692" s="55"/>
      <c r="M692" s="55"/>
      <c r="N692" s="55"/>
      <c r="O692" s="55"/>
      <c r="P692" s="217"/>
      <c r="Q692" s="217"/>
      <c r="R692" s="217"/>
      <c r="S692" s="217"/>
      <c r="T692" s="217"/>
      <c r="U692" s="217"/>
      <c r="V692" s="217"/>
      <c r="W692" s="308"/>
    </row>
    <row r="693" spans="1:23" ht="45" customHeight="1" x14ac:dyDescent="0.25">
      <c r="A693" s="108">
        <v>1</v>
      </c>
      <c r="B693" s="912" t="s">
        <v>367</v>
      </c>
      <c r="C693" s="58"/>
      <c r="D693" s="53"/>
      <c r="E693" s="145">
        <f t="shared" si="494"/>
        <v>0</v>
      </c>
      <c r="F693" s="145"/>
      <c r="G693" s="53" t="e">
        <f t="shared" si="497"/>
        <v>#DIV/0!</v>
      </c>
      <c r="H693" s="56"/>
      <c r="I693" s="56"/>
      <c r="J693" s="55"/>
      <c r="K693" s="55"/>
      <c r="L693" s="55"/>
      <c r="M693" s="55"/>
      <c r="N693" s="55"/>
      <c r="O693" s="55"/>
      <c r="P693" s="217"/>
      <c r="Q693" s="217"/>
      <c r="R693" s="217"/>
      <c r="S693" s="217"/>
      <c r="T693" s="217"/>
      <c r="U693" s="217"/>
      <c r="V693" s="217"/>
      <c r="W693" s="308"/>
    </row>
    <row r="694" spans="1:23" ht="30" customHeight="1" x14ac:dyDescent="0.25">
      <c r="A694" s="108">
        <v>1</v>
      </c>
      <c r="B694" s="912" t="s">
        <v>368</v>
      </c>
      <c r="C694" s="58"/>
      <c r="D694" s="53"/>
      <c r="E694" s="145">
        <f t="shared" si="494"/>
        <v>0</v>
      </c>
      <c r="F694" s="145"/>
      <c r="G694" s="53" t="e">
        <f t="shared" si="497"/>
        <v>#DIV/0!</v>
      </c>
      <c r="H694" s="56"/>
      <c r="I694" s="56"/>
      <c r="J694" s="55"/>
      <c r="K694" s="55"/>
      <c r="L694" s="55"/>
      <c r="M694" s="55"/>
      <c r="N694" s="55"/>
      <c r="O694" s="55"/>
      <c r="P694" s="217"/>
      <c r="Q694" s="217"/>
      <c r="R694" s="217"/>
      <c r="S694" s="217"/>
      <c r="T694" s="217"/>
      <c r="U694" s="217"/>
      <c r="V694" s="217"/>
      <c r="W694" s="308"/>
    </row>
    <row r="695" spans="1:23" ht="15" customHeight="1" x14ac:dyDescent="0.25">
      <c r="A695" s="108">
        <v>1</v>
      </c>
      <c r="B695" s="912" t="s">
        <v>369</v>
      </c>
      <c r="C695" s="58"/>
      <c r="D695" s="53"/>
      <c r="E695" s="145">
        <f t="shared" si="494"/>
        <v>0</v>
      </c>
      <c r="F695" s="145"/>
      <c r="G695" s="53" t="e">
        <f t="shared" si="497"/>
        <v>#DIV/0!</v>
      </c>
      <c r="H695" s="56"/>
      <c r="I695" s="56"/>
      <c r="J695" s="55"/>
      <c r="K695" s="55"/>
      <c r="L695" s="55"/>
      <c r="M695" s="55"/>
      <c r="N695" s="55"/>
      <c r="O695" s="55"/>
      <c r="P695" s="217"/>
      <c r="Q695" s="217"/>
      <c r="R695" s="217"/>
      <c r="S695" s="217"/>
      <c r="T695" s="217"/>
      <c r="U695" s="217"/>
      <c r="V695" s="217"/>
      <c r="W695" s="308"/>
    </row>
    <row r="696" spans="1:23" ht="48.75" customHeight="1" x14ac:dyDescent="0.25">
      <c r="A696" s="108">
        <v>1</v>
      </c>
      <c r="B696" s="912" t="s">
        <v>332</v>
      </c>
      <c r="C696" s="58"/>
      <c r="D696" s="53"/>
      <c r="E696" s="145">
        <f t="shared" si="494"/>
        <v>0</v>
      </c>
      <c r="F696" s="145"/>
      <c r="G696" s="145" t="e">
        <f t="shared" si="497"/>
        <v>#DIV/0!</v>
      </c>
      <c r="H696" s="56"/>
      <c r="I696" s="56"/>
      <c r="J696" s="55"/>
      <c r="K696" s="55"/>
      <c r="L696" s="55"/>
      <c r="M696" s="55"/>
      <c r="N696" s="55"/>
      <c r="O696" s="55"/>
      <c r="P696" s="217"/>
      <c r="Q696" s="217"/>
      <c r="R696" s="217"/>
      <c r="S696" s="217"/>
      <c r="T696" s="217"/>
      <c r="U696" s="217"/>
      <c r="V696" s="217"/>
      <c r="W696" s="308"/>
    </row>
    <row r="697" spans="1:23" ht="15" customHeight="1" x14ac:dyDescent="0.25">
      <c r="A697" s="108">
        <v>1</v>
      </c>
      <c r="B697" s="912" t="s">
        <v>333</v>
      </c>
      <c r="C697" s="59"/>
      <c r="D697" s="53"/>
      <c r="E697" s="145">
        <f t="shared" si="494"/>
        <v>0</v>
      </c>
      <c r="F697" s="53">
        <v>58</v>
      </c>
      <c r="G697" s="145" t="e">
        <f t="shared" si="497"/>
        <v>#DIV/0!</v>
      </c>
      <c r="H697" s="56"/>
      <c r="I697" s="56"/>
      <c r="J697" s="55"/>
      <c r="K697" s="55"/>
      <c r="L697" s="55"/>
      <c r="M697" s="55"/>
      <c r="N697" s="55"/>
      <c r="O697" s="55"/>
      <c r="P697" s="217"/>
      <c r="Q697" s="217"/>
      <c r="R697" s="217"/>
      <c r="S697" s="217"/>
      <c r="T697" s="217"/>
      <c r="U697" s="217"/>
      <c r="V697" s="217"/>
      <c r="W697" s="308"/>
    </row>
    <row r="698" spans="1:23" ht="15" customHeight="1" x14ac:dyDescent="0.25">
      <c r="A698" s="108">
        <v>1</v>
      </c>
      <c r="B698" s="912" t="s">
        <v>169</v>
      </c>
      <c r="C698" s="58"/>
      <c r="D698" s="53"/>
      <c r="E698" s="145">
        <f t="shared" si="494"/>
        <v>0</v>
      </c>
      <c r="F698" s="145">
        <v>33</v>
      </c>
      <c r="G698" s="145" t="e">
        <f t="shared" si="497"/>
        <v>#DIV/0!</v>
      </c>
      <c r="H698" s="56"/>
      <c r="I698" s="56"/>
      <c r="J698" s="55"/>
      <c r="K698" s="55"/>
      <c r="L698" s="55"/>
      <c r="M698" s="55"/>
      <c r="N698" s="55"/>
      <c r="O698" s="55"/>
      <c r="P698" s="217"/>
      <c r="Q698" s="217"/>
      <c r="R698" s="217"/>
      <c r="S698" s="217"/>
      <c r="T698" s="217"/>
      <c r="U698" s="217"/>
      <c r="V698" s="217"/>
      <c r="W698" s="308"/>
    </row>
    <row r="699" spans="1:23" ht="36" customHeight="1" x14ac:dyDescent="0.25">
      <c r="A699" s="108">
        <v>1</v>
      </c>
      <c r="B699" s="912" t="s">
        <v>170</v>
      </c>
      <c r="C699" s="58"/>
      <c r="D699" s="53"/>
      <c r="E699" s="145">
        <f t="shared" si="494"/>
        <v>0</v>
      </c>
      <c r="F699" s="145"/>
      <c r="G699" s="145" t="e">
        <f t="shared" si="497"/>
        <v>#DIV/0!</v>
      </c>
      <c r="H699" s="56"/>
      <c r="I699" s="56"/>
      <c r="J699" s="55"/>
      <c r="K699" s="55"/>
      <c r="L699" s="55"/>
      <c r="M699" s="55"/>
      <c r="N699" s="55"/>
      <c r="O699" s="55"/>
      <c r="P699" s="217"/>
      <c r="Q699" s="217"/>
      <c r="R699" s="217"/>
      <c r="S699" s="217"/>
      <c r="T699" s="217"/>
      <c r="U699" s="217"/>
      <c r="V699" s="217"/>
      <c r="W699" s="308"/>
    </row>
    <row r="700" spans="1:23" ht="29.25" customHeight="1" x14ac:dyDescent="0.25">
      <c r="A700" s="108">
        <v>1</v>
      </c>
      <c r="B700" s="935" t="s">
        <v>178</v>
      </c>
      <c r="C700" s="1414"/>
      <c r="D700" s="66">
        <f>D687+D698*3.2+D699</f>
        <v>0</v>
      </c>
      <c r="E700" s="66">
        <f t="shared" ref="E700:F700" si="500">E687+E698*3.2+E699</f>
        <v>0</v>
      </c>
      <c r="F700" s="66">
        <f t="shared" si="500"/>
        <v>163.60000000000002</v>
      </c>
      <c r="G700" s="207" t="e">
        <f t="shared" si="497"/>
        <v>#DIV/0!</v>
      </c>
      <c r="H700" s="64"/>
      <c r="I700" s="64"/>
      <c r="J700" s="740"/>
      <c r="K700" s="740"/>
      <c r="L700" s="740"/>
      <c r="M700" s="740"/>
      <c r="N700" s="740"/>
      <c r="O700" s="740"/>
      <c r="P700" s="1111"/>
      <c r="Q700" s="1111"/>
      <c r="R700" s="1111"/>
      <c r="S700" s="1111"/>
      <c r="T700" s="1111"/>
      <c r="U700" s="1111"/>
      <c r="V700" s="1111"/>
      <c r="W700" s="308"/>
    </row>
    <row r="701" spans="1:23" ht="29.25" customHeight="1" x14ac:dyDescent="0.25">
      <c r="A701" s="108">
        <v>1</v>
      </c>
      <c r="B701" s="895" t="s">
        <v>179</v>
      </c>
      <c r="C701" s="1415"/>
      <c r="D701" s="17">
        <f>SUM(D700,D685)</f>
        <v>0</v>
      </c>
      <c r="E701" s="17">
        <f t="shared" ref="E701:F701" si="501">SUM(E700,E685)</f>
        <v>0</v>
      </c>
      <c r="F701" s="17">
        <f t="shared" si="501"/>
        <v>165.60000000000002</v>
      </c>
      <c r="G701" s="181" t="e">
        <f t="shared" si="497"/>
        <v>#DIV/0!</v>
      </c>
      <c r="H701" s="283"/>
      <c r="I701" s="283"/>
      <c r="J701" s="14"/>
      <c r="K701" s="14"/>
      <c r="L701" s="14"/>
      <c r="M701" s="14"/>
      <c r="N701" s="14"/>
      <c r="O701" s="14"/>
      <c r="P701" s="835"/>
      <c r="Q701" s="835"/>
      <c r="R701" s="835">
        <f>P701/12*$B$8+(Q701-P701)/11*1</f>
        <v>0</v>
      </c>
      <c r="S701" s="835">
        <f t="shared" ref="S701" si="502">V701-U701</f>
        <v>87.638660000000002</v>
      </c>
      <c r="T701" s="835">
        <f t="shared" ref="T701" si="503">S701-R701</f>
        <v>87.638660000000002</v>
      </c>
      <c r="U701" s="835">
        <v>1.37676</v>
      </c>
      <c r="V701" s="835">
        <v>89.015420000000006</v>
      </c>
      <c r="W701" s="308"/>
    </row>
    <row r="702" spans="1:23" ht="15" customHeight="1" x14ac:dyDescent="0.25">
      <c r="A702" s="108">
        <v>1</v>
      </c>
      <c r="B702" s="1413" t="s">
        <v>172</v>
      </c>
      <c r="C702" s="745"/>
      <c r="D702" s="93"/>
      <c r="E702" s="93"/>
      <c r="F702" s="93"/>
      <c r="G702" s="93"/>
      <c r="H702" s="273"/>
      <c r="I702" s="273"/>
      <c r="J702" s="135"/>
      <c r="K702" s="135"/>
      <c r="L702" s="135"/>
      <c r="M702" s="135"/>
      <c r="N702" s="135"/>
      <c r="O702" s="135"/>
      <c r="P702" s="1475"/>
      <c r="Q702" s="1475"/>
      <c r="R702" s="1475"/>
      <c r="S702" s="1475"/>
      <c r="T702" s="1475"/>
      <c r="U702" s="1475"/>
      <c r="V702" s="1475"/>
      <c r="W702" s="308"/>
    </row>
    <row r="703" spans="1:23" ht="15" customHeight="1" x14ac:dyDescent="0.25">
      <c r="A703" s="108">
        <v>1</v>
      </c>
      <c r="B703" s="892" t="s">
        <v>88</v>
      </c>
      <c r="C703" s="47"/>
      <c r="D703" s="36"/>
      <c r="E703" s="145">
        <f t="shared" ref="E703:E705" si="504">ROUND(D703/12*$B$8,0)</f>
        <v>0</v>
      </c>
      <c r="F703" s="145">
        <v>19</v>
      </c>
      <c r="G703" s="145"/>
      <c r="H703" s="56"/>
      <c r="I703" s="56"/>
      <c r="J703" s="39"/>
      <c r="K703" s="39"/>
      <c r="L703" s="39"/>
      <c r="M703" s="39"/>
      <c r="N703" s="39"/>
      <c r="O703" s="39"/>
      <c r="P703" s="217"/>
      <c r="Q703" s="217"/>
      <c r="R703" s="217">
        <f>P703/12</f>
        <v>0</v>
      </c>
      <c r="S703" s="217">
        <f t="shared" ref="S703:S710" si="505">V703-U703</f>
        <v>0</v>
      </c>
      <c r="T703" s="217">
        <f t="shared" ref="T703:T705" si="506">S703-R703</f>
        <v>0</v>
      </c>
      <c r="U703" s="217"/>
      <c r="V703" s="217"/>
      <c r="W703" s="308"/>
    </row>
    <row r="704" spans="1:23" ht="15" customHeight="1" x14ac:dyDescent="0.25">
      <c r="A704" s="108">
        <v>1</v>
      </c>
      <c r="B704" s="892" t="s">
        <v>106</v>
      </c>
      <c r="C704" s="47"/>
      <c r="D704" s="36"/>
      <c r="E704" s="145">
        <f t="shared" si="504"/>
        <v>0</v>
      </c>
      <c r="F704" s="145">
        <v>10</v>
      </c>
      <c r="G704" s="145"/>
      <c r="H704" s="56"/>
      <c r="I704" s="56"/>
      <c r="J704" s="39"/>
      <c r="K704" s="39"/>
      <c r="L704" s="39"/>
      <c r="M704" s="39"/>
      <c r="N704" s="39"/>
      <c r="O704" s="39"/>
      <c r="P704" s="217"/>
      <c r="Q704" s="217"/>
      <c r="R704" s="217">
        <f>P704/12</f>
        <v>0</v>
      </c>
      <c r="S704" s="217">
        <f t="shared" si="505"/>
        <v>0</v>
      </c>
      <c r="T704" s="217">
        <f t="shared" si="506"/>
        <v>0</v>
      </c>
      <c r="U704" s="217"/>
      <c r="V704" s="217"/>
      <c r="W704" s="308"/>
    </row>
    <row r="705" spans="1:23" ht="15" customHeight="1" x14ac:dyDescent="0.25">
      <c r="A705" s="108">
        <v>1</v>
      </c>
      <c r="B705" s="892" t="s">
        <v>77</v>
      </c>
      <c r="C705" s="47"/>
      <c r="D705" s="36"/>
      <c r="E705" s="145">
        <f t="shared" si="504"/>
        <v>0</v>
      </c>
      <c r="F705" s="145">
        <v>10</v>
      </c>
      <c r="G705" s="145"/>
      <c r="H705" s="56"/>
      <c r="I705" s="56"/>
      <c r="J705" s="39"/>
      <c r="K705" s="39"/>
      <c r="L705" s="39"/>
      <c r="M705" s="39"/>
      <c r="N705" s="39"/>
      <c r="O705" s="39"/>
      <c r="P705" s="217"/>
      <c r="Q705" s="217"/>
      <c r="R705" s="217">
        <f>P705/12</f>
        <v>0</v>
      </c>
      <c r="S705" s="217">
        <f t="shared" si="505"/>
        <v>0</v>
      </c>
      <c r="T705" s="217">
        <f t="shared" si="506"/>
        <v>0</v>
      </c>
      <c r="U705" s="217"/>
      <c r="V705" s="217"/>
      <c r="W705" s="308"/>
    </row>
    <row r="706" spans="1:23" ht="15" customHeight="1" x14ac:dyDescent="0.25">
      <c r="A706" s="108">
        <v>1</v>
      </c>
      <c r="B706" s="930" t="s">
        <v>33</v>
      </c>
      <c r="C706" s="203"/>
      <c r="D706" s="36"/>
      <c r="E706" s="36"/>
      <c r="F706" s="36"/>
      <c r="G706" s="36"/>
      <c r="H706" s="50"/>
      <c r="I706" s="50"/>
      <c r="J706" s="53"/>
      <c r="K706" s="53"/>
      <c r="L706" s="53"/>
      <c r="M706" s="53"/>
      <c r="N706" s="53"/>
      <c r="O706" s="53"/>
      <c r="P706" s="217"/>
      <c r="Q706" s="217"/>
      <c r="R706" s="217"/>
      <c r="S706" s="217"/>
      <c r="T706" s="217"/>
      <c r="U706" s="217"/>
      <c r="V706" s="217"/>
      <c r="W706" s="308"/>
    </row>
    <row r="707" spans="1:23" ht="15" customHeight="1" x14ac:dyDescent="0.25">
      <c r="A707" s="108">
        <v>1</v>
      </c>
      <c r="B707" s="900" t="s">
        <v>165</v>
      </c>
      <c r="C707" s="47"/>
      <c r="D707" s="36"/>
      <c r="E707" s="145">
        <f t="shared" ref="E707" si="507">ROUND(D707/12*$B$8,0)</f>
        <v>0</v>
      </c>
      <c r="F707" s="145"/>
      <c r="G707" s="145"/>
      <c r="H707" s="50"/>
      <c r="I707" s="158"/>
      <c r="J707" s="169"/>
      <c r="K707" s="169"/>
      <c r="L707" s="169"/>
      <c r="M707" s="169" t="e">
        <f>L707/K707*100</f>
        <v>#DIV/0!</v>
      </c>
      <c r="N707" s="169" t="e">
        <f>ROUND(J707/C707,0)</f>
        <v>#DIV/0!</v>
      </c>
      <c r="O707" s="169" t="e">
        <f t="shared" ref="O707:O712" si="508">L707/$B$8*12/N707</f>
        <v>#DIV/0!</v>
      </c>
      <c r="P707" s="217"/>
      <c r="Q707" s="217"/>
      <c r="R707" s="217"/>
      <c r="S707" s="217">
        <f t="shared" si="505"/>
        <v>0</v>
      </c>
      <c r="T707" s="217"/>
      <c r="U707" s="217"/>
      <c r="V707" s="217"/>
      <c r="W707" s="308"/>
    </row>
    <row r="708" spans="1:23" s="99" customFormat="1" ht="14.25" customHeight="1" x14ac:dyDescent="0.25">
      <c r="A708" s="99">
        <v>1</v>
      </c>
      <c r="B708" s="1055" t="s">
        <v>93</v>
      </c>
      <c r="C708" s="59"/>
      <c r="D708" s="39">
        <f>D707</f>
        <v>0</v>
      </c>
      <c r="E708" s="39">
        <f t="shared" ref="E708" si="509">E707</f>
        <v>0</v>
      </c>
      <c r="F708" s="39">
        <f>F707</f>
        <v>0</v>
      </c>
      <c r="G708" s="39"/>
      <c r="H708" s="56"/>
      <c r="I708" s="157"/>
      <c r="J708" s="57"/>
      <c r="K708" s="57"/>
      <c r="L708" s="57"/>
      <c r="M708" s="169" t="e">
        <f t="shared" ref="M708:M712" si="510">L708/K708*100</f>
        <v>#DIV/0!</v>
      </c>
      <c r="N708" s="188" t="e">
        <f>SUM(N707)</f>
        <v>#DIV/0!</v>
      </c>
      <c r="O708" s="169" t="e">
        <f t="shared" si="508"/>
        <v>#DIV/0!</v>
      </c>
      <c r="P708" s="217"/>
      <c r="Q708" s="217"/>
      <c r="R708" s="217"/>
      <c r="S708" s="217">
        <f t="shared" si="505"/>
        <v>0</v>
      </c>
      <c r="T708" s="217"/>
      <c r="U708" s="217"/>
      <c r="V708" s="217"/>
      <c r="W708" s="308"/>
    </row>
    <row r="709" spans="1:23" s="99" customFormat="1" ht="14.25" customHeight="1" x14ac:dyDescent="0.25">
      <c r="A709" s="99">
        <v>1</v>
      </c>
      <c r="B709" s="930" t="s">
        <v>16</v>
      </c>
      <c r="C709" s="59"/>
      <c r="D709" s="39"/>
      <c r="E709" s="39"/>
      <c r="F709" s="39"/>
      <c r="G709" s="39"/>
      <c r="H709" s="56"/>
      <c r="I709" s="157"/>
      <c r="J709" s="57"/>
      <c r="K709" s="57"/>
      <c r="L709" s="57"/>
      <c r="M709" s="169"/>
      <c r="N709" s="188"/>
      <c r="O709" s="169"/>
      <c r="P709" s="217"/>
      <c r="Q709" s="217"/>
      <c r="R709" s="217"/>
      <c r="S709" s="217">
        <f t="shared" si="505"/>
        <v>0</v>
      </c>
      <c r="T709" s="217"/>
      <c r="U709" s="217"/>
      <c r="V709" s="217"/>
      <c r="W709" s="308"/>
    </row>
    <row r="710" spans="1:23" ht="15" customHeight="1" x14ac:dyDescent="0.25">
      <c r="A710" s="108">
        <v>1</v>
      </c>
      <c r="B710" s="912" t="s">
        <v>200</v>
      </c>
      <c r="C710" s="47"/>
      <c r="D710" s="94"/>
      <c r="E710" s="145">
        <f t="shared" ref="E710" si="511">ROUND(D710/12*$B$8,0)</f>
        <v>0</v>
      </c>
      <c r="F710" s="145">
        <v>1</v>
      </c>
      <c r="G710" s="145"/>
      <c r="H710" s="56"/>
      <c r="I710" s="158"/>
      <c r="J710" s="169"/>
      <c r="K710" s="169"/>
      <c r="L710" s="169">
        <v>8</v>
      </c>
      <c r="M710" s="169" t="e">
        <f t="shared" si="510"/>
        <v>#DIV/0!</v>
      </c>
      <c r="N710" s="428" t="e">
        <f>ROUND(J710/C710,0)</f>
        <v>#DIV/0!</v>
      </c>
      <c r="O710" s="169" t="e">
        <f t="shared" si="508"/>
        <v>#DIV/0!</v>
      </c>
      <c r="P710" s="217"/>
      <c r="Q710" s="217"/>
      <c r="R710" s="217"/>
      <c r="S710" s="217">
        <f t="shared" si="505"/>
        <v>0</v>
      </c>
      <c r="T710" s="217"/>
      <c r="U710" s="217"/>
      <c r="V710" s="217"/>
      <c r="W710" s="308"/>
    </row>
    <row r="711" spans="1:23" s="99" customFormat="1" ht="15" customHeight="1" x14ac:dyDescent="0.25">
      <c r="A711" s="99">
        <v>1</v>
      </c>
      <c r="B711" s="1056" t="s">
        <v>264</v>
      </c>
      <c r="C711" s="532"/>
      <c r="D711" s="533">
        <f>SUM(D710)</f>
        <v>0</v>
      </c>
      <c r="E711" s="533">
        <f t="shared" ref="E711:F711" si="512">SUM(E710)</f>
        <v>0</v>
      </c>
      <c r="F711" s="533">
        <f t="shared" si="512"/>
        <v>1</v>
      </c>
      <c r="G711" s="197" t="e">
        <f>F711/E711*100</f>
        <v>#DIV/0!</v>
      </c>
      <c r="H711" s="64"/>
      <c r="I711" s="284">
        <f>L711/F711</f>
        <v>8</v>
      </c>
      <c r="J711" s="198">
        <f>SUM(J710)</f>
        <v>0</v>
      </c>
      <c r="K711" s="198">
        <f t="shared" ref="K711:L711" si="513">SUM(K710)</f>
        <v>0</v>
      </c>
      <c r="L711" s="198">
        <f t="shared" si="513"/>
        <v>8</v>
      </c>
      <c r="M711" s="198" t="e">
        <f t="shared" si="510"/>
        <v>#DIV/0!</v>
      </c>
      <c r="N711" s="432" t="e">
        <f>SUM(N710)</f>
        <v>#DIV/0!</v>
      </c>
      <c r="O711" s="364" t="e">
        <f t="shared" si="508"/>
        <v>#DIV/0!</v>
      </c>
      <c r="P711" s="1111"/>
      <c r="Q711" s="1111"/>
      <c r="R711" s="1111"/>
      <c r="S711" s="1111">
        <f t="shared" ref="S711:S712" si="514">V711-U711</f>
        <v>13.89479</v>
      </c>
      <c r="T711" s="1111"/>
      <c r="U711" s="1111">
        <v>0</v>
      </c>
      <c r="V711" s="1111">
        <v>13.89479</v>
      </c>
      <c r="W711" s="392"/>
    </row>
    <row r="712" spans="1:23" ht="29.25" customHeight="1" thickBot="1" x14ac:dyDescent="0.3">
      <c r="A712" s="108">
        <v>1</v>
      </c>
      <c r="B712" s="695" t="s">
        <v>398</v>
      </c>
      <c r="C712" s="695"/>
      <c r="D712" s="789">
        <f>SUM(D711,D708)</f>
        <v>0</v>
      </c>
      <c r="E712" s="789">
        <f t="shared" ref="E712:F712" si="515">SUM(E711,E708)</f>
        <v>0</v>
      </c>
      <c r="F712" s="789">
        <f t="shared" si="515"/>
        <v>1</v>
      </c>
      <c r="G712" s="789" t="e">
        <f>F712/E712*100</f>
        <v>#DIV/0!</v>
      </c>
      <c r="H712" s="445">
        <f>IF(D712=0,0,J712/D712)</f>
        <v>0</v>
      </c>
      <c r="I712" s="790"/>
      <c r="J712" s="789">
        <f t="shared" ref="J712:L712" si="516">SUM(J711,J708)</f>
        <v>0</v>
      </c>
      <c r="K712" s="789">
        <f t="shared" si="516"/>
        <v>0</v>
      </c>
      <c r="L712" s="789">
        <f t="shared" si="516"/>
        <v>8</v>
      </c>
      <c r="M712" s="451" t="e">
        <f t="shared" si="510"/>
        <v>#DIV/0!</v>
      </c>
      <c r="N712" s="773" t="e">
        <f>SUM(N710,N707)</f>
        <v>#DIV/0!</v>
      </c>
      <c r="O712" s="451" t="e">
        <f t="shared" si="508"/>
        <v>#DIV/0!</v>
      </c>
      <c r="P712" s="1476"/>
      <c r="Q712" s="1476"/>
      <c r="R712" s="1476">
        <f>P712/12*$B$8+(Q712-P712)/11*1</f>
        <v>0</v>
      </c>
      <c r="S712" s="1476">
        <f t="shared" si="514"/>
        <v>13.89479</v>
      </c>
      <c r="T712" s="1476">
        <f t="shared" ref="T712" si="517">S712-R712</f>
        <v>13.89479</v>
      </c>
      <c r="U712" s="1476">
        <f>U708+U711</f>
        <v>0</v>
      </c>
      <c r="V712" s="1476">
        <f>V708+V711</f>
        <v>13.89479</v>
      </c>
      <c r="W712" s="308"/>
    </row>
    <row r="713" spans="1:23" ht="15" customHeight="1" thickBot="1" x14ac:dyDescent="0.3">
      <c r="A713" s="108">
        <v>1</v>
      </c>
      <c r="B713" s="401" t="s">
        <v>18</v>
      </c>
      <c r="C713" s="506"/>
      <c r="D713" s="458"/>
      <c r="E713" s="458"/>
      <c r="F713" s="458"/>
      <c r="G713" s="458"/>
      <c r="H713" s="459"/>
      <c r="I713" s="459"/>
      <c r="J713" s="458"/>
      <c r="K713" s="458"/>
      <c r="L713" s="458">
        <f t="shared" ref="L713" si="518">SUM(L712,L701,L677)</f>
        <v>195</v>
      </c>
      <c r="M713" s="458"/>
      <c r="N713" s="458"/>
      <c r="O713" s="458"/>
      <c r="P713" s="1477">
        <f>SUM(P712,P701,P677)</f>
        <v>0</v>
      </c>
      <c r="Q713" s="1477">
        <f>SUM(Q712,Q701,Q677)</f>
        <v>0</v>
      </c>
      <c r="R713" s="1477">
        <f t="shared" ref="R713:V713" si="519">SUM(R712,R701,R677)</f>
        <v>0</v>
      </c>
      <c r="S713" s="1477">
        <f t="shared" si="519"/>
        <v>510.28961000000004</v>
      </c>
      <c r="T713" s="1477">
        <f t="shared" si="519"/>
        <v>510.28961000000004</v>
      </c>
      <c r="U713" s="1477">
        <f t="shared" si="519"/>
        <v>1.37676</v>
      </c>
      <c r="V713" s="1477">
        <f t="shared" si="519"/>
        <v>511.66637000000003</v>
      </c>
      <c r="W713" s="308"/>
    </row>
    <row r="714" spans="1:23" ht="15" customHeight="1" x14ac:dyDescent="0.25">
      <c r="A714" s="108">
        <v>1</v>
      </c>
      <c r="B714" s="320"/>
      <c r="C714" s="325"/>
      <c r="D714" s="93"/>
      <c r="E714" s="93"/>
      <c r="F714" s="93"/>
      <c r="G714" s="93"/>
      <c r="H714" s="288"/>
      <c r="I714" s="288"/>
      <c r="J714" s="136"/>
      <c r="K714" s="136"/>
      <c r="L714" s="136"/>
      <c r="M714" s="136"/>
      <c r="N714" s="136"/>
      <c r="O714" s="136"/>
      <c r="P714" s="1475"/>
      <c r="Q714" s="1475"/>
      <c r="R714" s="1475"/>
      <c r="S714" s="1475"/>
      <c r="T714" s="1475"/>
      <c r="U714" s="1475"/>
      <c r="V714" s="1475"/>
      <c r="W714" s="308"/>
    </row>
    <row r="715" spans="1:23" ht="42" customHeight="1" x14ac:dyDescent="0.25">
      <c r="A715" s="108">
        <v>1</v>
      </c>
      <c r="B715" s="300" t="s">
        <v>449</v>
      </c>
      <c r="C715" s="34"/>
      <c r="D715" s="36"/>
      <c r="E715" s="36"/>
      <c r="F715" s="36"/>
      <c r="G715" s="36"/>
      <c r="H715" s="50"/>
      <c r="I715" s="50"/>
      <c r="J715" s="55"/>
      <c r="K715" s="55"/>
      <c r="L715" s="55"/>
      <c r="M715" s="55"/>
      <c r="N715" s="55"/>
      <c r="O715" s="55"/>
      <c r="P715" s="217"/>
      <c r="Q715" s="217"/>
      <c r="R715" s="217"/>
      <c r="S715" s="217"/>
      <c r="T715" s="217"/>
      <c r="U715" s="217"/>
      <c r="V715" s="217"/>
      <c r="W715" s="308"/>
    </row>
    <row r="716" spans="1:23" s="31" customFormat="1" ht="15" customHeight="1" x14ac:dyDescent="0.25">
      <c r="A716" s="31">
        <v>1</v>
      </c>
      <c r="B716" s="946" t="s">
        <v>5</v>
      </c>
      <c r="C716" s="51"/>
      <c r="D716" s="36"/>
      <c r="E716" s="36"/>
      <c r="F716" s="36"/>
      <c r="G716" s="36"/>
      <c r="H716" s="56"/>
      <c r="I716" s="56"/>
      <c r="J716" s="36"/>
      <c r="K716" s="36"/>
      <c r="L716" s="36"/>
      <c r="M716" s="36"/>
      <c r="N716" s="36"/>
      <c r="O716" s="36"/>
      <c r="P716" s="217"/>
      <c r="Q716" s="217"/>
      <c r="R716" s="217"/>
      <c r="S716" s="217"/>
      <c r="T716" s="217"/>
      <c r="U716" s="217"/>
      <c r="V716" s="217"/>
      <c r="W716" s="308"/>
    </row>
    <row r="717" spans="1:23" ht="15" customHeight="1" x14ac:dyDescent="0.25">
      <c r="A717" s="108">
        <v>1</v>
      </c>
      <c r="B717" s="941" t="s">
        <v>56</v>
      </c>
      <c r="C717" s="441"/>
      <c r="D717" s="63"/>
      <c r="E717" s="207">
        <f t="shared" ref="E717" si="520">ROUND(D717/12*$B$8,0)</f>
        <v>0</v>
      </c>
      <c r="F717" s="207">
        <v>16</v>
      </c>
      <c r="G717" s="207"/>
      <c r="H717" s="324"/>
      <c r="I717" s="394"/>
      <c r="J717" s="364"/>
      <c r="K717" s="364"/>
      <c r="L717" s="364">
        <v>131</v>
      </c>
      <c r="M717" s="364" t="e">
        <f>L717/K717*100</f>
        <v>#DIV/0!</v>
      </c>
      <c r="N717" s="364" t="e">
        <f>ROUND(J717/C717,0)</f>
        <v>#DIV/0!</v>
      </c>
      <c r="O717" s="364" t="e">
        <f t="shared" ref="O717:O718" si="521">L717/$B$8*12/N717</f>
        <v>#DIV/0!</v>
      </c>
      <c r="P717" s="1111"/>
      <c r="Q717" s="1111"/>
      <c r="R717" s="1111"/>
      <c r="S717" s="1111"/>
      <c r="T717" s="1111"/>
      <c r="U717" s="1111"/>
      <c r="V717" s="1111"/>
      <c r="W717" s="308"/>
    </row>
    <row r="718" spans="1:23" ht="15" customHeight="1" x14ac:dyDescent="0.25">
      <c r="A718" s="108">
        <v>1</v>
      </c>
      <c r="B718" s="895" t="s">
        <v>7</v>
      </c>
      <c r="C718" s="134"/>
      <c r="D718" s="16">
        <f>SUM(D717:D717)</f>
        <v>0</v>
      </c>
      <c r="E718" s="16">
        <f>SUM(E717:E717)</f>
        <v>0</v>
      </c>
      <c r="F718" s="16">
        <f>SUM(F717:F717)</f>
        <v>16</v>
      </c>
      <c r="G718" s="16" t="e">
        <f>F718/E718*100</f>
        <v>#DIV/0!</v>
      </c>
      <c r="H718" s="281" t="e">
        <f>J718/D718</f>
        <v>#DIV/0!</v>
      </c>
      <c r="I718" s="281">
        <f t="shared" ref="I718" si="522">L718/F718</f>
        <v>8.1875</v>
      </c>
      <c r="J718" s="16">
        <f>SUM(J717:J717)</f>
        <v>0</v>
      </c>
      <c r="K718" s="16">
        <f>SUM(K717:K717)</f>
        <v>0</v>
      </c>
      <c r="L718" s="16">
        <f>SUM(L717:L717)</f>
        <v>131</v>
      </c>
      <c r="M718" s="357" t="e">
        <f>L718/K718*100</f>
        <v>#DIV/0!</v>
      </c>
      <c r="N718" s="734" t="e">
        <f>SUM(N717)</f>
        <v>#DIV/0!</v>
      </c>
      <c r="O718" s="357" t="e">
        <f t="shared" si="521"/>
        <v>#DIV/0!</v>
      </c>
      <c r="P718" s="835"/>
      <c r="Q718" s="835"/>
      <c r="R718" s="835">
        <f>P718/12*$B$8+(Q718-P718)/11*1</f>
        <v>0</v>
      </c>
      <c r="S718" s="835">
        <f t="shared" ref="S718" si="523">V718-U718</f>
        <v>383.51575000000003</v>
      </c>
      <c r="T718" s="835">
        <f t="shared" ref="T718" si="524">S718-R718</f>
        <v>383.51575000000003</v>
      </c>
      <c r="U718" s="835">
        <v>-32.812400000000004</v>
      </c>
      <c r="V718" s="835">
        <v>350.70335</v>
      </c>
      <c r="W718" s="308"/>
    </row>
    <row r="719" spans="1:23" ht="15" customHeight="1" x14ac:dyDescent="0.25">
      <c r="A719" s="108">
        <v>1</v>
      </c>
      <c r="B719" s="980" t="s">
        <v>354</v>
      </c>
      <c r="C719" s="1244"/>
      <c r="D719" s="135"/>
      <c r="E719" s="135"/>
      <c r="F719" s="135"/>
      <c r="G719" s="135"/>
      <c r="H719" s="314"/>
      <c r="I719" s="314"/>
      <c r="J719" s="135"/>
      <c r="K719" s="135"/>
      <c r="L719" s="135"/>
      <c r="M719" s="318"/>
      <c r="N719" s="453"/>
      <c r="O719" s="318"/>
      <c r="P719" s="1475"/>
      <c r="Q719" s="1475"/>
      <c r="R719" s="1475"/>
      <c r="S719" s="1475"/>
      <c r="T719" s="1475"/>
      <c r="U719" s="1475"/>
      <c r="V719" s="1475"/>
      <c r="W719" s="308"/>
    </row>
    <row r="720" spans="1:23" ht="21" customHeight="1" x14ac:dyDescent="0.25">
      <c r="A720" s="108">
        <v>1</v>
      </c>
      <c r="B720" s="912" t="s">
        <v>215</v>
      </c>
      <c r="C720" s="58"/>
      <c r="D720" s="36">
        <f>SUM(D721,D722,D723)</f>
        <v>0</v>
      </c>
      <c r="E720" s="36">
        <f t="shared" ref="E720:F720" si="525">SUM(E721,E722,E723)</f>
        <v>0</v>
      </c>
      <c r="F720" s="36">
        <f t="shared" si="525"/>
        <v>5</v>
      </c>
      <c r="G720" s="36" t="e">
        <f t="shared" ref="G720:G725" si="526">F720/E720*100</f>
        <v>#DIV/0!</v>
      </c>
      <c r="H720" s="157"/>
      <c r="I720" s="157"/>
      <c r="J720" s="39"/>
      <c r="K720" s="39"/>
      <c r="L720" s="39"/>
      <c r="M720" s="169"/>
      <c r="N720" s="169"/>
      <c r="O720" s="169"/>
      <c r="P720" s="217"/>
      <c r="Q720" s="217"/>
      <c r="R720" s="217"/>
      <c r="S720" s="217"/>
      <c r="T720" s="217"/>
      <c r="U720" s="217"/>
      <c r="V720" s="217"/>
      <c r="W720" s="308"/>
    </row>
    <row r="721" spans="1:23" ht="29.25" customHeight="1" x14ac:dyDescent="0.25">
      <c r="A721" s="108">
        <v>1</v>
      </c>
      <c r="B721" s="912" t="s">
        <v>345</v>
      </c>
      <c r="C721" s="58"/>
      <c r="D721" s="36"/>
      <c r="E721" s="145">
        <f t="shared" ref="E721:E724" si="527">ROUND(D721/12*$B$8,0)</f>
        <v>0</v>
      </c>
      <c r="F721" s="36"/>
      <c r="G721" s="36" t="e">
        <f t="shared" si="526"/>
        <v>#DIV/0!</v>
      </c>
      <c r="H721" s="157"/>
      <c r="I721" s="157"/>
      <c r="J721" s="39"/>
      <c r="K721" s="39"/>
      <c r="L721" s="39"/>
      <c r="M721" s="169"/>
      <c r="N721" s="169"/>
      <c r="O721" s="169"/>
      <c r="P721" s="217"/>
      <c r="Q721" s="217"/>
      <c r="R721" s="217"/>
      <c r="S721" s="217"/>
      <c r="T721" s="217"/>
      <c r="U721" s="217"/>
      <c r="V721" s="217"/>
      <c r="W721" s="308"/>
    </row>
    <row r="722" spans="1:23" ht="26.25" customHeight="1" x14ac:dyDescent="0.25">
      <c r="A722" s="108">
        <v>1</v>
      </c>
      <c r="B722" s="912" t="s">
        <v>346</v>
      </c>
      <c r="C722" s="58"/>
      <c r="D722" s="36"/>
      <c r="E722" s="145">
        <f t="shared" si="527"/>
        <v>0</v>
      </c>
      <c r="F722" s="36"/>
      <c r="G722" s="36" t="e">
        <f t="shared" si="526"/>
        <v>#DIV/0!</v>
      </c>
      <c r="H722" s="157"/>
      <c r="I722" s="157"/>
      <c r="J722" s="39"/>
      <c r="K722" s="39"/>
      <c r="L722" s="39"/>
      <c r="M722" s="169"/>
      <c r="N722" s="169"/>
      <c r="O722" s="169"/>
      <c r="P722" s="217"/>
      <c r="Q722" s="217"/>
      <c r="R722" s="217"/>
      <c r="S722" s="217"/>
      <c r="T722" s="217"/>
      <c r="U722" s="217"/>
      <c r="V722" s="217"/>
      <c r="W722" s="308"/>
    </row>
    <row r="723" spans="1:23" ht="15" customHeight="1" x14ac:dyDescent="0.25">
      <c r="A723" s="108">
        <v>1</v>
      </c>
      <c r="B723" s="912" t="s">
        <v>347</v>
      </c>
      <c r="C723" s="58"/>
      <c r="D723" s="36"/>
      <c r="E723" s="145">
        <f t="shared" si="527"/>
        <v>0</v>
      </c>
      <c r="F723" s="36">
        <v>5</v>
      </c>
      <c r="G723" s="36" t="e">
        <f t="shared" si="526"/>
        <v>#DIV/0!</v>
      </c>
      <c r="H723" s="157"/>
      <c r="I723" s="157"/>
      <c r="J723" s="39"/>
      <c r="K723" s="39"/>
      <c r="L723" s="39"/>
      <c r="M723" s="169"/>
      <c r="N723" s="169"/>
      <c r="O723" s="169"/>
      <c r="P723" s="217"/>
      <c r="Q723" s="217"/>
      <c r="R723" s="217"/>
      <c r="S723" s="217"/>
      <c r="T723" s="217"/>
      <c r="U723" s="217"/>
      <c r="V723" s="217"/>
      <c r="W723" s="308"/>
    </row>
    <row r="724" spans="1:23" ht="15" customHeight="1" x14ac:dyDescent="0.25">
      <c r="A724" s="108">
        <v>1</v>
      </c>
      <c r="B724" s="912" t="s">
        <v>169</v>
      </c>
      <c r="C724" s="58"/>
      <c r="D724" s="36"/>
      <c r="E724" s="145">
        <f t="shared" si="527"/>
        <v>0</v>
      </c>
      <c r="F724" s="36">
        <v>22</v>
      </c>
      <c r="G724" s="36" t="e">
        <f t="shared" si="526"/>
        <v>#DIV/0!</v>
      </c>
      <c r="H724" s="157"/>
      <c r="I724" s="157"/>
      <c r="J724" s="39"/>
      <c r="K724" s="39"/>
      <c r="L724" s="39"/>
      <c r="M724" s="169"/>
      <c r="N724" s="169"/>
      <c r="O724" s="169"/>
      <c r="P724" s="217"/>
      <c r="Q724" s="217"/>
      <c r="R724" s="217"/>
      <c r="S724" s="217"/>
      <c r="T724" s="217"/>
      <c r="U724" s="217"/>
      <c r="V724" s="217"/>
      <c r="W724" s="308"/>
    </row>
    <row r="725" spans="1:23" ht="32.25" customHeight="1" x14ac:dyDescent="0.25">
      <c r="A725" s="108">
        <v>1</v>
      </c>
      <c r="B725" s="935" t="s">
        <v>462</v>
      </c>
      <c r="C725" s="58"/>
      <c r="D725" s="39">
        <f>SUM(D720+D724*3.2)</f>
        <v>0</v>
      </c>
      <c r="E725" s="39">
        <f t="shared" ref="E725:F725" si="528">SUM(E720+E724*3.2)</f>
        <v>0</v>
      </c>
      <c r="F725" s="39">
        <f t="shared" si="528"/>
        <v>75.400000000000006</v>
      </c>
      <c r="G725" s="39" t="e">
        <f t="shared" si="526"/>
        <v>#DIV/0!</v>
      </c>
      <c r="H725" s="157"/>
      <c r="I725" s="157"/>
      <c r="J725" s="39"/>
      <c r="K725" s="39"/>
      <c r="L725" s="39"/>
      <c r="M725" s="169"/>
      <c r="N725" s="169"/>
      <c r="O725" s="169"/>
      <c r="P725" s="217"/>
      <c r="Q725" s="217"/>
      <c r="R725" s="217"/>
      <c r="S725" s="217"/>
      <c r="T725" s="217"/>
      <c r="U725" s="217"/>
      <c r="V725" s="217"/>
      <c r="W725" s="308"/>
    </row>
    <row r="726" spans="1:23" ht="15" customHeight="1" x14ac:dyDescent="0.25">
      <c r="A726" s="108">
        <v>1</v>
      </c>
      <c r="B726" s="977" t="s">
        <v>348</v>
      </c>
      <c r="C726" s="60"/>
      <c r="D726" s="36"/>
      <c r="E726" s="36"/>
      <c r="F726" s="36"/>
      <c r="G726" s="36"/>
      <c r="H726" s="50"/>
      <c r="I726" s="157"/>
      <c r="J726" s="53"/>
      <c r="K726" s="53"/>
      <c r="L726" s="53"/>
      <c r="M726" s="53"/>
      <c r="N726" s="53"/>
      <c r="O726" s="53"/>
      <c r="P726" s="217"/>
      <c r="Q726" s="217"/>
      <c r="R726" s="217"/>
      <c r="S726" s="217"/>
      <c r="T726" s="217"/>
      <c r="U726" s="217"/>
      <c r="V726" s="217"/>
      <c r="W726" s="308"/>
    </row>
    <row r="727" spans="1:23" ht="22.5" customHeight="1" x14ac:dyDescent="0.25">
      <c r="A727" s="108">
        <v>1</v>
      </c>
      <c r="B727" s="912" t="s">
        <v>215</v>
      </c>
      <c r="C727" s="58"/>
      <c r="D727" s="53">
        <f>SUM(D729,D732)</f>
        <v>0</v>
      </c>
      <c r="E727" s="53">
        <f t="shared" ref="E727:F727" si="529">SUM(E729,E732)</f>
        <v>0</v>
      </c>
      <c r="F727" s="53">
        <f t="shared" si="529"/>
        <v>170</v>
      </c>
      <c r="G727" s="53" t="e">
        <f>F727/E727*100</f>
        <v>#DIV/0!</v>
      </c>
      <c r="H727" s="56"/>
      <c r="I727" s="56"/>
      <c r="J727" s="55"/>
      <c r="K727" s="55"/>
      <c r="L727" s="55"/>
      <c r="M727" s="55"/>
      <c r="N727" s="55"/>
      <c r="O727" s="55"/>
      <c r="P727" s="217"/>
      <c r="Q727" s="217"/>
      <c r="R727" s="217"/>
      <c r="S727" s="217"/>
      <c r="T727" s="217"/>
      <c r="U727" s="217"/>
      <c r="V727" s="217"/>
      <c r="W727" s="308"/>
    </row>
    <row r="728" spans="1:23" ht="15" customHeight="1" x14ac:dyDescent="0.25">
      <c r="A728" s="108">
        <v>1</v>
      </c>
      <c r="B728" s="912" t="s">
        <v>344</v>
      </c>
      <c r="C728" s="58"/>
      <c r="D728" s="53"/>
      <c r="E728" s="145">
        <f t="shared" ref="E728:E738" si="530">ROUND(D728/12*$B$8,0)</f>
        <v>0</v>
      </c>
      <c r="F728" s="53"/>
      <c r="G728" s="53"/>
      <c r="H728" s="56"/>
      <c r="I728" s="56"/>
      <c r="J728" s="55"/>
      <c r="K728" s="55"/>
      <c r="L728" s="55"/>
      <c r="M728" s="55"/>
      <c r="N728" s="55"/>
      <c r="O728" s="55"/>
      <c r="P728" s="217"/>
      <c r="Q728" s="217"/>
      <c r="R728" s="217"/>
      <c r="S728" s="217"/>
      <c r="T728" s="217"/>
      <c r="U728" s="217"/>
      <c r="V728" s="217"/>
      <c r="W728" s="308"/>
    </row>
    <row r="729" spans="1:23" ht="46.5" customHeight="1" x14ac:dyDescent="0.25">
      <c r="A729" s="108">
        <v>1</v>
      </c>
      <c r="B729" s="977" t="s">
        <v>349</v>
      </c>
      <c r="C729" s="58"/>
      <c r="D729" s="53">
        <f>SUM(D730:D731)</f>
        <v>0</v>
      </c>
      <c r="E729" s="53">
        <f t="shared" ref="E729" si="531">SUM(E730:E731)</f>
        <v>0</v>
      </c>
      <c r="F729" s="53">
        <f>F730+F731</f>
        <v>152</v>
      </c>
      <c r="G729" s="53" t="e">
        <f t="shared" ref="G729:L729" si="532">G730+G731</f>
        <v>#DIV/0!</v>
      </c>
      <c r="H729" s="53">
        <f t="shared" si="532"/>
        <v>0</v>
      </c>
      <c r="I729" s="53">
        <f t="shared" si="532"/>
        <v>0</v>
      </c>
      <c r="J729" s="53">
        <f t="shared" si="532"/>
        <v>0</v>
      </c>
      <c r="K729" s="53">
        <f t="shared" si="532"/>
        <v>0</v>
      </c>
      <c r="L729" s="53">
        <f t="shared" si="532"/>
        <v>0</v>
      </c>
      <c r="M729" s="55"/>
      <c r="N729" s="55"/>
      <c r="O729" s="55"/>
      <c r="P729" s="217"/>
      <c r="Q729" s="217"/>
      <c r="R729" s="217"/>
      <c r="S729" s="217"/>
      <c r="T729" s="217"/>
      <c r="U729" s="217"/>
      <c r="V729" s="217"/>
      <c r="W729" s="308"/>
    </row>
    <row r="730" spans="1:23" ht="30" customHeight="1" x14ac:dyDescent="0.25">
      <c r="A730" s="108">
        <v>1</v>
      </c>
      <c r="B730" s="912" t="s">
        <v>419</v>
      </c>
      <c r="C730" s="58"/>
      <c r="D730" s="53"/>
      <c r="E730" s="145">
        <f t="shared" si="530"/>
        <v>0</v>
      </c>
      <c r="F730" s="145">
        <v>152</v>
      </c>
      <c r="G730" s="53" t="e">
        <f t="shared" ref="G730:G736" si="533">F730/E730*100</f>
        <v>#DIV/0!</v>
      </c>
      <c r="H730" s="56"/>
      <c r="I730" s="56"/>
      <c r="J730" s="55"/>
      <c r="K730" s="55"/>
      <c r="L730" s="55"/>
      <c r="M730" s="55"/>
      <c r="N730" s="55"/>
      <c r="O730" s="55"/>
      <c r="P730" s="217"/>
      <c r="Q730" s="217"/>
      <c r="R730" s="217"/>
      <c r="S730" s="217"/>
      <c r="T730" s="217"/>
      <c r="U730" s="217"/>
      <c r="V730" s="217"/>
      <c r="W730" s="308"/>
    </row>
    <row r="731" spans="1:23" ht="36" customHeight="1" x14ac:dyDescent="0.25">
      <c r="A731" s="108">
        <v>1</v>
      </c>
      <c r="B731" s="912" t="s">
        <v>420</v>
      </c>
      <c r="C731" s="58"/>
      <c r="D731" s="53"/>
      <c r="E731" s="145">
        <f t="shared" si="530"/>
        <v>0</v>
      </c>
      <c r="F731" s="53"/>
      <c r="G731" s="53" t="e">
        <f t="shared" si="533"/>
        <v>#DIV/0!</v>
      </c>
      <c r="H731" s="56"/>
      <c r="I731" s="56"/>
      <c r="J731" s="55"/>
      <c r="K731" s="55"/>
      <c r="L731" s="55"/>
      <c r="M731" s="55"/>
      <c r="N731" s="55"/>
      <c r="O731" s="55"/>
      <c r="P731" s="217"/>
      <c r="Q731" s="217"/>
      <c r="R731" s="217"/>
      <c r="S731" s="217"/>
      <c r="T731" s="217"/>
      <c r="U731" s="217"/>
      <c r="V731" s="217"/>
      <c r="W731" s="308"/>
    </row>
    <row r="732" spans="1:23" ht="67.5" customHeight="1" x14ac:dyDescent="0.25">
      <c r="A732" s="108">
        <v>1</v>
      </c>
      <c r="B732" s="977" t="s">
        <v>364</v>
      </c>
      <c r="C732" s="58"/>
      <c r="D732" s="53">
        <f>SUM(D733:D736)</f>
        <v>0</v>
      </c>
      <c r="E732" s="53">
        <f t="shared" ref="E732" si="534">SUM(E733:E736)</f>
        <v>0</v>
      </c>
      <c r="F732" s="53">
        <f>F733+F734+F735+F736</f>
        <v>18</v>
      </c>
      <c r="G732" s="53" t="e">
        <f t="shared" si="533"/>
        <v>#DIV/0!</v>
      </c>
      <c r="H732" s="56"/>
      <c r="I732" s="56"/>
      <c r="J732" s="55"/>
      <c r="K732" s="55"/>
      <c r="L732" s="55"/>
      <c r="M732" s="55"/>
      <c r="N732" s="55"/>
      <c r="O732" s="55"/>
      <c r="P732" s="217"/>
      <c r="Q732" s="217"/>
      <c r="R732" s="217"/>
      <c r="S732" s="217"/>
      <c r="T732" s="217"/>
      <c r="U732" s="217"/>
      <c r="V732" s="217"/>
      <c r="W732" s="308"/>
    </row>
    <row r="733" spans="1:23" ht="60" customHeight="1" x14ac:dyDescent="0.25">
      <c r="A733" s="108">
        <v>1</v>
      </c>
      <c r="B733" s="912" t="s">
        <v>366</v>
      </c>
      <c r="C733" s="58"/>
      <c r="D733" s="53"/>
      <c r="E733" s="145">
        <f t="shared" si="530"/>
        <v>0</v>
      </c>
      <c r="F733" s="145">
        <v>18</v>
      </c>
      <c r="G733" s="53" t="e">
        <f t="shared" si="533"/>
        <v>#DIV/0!</v>
      </c>
      <c r="H733" s="56"/>
      <c r="I733" s="56"/>
      <c r="J733" s="55"/>
      <c r="K733" s="55"/>
      <c r="L733" s="55"/>
      <c r="M733" s="55"/>
      <c r="N733" s="55"/>
      <c r="O733" s="55"/>
      <c r="P733" s="217"/>
      <c r="Q733" s="217"/>
      <c r="R733" s="217"/>
      <c r="S733" s="217"/>
      <c r="T733" s="217"/>
      <c r="U733" s="217"/>
      <c r="V733" s="217"/>
      <c r="W733" s="308"/>
    </row>
    <row r="734" spans="1:23" ht="41.25" customHeight="1" x14ac:dyDescent="0.25">
      <c r="A734" s="108">
        <v>1</v>
      </c>
      <c r="B734" s="912" t="s">
        <v>367</v>
      </c>
      <c r="C734" s="58"/>
      <c r="D734" s="53"/>
      <c r="E734" s="145">
        <f t="shared" si="530"/>
        <v>0</v>
      </c>
      <c r="F734" s="145">
        <v>0</v>
      </c>
      <c r="G734" s="53" t="e">
        <f t="shared" si="533"/>
        <v>#DIV/0!</v>
      </c>
      <c r="H734" s="56"/>
      <c r="I734" s="56"/>
      <c r="J734" s="55"/>
      <c r="K734" s="55"/>
      <c r="L734" s="55"/>
      <c r="M734" s="55"/>
      <c r="N734" s="55"/>
      <c r="O734" s="55"/>
      <c r="P734" s="217"/>
      <c r="Q734" s="217"/>
      <c r="R734" s="217"/>
      <c r="S734" s="217"/>
      <c r="T734" s="217"/>
      <c r="U734" s="217"/>
      <c r="V734" s="217"/>
      <c r="W734" s="308"/>
    </row>
    <row r="735" spans="1:23" ht="27.75" customHeight="1" x14ac:dyDescent="0.25">
      <c r="A735" s="108">
        <v>1</v>
      </c>
      <c r="B735" s="912" t="s">
        <v>368</v>
      </c>
      <c r="C735" s="58"/>
      <c r="D735" s="53"/>
      <c r="E735" s="145">
        <f t="shared" si="530"/>
        <v>0</v>
      </c>
      <c r="F735" s="145"/>
      <c r="G735" s="53" t="e">
        <f t="shared" si="533"/>
        <v>#DIV/0!</v>
      </c>
      <c r="H735" s="56"/>
      <c r="I735" s="56"/>
      <c r="J735" s="55"/>
      <c r="K735" s="55"/>
      <c r="L735" s="55"/>
      <c r="M735" s="55"/>
      <c r="N735" s="55"/>
      <c r="O735" s="55"/>
      <c r="P735" s="217"/>
      <c r="Q735" s="217"/>
      <c r="R735" s="217"/>
      <c r="S735" s="217"/>
      <c r="T735" s="217"/>
      <c r="U735" s="217"/>
      <c r="V735" s="217"/>
      <c r="W735" s="308"/>
    </row>
    <row r="736" spans="1:23" ht="33.75" customHeight="1" x14ac:dyDescent="0.25">
      <c r="A736" s="108">
        <v>1</v>
      </c>
      <c r="B736" s="912" t="s">
        <v>369</v>
      </c>
      <c r="C736" s="58"/>
      <c r="D736" s="53"/>
      <c r="E736" s="145">
        <f t="shared" si="530"/>
        <v>0</v>
      </c>
      <c r="F736" s="145"/>
      <c r="G736" s="53" t="e">
        <f t="shared" si="533"/>
        <v>#DIV/0!</v>
      </c>
      <c r="H736" s="56"/>
      <c r="I736" s="56"/>
      <c r="J736" s="55"/>
      <c r="K736" s="55"/>
      <c r="L736" s="55"/>
      <c r="M736" s="55"/>
      <c r="N736" s="55"/>
      <c r="O736" s="55"/>
      <c r="P736" s="217"/>
      <c r="Q736" s="217"/>
      <c r="R736" s="217"/>
      <c r="S736" s="217"/>
      <c r="T736" s="217"/>
      <c r="U736" s="217"/>
      <c r="V736" s="217"/>
      <c r="W736" s="308"/>
    </row>
    <row r="737" spans="1:23" ht="15" customHeight="1" x14ac:dyDescent="0.25">
      <c r="A737" s="108">
        <v>1</v>
      </c>
      <c r="B737" s="912" t="s">
        <v>169</v>
      </c>
      <c r="C737" s="58"/>
      <c r="D737" s="53"/>
      <c r="E737" s="145"/>
      <c r="F737" s="145"/>
      <c r="G737" s="53"/>
      <c r="H737" s="56"/>
      <c r="I737" s="56"/>
      <c r="J737" s="55"/>
      <c r="K737" s="55"/>
      <c r="L737" s="55"/>
      <c r="M737" s="55"/>
      <c r="N737" s="55"/>
      <c r="O737" s="55"/>
      <c r="P737" s="217"/>
      <c r="Q737" s="217"/>
      <c r="R737" s="217"/>
      <c r="S737" s="217"/>
      <c r="T737" s="217"/>
      <c r="U737" s="217"/>
      <c r="V737" s="217"/>
      <c r="W737" s="308"/>
    </row>
    <row r="738" spans="1:23" ht="33.75" customHeight="1" x14ac:dyDescent="0.25">
      <c r="A738" s="108">
        <v>1</v>
      </c>
      <c r="B738" s="912" t="s">
        <v>170</v>
      </c>
      <c r="C738" s="58"/>
      <c r="D738" s="53"/>
      <c r="E738" s="145">
        <f t="shared" si="530"/>
        <v>0</v>
      </c>
      <c r="F738" s="145">
        <v>7</v>
      </c>
      <c r="G738" s="53" t="e">
        <f>F738/E738*100</f>
        <v>#DIV/0!</v>
      </c>
      <c r="H738" s="56"/>
      <c r="I738" s="56"/>
      <c r="J738" s="55"/>
      <c r="K738" s="55"/>
      <c r="L738" s="55"/>
      <c r="M738" s="55"/>
      <c r="N738" s="55"/>
      <c r="O738" s="55"/>
      <c r="P738" s="217"/>
      <c r="Q738" s="217"/>
      <c r="R738" s="217"/>
      <c r="S738" s="217"/>
      <c r="T738" s="217"/>
      <c r="U738" s="217"/>
      <c r="V738" s="217"/>
      <c r="W738" s="308"/>
    </row>
    <row r="739" spans="1:23" s="31" customFormat="1" ht="15" customHeight="1" x14ac:dyDescent="0.2">
      <c r="A739" s="31">
        <v>1</v>
      </c>
      <c r="B739" s="935" t="s">
        <v>178</v>
      </c>
      <c r="C739" s="1414"/>
      <c r="D739" s="66">
        <f>SUM(D727+D738)</f>
        <v>0</v>
      </c>
      <c r="E739" s="66">
        <f t="shared" ref="E739:F739" si="535">SUM(E727+E738)</f>
        <v>0</v>
      </c>
      <c r="F739" s="66">
        <f t="shared" si="535"/>
        <v>177</v>
      </c>
      <c r="G739" s="66" t="e">
        <f>F739/E739*100</f>
        <v>#DIV/0!</v>
      </c>
      <c r="H739" s="64"/>
      <c r="I739" s="64"/>
      <c r="J739" s="740"/>
      <c r="K739" s="740"/>
      <c r="L739" s="740"/>
      <c r="M739" s="740"/>
      <c r="N739" s="740"/>
      <c r="O739" s="740"/>
      <c r="P739" s="1111"/>
      <c r="Q739" s="1111"/>
      <c r="R739" s="1111"/>
      <c r="S739" s="1111"/>
      <c r="T739" s="1111"/>
      <c r="U739" s="1111"/>
      <c r="V739" s="1111"/>
      <c r="W739" s="471"/>
    </row>
    <row r="740" spans="1:23" ht="15" customHeight="1" x14ac:dyDescent="0.25">
      <c r="A740" s="108">
        <v>1</v>
      </c>
      <c r="B740" s="895" t="s">
        <v>179</v>
      </c>
      <c r="C740" s="134"/>
      <c r="D740" s="751">
        <f>SUM(D739,D725)</f>
        <v>0</v>
      </c>
      <c r="E740" s="751">
        <f t="shared" ref="E740:F740" si="536">SUM(E739,E725)</f>
        <v>0</v>
      </c>
      <c r="F740" s="751">
        <f t="shared" si="536"/>
        <v>252.4</v>
      </c>
      <c r="G740" s="17" t="e">
        <f>F740/E740*100</f>
        <v>#DIV/0!</v>
      </c>
      <c r="H740" s="283"/>
      <c r="I740" s="283"/>
      <c r="J740" s="752"/>
      <c r="K740" s="14"/>
      <c r="L740" s="14"/>
      <c r="M740" s="14"/>
      <c r="N740" s="753"/>
      <c r="O740" s="14"/>
      <c r="P740" s="835"/>
      <c r="Q740" s="835"/>
      <c r="R740" s="835">
        <f>P740/12*$B$8+(Q740-P740)/11*1</f>
        <v>0</v>
      </c>
      <c r="S740" s="835">
        <f t="shared" ref="S740" si="537">V740-U740</f>
        <v>219.32795000000002</v>
      </c>
      <c r="T740" s="835">
        <f t="shared" ref="T740" si="538">S740-R740</f>
        <v>219.32795000000002</v>
      </c>
      <c r="U740" s="835">
        <v>-14.95168</v>
      </c>
      <c r="V740" s="835">
        <v>204.37627000000001</v>
      </c>
      <c r="W740" s="308"/>
    </row>
    <row r="741" spans="1:23" ht="15" customHeight="1" x14ac:dyDescent="0.25">
      <c r="A741" s="108">
        <v>1</v>
      </c>
      <c r="B741" s="942" t="s">
        <v>33</v>
      </c>
      <c r="C741" s="386"/>
      <c r="D741" s="93"/>
      <c r="E741" s="93"/>
      <c r="F741" s="93"/>
      <c r="G741" s="93"/>
      <c r="H741" s="273"/>
      <c r="I741" s="273"/>
      <c r="J741" s="465"/>
      <c r="K741" s="465"/>
      <c r="L741" s="465"/>
      <c r="M741" s="465"/>
      <c r="N741" s="465"/>
      <c r="O741" s="465"/>
      <c r="P741" s="1475"/>
      <c r="Q741" s="1475"/>
      <c r="R741" s="1475"/>
      <c r="S741" s="1475"/>
      <c r="T741" s="1475"/>
      <c r="U741" s="1475"/>
      <c r="V741" s="1475"/>
      <c r="W741" s="308"/>
    </row>
    <row r="742" spans="1:23" ht="15" customHeight="1" x14ac:dyDescent="0.25">
      <c r="A742" s="108">
        <v>1</v>
      </c>
      <c r="B742" s="912" t="s">
        <v>56</v>
      </c>
      <c r="C742" s="256"/>
      <c r="D742" s="36"/>
      <c r="E742" s="145">
        <f t="shared" ref="E742" si="539">ROUND(D742/12*$B$8,0)</f>
        <v>0</v>
      </c>
      <c r="F742" s="36"/>
      <c r="G742" s="95" t="e">
        <f>F742/E742*100</f>
        <v>#DIV/0!</v>
      </c>
      <c r="H742" s="56"/>
      <c r="I742" s="158" t="e">
        <f t="shared" ref="I742:I743" si="540">L742/F742</f>
        <v>#DIV/0!</v>
      </c>
      <c r="J742" s="169">
        <f>ROUND(D742*H742,0)</f>
        <v>0</v>
      </c>
      <c r="K742" s="169">
        <f>ROUND(E742*H742,0)</f>
        <v>0</v>
      </c>
      <c r="L742" s="53"/>
      <c r="M742" s="169" t="e">
        <f>L742/K742*100</f>
        <v>#DIV/0!</v>
      </c>
      <c r="N742" s="169" t="e">
        <f>ROUND(J742/C742,0)</f>
        <v>#DIV/0!</v>
      </c>
      <c r="O742" s="169" t="e">
        <f t="shared" ref="O742:O743" si="541">L742/$B$8*12/N742</f>
        <v>#DIV/0!</v>
      </c>
      <c r="P742" s="217"/>
      <c r="Q742" s="217"/>
      <c r="R742" s="217"/>
      <c r="S742" s="217"/>
      <c r="T742" s="217"/>
      <c r="U742" s="217"/>
      <c r="V742" s="217"/>
      <c r="W742" s="308"/>
    </row>
    <row r="743" spans="1:23" s="31" customFormat="1" ht="15" customHeight="1" x14ac:dyDescent="0.25">
      <c r="A743" s="31">
        <v>1</v>
      </c>
      <c r="B743" s="1055" t="s">
        <v>93</v>
      </c>
      <c r="C743" s="257"/>
      <c r="D743" s="39">
        <f>SUM(D742)</f>
        <v>0</v>
      </c>
      <c r="E743" s="39">
        <f>SUM(E742)</f>
        <v>0</v>
      </c>
      <c r="F743" s="39">
        <f>SUM(F742)</f>
        <v>0</v>
      </c>
      <c r="G743" s="39" t="e">
        <f>F743/E743*100</f>
        <v>#DIV/0!</v>
      </c>
      <c r="H743" s="56"/>
      <c r="I743" s="157" t="e">
        <f t="shared" si="540"/>
        <v>#DIV/0!</v>
      </c>
      <c r="J743" s="39">
        <f t="shared" ref="J743:N743" si="542">SUM(J742)</f>
        <v>0</v>
      </c>
      <c r="K743" s="39">
        <f t="shared" si="542"/>
        <v>0</v>
      </c>
      <c r="L743" s="39">
        <f t="shared" si="542"/>
        <v>0</v>
      </c>
      <c r="M743" s="169" t="e">
        <f>L743/K743*100</f>
        <v>#DIV/0!</v>
      </c>
      <c r="N743" s="39" t="e">
        <f t="shared" si="542"/>
        <v>#DIV/0!</v>
      </c>
      <c r="O743" s="169" t="e">
        <f t="shared" si="541"/>
        <v>#DIV/0!</v>
      </c>
      <c r="P743" s="217"/>
      <c r="Q743" s="217"/>
      <c r="R743" s="217"/>
      <c r="S743" s="217"/>
      <c r="T743" s="217"/>
      <c r="U743" s="217"/>
      <c r="V743" s="217"/>
      <c r="W743" s="471"/>
    </row>
    <row r="744" spans="1:23" s="31" customFormat="1" ht="15" customHeight="1" x14ac:dyDescent="0.25">
      <c r="A744" s="31">
        <v>1</v>
      </c>
      <c r="B744" s="930" t="s">
        <v>16</v>
      </c>
      <c r="C744" s="257"/>
      <c r="D744" s="39"/>
      <c r="E744" s="39"/>
      <c r="F744" s="39"/>
      <c r="G744" s="39"/>
      <c r="H744" s="56"/>
      <c r="I744" s="157"/>
      <c r="J744" s="39"/>
      <c r="K744" s="39"/>
      <c r="L744" s="39"/>
      <c r="M744" s="57"/>
      <c r="N744" s="39"/>
      <c r="O744" s="57"/>
      <c r="P744" s="217"/>
      <c r="Q744" s="217"/>
      <c r="R744" s="217"/>
      <c r="S744" s="217"/>
      <c r="T744" s="217"/>
      <c r="U744" s="217"/>
      <c r="V744" s="217"/>
      <c r="W744" s="471"/>
    </row>
    <row r="745" spans="1:23" s="99" customFormat="1" ht="15" customHeight="1" x14ac:dyDescent="0.25">
      <c r="A745" s="99">
        <v>1</v>
      </c>
      <c r="B745" s="912" t="s">
        <v>200</v>
      </c>
      <c r="C745" s="47"/>
      <c r="D745" s="36"/>
      <c r="E745" s="145">
        <f t="shared" ref="E745" si="543">ROUND(D745/12*$B$8,0)</f>
        <v>0</v>
      </c>
      <c r="F745" s="145"/>
      <c r="G745" s="145" t="e">
        <f>F745/E745*100</f>
        <v>#DIV/0!</v>
      </c>
      <c r="H745" s="50"/>
      <c r="I745" s="158" t="e">
        <f>L745/F745</f>
        <v>#DIV/0!</v>
      </c>
      <c r="J745" s="169">
        <f>ROUND(D745*H745,0)</f>
        <v>0</v>
      </c>
      <c r="K745" s="169">
        <f>ROUND(E745*H745,0)</f>
        <v>0</v>
      </c>
      <c r="L745" s="905"/>
      <c r="M745" s="177" t="e">
        <f>L745/K745*100</f>
        <v>#DIV/0!</v>
      </c>
      <c r="N745" s="169" t="e">
        <f>ROUND(J745/C745,0)</f>
        <v>#DIV/0!</v>
      </c>
      <c r="O745" s="169" t="e">
        <f t="shared" ref="O745:O747" si="544">L745/$B$8*12/N745</f>
        <v>#DIV/0!</v>
      </c>
      <c r="P745" s="217"/>
      <c r="Q745" s="217"/>
      <c r="R745" s="217"/>
      <c r="S745" s="217"/>
      <c r="T745" s="217"/>
      <c r="U745" s="217"/>
      <c r="V745" s="217"/>
      <c r="W745" s="392"/>
    </row>
    <row r="746" spans="1:23" s="99" customFormat="1" ht="15" customHeight="1" x14ac:dyDescent="0.25">
      <c r="A746" s="99">
        <v>1</v>
      </c>
      <c r="B746" s="1056" t="s">
        <v>264</v>
      </c>
      <c r="C746" s="532"/>
      <c r="D746" s="91">
        <f>SUM(D745)</f>
        <v>0</v>
      </c>
      <c r="E746" s="91">
        <f t="shared" ref="E746:F746" si="545">SUM(E745)</f>
        <v>0</v>
      </c>
      <c r="F746" s="91">
        <f t="shared" si="545"/>
        <v>0</v>
      </c>
      <c r="G746" s="197" t="e">
        <f>F746/E746*100</f>
        <v>#DIV/0!</v>
      </c>
      <c r="H746" s="64"/>
      <c r="I746" s="284" t="e">
        <f>L746/F746</f>
        <v>#DIV/0!</v>
      </c>
      <c r="J746" s="198">
        <f>SUM(J745)</f>
        <v>0</v>
      </c>
      <c r="K746" s="198">
        <f t="shared" ref="K746:L746" si="546">SUM(K745)</f>
        <v>0</v>
      </c>
      <c r="L746" s="198">
        <f t="shared" si="546"/>
        <v>0</v>
      </c>
      <c r="M746" s="198" t="e">
        <f>L746/K746*100</f>
        <v>#DIV/0!</v>
      </c>
      <c r="N746" s="198" t="e">
        <f>SUM(N745)</f>
        <v>#DIV/0!</v>
      </c>
      <c r="O746" s="364" t="e">
        <f t="shared" si="544"/>
        <v>#DIV/0!</v>
      </c>
      <c r="P746" s="1111"/>
      <c r="Q746" s="1111"/>
      <c r="R746" s="1111"/>
      <c r="S746" s="1111"/>
      <c r="T746" s="1111"/>
      <c r="U746" s="1111"/>
      <c r="V746" s="1111"/>
      <c r="W746" s="392"/>
    </row>
    <row r="747" spans="1:23" s="99" customFormat="1" ht="29.25" customHeight="1" thickBot="1" x14ac:dyDescent="0.3">
      <c r="A747" s="99">
        <v>1</v>
      </c>
      <c r="B747" s="695" t="s">
        <v>398</v>
      </c>
      <c r="C747" s="695"/>
      <c r="D747" s="774">
        <f>SUM(D746,D743)</f>
        <v>0</v>
      </c>
      <c r="E747" s="774">
        <f t="shared" ref="E747:F747" si="547">SUM(E746,E743)</f>
        <v>0</v>
      </c>
      <c r="F747" s="774">
        <f t="shared" si="547"/>
        <v>0</v>
      </c>
      <c r="G747" s="774" t="e">
        <f>F747/E747*100</f>
        <v>#DIV/0!</v>
      </c>
      <c r="H747" s="445" t="e">
        <f>J747/D747</f>
        <v>#DIV/0!</v>
      </c>
      <c r="I747" s="445" t="e">
        <f>L747/F747</f>
        <v>#DIV/0!</v>
      </c>
      <c r="J747" s="774">
        <f t="shared" ref="J747:L747" si="548">SUM(J746,J743)</f>
        <v>0</v>
      </c>
      <c r="K747" s="774">
        <f t="shared" si="548"/>
        <v>0</v>
      </c>
      <c r="L747" s="774">
        <f t="shared" si="548"/>
        <v>0</v>
      </c>
      <c r="M747" s="178" t="e">
        <f>L747/K747*100</f>
        <v>#DIV/0!</v>
      </c>
      <c r="N747" s="178" t="e">
        <f>SUM(N745,N743)</f>
        <v>#DIV/0!</v>
      </c>
      <c r="O747" s="451" t="e">
        <f t="shared" si="544"/>
        <v>#DIV/0!</v>
      </c>
      <c r="P747" s="1476"/>
      <c r="Q747" s="1476"/>
      <c r="R747" s="1476">
        <f>P747/12*$B$8+(Q747-P747)/11*1</f>
        <v>0</v>
      </c>
      <c r="S747" s="1476">
        <f t="shared" ref="S747" si="549">V747-U747</f>
        <v>0</v>
      </c>
      <c r="T747" s="1476">
        <f t="shared" ref="T747" si="550">S747-R747</f>
        <v>0</v>
      </c>
      <c r="U747" s="1476">
        <v>0</v>
      </c>
      <c r="V747" s="1476">
        <v>0</v>
      </c>
      <c r="W747" s="392"/>
    </row>
    <row r="748" spans="1:23" ht="15" customHeight="1" thickBot="1" x14ac:dyDescent="0.3">
      <c r="A748" s="108">
        <v>1</v>
      </c>
      <c r="B748" s="1416" t="s">
        <v>18</v>
      </c>
      <c r="C748" s="809"/>
      <c r="D748" s="458"/>
      <c r="E748" s="458"/>
      <c r="F748" s="458"/>
      <c r="G748" s="458"/>
      <c r="H748" s="459"/>
      <c r="I748" s="459"/>
      <c r="J748" s="458"/>
      <c r="K748" s="458"/>
      <c r="L748" s="458">
        <f t="shared" ref="L748" si="551">SUM(L718,L740,L747)</f>
        <v>131</v>
      </c>
      <c r="M748" s="458"/>
      <c r="N748" s="458"/>
      <c r="O748" s="458"/>
      <c r="P748" s="1477">
        <f t="shared" ref="P748:V748" si="552">SUM(P718,P740,P747)</f>
        <v>0</v>
      </c>
      <c r="Q748" s="1477">
        <f t="shared" si="552"/>
        <v>0</v>
      </c>
      <c r="R748" s="1477">
        <f t="shared" si="552"/>
        <v>0</v>
      </c>
      <c r="S748" s="1477">
        <f t="shared" si="552"/>
        <v>602.84370000000001</v>
      </c>
      <c r="T748" s="1477">
        <f t="shared" si="552"/>
        <v>602.84370000000001</v>
      </c>
      <c r="U748" s="1477">
        <f t="shared" si="552"/>
        <v>-47.764080000000007</v>
      </c>
      <c r="V748" s="1477">
        <f t="shared" si="552"/>
        <v>555.07961999999998</v>
      </c>
      <c r="W748" s="308"/>
    </row>
    <row r="749" spans="1:23" ht="15" customHeight="1" x14ac:dyDescent="0.25">
      <c r="A749" s="108">
        <v>1</v>
      </c>
      <c r="B749" s="320"/>
      <c r="C749" s="325"/>
      <c r="D749" s="135"/>
      <c r="E749" s="135"/>
      <c r="F749" s="135"/>
      <c r="G749" s="135"/>
      <c r="H749" s="273"/>
      <c r="I749" s="273"/>
      <c r="J749" s="135"/>
      <c r="K749" s="135"/>
      <c r="L749" s="135"/>
      <c r="M749" s="135"/>
      <c r="N749" s="135"/>
      <c r="O749" s="135"/>
      <c r="P749" s="1475"/>
      <c r="Q749" s="1475"/>
      <c r="R749" s="1475"/>
      <c r="S749" s="1475"/>
      <c r="T749" s="1475"/>
      <c r="U749" s="1475"/>
      <c r="V749" s="1475"/>
      <c r="W749" s="308"/>
    </row>
    <row r="750" spans="1:23" ht="28.5" customHeight="1" x14ac:dyDescent="0.25">
      <c r="A750" s="108">
        <v>1</v>
      </c>
      <c r="B750" s="69" t="s">
        <v>282</v>
      </c>
      <c r="C750" s="67"/>
      <c r="D750" s="52"/>
      <c r="E750" s="52"/>
      <c r="F750" s="52"/>
      <c r="G750" s="52"/>
      <c r="H750" s="56"/>
      <c r="I750" s="56"/>
      <c r="J750" s="39"/>
      <c r="K750" s="39"/>
      <c r="L750" s="39"/>
      <c r="M750" s="39"/>
      <c r="N750" s="39"/>
      <c r="O750" s="39"/>
      <c r="P750" s="217"/>
      <c r="Q750" s="217"/>
      <c r="R750" s="217"/>
      <c r="S750" s="217"/>
      <c r="T750" s="217"/>
      <c r="U750" s="217"/>
      <c r="V750" s="217"/>
      <c r="W750" s="308"/>
    </row>
    <row r="751" spans="1:23" ht="15" customHeight="1" x14ac:dyDescent="0.25">
      <c r="A751" s="108">
        <v>1</v>
      </c>
      <c r="B751" s="946" t="s">
        <v>5</v>
      </c>
      <c r="C751" s="51"/>
      <c r="D751" s="39"/>
      <c r="E751" s="39"/>
      <c r="F751" s="39"/>
      <c r="G751" s="39"/>
      <c r="H751" s="56"/>
      <c r="I751" s="56"/>
      <c r="J751" s="39"/>
      <c r="K751" s="39"/>
      <c r="L751" s="39"/>
      <c r="M751" s="39"/>
      <c r="N751" s="39"/>
      <c r="O751" s="39"/>
      <c r="P751" s="217"/>
      <c r="Q751" s="217"/>
      <c r="R751" s="217"/>
      <c r="S751" s="217"/>
      <c r="T751" s="217"/>
      <c r="U751" s="217"/>
      <c r="V751" s="217"/>
      <c r="W751" s="308"/>
    </row>
    <row r="752" spans="1:23" ht="15" customHeight="1" x14ac:dyDescent="0.25">
      <c r="A752" s="108">
        <v>1</v>
      </c>
      <c r="B752" s="900" t="s">
        <v>29</v>
      </c>
      <c r="C752" s="47"/>
      <c r="D752" s="36"/>
      <c r="E752" s="145">
        <f t="shared" ref="E752:E753" si="553">ROUND(D752/12*$B$8,0)</f>
        <v>0</v>
      </c>
      <c r="F752" s="145">
        <v>37</v>
      </c>
      <c r="G752" s="145"/>
      <c r="H752" s="282"/>
      <c r="I752" s="158"/>
      <c r="J752" s="169"/>
      <c r="K752" s="169"/>
      <c r="L752" s="169">
        <v>198</v>
      </c>
      <c r="M752" s="169" t="e">
        <f t="shared" ref="M752:M754" si="554">L752/K752*100</f>
        <v>#DIV/0!</v>
      </c>
      <c r="N752" s="169" t="e">
        <f>ROUND(J752/C752,0)</f>
        <v>#DIV/0!</v>
      </c>
      <c r="O752" s="169" t="e">
        <f t="shared" ref="O752:O754" si="555">L752/$B$8*12/N752</f>
        <v>#DIV/0!</v>
      </c>
      <c r="P752" s="217"/>
      <c r="Q752" s="217"/>
      <c r="R752" s="217"/>
      <c r="S752" s="217"/>
      <c r="T752" s="217"/>
      <c r="U752" s="217"/>
      <c r="V752" s="217"/>
      <c r="W752" s="308"/>
    </row>
    <row r="753" spans="1:23" ht="15" customHeight="1" x14ac:dyDescent="0.25">
      <c r="A753" s="108">
        <v>1</v>
      </c>
      <c r="B753" s="941" t="s">
        <v>30</v>
      </c>
      <c r="C753" s="441"/>
      <c r="D753" s="63"/>
      <c r="E753" s="207">
        <f t="shared" si="553"/>
        <v>0</v>
      </c>
      <c r="F753" s="207">
        <v>14</v>
      </c>
      <c r="G753" s="207"/>
      <c r="H753" s="697"/>
      <c r="I753" s="394"/>
      <c r="J753" s="364"/>
      <c r="K753" s="364"/>
      <c r="L753" s="364">
        <v>78</v>
      </c>
      <c r="M753" s="364" t="e">
        <f t="shared" si="554"/>
        <v>#DIV/0!</v>
      </c>
      <c r="N753" s="364" t="e">
        <f>ROUND(J753/C753,0)</f>
        <v>#DIV/0!</v>
      </c>
      <c r="O753" s="364" t="e">
        <f t="shared" si="555"/>
        <v>#DIV/0!</v>
      </c>
      <c r="P753" s="1111"/>
      <c r="Q753" s="1111"/>
      <c r="R753" s="1111"/>
      <c r="S753" s="1111"/>
      <c r="T753" s="1111"/>
      <c r="U753" s="1111"/>
      <c r="V753" s="1111"/>
      <c r="W753" s="308"/>
    </row>
    <row r="754" spans="1:23" ht="15" customHeight="1" x14ac:dyDescent="0.25">
      <c r="A754" s="108">
        <v>1</v>
      </c>
      <c r="B754" s="895" t="s">
        <v>7</v>
      </c>
      <c r="C754" s="134"/>
      <c r="D754" s="14">
        <f>SUM(D752:D753)</f>
        <v>0</v>
      </c>
      <c r="E754" s="14">
        <f>SUM(E752:E753)</f>
        <v>0</v>
      </c>
      <c r="F754" s="14">
        <f>SUM(F752:F753)</f>
        <v>51</v>
      </c>
      <c r="G754" s="14" t="e">
        <f>F754/E754*100</f>
        <v>#DIV/0!</v>
      </c>
      <c r="H754" s="281">
        <f>IF(D754=0,0,J754/D754)</f>
        <v>0</v>
      </c>
      <c r="I754" s="281">
        <f t="shared" ref="I754" si="556">L754/F754</f>
        <v>5.4117647058823533</v>
      </c>
      <c r="J754" s="14">
        <f>SUM(J752:J753)</f>
        <v>0</v>
      </c>
      <c r="K754" s="14">
        <f>SUM(K752:K753)</f>
        <v>0</v>
      </c>
      <c r="L754" s="14">
        <f>SUM(L752:L753)</f>
        <v>276</v>
      </c>
      <c r="M754" s="357" t="e">
        <f t="shared" si="554"/>
        <v>#DIV/0!</v>
      </c>
      <c r="N754" s="734" t="e">
        <f>SUM(N752:N753)</f>
        <v>#DIV/0!</v>
      </c>
      <c r="O754" s="357" t="e">
        <f t="shared" si="555"/>
        <v>#DIV/0!</v>
      </c>
      <c r="P754" s="835"/>
      <c r="Q754" s="835"/>
      <c r="R754" s="835">
        <f>P754/12*$B$8+(Q754-P754)/11*1</f>
        <v>0</v>
      </c>
      <c r="S754" s="835">
        <f t="shared" ref="S754" si="557">V754-U754</f>
        <v>1321.55459</v>
      </c>
      <c r="T754" s="835">
        <f t="shared" ref="T754" si="558">S754-R754</f>
        <v>1321.55459</v>
      </c>
      <c r="U754" s="835">
        <v>-19.372389999999999</v>
      </c>
      <c r="V754" s="835">
        <v>1302.1822</v>
      </c>
      <c r="W754" s="308"/>
    </row>
    <row r="755" spans="1:23" ht="15" customHeight="1" x14ac:dyDescent="0.25">
      <c r="A755" s="108">
        <v>1</v>
      </c>
      <c r="B755" s="980" t="s">
        <v>348</v>
      </c>
      <c r="C755" s="578"/>
      <c r="D755" s="649"/>
      <c r="E755" s="649"/>
      <c r="F755" s="649"/>
      <c r="G755" s="649"/>
      <c r="H755" s="273"/>
      <c r="I755" s="273"/>
      <c r="J755" s="136"/>
      <c r="K755" s="136"/>
      <c r="L755" s="136"/>
      <c r="M755" s="136"/>
      <c r="N755" s="136"/>
      <c r="O755" s="136"/>
      <c r="P755" s="1475"/>
      <c r="Q755" s="1475"/>
      <c r="R755" s="1475"/>
      <c r="S755" s="1475"/>
      <c r="T755" s="1475"/>
      <c r="U755" s="1475"/>
      <c r="V755" s="1475"/>
      <c r="W755" s="308"/>
    </row>
    <row r="756" spans="1:23" ht="15" customHeight="1" x14ac:dyDescent="0.25">
      <c r="A756" s="108">
        <v>1</v>
      </c>
      <c r="B756" s="912" t="s">
        <v>215</v>
      </c>
      <c r="C756" s="58"/>
      <c r="D756" s="53">
        <f>SUM(D757)</f>
        <v>0</v>
      </c>
      <c r="E756" s="53">
        <f t="shared" ref="E756:F756" si="559">SUM(E757)</f>
        <v>0</v>
      </c>
      <c r="F756" s="53">
        <f t="shared" si="559"/>
        <v>384</v>
      </c>
      <c r="G756" s="53" t="e">
        <f>F756/E756*100</f>
        <v>#DIV/0!</v>
      </c>
      <c r="H756" s="56"/>
      <c r="I756" s="56"/>
      <c r="J756" s="55"/>
      <c r="K756" s="55"/>
      <c r="L756" s="55"/>
      <c r="M756" s="55"/>
      <c r="N756" s="55"/>
      <c r="O756" s="55"/>
      <c r="P756" s="217"/>
      <c r="Q756" s="217"/>
      <c r="R756" s="217">
        <f>P756/12</f>
        <v>0</v>
      </c>
      <c r="S756" s="217">
        <f t="shared" ref="S756" si="560">V756-U756</f>
        <v>0</v>
      </c>
      <c r="T756" s="217">
        <f t="shared" ref="T756" si="561">S756-R756</f>
        <v>0</v>
      </c>
      <c r="U756" s="217"/>
      <c r="V756" s="217"/>
      <c r="W756" s="308"/>
    </row>
    <row r="757" spans="1:23" ht="15" customHeight="1" x14ac:dyDescent="0.25">
      <c r="A757" s="108">
        <v>1</v>
      </c>
      <c r="B757" s="912" t="s">
        <v>333</v>
      </c>
      <c r="C757" s="58"/>
      <c r="D757" s="53"/>
      <c r="E757" s="145">
        <f t="shared" ref="E757:E760" si="562">ROUND(D757/12*$B$8,0)</f>
        <v>0</v>
      </c>
      <c r="F757" s="53">
        <v>384</v>
      </c>
      <c r="G757" s="53" t="e">
        <f>F757/E757*100</f>
        <v>#DIV/0!</v>
      </c>
      <c r="H757" s="56"/>
      <c r="I757" s="56"/>
      <c r="J757" s="55"/>
      <c r="K757" s="55"/>
      <c r="L757" s="55"/>
      <c r="M757" s="55"/>
      <c r="N757" s="55"/>
      <c r="O757" s="55"/>
      <c r="P757" s="217"/>
      <c r="Q757" s="217"/>
      <c r="R757" s="217"/>
      <c r="S757" s="217"/>
      <c r="T757" s="217"/>
      <c r="U757" s="217"/>
      <c r="V757" s="217"/>
      <c r="W757" s="308"/>
    </row>
    <row r="758" spans="1:23" ht="15" customHeight="1" x14ac:dyDescent="0.25">
      <c r="A758" s="108">
        <v>1</v>
      </c>
      <c r="B758" s="912" t="s">
        <v>169</v>
      </c>
      <c r="C758" s="58"/>
      <c r="D758" s="53"/>
      <c r="E758" s="145">
        <f t="shared" si="562"/>
        <v>0</v>
      </c>
      <c r="F758" s="53">
        <f>310+F759/4/3.2</f>
        <v>315.4296875</v>
      </c>
      <c r="G758" s="53" t="e">
        <f>F758/E758*100</f>
        <v>#DIV/0!</v>
      </c>
      <c r="H758" s="56"/>
      <c r="I758" s="56"/>
      <c r="J758" s="55"/>
      <c r="K758" s="55"/>
      <c r="L758" s="55"/>
      <c r="M758" s="55"/>
      <c r="N758" s="55"/>
      <c r="O758" s="55"/>
      <c r="P758" s="217"/>
      <c r="Q758" s="217"/>
      <c r="R758" s="217"/>
      <c r="S758" s="217"/>
      <c r="T758" s="217"/>
      <c r="U758" s="217"/>
      <c r="V758" s="217"/>
      <c r="W758" s="308"/>
    </row>
    <row r="759" spans="1:23" ht="30" customHeight="1" x14ac:dyDescent="0.25">
      <c r="A759" s="108">
        <v>1</v>
      </c>
      <c r="B759" s="912" t="s">
        <v>339</v>
      </c>
      <c r="C759" s="58"/>
      <c r="D759" s="53"/>
      <c r="E759" s="145">
        <f t="shared" si="562"/>
        <v>0</v>
      </c>
      <c r="F759" s="1076">
        <v>69.5</v>
      </c>
      <c r="G759" s="53" t="e">
        <f>F759/E759*100</f>
        <v>#DIV/0!</v>
      </c>
      <c r="H759" s="56"/>
      <c r="I759" s="56"/>
      <c r="J759" s="55"/>
      <c r="K759" s="55"/>
      <c r="L759" s="55"/>
      <c r="M759" s="55"/>
      <c r="N759" s="55"/>
      <c r="O759" s="55"/>
      <c r="P759" s="217"/>
      <c r="Q759" s="217"/>
      <c r="R759" s="217"/>
      <c r="S759" s="217"/>
      <c r="T759" s="217"/>
      <c r="U759" s="217"/>
      <c r="V759" s="217"/>
      <c r="W759" s="308"/>
    </row>
    <row r="760" spans="1:23" ht="33" customHeight="1" x14ac:dyDescent="0.25">
      <c r="A760" s="108">
        <v>1</v>
      </c>
      <c r="B760" s="912" t="s">
        <v>170</v>
      </c>
      <c r="C760" s="58"/>
      <c r="D760" s="53"/>
      <c r="E760" s="145">
        <f t="shared" si="562"/>
        <v>0</v>
      </c>
      <c r="F760" s="53"/>
      <c r="G760" s="53"/>
      <c r="H760" s="56"/>
      <c r="I760" s="56"/>
      <c r="J760" s="55"/>
      <c r="K760" s="55"/>
      <c r="L760" s="55"/>
      <c r="M760" s="55"/>
      <c r="N760" s="55"/>
      <c r="O760" s="55"/>
      <c r="P760" s="217"/>
      <c r="Q760" s="217"/>
      <c r="R760" s="217"/>
      <c r="S760" s="217"/>
      <c r="T760" s="217"/>
      <c r="U760" s="217"/>
      <c r="V760" s="217"/>
      <c r="W760" s="308"/>
    </row>
    <row r="761" spans="1:23" s="99" customFormat="1" ht="29.25" customHeight="1" x14ac:dyDescent="0.25">
      <c r="A761" s="99">
        <v>1</v>
      </c>
      <c r="B761" s="935" t="s">
        <v>178</v>
      </c>
      <c r="C761" s="65"/>
      <c r="D761" s="66">
        <f>SUM(D756+D758*3.2+D760)</f>
        <v>0</v>
      </c>
      <c r="E761" s="66">
        <f t="shared" ref="E761:F761" si="563">SUM(E756+E758*3.2+E760)</f>
        <v>0</v>
      </c>
      <c r="F761" s="66">
        <f t="shared" si="563"/>
        <v>1393.375</v>
      </c>
      <c r="G761" s="66" t="e">
        <f>F761/E761*100</f>
        <v>#DIV/0!</v>
      </c>
      <c r="H761" s="64"/>
      <c r="I761" s="64"/>
      <c r="J761" s="740"/>
      <c r="K761" s="740"/>
      <c r="L761" s="740"/>
      <c r="M761" s="740"/>
      <c r="N761" s="740"/>
      <c r="O761" s="740"/>
      <c r="P761" s="1111"/>
      <c r="Q761" s="1111"/>
      <c r="R761" s="1111"/>
      <c r="S761" s="1111"/>
      <c r="T761" s="1111"/>
      <c r="U761" s="1111"/>
      <c r="V761" s="1111"/>
      <c r="W761" s="308"/>
    </row>
    <row r="762" spans="1:23" ht="15" customHeight="1" x14ac:dyDescent="0.25">
      <c r="A762" s="108">
        <v>1</v>
      </c>
      <c r="B762" s="895" t="s">
        <v>179</v>
      </c>
      <c r="C762" s="134"/>
      <c r="D762" s="751">
        <f>SUM(D761)</f>
        <v>0</v>
      </c>
      <c r="E762" s="751">
        <f t="shared" ref="E762:F762" si="564">SUM(E761)</f>
        <v>0</v>
      </c>
      <c r="F762" s="751">
        <f t="shared" si="564"/>
        <v>1393.375</v>
      </c>
      <c r="G762" s="17" t="e">
        <f>F762/E762*100</f>
        <v>#DIV/0!</v>
      </c>
      <c r="H762" s="287"/>
      <c r="I762" s="287"/>
      <c r="J762" s="751"/>
      <c r="K762" s="751"/>
      <c r="L762" s="751"/>
      <c r="M762" s="751"/>
      <c r="N762" s="751"/>
      <c r="O762" s="751"/>
      <c r="P762" s="835"/>
      <c r="Q762" s="835"/>
      <c r="R762" s="835">
        <f>P762/12*$B$8+(Q762-P762)/11*1</f>
        <v>0</v>
      </c>
      <c r="S762" s="835">
        <f t="shared" ref="S762" si="565">V762-U762</f>
        <v>636.98599000000002</v>
      </c>
      <c r="T762" s="835">
        <f t="shared" ref="T762" si="566">S762-R762</f>
        <v>636.98599000000002</v>
      </c>
      <c r="U762" s="835">
        <v>-8.2107899999999994</v>
      </c>
      <c r="V762" s="835">
        <v>628.77520000000004</v>
      </c>
      <c r="W762" s="308"/>
    </row>
    <row r="763" spans="1:23" ht="15" customHeight="1" x14ac:dyDescent="0.25">
      <c r="A763" s="108">
        <v>1</v>
      </c>
      <c r="B763" s="942" t="s">
        <v>33</v>
      </c>
      <c r="C763" s="386"/>
      <c r="D763" s="649"/>
      <c r="E763" s="649"/>
      <c r="F763" s="649"/>
      <c r="G763" s="649"/>
      <c r="H763" s="273"/>
      <c r="I763" s="273"/>
      <c r="J763" s="136"/>
      <c r="K763" s="136"/>
      <c r="L763" s="136"/>
      <c r="M763" s="136"/>
      <c r="N763" s="136"/>
      <c r="O763" s="136"/>
      <c r="P763" s="1475"/>
      <c r="Q763" s="1475"/>
      <c r="R763" s="1475"/>
      <c r="S763" s="1475"/>
      <c r="T763" s="1475"/>
      <c r="U763" s="1475"/>
      <c r="V763" s="1475"/>
      <c r="W763" s="308"/>
    </row>
    <row r="764" spans="1:23" ht="15" customHeight="1" x14ac:dyDescent="0.25">
      <c r="A764" s="108">
        <v>1</v>
      </c>
      <c r="B764" s="912" t="s">
        <v>30</v>
      </c>
      <c r="C764" s="61"/>
      <c r="D764" s="52"/>
      <c r="E764" s="145">
        <f t="shared" ref="E764" si="567">ROUND(D764/12*$B$8,0)</f>
        <v>0</v>
      </c>
      <c r="F764" s="145">
        <v>17</v>
      </c>
      <c r="G764" s="145"/>
      <c r="H764" s="50"/>
      <c r="I764" s="158"/>
      <c r="J764" s="169"/>
      <c r="K764" s="169"/>
      <c r="L764" s="169">
        <v>132</v>
      </c>
      <c r="M764" s="169" t="e">
        <f>L764/K764*100</f>
        <v>#DIV/0!</v>
      </c>
      <c r="N764" s="169" t="e">
        <f>ROUND(J764/C764,0)</f>
        <v>#DIV/0!</v>
      </c>
      <c r="O764" s="169" t="e">
        <f t="shared" ref="O764:O770" si="568">L764/$B$8*12/N764</f>
        <v>#DIV/0!</v>
      </c>
      <c r="P764" s="217"/>
      <c r="Q764" s="217"/>
      <c r="R764" s="217">
        <f>P764/12</f>
        <v>0</v>
      </c>
      <c r="S764" s="217">
        <f t="shared" ref="S764:S765" si="569">V764-U764</f>
        <v>0</v>
      </c>
      <c r="T764" s="217">
        <f t="shared" ref="T764" si="570">S764-R764</f>
        <v>0</v>
      </c>
      <c r="U764" s="217"/>
      <c r="V764" s="217"/>
      <c r="W764" s="308"/>
    </row>
    <row r="765" spans="1:23" ht="15" customHeight="1" x14ac:dyDescent="0.25">
      <c r="A765" s="108">
        <v>1</v>
      </c>
      <c r="B765" s="1055" t="s">
        <v>93</v>
      </c>
      <c r="C765" s="59"/>
      <c r="D765" s="55">
        <f>SUM(D764:D764)</f>
        <v>0</v>
      </c>
      <c r="E765" s="55">
        <f t="shared" ref="E765:F765" si="571">SUM(E764:E764)</f>
        <v>0</v>
      </c>
      <c r="F765" s="55">
        <f t="shared" si="571"/>
        <v>17</v>
      </c>
      <c r="G765" s="55" t="e">
        <f>F765/E765*100</f>
        <v>#DIV/0!</v>
      </c>
      <c r="H765" s="157">
        <f>IF(D765=0,0,J765/D765)</f>
        <v>0</v>
      </c>
      <c r="I765" s="157">
        <f t="shared" ref="I765" si="572">L765/F765</f>
        <v>7.7647058823529411</v>
      </c>
      <c r="J765" s="55">
        <f>SUM(J764:J764)</f>
        <v>0</v>
      </c>
      <c r="K765" s="55">
        <f t="shared" ref="K765:L765" si="573">SUM(K764:K764)</f>
        <v>0</v>
      </c>
      <c r="L765" s="55">
        <f t="shared" si="573"/>
        <v>132</v>
      </c>
      <c r="M765" s="169" t="e">
        <f t="shared" ref="M765:M770" si="574">L765/K765*100</f>
        <v>#DIV/0!</v>
      </c>
      <c r="N765" s="188" t="e">
        <f>SUM(N764)</f>
        <v>#DIV/0!</v>
      </c>
      <c r="O765" s="169" t="e">
        <f t="shared" si="568"/>
        <v>#DIV/0!</v>
      </c>
      <c r="P765" s="217"/>
      <c r="Q765" s="217"/>
      <c r="R765" s="217"/>
      <c r="S765" s="217">
        <f t="shared" si="569"/>
        <v>196.69773999999998</v>
      </c>
      <c r="T765" s="217"/>
      <c r="U765" s="217">
        <v>0</v>
      </c>
      <c r="V765" s="217">
        <v>196.69773999999998</v>
      </c>
      <c r="W765" s="308"/>
    </row>
    <row r="766" spans="1:23" ht="15" customHeight="1" x14ac:dyDescent="0.25">
      <c r="A766" s="108">
        <v>1</v>
      </c>
      <c r="B766" s="930" t="s">
        <v>16</v>
      </c>
      <c r="C766" s="59"/>
      <c r="D766" s="55"/>
      <c r="E766" s="55"/>
      <c r="F766" s="55"/>
      <c r="G766" s="55"/>
      <c r="H766" s="157"/>
      <c r="I766" s="157"/>
      <c r="J766" s="55"/>
      <c r="K766" s="55"/>
      <c r="L766" s="55"/>
      <c r="M766" s="169"/>
      <c r="N766" s="188"/>
      <c r="O766" s="169"/>
      <c r="P766" s="217"/>
      <c r="Q766" s="217"/>
      <c r="R766" s="217"/>
      <c r="S766" s="217"/>
      <c r="T766" s="217"/>
      <c r="U766" s="217"/>
      <c r="V766" s="217"/>
      <c r="W766" s="308"/>
    </row>
    <row r="767" spans="1:23" ht="15" customHeight="1" x14ac:dyDescent="0.25">
      <c r="A767" s="108">
        <v>1</v>
      </c>
      <c r="B767" s="912" t="s">
        <v>200</v>
      </c>
      <c r="C767" s="61"/>
      <c r="D767" s="38"/>
      <c r="E767" s="145">
        <f t="shared" ref="E767:E768" si="575">ROUND(D767/12*$B$8,0)</f>
        <v>0</v>
      </c>
      <c r="F767" s="145">
        <v>3</v>
      </c>
      <c r="G767" s="145"/>
      <c r="H767" s="56"/>
      <c r="I767" s="158"/>
      <c r="J767" s="169"/>
      <c r="K767" s="169"/>
      <c r="L767" s="169">
        <v>33</v>
      </c>
      <c r="M767" s="169" t="e">
        <f t="shared" si="574"/>
        <v>#DIV/0!</v>
      </c>
      <c r="N767" s="169" t="e">
        <f>ROUND(J767/C767,0)</f>
        <v>#DIV/0!</v>
      </c>
      <c r="O767" s="169" t="e">
        <f t="shared" si="568"/>
        <v>#DIV/0!</v>
      </c>
      <c r="P767" s="217"/>
      <c r="Q767" s="217"/>
      <c r="R767" s="217"/>
      <c r="S767" s="217"/>
      <c r="T767" s="217"/>
      <c r="U767" s="217"/>
      <c r="V767" s="217"/>
      <c r="W767" s="308"/>
    </row>
    <row r="768" spans="1:23" ht="15" customHeight="1" x14ac:dyDescent="0.25">
      <c r="A768" s="108">
        <v>1</v>
      </c>
      <c r="B768" s="973" t="s">
        <v>6</v>
      </c>
      <c r="C768" s="473"/>
      <c r="D768" s="333"/>
      <c r="E768" s="145">
        <f t="shared" si="575"/>
        <v>0</v>
      </c>
      <c r="F768" s="207">
        <v>1</v>
      </c>
      <c r="G768" s="145"/>
      <c r="H768" s="64"/>
      <c r="I768" s="158"/>
      <c r="J768" s="169"/>
      <c r="K768" s="169"/>
      <c r="L768" s="364">
        <v>1</v>
      </c>
      <c r="M768" s="169" t="e">
        <f t="shared" si="574"/>
        <v>#DIV/0!</v>
      </c>
      <c r="N768" s="169" t="e">
        <f>ROUND(J768/C768,0)</f>
        <v>#DIV/0!</v>
      </c>
      <c r="O768" s="169" t="e">
        <f t="shared" si="568"/>
        <v>#DIV/0!</v>
      </c>
      <c r="P768" s="217"/>
      <c r="Q768" s="217"/>
      <c r="R768" s="217"/>
      <c r="S768" s="217"/>
      <c r="T768" s="217"/>
      <c r="U768" s="217"/>
      <c r="V768" s="217"/>
      <c r="W768" s="308"/>
    </row>
    <row r="769" spans="1:23" s="99" customFormat="1" ht="15" customHeight="1" x14ac:dyDescent="0.25">
      <c r="A769" s="99">
        <v>1</v>
      </c>
      <c r="B769" s="1056" t="s">
        <v>264</v>
      </c>
      <c r="C769" s="474"/>
      <c r="D769" s="475">
        <f>SUM(D767:D768)</f>
        <v>0</v>
      </c>
      <c r="E769" s="197">
        <f>SUM(E767:E768)</f>
        <v>0</v>
      </c>
      <c r="F769" s="197">
        <f>F767+F768</f>
        <v>4</v>
      </c>
      <c r="G769" s="764" t="e">
        <f>F769/E769*100</f>
        <v>#DIV/0!</v>
      </c>
      <c r="H769" s="284">
        <f>IF(D769=0,0,J769/D769)</f>
        <v>0</v>
      </c>
      <c r="I769" s="394">
        <f t="shared" ref="I769:I770" si="576">L769/F769</f>
        <v>8.5</v>
      </c>
      <c r="J769" s="197">
        <f t="shared" ref="J769:K769" si="577">SUM(J767:J768)</f>
        <v>0</v>
      </c>
      <c r="K769" s="197">
        <f t="shared" si="577"/>
        <v>0</v>
      </c>
      <c r="L769" s="197">
        <f>SUM(L767:L768)</f>
        <v>34</v>
      </c>
      <c r="M769" s="364" t="e">
        <f t="shared" si="574"/>
        <v>#DIV/0!</v>
      </c>
      <c r="N769" s="198" t="e">
        <f>SUM(N767:N768)</f>
        <v>#DIV/0!</v>
      </c>
      <c r="O769" s="364" t="e">
        <f t="shared" si="568"/>
        <v>#DIV/0!</v>
      </c>
      <c r="P769" s="1111"/>
      <c r="Q769" s="1111"/>
      <c r="R769" s="1111"/>
      <c r="S769" s="1111">
        <f t="shared" ref="S769" si="578">V769-U769</f>
        <v>46.351879999999994</v>
      </c>
      <c r="T769" s="1111"/>
      <c r="U769" s="1111">
        <v>0</v>
      </c>
      <c r="V769" s="1111">
        <v>46.351879999999994</v>
      </c>
      <c r="W769" s="392"/>
    </row>
    <row r="770" spans="1:23" ht="18" customHeight="1" thickBot="1" x14ac:dyDescent="0.3">
      <c r="A770" s="108">
        <v>1</v>
      </c>
      <c r="B770" s="695" t="s">
        <v>398</v>
      </c>
      <c r="C770" s="695"/>
      <c r="D770" s="774">
        <f>SUM(D769,D765)</f>
        <v>0</v>
      </c>
      <c r="E770" s="774">
        <f t="shared" ref="E770:F770" si="579">SUM(E769,E765)</f>
        <v>0</v>
      </c>
      <c r="F770" s="774">
        <f t="shared" si="579"/>
        <v>21</v>
      </c>
      <c r="G770" s="774" t="e">
        <f>F770/E770*100</f>
        <v>#DIV/0!</v>
      </c>
      <c r="H770" s="445">
        <f>IF(D770=0,0,J770/D770)</f>
        <v>0</v>
      </c>
      <c r="I770" s="696">
        <f t="shared" si="576"/>
        <v>7.9047619047619051</v>
      </c>
      <c r="J770" s="773">
        <f t="shared" ref="J770:L770" si="580">SUM(J769,J765)</f>
        <v>0</v>
      </c>
      <c r="K770" s="773">
        <f t="shared" si="580"/>
        <v>0</v>
      </c>
      <c r="L770" s="773">
        <f t="shared" si="580"/>
        <v>166</v>
      </c>
      <c r="M770" s="451" t="e">
        <f t="shared" si="574"/>
        <v>#DIV/0!</v>
      </c>
      <c r="N770" s="773" t="e">
        <f>SUM(N769,N765)</f>
        <v>#DIV/0!</v>
      </c>
      <c r="O770" s="451" t="e">
        <f t="shared" si="568"/>
        <v>#DIV/0!</v>
      </c>
      <c r="P770" s="1476"/>
      <c r="Q770" s="1476"/>
      <c r="R770" s="1476">
        <f>P770/12*$B$8+(Q770-P770)/11*1</f>
        <v>0</v>
      </c>
      <c r="S770" s="1476">
        <f t="shared" ref="S770" si="581">V770-U770</f>
        <v>243.04961999999998</v>
      </c>
      <c r="T770" s="1476">
        <f t="shared" ref="T770" si="582">S770-R770</f>
        <v>243.04961999999998</v>
      </c>
      <c r="U770" s="1476">
        <v>0</v>
      </c>
      <c r="V770" s="1476">
        <f>V765+V769</f>
        <v>243.04961999999998</v>
      </c>
      <c r="W770" s="308"/>
    </row>
    <row r="771" spans="1:23" ht="15" customHeight="1" thickBot="1" x14ac:dyDescent="0.3">
      <c r="A771" s="108">
        <v>1</v>
      </c>
      <c r="B771" s="1417" t="s">
        <v>18</v>
      </c>
      <c r="C771" s="810"/>
      <c r="D771" s="811"/>
      <c r="E771" s="811"/>
      <c r="F771" s="811"/>
      <c r="G771" s="811"/>
      <c r="H771" s="812"/>
      <c r="I771" s="812"/>
      <c r="J771" s="811"/>
      <c r="K771" s="811"/>
      <c r="L771" s="811">
        <f t="shared" ref="L771" si="583">SUM(L754,L762,L770)</f>
        <v>442</v>
      </c>
      <c r="M771" s="811"/>
      <c r="N771" s="811"/>
      <c r="O771" s="811"/>
      <c r="P771" s="1477">
        <f t="shared" ref="P771:V771" si="584">SUM(P754,P762,P770)</f>
        <v>0</v>
      </c>
      <c r="Q771" s="1477">
        <f t="shared" si="584"/>
        <v>0</v>
      </c>
      <c r="R771" s="1477">
        <f t="shared" si="584"/>
        <v>0</v>
      </c>
      <c r="S771" s="1477">
        <f t="shared" si="584"/>
        <v>2201.5901999999996</v>
      </c>
      <c r="T771" s="1477">
        <f t="shared" si="584"/>
        <v>2201.5901999999996</v>
      </c>
      <c r="U771" s="1477">
        <f>SUM(U754,U762,U770)</f>
        <v>-27.583179999999999</v>
      </c>
      <c r="V771" s="1477">
        <f t="shared" si="584"/>
        <v>2174.00702</v>
      </c>
      <c r="W771" s="308"/>
    </row>
    <row r="772" spans="1:23" ht="15" customHeight="1" x14ac:dyDescent="0.25">
      <c r="A772" s="108">
        <v>1</v>
      </c>
      <c r="B772" s="981"/>
      <c r="C772" s="92"/>
      <c r="D772" s="93"/>
      <c r="E772" s="93"/>
      <c r="F772" s="93"/>
      <c r="G772" s="93"/>
      <c r="H772" s="273"/>
      <c r="I772" s="273"/>
      <c r="J772" s="93"/>
      <c r="K772" s="93"/>
      <c r="L772" s="93"/>
      <c r="M772" s="93"/>
      <c r="N772" s="93"/>
      <c r="O772" s="93"/>
      <c r="P772" s="1475"/>
      <c r="Q772" s="1475"/>
      <c r="R772" s="1475"/>
      <c r="S772" s="1475"/>
      <c r="T772" s="1475"/>
      <c r="U772" s="1475"/>
      <c r="V772" s="1475"/>
      <c r="W772" s="308"/>
    </row>
    <row r="773" spans="1:23" ht="36" customHeight="1" x14ac:dyDescent="0.25">
      <c r="A773" s="108">
        <v>1</v>
      </c>
      <c r="B773" s="300" t="s">
        <v>283</v>
      </c>
      <c r="C773" s="34"/>
      <c r="D773" s="36"/>
      <c r="E773" s="36"/>
      <c r="F773" s="36"/>
      <c r="G773" s="36"/>
      <c r="H773" s="56"/>
      <c r="I773" s="56"/>
      <c r="J773" s="36"/>
      <c r="K773" s="36"/>
      <c r="L773" s="36"/>
      <c r="M773" s="36"/>
      <c r="N773" s="36"/>
      <c r="O773" s="36"/>
      <c r="P773" s="217"/>
      <c r="Q773" s="217"/>
      <c r="R773" s="217"/>
      <c r="S773" s="217"/>
      <c r="T773" s="217"/>
      <c r="U773" s="217"/>
      <c r="V773" s="217"/>
      <c r="W773" s="308"/>
    </row>
    <row r="774" spans="1:23" ht="15" customHeight="1" x14ac:dyDescent="0.25">
      <c r="A774" s="108">
        <v>1</v>
      </c>
      <c r="B774" s="946" t="s">
        <v>5</v>
      </c>
      <c r="C774" s="51"/>
      <c r="D774" s="36"/>
      <c r="E774" s="36"/>
      <c r="F774" s="36"/>
      <c r="G774" s="36"/>
      <c r="H774" s="56"/>
      <c r="I774" s="56"/>
      <c r="J774" s="36"/>
      <c r="K774" s="36"/>
      <c r="L774" s="36"/>
      <c r="M774" s="36"/>
      <c r="N774" s="36"/>
      <c r="O774" s="36"/>
      <c r="P774" s="217"/>
      <c r="Q774" s="217"/>
      <c r="R774" s="217"/>
      <c r="S774" s="217"/>
      <c r="T774" s="217"/>
      <c r="U774" s="217"/>
      <c r="V774" s="217"/>
      <c r="W774" s="308"/>
    </row>
    <row r="775" spans="1:23" ht="15" customHeight="1" x14ac:dyDescent="0.25">
      <c r="A775" s="108">
        <v>1</v>
      </c>
      <c r="B775" s="900" t="s">
        <v>29</v>
      </c>
      <c r="C775" s="47"/>
      <c r="D775" s="36"/>
      <c r="E775" s="145">
        <f t="shared" ref="E775:E776" si="585">ROUND(D775/12*$B$8,0)</f>
        <v>0</v>
      </c>
      <c r="F775" s="145">
        <v>15</v>
      </c>
      <c r="G775" s="145"/>
      <c r="H775" s="50"/>
      <c r="I775" s="158"/>
      <c r="J775" s="169"/>
      <c r="K775" s="169"/>
      <c r="L775" s="169">
        <v>96</v>
      </c>
      <c r="M775" s="169" t="e">
        <f t="shared" ref="M775:M777" si="586">L775/K775*100</f>
        <v>#DIV/0!</v>
      </c>
      <c r="N775" s="169" t="e">
        <f>ROUND(J775/C775,0)</f>
        <v>#DIV/0!</v>
      </c>
      <c r="O775" s="169" t="e">
        <f t="shared" ref="O775:O777" si="587">L775/$B$8*12/N775</f>
        <v>#DIV/0!</v>
      </c>
      <c r="P775" s="217"/>
      <c r="Q775" s="217"/>
      <c r="R775" s="217"/>
      <c r="S775" s="217"/>
      <c r="T775" s="217"/>
      <c r="U775" s="217"/>
      <c r="V775" s="217"/>
      <c r="W775" s="308"/>
    </row>
    <row r="776" spans="1:23" ht="15" customHeight="1" x14ac:dyDescent="0.25">
      <c r="A776" s="108">
        <v>1</v>
      </c>
      <c r="B776" s="941" t="s">
        <v>30</v>
      </c>
      <c r="C776" s="441"/>
      <c r="D776" s="63"/>
      <c r="E776" s="207">
        <f t="shared" si="585"/>
        <v>0</v>
      </c>
      <c r="F776" s="207">
        <v>1</v>
      </c>
      <c r="G776" s="207"/>
      <c r="H776" s="324"/>
      <c r="I776" s="394"/>
      <c r="J776" s="364"/>
      <c r="K776" s="364"/>
      <c r="L776" s="364">
        <v>10</v>
      </c>
      <c r="M776" s="364" t="e">
        <f t="shared" si="586"/>
        <v>#DIV/0!</v>
      </c>
      <c r="N776" s="364" t="e">
        <f>ROUND(J776/C776,0)</f>
        <v>#DIV/0!</v>
      </c>
      <c r="O776" s="364" t="e">
        <f t="shared" si="587"/>
        <v>#DIV/0!</v>
      </c>
      <c r="P776" s="1111"/>
      <c r="Q776" s="1111"/>
      <c r="R776" s="1111"/>
      <c r="S776" s="1111"/>
      <c r="T776" s="1111"/>
      <c r="U776" s="1111"/>
      <c r="V776" s="1111"/>
      <c r="W776" s="308"/>
    </row>
    <row r="777" spans="1:23" s="99" customFormat="1" ht="15" customHeight="1" x14ac:dyDescent="0.2">
      <c r="A777" s="99">
        <v>1</v>
      </c>
      <c r="B777" s="895" t="s">
        <v>7</v>
      </c>
      <c r="C777" s="134"/>
      <c r="D777" s="14">
        <f>SUM(D775:D776)</f>
        <v>0</v>
      </c>
      <c r="E777" s="14">
        <f t="shared" ref="E777:F777" si="588">SUM(E775:E776)</f>
        <v>0</v>
      </c>
      <c r="F777" s="14">
        <f t="shared" si="588"/>
        <v>16</v>
      </c>
      <c r="G777" s="14" t="e">
        <f>F777/E777*100</f>
        <v>#DIV/0!</v>
      </c>
      <c r="H777" s="281">
        <f>IF(D777=0,0,J777/D777)</f>
        <v>0</v>
      </c>
      <c r="I777" s="281">
        <f t="shared" ref="I777" si="589">L777/F777</f>
        <v>6.625</v>
      </c>
      <c r="J777" s="14">
        <f>SUM(J775:J776)</f>
        <v>0</v>
      </c>
      <c r="K777" s="14">
        <f t="shared" ref="K777:L777" si="590">SUM(K775:K776)</f>
        <v>0</v>
      </c>
      <c r="L777" s="14">
        <f t="shared" si="590"/>
        <v>106</v>
      </c>
      <c r="M777" s="142" t="e">
        <f t="shared" si="586"/>
        <v>#DIV/0!</v>
      </c>
      <c r="N777" s="734" t="e">
        <f>SUM(N775:N776)</f>
        <v>#DIV/0!</v>
      </c>
      <c r="O777" s="142" t="e">
        <f t="shared" si="587"/>
        <v>#DIV/0!</v>
      </c>
      <c r="P777" s="835"/>
      <c r="Q777" s="835"/>
      <c r="R777" s="835">
        <f>P777/12*$B$8+(Q777-P777)/11*1</f>
        <v>0</v>
      </c>
      <c r="S777" s="835">
        <f t="shared" ref="S777" si="591">V777-U777</f>
        <v>411.29714999999999</v>
      </c>
      <c r="T777" s="835">
        <f t="shared" ref="T777" si="592">S777-R777</f>
        <v>411.29714999999999</v>
      </c>
      <c r="U777" s="835">
        <v>-8.2817000000000007</v>
      </c>
      <c r="V777" s="835">
        <v>403.01544999999999</v>
      </c>
      <c r="W777" s="392"/>
    </row>
    <row r="778" spans="1:23" ht="15" customHeight="1" x14ac:dyDescent="0.25">
      <c r="A778" s="108">
        <v>1</v>
      </c>
      <c r="B778" s="980" t="s">
        <v>348</v>
      </c>
      <c r="C778" s="578"/>
      <c r="D778" s="93"/>
      <c r="E778" s="93"/>
      <c r="F778" s="93"/>
      <c r="G778" s="93"/>
      <c r="H778" s="288"/>
      <c r="I778" s="288"/>
      <c r="J778" s="649"/>
      <c r="K778" s="649"/>
      <c r="L778" s="649"/>
      <c r="M778" s="649"/>
      <c r="N778" s="649"/>
      <c r="O778" s="649"/>
      <c r="P778" s="1475"/>
      <c r="Q778" s="1475"/>
      <c r="R778" s="1475"/>
      <c r="S778" s="1475"/>
      <c r="T778" s="1475"/>
      <c r="U778" s="1475"/>
      <c r="V778" s="1475"/>
      <c r="W778" s="308"/>
    </row>
    <row r="779" spans="1:23" ht="15" customHeight="1" x14ac:dyDescent="0.25">
      <c r="A779" s="108">
        <v>1</v>
      </c>
      <c r="B779" s="912" t="s">
        <v>215</v>
      </c>
      <c r="C779" s="58"/>
      <c r="D779" s="53">
        <f>SUM(D780)</f>
        <v>0</v>
      </c>
      <c r="E779" s="53">
        <f t="shared" ref="E779:F779" si="593">SUM(E780)</f>
        <v>0</v>
      </c>
      <c r="F779" s="53">
        <f t="shared" si="593"/>
        <v>246</v>
      </c>
      <c r="G779" s="145" t="e">
        <f>F779/E779*100</f>
        <v>#DIV/0!</v>
      </c>
      <c r="H779" s="56"/>
      <c r="I779" s="56"/>
      <c r="J779" s="55"/>
      <c r="K779" s="55"/>
      <c r="L779" s="55"/>
      <c r="M779" s="55"/>
      <c r="N779" s="55"/>
      <c r="O779" s="55"/>
      <c r="P779" s="217"/>
      <c r="Q779" s="217"/>
      <c r="R779" s="217">
        <f>P779/12</f>
        <v>0</v>
      </c>
      <c r="S779" s="217">
        <f t="shared" ref="S779" si="594">V779-U779</f>
        <v>0</v>
      </c>
      <c r="T779" s="217">
        <f t="shared" ref="T779" si="595">S779-R779</f>
        <v>0</v>
      </c>
      <c r="U779" s="217"/>
      <c r="V779" s="217"/>
      <c r="W779" s="308"/>
    </row>
    <row r="780" spans="1:23" ht="15" customHeight="1" x14ac:dyDescent="0.25">
      <c r="A780" s="108">
        <v>1</v>
      </c>
      <c r="B780" s="912" t="s">
        <v>333</v>
      </c>
      <c r="C780" s="58"/>
      <c r="D780" s="53"/>
      <c r="E780" s="145">
        <f t="shared" ref="E780:E782" si="596">ROUND(D780/12*$B$8,0)</f>
        <v>0</v>
      </c>
      <c r="F780" s="53">
        <v>246</v>
      </c>
      <c r="G780" s="145" t="e">
        <f>F780/E780*100</f>
        <v>#DIV/0!</v>
      </c>
      <c r="H780" s="56"/>
      <c r="I780" s="56"/>
      <c r="J780" s="55"/>
      <c r="K780" s="55"/>
      <c r="L780" s="55"/>
      <c r="M780" s="55"/>
      <c r="N780" s="55"/>
      <c r="O780" s="55"/>
      <c r="P780" s="217"/>
      <c r="Q780" s="217"/>
      <c r="R780" s="217"/>
      <c r="S780" s="217"/>
      <c r="T780" s="217"/>
      <c r="U780" s="217"/>
      <c r="V780" s="217"/>
      <c r="W780" s="308"/>
    </row>
    <row r="781" spans="1:23" ht="15" customHeight="1" x14ac:dyDescent="0.25">
      <c r="A781" s="108">
        <v>1</v>
      </c>
      <c r="B781" s="912" t="s">
        <v>169</v>
      </c>
      <c r="C781" s="58"/>
      <c r="D781" s="53"/>
      <c r="E781" s="145">
        <f t="shared" si="596"/>
        <v>0</v>
      </c>
      <c r="F781" s="53">
        <f>38+F782/3.2/4</f>
        <v>40.3828125</v>
      </c>
      <c r="G781" s="145" t="e">
        <f>F781/E781*100</f>
        <v>#DIV/0!</v>
      </c>
      <c r="H781" s="56"/>
      <c r="I781" s="56"/>
      <c r="J781" s="55"/>
      <c r="K781" s="55"/>
      <c r="L781" s="55"/>
      <c r="M781" s="55"/>
      <c r="N781" s="55"/>
      <c r="O781" s="55"/>
      <c r="P781" s="217"/>
      <c r="Q781" s="217"/>
      <c r="R781" s="217"/>
      <c r="S781" s="217"/>
      <c r="T781" s="217"/>
      <c r="U781" s="217"/>
      <c r="V781" s="217"/>
      <c r="W781" s="308"/>
    </row>
    <row r="782" spans="1:23" ht="15.75" customHeight="1" x14ac:dyDescent="0.25">
      <c r="A782" s="108">
        <v>1</v>
      </c>
      <c r="B782" s="912" t="s">
        <v>339</v>
      </c>
      <c r="C782" s="58"/>
      <c r="D782" s="53"/>
      <c r="E782" s="145">
        <f t="shared" si="596"/>
        <v>0</v>
      </c>
      <c r="F782" s="1076">
        <v>30.5</v>
      </c>
      <c r="G782" s="145" t="e">
        <f>F782/E782*100</f>
        <v>#DIV/0!</v>
      </c>
      <c r="H782" s="56"/>
      <c r="I782" s="56"/>
      <c r="J782" s="55"/>
      <c r="K782" s="55"/>
      <c r="L782" s="55"/>
      <c r="M782" s="55"/>
      <c r="N782" s="55"/>
      <c r="O782" s="55"/>
      <c r="P782" s="217"/>
      <c r="Q782" s="217"/>
      <c r="R782" s="217"/>
      <c r="S782" s="217"/>
      <c r="T782" s="217"/>
      <c r="U782" s="217"/>
      <c r="V782" s="217"/>
      <c r="W782" s="308"/>
    </row>
    <row r="783" spans="1:23" ht="15.75" customHeight="1" x14ac:dyDescent="0.25">
      <c r="A783" s="108">
        <v>1</v>
      </c>
      <c r="B783" s="973" t="s">
        <v>170</v>
      </c>
      <c r="C783" s="1411"/>
      <c r="D783" s="65"/>
      <c r="E783" s="207"/>
      <c r="F783" s="65"/>
      <c r="G783" s="65"/>
      <c r="H783" s="64"/>
      <c r="I783" s="64"/>
      <c r="J783" s="740"/>
      <c r="K783" s="740"/>
      <c r="L783" s="740"/>
      <c r="M783" s="740"/>
      <c r="N783" s="740"/>
      <c r="O783" s="740"/>
      <c r="P783" s="1111"/>
      <c r="Q783" s="1111"/>
      <c r="R783" s="1111"/>
      <c r="S783" s="1111"/>
      <c r="T783" s="1111"/>
      <c r="U783" s="1111"/>
      <c r="V783" s="1111"/>
      <c r="W783" s="308"/>
    </row>
    <row r="784" spans="1:23" ht="15" customHeight="1" x14ac:dyDescent="0.25">
      <c r="A784" s="108">
        <v>1</v>
      </c>
      <c r="B784" s="895" t="s">
        <v>179</v>
      </c>
      <c r="C784" s="134"/>
      <c r="D784" s="751">
        <f>D779+D781*3.2</f>
        <v>0</v>
      </c>
      <c r="E784" s="751">
        <f t="shared" ref="E784:F784" si="597">E779+E781*3.2</f>
        <v>0</v>
      </c>
      <c r="F784" s="751">
        <f t="shared" si="597"/>
        <v>375.22500000000002</v>
      </c>
      <c r="G784" s="751" t="e">
        <f>F784/E784*100</f>
        <v>#DIV/0!</v>
      </c>
      <c r="H784" s="272"/>
      <c r="I784" s="272"/>
      <c r="J784" s="16"/>
      <c r="K784" s="16"/>
      <c r="L784" s="16"/>
      <c r="M784" s="16"/>
      <c r="N784" s="16"/>
      <c r="O784" s="16"/>
      <c r="P784" s="835"/>
      <c r="Q784" s="835"/>
      <c r="R784" s="835">
        <f>P784/12*$B$8+(Q784-P784)/11*1</f>
        <v>0</v>
      </c>
      <c r="S784" s="835">
        <f t="shared" ref="S784" si="598">V784-U784</f>
        <v>180.65530999999996</v>
      </c>
      <c r="T784" s="835">
        <f t="shared" ref="T784" si="599">S784-R784</f>
        <v>180.65530999999996</v>
      </c>
      <c r="U784" s="835">
        <v>-1.4741999999999997</v>
      </c>
      <c r="V784" s="835">
        <v>179.18110999999996</v>
      </c>
      <c r="W784" s="308"/>
    </row>
    <row r="785" spans="1:23" ht="15" customHeight="1" x14ac:dyDescent="0.25">
      <c r="A785" s="108">
        <v>1</v>
      </c>
      <c r="B785" s="925" t="s">
        <v>33</v>
      </c>
      <c r="C785" s="386"/>
      <c r="D785" s="93"/>
      <c r="E785" s="93"/>
      <c r="F785" s="93"/>
      <c r="G785" s="93"/>
      <c r="H785" s="288"/>
      <c r="I785" s="288"/>
      <c r="J785" s="135"/>
      <c r="K785" s="135"/>
      <c r="L785" s="135"/>
      <c r="M785" s="135"/>
      <c r="N785" s="135"/>
      <c r="O785" s="135"/>
      <c r="P785" s="1475"/>
      <c r="Q785" s="1475"/>
      <c r="R785" s="1475"/>
      <c r="S785" s="1475"/>
      <c r="T785" s="1475"/>
      <c r="U785" s="1475"/>
      <c r="V785" s="1475"/>
      <c r="W785" s="308"/>
    </row>
    <row r="786" spans="1:23" ht="15" customHeight="1" x14ac:dyDescent="0.25">
      <c r="A786" s="108">
        <v>1</v>
      </c>
      <c r="B786" s="930" t="s">
        <v>16</v>
      </c>
      <c r="C786" s="203"/>
      <c r="D786" s="36"/>
      <c r="E786" s="36"/>
      <c r="F786" s="36"/>
      <c r="G786" s="36"/>
      <c r="H786" s="50"/>
      <c r="I786" s="50"/>
      <c r="J786" s="39"/>
      <c r="K786" s="39"/>
      <c r="L786" s="39"/>
      <c r="M786" s="39"/>
      <c r="N786" s="39"/>
      <c r="O786" s="39"/>
      <c r="P786" s="217"/>
      <c r="Q786" s="217"/>
      <c r="R786" s="217"/>
      <c r="S786" s="217"/>
      <c r="T786" s="217"/>
      <c r="U786" s="217"/>
      <c r="V786" s="217"/>
      <c r="W786" s="308"/>
    </row>
    <row r="787" spans="1:23" ht="15" customHeight="1" x14ac:dyDescent="0.25">
      <c r="A787" s="108">
        <v>1</v>
      </c>
      <c r="B787" s="912" t="s">
        <v>200</v>
      </c>
      <c r="C787" s="61"/>
      <c r="D787" s="38"/>
      <c r="E787" s="145">
        <f t="shared" ref="E787" si="600">ROUND(D787/12*$B$8,0)</f>
        <v>0</v>
      </c>
      <c r="F787" s="145">
        <v>2</v>
      </c>
      <c r="G787" s="145"/>
      <c r="H787" s="50"/>
      <c r="I787" s="158"/>
      <c r="J787" s="169"/>
      <c r="K787" s="169"/>
      <c r="L787" s="169">
        <v>13</v>
      </c>
      <c r="M787" s="169" t="e">
        <f>L787/K787*100</f>
        <v>#DIV/0!</v>
      </c>
      <c r="N787" s="169" t="e">
        <f>ROUND(J787/C787,0)</f>
        <v>#DIV/0!</v>
      </c>
      <c r="O787" s="169" t="e">
        <f t="shared" ref="O787:O789" si="601">L787/$B$8*12/N787</f>
        <v>#DIV/0!</v>
      </c>
      <c r="P787" s="217"/>
      <c r="Q787" s="217"/>
      <c r="R787" s="217">
        <f>P787/12</f>
        <v>0</v>
      </c>
      <c r="S787" s="217">
        <f t="shared" ref="S787:S789" si="602">V787-U787</f>
        <v>0</v>
      </c>
      <c r="T787" s="217">
        <f t="shared" ref="T787:T789" si="603">S787-R787</f>
        <v>0</v>
      </c>
      <c r="U787" s="217"/>
      <c r="V787" s="217"/>
      <c r="W787" s="308"/>
    </row>
    <row r="788" spans="1:23" s="99" customFormat="1" ht="15" customHeight="1" x14ac:dyDescent="0.25">
      <c r="A788" s="99">
        <v>1</v>
      </c>
      <c r="B788" s="1056" t="s">
        <v>264</v>
      </c>
      <c r="C788" s="474"/>
      <c r="D788" s="475">
        <f>SUM(D787)</f>
        <v>0</v>
      </c>
      <c r="E788" s="475">
        <f t="shared" ref="E788:F789" si="604">SUM(E787)</f>
        <v>0</v>
      </c>
      <c r="F788" s="475">
        <f t="shared" si="604"/>
        <v>2</v>
      </c>
      <c r="G788" s="197" t="e">
        <f>F788/E788*100</f>
        <v>#DIV/0!</v>
      </c>
      <c r="H788" s="64"/>
      <c r="I788" s="284">
        <f>L788/F788</f>
        <v>6.5</v>
      </c>
      <c r="J788" s="198">
        <f>SUM(J787)</f>
        <v>0</v>
      </c>
      <c r="K788" s="198">
        <f>SUM(K787)</f>
        <v>0</v>
      </c>
      <c r="L788" s="198">
        <f>SUM(L787)</f>
        <v>13</v>
      </c>
      <c r="M788" s="198" t="e">
        <f>L788/K788*100</f>
        <v>#DIV/0!</v>
      </c>
      <c r="N788" s="198" t="e">
        <f>SUM(N787)</f>
        <v>#DIV/0!</v>
      </c>
      <c r="O788" s="364" t="e">
        <f t="shared" si="601"/>
        <v>#DIV/0!</v>
      </c>
      <c r="P788" s="1111"/>
      <c r="Q788" s="1111"/>
      <c r="R788" s="1111"/>
      <c r="S788" s="1111">
        <f t="shared" si="602"/>
        <v>23.175939999999997</v>
      </c>
      <c r="T788" s="1111"/>
      <c r="U788" s="1111">
        <v>0</v>
      </c>
      <c r="V788" s="1111">
        <v>23.175939999999997</v>
      </c>
      <c r="W788" s="392"/>
    </row>
    <row r="789" spans="1:23" s="99" customFormat="1" ht="29.25" customHeight="1" thickBot="1" x14ac:dyDescent="0.3">
      <c r="A789" s="99">
        <v>1</v>
      </c>
      <c r="B789" s="695" t="s">
        <v>398</v>
      </c>
      <c r="C789" s="695"/>
      <c r="D789" s="774">
        <f>SUM(D788)</f>
        <v>0</v>
      </c>
      <c r="E789" s="774">
        <f t="shared" si="604"/>
        <v>0</v>
      </c>
      <c r="F789" s="774">
        <f t="shared" si="604"/>
        <v>2</v>
      </c>
      <c r="G789" s="774" t="e">
        <f>F789/E789*100</f>
        <v>#DIV/0!</v>
      </c>
      <c r="H789" s="445">
        <f>IF(D789=0,0,J789/D789)</f>
        <v>0</v>
      </c>
      <c r="I789" s="445">
        <f>L789/F789</f>
        <v>6.5</v>
      </c>
      <c r="J789" s="400">
        <f>SUM(J788)</f>
        <v>0</v>
      </c>
      <c r="K789" s="400">
        <f t="shared" ref="K789:L789" si="605">SUM(K788)</f>
        <v>0</v>
      </c>
      <c r="L789" s="400">
        <f t="shared" si="605"/>
        <v>13</v>
      </c>
      <c r="M789" s="178" t="e">
        <f>L789/K789*100</f>
        <v>#DIV/0!</v>
      </c>
      <c r="N789" s="178" t="e">
        <f>SUM(N788)</f>
        <v>#DIV/0!</v>
      </c>
      <c r="O789" s="451" t="e">
        <f t="shared" si="601"/>
        <v>#DIV/0!</v>
      </c>
      <c r="P789" s="1476"/>
      <c r="Q789" s="1476"/>
      <c r="R789" s="1476">
        <f>P789/12*$B$8+(Q789-P789)/11*1</f>
        <v>0</v>
      </c>
      <c r="S789" s="1476">
        <f t="shared" si="602"/>
        <v>23.175939999999997</v>
      </c>
      <c r="T789" s="1476">
        <f t="shared" si="603"/>
        <v>23.175939999999997</v>
      </c>
      <c r="U789" s="1476">
        <v>0</v>
      </c>
      <c r="V789" s="1476">
        <f>V788</f>
        <v>23.175939999999997</v>
      </c>
      <c r="W789" s="392"/>
    </row>
    <row r="790" spans="1:23" ht="15" customHeight="1" thickBot="1" x14ac:dyDescent="0.3">
      <c r="A790" s="108">
        <v>1</v>
      </c>
      <c r="B790" s="401" t="s">
        <v>18</v>
      </c>
      <c r="C790" s="506"/>
      <c r="D790" s="624"/>
      <c r="E790" s="624"/>
      <c r="F790" s="624"/>
      <c r="G790" s="624"/>
      <c r="H790" s="459"/>
      <c r="I790" s="459"/>
      <c r="J790" s="624"/>
      <c r="K790" s="624"/>
      <c r="L790" s="624">
        <f t="shared" ref="L790" si="606">SUM(L777,L784,L789)</f>
        <v>119</v>
      </c>
      <c r="M790" s="624"/>
      <c r="N790" s="624"/>
      <c r="O790" s="624"/>
      <c r="P790" s="1477">
        <f t="shared" ref="P790:V790" si="607">SUM(P777,P784,P789)</f>
        <v>0</v>
      </c>
      <c r="Q790" s="1477">
        <f t="shared" si="607"/>
        <v>0</v>
      </c>
      <c r="R790" s="1477">
        <f t="shared" si="607"/>
        <v>0</v>
      </c>
      <c r="S790" s="1477">
        <f t="shared" si="607"/>
        <v>615.12839999999994</v>
      </c>
      <c r="T790" s="1477">
        <f t="shared" si="607"/>
        <v>615.12839999999994</v>
      </c>
      <c r="U790" s="1477">
        <f t="shared" si="607"/>
        <v>-9.7559000000000005</v>
      </c>
      <c r="V790" s="1477">
        <f t="shared" si="607"/>
        <v>605.37249999999995</v>
      </c>
      <c r="W790" s="308"/>
    </row>
    <row r="791" spans="1:23" ht="15" customHeight="1" x14ac:dyDescent="0.25">
      <c r="A791" s="108">
        <v>1</v>
      </c>
      <c r="B791" s="981"/>
      <c r="C791" s="92"/>
      <c r="D791" s="93"/>
      <c r="E791" s="93"/>
      <c r="F791" s="93"/>
      <c r="G791" s="93"/>
      <c r="H791" s="288"/>
      <c r="I791" s="288"/>
      <c r="J791" s="93"/>
      <c r="K791" s="93"/>
      <c r="L791" s="93"/>
      <c r="M791" s="93"/>
      <c r="N791" s="93"/>
      <c r="O791" s="93"/>
      <c r="P791" s="1475"/>
      <c r="Q791" s="1475"/>
      <c r="R791" s="1475"/>
      <c r="S791" s="1475"/>
      <c r="T791" s="1475"/>
      <c r="U791" s="1475"/>
      <c r="V791" s="1475"/>
      <c r="W791" s="308"/>
    </row>
    <row r="792" spans="1:23" ht="27.75" customHeight="1" x14ac:dyDescent="0.25">
      <c r="A792" s="108">
        <v>1</v>
      </c>
      <c r="B792" s="69" t="s">
        <v>284</v>
      </c>
      <c r="C792" s="67"/>
      <c r="D792" s="36"/>
      <c r="E792" s="36"/>
      <c r="F792" s="36"/>
      <c r="G792" s="36"/>
      <c r="H792" s="50"/>
      <c r="I792" s="50"/>
      <c r="J792" s="36"/>
      <c r="K792" s="36"/>
      <c r="L792" s="36"/>
      <c r="M792" s="36"/>
      <c r="N792" s="36"/>
      <c r="O792" s="36"/>
      <c r="P792" s="217"/>
      <c r="Q792" s="217"/>
      <c r="R792" s="217"/>
      <c r="S792" s="217"/>
      <c r="T792" s="217"/>
      <c r="U792" s="217"/>
      <c r="V792" s="217"/>
      <c r="W792" s="308"/>
    </row>
    <row r="793" spans="1:23" ht="15" customHeight="1" x14ac:dyDescent="0.25">
      <c r="A793" s="108">
        <v>1</v>
      </c>
      <c r="B793" s="946" t="s">
        <v>5</v>
      </c>
      <c r="C793" s="51"/>
      <c r="D793" s="36"/>
      <c r="E793" s="36"/>
      <c r="F793" s="36"/>
      <c r="G793" s="36"/>
      <c r="H793" s="50"/>
      <c r="I793" s="50"/>
      <c r="J793" s="36"/>
      <c r="K793" s="36"/>
      <c r="L793" s="36"/>
      <c r="M793" s="36"/>
      <c r="N793" s="36"/>
      <c r="O793" s="36"/>
      <c r="P793" s="217"/>
      <c r="Q793" s="217"/>
      <c r="R793" s="217"/>
      <c r="S793" s="217"/>
      <c r="T793" s="217"/>
      <c r="U793" s="217"/>
      <c r="V793" s="217"/>
      <c r="W793" s="308"/>
    </row>
    <row r="794" spans="1:23" ht="15" customHeight="1" x14ac:dyDescent="0.25">
      <c r="A794" s="108">
        <v>1</v>
      </c>
      <c r="B794" s="900" t="s">
        <v>29</v>
      </c>
      <c r="C794" s="47"/>
      <c r="D794" s="107"/>
      <c r="E794" s="145">
        <f t="shared" ref="E794:E795" si="608">ROUND(D794/12*$B$8,0)</f>
        <v>0</v>
      </c>
      <c r="F794" s="145">
        <v>25</v>
      </c>
      <c r="G794" s="145"/>
      <c r="H794" s="50"/>
      <c r="I794" s="158"/>
      <c r="J794" s="169"/>
      <c r="K794" s="169"/>
      <c r="L794" s="169">
        <v>171</v>
      </c>
      <c r="M794" s="169" t="e">
        <f t="shared" ref="M794:M796" si="609">L794/K794*100</f>
        <v>#DIV/0!</v>
      </c>
      <c r="N794" s="169" t="e">
        <f>ROUND(J794/C794,0)</f>
        <v>#DIV/0!</v>
      </c>
      <c r="O794" s="169" t="e">
        <f t="shared" ref="O794:O796" si="610">L794/$B$8*12/N794</f>
        <v>#DIV/0!</v>
      </c>
      <c r="P794" s="217"/>
      <c r="Q794" s="217"/>
      <c r="R794" s="217"/>
      <c r="S794" s="217"/>
      <c r="T794" s="217"/>
      <c r="U794" s="217"/>
      <c r="V794" s="217"/>
      <c r="W794" s="308"/>
    </row>
    <row r="795" spans="1:23" ht="15" customHeight="1" x14ac:dyDescent="0.25">
      <c r="A795" s="108">
        <v>1</v>
      </c>
      <c r="B795" s="941" t="s">
        <v>30</v>
      </c>
      <c r="C795" s="441"/>
      <c r="D795" s="63"/>
      <c r="E795" s="207">
        <f t="shared" si="608"/>
        <v>0</v>
      </c>
      <c r="F795" s="207">
        <v>6</v>
      </c>
      <c r="G795" s="207"/>
      <c r="H795" s="324"/>
      <c r="I795" s="394"/>
      <c r="J795" s="364"/>
      <c r="K795" s="364"/>
      <c r="L795" s="364">
        <v>37</v>
      </c>
      <c r="M795" s="364" t="e">
        <f t="shared" si="609"/>
        <v>#DIV/0!</v>
      </c>
      <c r="N795" s="364" t="e">
        <f>ROUND(J795/C795,0)</f>
        <v>#DIV/0!</v>
      </c>
      <c r="O795" s="364" t="e">
        <f t="shared" si="610"/>
        <v>#DIV/0!</v>
      </c>
      <c r="P795" s="1111"/>
      <c r="Q795" s="1111"/>
      <c r="R795" s="1111"/>
      <c r="S795" s="1111"/>
      <c r="T795" s="1111"/>
      <c r="U795" s="1111"/>
      <c r="V795" s="1111"/>
      <c r="W795" s="308"/>
    </row>
    <row r="796" spans="1:23" ht="15" customHeight="1" x14ac:dyDescent="0.25">
      <c r="A796" s="108">
        <v>1</v>
      </c>
      <c r="B796" s="895" t="s">
        <v>7</v>
      </c>
      <c r="C796" s="134"/>
      <c r="D796" s="14">
        <f>SUM(D794:D795)</f>
        <v>0</v>
      </c>
      <c r="E796" s="14">
        <f t="shared" ref="E796:F796" si="611">SUM(E794:E795)</f>
        <v>0</v>
      </c>
      <c r="F796" s="14">
        <f t="shared" si="611"/>
        <v>31</v>
      </c>
      <c r="G796" s="14" t="e">
        <f>F796/E796*100</f>
        <v>#DIV/0!</v>
      </c>
      <c r="H796" s="281">
        <f>IF(D796=0,0,J796/D796)</f>
        <v>0</v>
      </c>
      <c r="I796" s="281">
        <f t="shared" ref="I796" si="612">L796/F796</f>
        <v>6.709677419354839</v>
      </c>
      <c r="J796" s="14">
        <f>SUM(J794:J795)</f>
        <v>0</v>
      </c>
      <c r="K796" s="14">
        <f t="shared" ref="K796:L796" si="613">SUM(K794:K795)</f>
        <v>0</v>
      </c>
      <c r="L796" s="14">
        <f t="shared" si="613"/>
        <v>208</v>
      </c>
      <c r="M796" s="357" t="e">
        <f t="shared" si="609"/>
        <v>#DIV/0!</v>
      </c>
      <c r="N796" s="734" t="e">
        <f>SUM(N794:N795)</f>
        <v>#DIV/0!</v>
      </c>
      <c r="O796" s="357" t="e">
        <f t="shared" si="610"/>
        <v>#DIV/0!</v>
      </c>
      <c r="P796" s="835"/>
      <c r="Q796" s="835"/>
      <c r="R796" s="835">
        <f>P796/12*$B$8+(Q796-P796)/11*1</f>
        <v>0</v>
      </c>
      <c r="S796" s="835">
        <f t="shared" ref="S796" si="614">V796-U796</f>
        <v>790.61363999999992</v>
      </c>
      <c r="T796" s="835">
        <f t="shared" ref="T796" si="615">S796-R796</f>
        <v>790.61363999999992</v>
      </c>
      <c r="U796" s="835">
        <v>-8.2817000000000007</v>
      </c>
      <c r="V796" s="835">
        <v>782.33193999999992</v>
      </c>
      <c r="W796" s="308"/>
    </row>
    <row r="797" spans="1:23" ht="15" customHeight="1" x14ac:dyDescent="0.25">
      <c r="A797" s="108">
        <v>1</v>
      </c>
      <c r="B797" s="982" t="s">
        <v>348</v>
      </c>
      <c r="C797" s="578"/>
      <c r="D797" s="93"/>
      <c r="E797" s="93"/>
      <c r="F797" s="93"/>
      <c r="G797" s="93"/>
      <c r="H797" s="288"/>
      <c r="I797" s="288"/>
      <c r="J797" s="135"/>
      <c r="K797" s="135"/>
      <c r="L797" s="135"/>
      <c r="M797" s="135"/>
      <c r="N797" s="135"/>
      <c r="O797" s="135"/>
      <c r="P797" s="1475"/>
      <c r="Q797" s="1475"/>
      <c r="R797" s="1475"/>
      <c r="S797" s="1475"/>
      <c r="T797" s="1475"/>
      <c r="U797" s="1475"/>
      <c r="V797" s="1475"/>
      <c r="W797" s="308"/>
    </row>
    <row r="798" spans="1:23" ht="15" customHeight="1" x14ac:dyDescent="0.25">
      <c r="A798" s="108">
        <v>1</v>
      </c>
      <c r="B798" s="912" t="s">
        <v>215</v>
      </c>
      <c r="C798" s="58"/>
      <c r="D798" s="53">
        <f>SUM(D799)</f>
        <v>0</v>
      </c>
      <c r="E798" s="53">
        <f t="shared" ref="E798:F798" si="616">SUM(E799)</f>
        <v>0</v>
      </c>
      <c r="F798" s="53">
        <f t="shared" si="616"/>
        <v>158</v>
      </c>
      <c r="G798" s="53" t="e">
        <f>F798/E798*100</f>
        <v>#DIV/0!</v>
      </c>
      <c r="H798" s="56"/>
      <c r="I798" s="56"/>
      <c r="J798" s="55"/>
      <c r="K798" s="55"/>
      <c r="L798" s="55"/>
      <c r="M798" s="55"/>
      <c r="N798" s="55"/>
      <c r="O798" s="55"/>
      <c r="P798" s="217"/>
      <c r="Q798" s="217"/>
      <c r="R798" s="217">
        <f>P798/12</f>
        <v>0</v>
      </c>
      <c r="S798" s="217">
        <f t="shared" ref="S798" si="617">V798-U798</f>
        <v>0</v>
      </c>
      <c r="T798" s="217">
        <f t="shared" ref="T798" si="618">S798-R798</f>
        <v>0</v>
      </c>
      <c r="U798" s="217"/>
      <c r="V798" s="217"/>
      <c r="W798" s="308"/>
    </row>
    <row r="799" spans="1:23" ht="15" customHeight="1" x14ac:dyDescent="0.25">
      <c r="A799" s="108">
        <v>1</v>
      </c>
      <c r="B799" s="912" t="s">
        <v>333</v>
      </c>
      <c r="C799" s="58"/>
      <c r="D799" s="53"/>
      <c r="E799" s="145">
        <f t="shared" ref="E799:E802" si="619">ROUND(D799/12*$B$8,0)</f>
        <v>0</v>
      </c>
      <c r="F799" s="53">
        <v>158</v>
      </c>
      <c r="G799" s="53" t="e">
        <f>F799/E799*100</f>
        <v>#DIV/0!</v>
      </c>
      <c r="H799" s="56"/>
      <c r="I799" s="56"/>
      <c r="J799" s="55"/>
      <c r="K799" s="55"/>
      <c r="L799" s="55"/>
      <c r="M799" s="55"/>
      <c r="N799" s="55"/>
      <c r="O799" s="55"/>
      <c r="P799" s="217"/>
      <c r="Q799" s="217"/>
      <c r="R799" s="217"/>
      <c r="S799" s="217"/>
      <c r="T799" s="217"/>
      <c r="U799" s="217"/>
      <c r="V799" s="217"/>
      <c r="W799" s="308"/>
    </row>
    <row r="800" spans="1:23" ht="15" customHeight="1" x14ac:dyDescent="0.25">
      <c r="A800" s="108">
        <v>1</v>
      </c>
      <c r="B800" s="912" t="s">
        <v>169</v>
      </c>
      <c r="C800" s="58"/>
      <c r="D800" s="53"/>
      <c r="E800" s="145">
        <f t="shared" si="619"/>
        <v>0</v>
      </c>
      <c r="F800" s="53">
        <f>96+F801/4/3.2</f>
        <v>105.98046875</v>
      </c>
      <c r="G800" s="53" t="e">
        <f>F800/E800*100</f>
        <v>#DIV/0!</v>
      </c>
      <c r="H800" s="56"/>
      <c r="I800" s="56"/>
      <c r="J800" s="55"/>
      <c r="K800" s="55"/>
      <c r="L800" s="55"/>
      <c r="M800" s="55"/>
      <c r="N800" s="55"/>
      <c r="O800" s="55"/>
      <c r="P800" s="217"/>
      <c r="Q800" s="217"/>
      <c r="R800" s="217"/>
      <c r="S800" s="217"/>
      <c r="T800" s="217"/>
      <c r="U800" s="217"/>
      <c r="V800" s="217"/>
      <c r="W800" s="308"/>
    </row>
    <row r="801" spans="1:23" ht="18" customHeight="1" x14ac:dyDescent="0.25">
      <c r="A801" s="108">
        <v>1</v>
      </c>
      <c r="B801" s="912" t="s">
        <v>339</v>
      </c>
      <c r="C801" s="58"/>
      <c r="D801" s="53"/>
      <c r="E801" s="145">
        <f t="shared" si="619"/>
        <v>0</v>
      </c>
      <c r="F801" s="1076">
        <v>127.75</v>
      </c>
      <c r="G801" s="53" t="e">
        <f>F801/E801*100</f>
        <v>#DIV/0!</v>
      </c>
      <c r="H801" s="56"/>
      <c r="I801" s="56"/>
      <c r="J801" s="55"/>
      <c r="K801" s="55"/>
      <c r="L801" s="55"/>
      <c r="M801" s="55"/>
      <c r="N801" s="55"/>
      <c r="O801" s="55"/>
      <c r="P801" s="217"/>
      <c r="Q801" s="217"/>
      <c r="R801" s="217"/>
      <c r="S801" s="217"/>
      <c r="T801" s="217"/>
      <c r="U801" s="217"/>
      <c r="V801" s="217"/>
      <c r="W801" s="308"/>
    </row>
    <row r="802" spans="1:23" ht="18" customHeight="1" x14ac:dyDescent="0.25">
      <c r="A802" s="108">
        <v>1</v>
      </c>
      <c r="B802" s="912" t="s">
        <v>170</v>
      </c>
      <c r="C802" s="58"/>
      <c r="D802" s="53"/>
      <c r="E802" s="145">
        <f t="shared" si="619"/>
        <v>0</v>
      </c>
      <c r="F802" s="53"/>
      <c r="G802" s="53"/>
      <c r="H802" s="56"/>
      <c r="I802" s="56"/>
      <c r="J802" s="55"/>
      <c r="K802" s="55"/>
      <c r="L802" s="55"/>
      <c r="M802" s="55"/>
      <c r="N802" s="55"/>
      <c r="O802" s="55"/>
      <c r="P802" s="217"/>
      <c r="Q802" s="217"/>
      <c r="R802" s="217"/>
      <c r="S802" s="217"/>
      <c r="T802" s="217"/>
      <c r="U802" s="217"/>
      <c r="V802" s="217"/>
      <c r="W802" s="308"/>
    </row>
    <row r="803" spans="1:23" s="99" customFormat="1" ht="18" customHeight="1" x14ac:dyDescent="0.25">
      <c r="A803" s="99">
        <v>1</v>
      </c>
      <c r="B803" s="984" t="s">
        <v>172</v>
      </c>
      <c r="C803" s="258"/>
      <c r="D803" s="57"/>
      <c r="E803" s="57"/>
      <c r="F803" s="57"/>
      <c r="G803" s="57"/>
      <c r="H803" s="56"/>
      <c r="I803" s="56"/>
      <c r="J803" s="55"/>
      <c r="K803" s="55"/>
      <c r="L803" s="55"/>
      <c r="M803" s="55"/>
      <c r="N803" s="55"/>
      <c r="O803" s="55"/>
      <c r="P803" s="217"/>
      <c r="Q803" s="217"/>
      <c r="R803" s="217"/>
      <c r="S803" s="217"/>
      <c r="T803" s="217"/>
      <c r="U803" s="217"/>
      <c r="V803" s="217"/>
      <c r="W803" s="308"/>
    </row>
    <row r="804" spans="1:23" s="99" customFormat="1" ht="18" customHeight="1" x14ac:dyDescent="0.25">
      <c r="A804" s="99">
        <v>1</v>
      </c>
      <c r="B804" s="973" t="s">
        <v>183</v>
      </c>
      <c r="C804" s="1414"/>
      <c r="D804" s="65"/>
      <c r="E804" s="207">
        <f t="shared" ref="E804" si="620">ROUND(D804/12*$B$8,0)</f>
        <v>0</v>
      </c>
      <c r="F804" s="65">
        <v>3</v>
      </c>
      <c r="G804" s="66" t="e">
        <f>F804/E804*100</f>
        <v>#DIV/0!</v>
      </c>
      <c r="H804" s="64"/>
      <c r="I804" s="64"/>
      <c r="J804" s="740"/>
      <c r="K804" s="740"/>
      <c r="L804" s="740"/>
      <c r="M804" s="740"/>
      <c r="N804" s="740"/>
      <c r="O804" s="740"/>
      <c r="P804" s="1111"/>
      <c r="Q804" s="1111"/>
      <c r="R804" s="1111"/>
      <c r="S804" s="1111"/>
      <c r="T804" s="1111"/>
      <c r="U804" s="1111"/>
      <c r="V804" s="1111"/>
      <c r="W804" s="308"/>
    </row>
    <row r="805" spans="1:23" ht="15" customHeight="1" x14ac:dyDescent="0.25">
      <c r="A805" s="108">
        <v>1</v>
      </c>
      <c r="B805" s="895" t="s">
        <v>179</v>
      </c>
      <c r="C805" s="134"/>
      <c r="D805" s="111">
        <f>SUM(D798+D800*3.2+D802)</f>
        <v>0</v>
      </c>
      <c r="E805" s="111">
        <f t="shared" ref="E805:F805" si="621">SUM(E798+E800*3.2+E802)</f>
        <v>0</v>
      </c>
      <c r="F805" s="111">
        <f t="shared" si="621"/>
        <v>497.13750000000005</v>
      </c>
      <c r="G805" s="111" t="e">
        <f>F805/E805*100</f>
        <v>#DIV/0!</v>
      </c>
      <c r="H805" s="272"/>
      <c r="I805" s="272"/>
      <c r="J805" s="16"/>
      <c r="K805" s="16"/>
      <c r="L805" s="16"/>
      <c r="M805" s="16"/>
      <c r="N805" s="16"/>
      <c r="O805" s="16"/>
      <c r="P805" s="835"/>
      <c r="Q805" s="835"/>
      <c r="R805" s="835">
        <f>P805/12*$B$8+(Q805-P805)/11*1</f>
        <v>0</v>
      </c>
      <c r="S805" s="835">
        <f t="shared" ref="S805" si="622">V805-U805</f>
        <v>252.67914999999999</v>
      </c>
      <c r="T805" s="835">
        <f t="shared" ref="T805" si="623">S805-R805</f>
        <v>252.67914999999999</v>
      </c>
      <c r="U805" s="835">
        <v>-16.769660000000002</v>
      </c>
      <c r="V805" s="835">
        <v>235.90948999999998</v>
      </c>
      <c r="W805" s="308"/>
    </row>
    <row r="806" spans="1:23" ht="15" customHeight="1" x14ac:dyDescent="0.25">
      <c r="A806" s="108">
        <v>1</v>
      </c>
      <c r="B806" s="942" t="s">
        <v>33</v>
      </c>
      <c r="C806" s="386"/>
      <c r="D806" s="93"/>
      <c r="E806" s="93"/>
      <c r="F806" s="93"/>
      <c r="G806" s="93"/>
      <c r="H806" s="273"/>
      <c r="I806" s="273"/>
      <c r="J806" s="135"/>
      <c r="K806" s="135"/>
      <c r="L806" s="135"/>
      <c r="M806" s="135"/>
      <c r="N806" s="135"/>
      <c r="O806" s="135"/>
      <c r="P806" s="1475"/>
      <c r="Q806" s="1475"/>
      <c r="R806" s="1475"/>
      <c r="S806" s="1475"/>
      <c r="T806" s="1475"/>
      <c r="U806" s="1475"/>
      <c r="V806" s="1475"/>
      <c r="W806" s="308"/>
    </row>
    <row r="807" spans="1:23" ht="15" customHeight="1" x14ac:dyDescent="0.25">
      <c r="A807" s="108">
        <v>1</v>
      </c>
      <c r="B807" s="930" t="s">
        <v>16</v>
      </c>
      <c r="C807" s="203"/>
      <c r="D807" s="36"/>
      <c r="E807" s="36"/>
      <c r="F807" s="36"/>
      <c r="G807" s="36"/>
      <c r="H807" s="56"/>
      <c r="I807" s="56"/>
      <c r="J807" s="39"/>
      <c r="K807" s="39"/>
      <c r="L807" s="39"/>
      <c r="M807" s="39"/>
      <c r="N807" s="39"/>
      <c r="O807" s="39"/>
      <c r="P807" s="217"/>
      <c r="Q807" s="217"/>
      <c r="R807" s="217"/>
      <c r="S807" s="217"/>
      <c r="T807" s="217"/>
      <c r="U807" s="217"/>
      <c r="V807" s="217"/>
      <c r="W807" s="308"/>
    </row>
    <row r="808" spans="1:23" ht="15" customHeight="1" x14ac:dyDescent="0.25">
      <c r="A808" s="108">
        <v>1</v>
      </c>
      <c r="B808" s="912" t="s">
        <v>200</v>
      </c>
      <c r="C808" s="47"/>
      <c r="D808" s="36"/>
      <c r="E808" s="145">
        <f t="shared" ref="E808" si="624">ROUND(D808/12*$B$8,0)</f>
        <v>0</v>
      </c>
      <c r="F808" s="145">
        <v>3</v>
      </c>
      <c r="G808" s="145"/>
      <c r="H808" s="56"/>
      <c r="I808" s="158"/>
      <c r="J808" s="169"/>
      <c r="K808" s="169"/>
      <c r="L808" s="169">
        <v>29</v>
      </c>
      <c r="M808" s="169" t="e">
        <f>L808/K808*100</f>
        <v>#DIV/0!</v>
      </c>
      <c r="N808" s="169" t="e">
        <f>ROUND(J808/C808,0)</f>
        <v>#DIV/0!</v>
      </c>
      <c r="O808" s="169" t="e">
        <f t="shared" ref="O808:O810" si="625">L808/$B$8*12/N808</f>
        <v>#DIV/0!</v>
      </c>
      <c r="P808" s="217"/>
      <c r="Q808" s="217"/>
      <c r="R808" s="217">
        <f>P808/12</f>
        <v>0</v>
      </c>
      <c r="S808" s="217">
        <f t="shared" ref="S808:S810" si="626">V808-U808</f>
        <v>0</v>
      </c>
      <c r="T808" s="217">
        <f t="shared" ref="T808:T810" si="627">S808-R808</f>
        <v>0</v>
      </c>
      <c r="U808" s="217"/>
      <c r="V808" s="217"/>
      <c r="W808" s="308"/>
    </row>
    <row r="809" spans="1:23" s="99" customFormat="1" ht="15" customHeight="1" x14ac:dyDescent="0.25">
      <c r="A809" s="99">
        <v>1</v>
      </c>
      <c r="B809" s="1056" t="s">
        <v>264</v>
      </c>
      <c r="C809" s="532"/>
      <c r="D809" s="91">
        <f>SUM(D808)</f>
        <v>0</v>
      </c>
      <c r="E809" s="91">
        <f t="shared" ref="E809:F810" si="628">SUM(E808)</f>
        <v>0</v>
      </c>
      <c r="F809" s="91">
        <f t="shared" si="628"/>
        <v>3</v>
      </c>
      <c r="G809" s="197" t="e">
        <f>F809/E809*100</f>
        <v>#DIV/0!</v>
      </c>
      <c r="H809" s="64"/>
      <c r="I809" s="284">
        <f>L809/F809</f>
        <v>9.6666666666666661</v>
      </c>
      <c r="J809" s="198">
        <f>SUM(J808)</f>
        <v>0</v>
      </c>
      <c r="K809" s="198">
        <f>SUM(K808)</f>
        <v>0</v>
      </c>
      <c r="L809" s="198">
        <f>SUM(L808)</f>
        <v>29</v>
      </c>
      <c r="M809" s="198" t="e">
        <f>L809/K809*100</f>
        <v>#DIV/0!</v>
      </c>
      <c r="N809" s="198" t="e">
        <f>SUM(N808)</f>
        <v>#DIV/0!</v>
      </c>
      <c r="O809" s="364" t="e">
        <f t="shared" si="625"/>
        <v>#DIV/0!</v>
      </c>
      <c r="P809" s="1111"/>
      <c r="Q809" s="1111"/>
      <c r="R809" s="1111"/>
      <c r="S809" s="1111">
        <f t="shared" si="626"/>
        <v>45.756380000000007</v>
      </c>
      <c r="T809" s="1111"/>
      <c r="U809" s="1111">
        <v>-12.573409999999999</v>
      </c>
      <c r="V809" s="1111">
        <v>33.182970000000005</v>
      </c>
      <c r="W809" s="392"/>
    </row>
    <row r="810" spans="1:23" ht="29.25" customHeight="1" thickBot="1" x14ac:dyDescent="0.3">
      <c r="A810" s="108">
        <v>1</v>
      </c>
      <c r="B810" s="695" t="s">
        <v>398</v>
      </c>
      <c r="C810" s="695"/>
      <c r="D810" s="791">
        <f>SUM(D809)</f>
        <v>0</v>
      </c>
      <c r="E810" s="791">
        <f t="shared" si="628"/>
        <v>0</v>
      </c>
      <c r="F810" s="791">
        <f t="shared" si="628"/>
        <v>3</v>
      </c>
      <c r="G810" s="791" t="e">
        <f>F810/E810*100</f>
        <v>#DIV/0!</v>
      </c>
      <c r="H810" s="445">
        <f>IF(D810=0,0,J810/D810)</f>
        <v>0</v>
      </c>
      <c r="I810" s="696">
        <f>L810/F810</f>
        <v>9.6666666666666661</v>
      </c>
      <c r="J810" s="400">
        <f>SUM(J809)</f>
        <v>0</v>
      </c>
      <c r="K810" s="400">
        <f t="shared" ref="K810:L810" si="629">SUM(K809)</f>
        <v>0</v>
      </c>
      <c r="L810" s="400">
        <f t="shared" si="629"/>
        <v>29</v>
      </c>
      <c r="M810" s="451" t="e">
        <f>L810/K810*100</f>
        <v>#DIV/0!</v>
      </c>
      <c r="N810" s="773" t="e">
        <f>SUM(N808)</f>
        <v>#DIV/0!</v>
      </c>
      <c r="O810" s="451" t="e">
        <f t="shared" si="625"/>
        <v>#DIV/0!</v>
      </c>
      <c r="P810" s="1476"/>
      <c r="Q810" s="1476"/>
      <c r="R810" s="1476">
        <f>P810/12*$B$8+(Q810-P810)/11*1</f>
        <v>0</v>
      </c>
      <c r="S810" s="1476">
        <f t="shared" si="626"/>
        <v>45.756380000000007</v>
      </c>
      <c r="T810" s="1476">
        <f t="shared" si="627"/>
        <v>45.756380000000007</v>
      </c>
      <c r="U810" s="1476">
        <f>U809</f>
        <v>-12.573409999999999</v>
      </c>
      <c r="V810" s="1476">
        <f>V809</f>
        <v>33.182970000000005</v>
      </c>
      <c r="W810" s="308"/>
    </row>
    <row r="811" spans="1:23" ht="15" customHeight="1" thickBot="1" x14ac:dyDescent="0.3">
      <c r="A811" s="108">
        <v>1</v>
      </c>
      <c r="B811" s="401" t="s">
        <v>18</v>
      </c>
      <c r="C811" s="506"/>
      <c r="D811" s="624"/>
      <c r="E811" s="624"/>
      <c r="F811" s="624"/>
      <c r="G811" s="624"/>
      <c r="H811" s="459"/>
      <c r="I811" s="459"/>
      <c r="J811" s="624"/>
      <c r="K811" s="624"/>
      <c r="L811" s="624">
        <f t="shared" ref="L811" si="630">SUM(L796,L805,L810)</f>
        <v>237</v>
      </c>
      <c r="M811" s="624"/>
      <c r="N811" s="624"/>
      <c r="O811" s="624"/>
      <c r="P811" s="1477">
        <f t="shared" ref="P811:V811" si="631">SUM(P796,P805,P810)</f>
        <v>0</v>
      </c>
      <c r="Q811" s="1477">
        <f t="shared" si="631"/>
        <v>0</v>
      </c>
      <c r="R811" s="1477">
        <f t="shared" si="631"/>
        <v>0</v>
      </c>
      <c r="S811" s="1477">
        <f t="shared" si="631"/>
        <v>1089.04917</v>
      </c>
      <c r="T811" s="1477">
        <f t="shared" si="631"/>
        <v>1089.04917</v>
      </c>
      <c r="U811" s="1477">
        <f t="shared" si="631"/>
        <v>-37.624769999999998</v>
      </c>
      <c r="V811" s="1477">
        <f t="shared" si="631"/>
        <v>1051.4243999999999</v>
      </c>
      <c r="W811" s="308"/>
    </row>
    <row r="812" spans="1:23" ht="15" customHeight="1" x14ac:dyDescent="0.25">
      <c r="A812" s="108">
        <v>1</v>
      </c>
      <c r="B812" s="981"/>
      <c r="C812" s="92"/>
      <c r="D812" s="93"/>
      <c r="E812" s="93"/>
      <c r="F812" s="93"/>
      <c r="G812" s="93"/>
      <c r="H812" s="273"/>
      <c r="I812" s="273"/>
      <c r="J812" s="135"/>
      <c r="K812" s="135"/>
      <c r="L812" s="135"/>
      <c r="M812" s="135"/>
      <c r="N812" s="135"/>
      <c r="O812" s="135"/>
      <c r="P812" s="1475"/>
      <c r="Q812" s="1475"/>
      <c r="R812" s="1475"/>
      <c r="S812" s="1475"/>
      <c r="T812" s="1475"/>
      <c r="U812" s="1475"/>
      <c r="V812" s="1475"/>
      <c r="W812" s="308"/>
    </row>
    <row r="813" spans="1:23" ht="33" customHeight="1" x14ac:dyDescent="0.25">
      <c r="A813" s="108">
        <v>1</v>
      </c>
      <c r="B813" s="69" t="s">
        <v>285</v>
      </c>
      <c r="C813" s="69"/>
      <c r="D813" s="39"/>
      <c r="E813" s="39"/>
      <c r="F813" s="39"/>
      <c r="G813" s="39"/>
      <c r="H813" s="56"/>
      <c r="I813" s="56"/>
      <c r="J813" s="39"/>
      <c r="K813" s="39"/>
      <c r="L813" s="39"/>
      <c r="M813" s="39"/>
      <c r="N813" s="39"/>
      <c r="O813" s="39"/>
      <c r="P813" s="217"/>
      <c r="Q813" s="217"/>
      <c r="R813" s="217"/>
      <c r="S813" s="217"/>
      <c r="T813" s="217"/>
      <c r="U813" s="217"/>
      <c r="V813" s="217"/>
      <c r="W813" s="308"/>
    </row>
    <row r="814" spans="1:23" ht="15" customHeight="1" x14ac:dyDescent="0.25">
      <c r="A814" s="108">
        <v>1</v>
      </c>
      <c r="B814" s="983" t="s">
        <v>14</v>
      </c>
      <c r="C814" s="60"/>
      <c r="D814" s="39"/>
      <c r="E814" s="39"/>
      <c r="F814" s="39"/>
      <c r="G814" s="39"/>
      <c r="H814" s="56"/>
      <c r="I814" s="56"/>
      <c r="J814" s="39"/>
      <c r="K814" s="39"/>
      <c r="L814" s="39"/>
      <c r="M814" s="39"/>
      <c r="N814" s="39"/>
      <c r="O814" s="39"/>
      <c r="P814" s="217"/>
      <c r="Q814" s="217"/>
      <c r="R814" s="217"/>
      <c r="S814" s="217"/>
      <c r="T814" s="217"/>
      <c r="U814" s="217"/>
      <c r="V814" s="217"/>
      <c r="W814" s="308"/>
    </row>
    <row r="815" spans="1:23" ht="15" customHeight="1" x14ac:dyDescent="0.25">
      <c r="A815" s="108">
        <v>1</v>
      </c>
      <c r="B815" s="912" t="s">
        <v>215</v>
      </c>
      <c r="C815" s="58"/>
      <c r="D815" s="53">
        <f>SUM(D817,D819)</f>
        <v>0</v>
      </c>
      <c r="E815" s="53">
        <f t="shared" ref="E815:F815" si="632">SUM(E817,E819)</f>
        <v>0</v>
      </c>
      <c r="F815" s="53">
        <f t="shared" si="632"/>
        <v>52</v>
      </c>
      <c r="G815" s="53" t="e">
        <f>F815/E815*100</f>
        <v>#DIV/0!</v>
      </c>
      <c r="H815" s="56"/>
      <c r="I815" s="56"/>
      <c r="J815" s="55"/>
      <c r="K815" s="55"/>
      <c r="L815" s="55"/>
      <c r="M815" s="55"/>
      <c r="N815" s="55"/>
      <c r="O815" s="55"/>
      <c r="P815" s="217"/>
      <c r="Q815" s="217"/>
      <c r="R815" s="217"/>
      <c r="S815" s="217"/>
      <c r="T815" s="217"/>
      <c r="U815" s="217"/>
      <c r="V815" s="217"/>
      <c r="W815" s="308"/>
    </row>
    <row r="816" spans="1:23" ht="15" customHeight="1" x14ac:dyDescent="0.25">
      <c r="A816" s="108">
        <v>1</v>
      </c>
      <c r="B816" s="912" t="s">
        <v>344</v>
      </c>
      <c r="C816" s="58"/>
      <c r="D816" s="53"/>
      <c r="E816" s="145">
        <f t="shared" ref="E816:E820" si="633">ROUND(D816/12*$B$8,0)</f>
        <v>0</v>
      </c>
      <c r="F816" s="53"/>
      <c r="G816" s="53"/>
      <c r="H816" s="56"/>
      <c r="I816" s="56"/>
      <c r="J816" s="55"/>
      <c r="K816" s="55"/>
      <c r="L816" s="55"/>
      <c r="M816" s="55"/>
      <c r="N816" s="55"/>
      <c r="O816" s="55"/>
      <c r="P816" s="217"/>
      <c r="Q816" s="217"/>
      <c r="R816" s="217"/>
      <c r="S816" s="217"/>
      <c r="T816" s="217"/>
      <c r="U816" s="217"/>
      <c r="V816" s="217"/>
      <c r="W816" s="308"/>
    </row>
    <row r="817" spans="1:23" ht="34.5" customHeight="1" x14ac:dyDescent="0.25">
      <c r="A817" s="108">
        <v>1</v>
      </c>
      <c r="B817" s="912" t="s">
        <v>345</v>
      </c>
      <c r="C817" s="58"/>
      <c r="D817" s="53"/>
      <c r="E817" s="145">
        <f t="shared" si="633"/>
        <v>0</v>
      </c>
      <c r="F817" s="53">
        <v>10</v>
      </c>
      <c r="G817" s="53" t="e">
        <f>F817/E817*100</f>
        <v>#DIV/0!</v>
      </c>
      <c r="H817" s="56"/>
      <c r="I817" s="56"/>
      <c r="J817" s="55"/>
      <c r="K817" s="55"/>
      <c r="L817" s="55"/>
      <c r="M817" s="55"/>
      <c r="N817" s="55"/>
      <c r="O817" s="55"/>
      <c r="P817" s="217"/>
      <c r="Q817" s="217"/>
      <c r="R817" s="217"/>
      <c r="S817" s="217"/>
      <c r="T817" s="217"/>
      <c r="U817" s="217"/>
      <c r="V817" s="217"/>
      <c r="W817" s="308"/>
    </row>
    <row r="818" spans="1:23" ht="30" customHeight="1" x14ac:dyDescent="0.25">
      <c r="A818" s="108">
        <v>1</v>
      </c>
      <c r="B818" s="912" t="s">
        <v>346</v>
      </c>
      <c r="C818" s="58"/>
      <c r="D818" s="53"/>
      <c r="E818" s="145">
        <f t="shared" si="633"/>
        <v>0</v>
      </c>
      <c r="F818" s="53"/>
      <c r="G818" s="53"/>
      <c r="H818" s="56"/>
      <c r="I818" s="56"/>
      <c r="J818" s="55"/>
      <c r="K818" s="55"/>
      <c r="L818" s="55"/>
      <c r="M818" s="55"/>
      <c r="N818" s="55"/>
      <c r="O818" s="55"/>
      <c r="P818" s="217"/>
      <c r="Q818" s="217"/>
      <c r="R818" s="217"/>
      <c r="S818" s="217"/>
      <c r="T818" s="217"/>
      <c r="U818" s="217"/>
      <c r="V818" s="217"/>
      <c r="W818" s="308"/>
    </row>
    <row r="819" spans="1:23" ht="15" customHeight="1" x14ac:dyDescent="0.25">
      <c r="A819" s="108">
        <v>1</v>
      </c>
      <c r="B819" s="912" t="s">
        <v>347</v>
      </c>
      <c r="C819" s="58"/>
      <c r="D819" s="53"/>
      <c r="E819" s="145">
        <f t="shared" si="633"/>
        <v>0</v>
      </c>
      <c r="F819" s="53">
        <v>42</v>
      </c>
      <c r="G819" s="53" t="e">
        <f>F819/E819*100</f>
        <v>#DIV/0!</v>
      </c>
      <c r="H819" s="56"/>
      <c r="I819" s="56"/>
      <c r="J819" s="55"/>
      <c r="K819" s="55"/>
      <c r="L819" s="55"/>
      <c r="M819" s="55"/>
      <c r="N819" s="55"/>
      <c r="O819" s="55"/>
      <c r="P819" s="217"/>
      <c r="Q819" s="217"/>
      <c r="R819" s="217"/>
      <c r="S819" s="217"/>
      <c r="T819" s="217"/>
      <c r="U819" s="217"/>
      <c r="V819" s="217"/>
      <c r="W819" s="308"/>
    </row>
    <row r="820" spans="1:23" ht="15" customHeight="1" x14ac:dyDescent="0.25">
      <c r="A820" s="108">
        <v>1</v>
      </c>
      <c r="B820" s="912" t="s">
        <v>169</v>
      </c>
      <c r="C820" s="58"/>
      <c r="D820" s="53"/>
      <c r="E820" s="145">
        <f t="shared" si="633"/>
        <v>0</v>
      </c>
      <c r="F820" s="53">
        <v>254</v>
      </c>
      <c r="G820" s="53" t="e">
        <f>F820/E820*100</f>
        <v>#DIV/0!</v>
      </c>
      <c r="H820" s="56"/>
      <c r="I820" s="56"/>
      <c r="J820" s="55"/>
      <c r="K820" s="55"/>
      <c r="L820" s="55"/>
      <c r="M820" s="55"/>
      <c r="N820" s="55"/>
      <c r="O820" s="55"/>
      <c r="P820" s="217"/>
      <c r="Q820" s="217"/>
      <c r="R820" s="217"/>
      <c r="S820" s="217"/>
      <c r="T820" s="217"/>
      <c r="U820" s="217"/>
      <c r="V820" s="217"/>
      <c r="W820" s="308"/>
    </row>
    <row r="821" spans="1:23" ht="15" customHeight="1" x14ac:dyDescent="0.25">
      <c r="A821" s="108">
        <v>1</v>
      </c>
      <c r="B821" s="912" t="s">
        <v>339</v>
      </c>
      <c r="C821" s="58"/>
      <c r="D821" s="53"/>
      <c r="E821" s="145"/>
      <c r="F821" s="1076"/>
      <c r="G821" s="53"/>
      <c r="H821" s="56"/>
      <c r="I821" s="56"/>
      <c r="J821" s="55"/>
      <c r="K821" s="55"/>
      <c r="L821" s="55"/>
      <c r="M821" s="55"/>
      <c r="N821" s="55"/>
      <c r="O821" s="55"/>
      <c r="P821" s="217"/>
      <c r="Q821" s="217"/>
      <c r="R821" s="217"/>
      <c r="S821" s="217"/>
      <c r="T821" s="217"/>
      <c r="U821" s="217"/>
      <c r="V821" s="217"/>
      <c r="W821" s="308"/>
    </row>
    <row r="822" spans="1:23" ht="34.5" customHeight="1" x14ac:dyDescent="0.25">
      <c r="A822" s="108">
        <v>1</v>
      </c>
      <c r="B822" s="984" t="s">
        <v>461</v>
      </c>
      <c r="C822" s="58"/>
      <c r="D822" s="57">
        <f>SUM(D815+D820*3.2)</f>
        <v>0</v>
      </c>
      <c r="E822" s="57">
        <f t="shared" ref="E822:F822" si="634">SUM(E815+E820*3.2)</f>
        <v>0</v>
      </c>
      <c r="F822" s="57">
        <f t="shared" si="634"/>
        <v>864.80000000000007</v>
      </c>
      <c r="G822" s="53" t="e">
        <f>F822/E822*100</f>
        <v>#DIV/0!</v>
      </c>
      <c r="H822" s="56"/>
      <c r="I822" s="56"/>
      <c r="J822" s="55"/>
      <c r="K822" s="55"/>
      <c r="L822" s="55"/>
      <c r="M822" s="55"/>
      <c r="N822" s="55"/>
      <c r="O822" s="55"/>
      <c r="P822" s="217"/>
      <c r="Q822" s="217"/>
      <c r="R822" s="217"/>
      <c r="S822" s="217"/>
      <c r="T822" s="217"/>
      <c r="U822" s="217"/>
      <c r="V822" s="217"/>
      <c r="W822" s="308"/>
    </row>
    <row r="823" spans="1:23" ht="20.25" customHeight="1" x14ac:dyDescent="0.25">
      <c r="A823" s="108">
        <v>1</v>
      </c>
      <c r="B823" s="980" t="s">
        <v>348</v>
      </c>
      <c r="C823" s="58"/>
      <c r="D823" s="53"/>
      <c r="E823" s="145"/>
      <c r="F823" s="53"/>
      <c r="G823" s="53"/>
      <c r="H823" s="56"/>
      <c r="I823" s="56"/>
      <c r="J823" s="55"/>
      <c r="K823" s="55"/>
      <c r="L823" s="55"/>
      <c r="M823" s="55"/>
      <c r="N823" s="55"/>
      <c r="O823" s="55"/>
      <c r="P823" s="217"/>
      <c r="Q823" s="217"/>
      <c r="R823" s="217"/>
      <c r="S823" s="217"/>
      <c r="T823" s="217"/>
      <c r="U823" s="217"/>
      <c r="V823" s="217"/>
      <c r="W823" s="308"/>
    </row>
    <row r="824" spans="1:23" ht="23.25" customHeight="1" x14ac:dyDescent="0.25">
      <c r="A824" s="108">
        <v>1</v>
      </c>
      <c r="B824" s="912" t="s">
        <v>215</v>
      </c>
      <c r="C824" s="58"/>
      <c r="D824" s="53">
        <f>SUM(D826,D829)</f>
        <v>0</v>
      </c>
      <c r="E824" s="53">
        <f t="shared" ref="E824:F824" si="635">SUM(E826,E829)</f>
        <v>0</v>
      </c>
      <c r="F824" s="53">
        <f t="shared" si="635"/>
        <v>4</v>
      </c>
      <c r="G824" s="53" t="e">
        <f>F824/E824*100</f>
        <v>#DIV/0!</v>
      </c>
      <c r="H824" s="56"/>
      <c r="I824" s="56"/>
      <c r="J824" s="55"/>
      <c r="K824" s="55"/>
      <c r="L824" s="55"/>
      <c r="M824" s="55"/>
      <c r="N824" s="55"/>
      <c r="O824" s="55"/>
      <c r="P824" s="217"/>
      <c r="Q824" s="217"/>
      <c r="R824" s="217"/>
      <c r="S824" s="217"/>
      <c r="T824" s="217"/>
      <c r="U824" s="217"/>
      <c r="V824" s="217"/>
      <c r="W824" s="308"/>
    </row>
    <row r="825" spans="1:23" ht="15" customHeight="1" x14ac:dyDescent="0.25">
      <c r="A825" s="108">
        <v>1</v>
      </c>
      <c r="B825" s="912" t="s">
        <v>344</v>
      </c>
      <c r="C825" s="58"/>
      <c r="D825" s="53"/>
      <c r="E825" s="145"/>
      <c r="F825" s="53"/>
      <c r="G825" s="53"/>
      <c r="H825" s="56"/>
      <c r="I825" s="56"/>
      <c r="J825" s="55"/>
      <c r="K825" s="55"/>
      <c r="L825" s="55"/>
      <c r="M825" s="55"/>
      <c r="N825" s="55"/>
      <c r="O825" s="55"/>
      <c r="P825" s="217"/>
      <c r="Q825" s="217"/>
      <c r="R825" s="217"/>
      <c r="S825" s="217"/>
      <c r="T825" s="217"/>
      <c r="U825" s="217"/>
      <c r="V825" s="217"/>
      <c r="W825" s="308"/>
    </row>
    <row r="826" spans="1:23" ht="48" customHeight="1" x14ac:dyDescent="0.25">
      <c r="A826" s="108">
        <v>1</v>
      </c>
      <c r="B826" s="977" t="s">
        <v>349</v>
      </c>
      <c r="C826" s="1138"/>
      <c r="D826" s="53">
        <f>SUM(D827:D828)</f>
        <v>0</v>
      </c>
      <c r="E826" s="53">
        <f t="shared" ref="E826:F826" si="636">SUM(E827:E828)</f>
        <v>0</v>
      </c>
      <c r="F826" s="53">
        <f t="shared" si="636"/>
        <v>3</v>
      </c>
      <c r="G826" s="53" t="e">
        <f>F826/E826*100</f>
        <v>#DIV/0!</v>
      </c>
      <c r="H826" s="56"/>
      <c r="I826" s="56"/>
      <c r="J826" s="55"/>
      <c r="K826" s="55"/>
      <c r="L826" s="55"/>
      <c r="M826" s="55"/>
      <c r="N826" s="55"/>
      <c r="O826" s="55"/>
      <c r="P826" s="217"/>
      <c r="Q826" s="217"/>
      <c r="R826" s="217"/>
      <c r="S826" s="217"/>
      <c r="T826" s="217"/>
      <c r="U826" s="217"/>
      <c r="V826" s="217"/>
      <c r="W826" s="308"/>
    </row>
    <row r="827" spans="1:23" ht="30" customHeight="1" x14ac:dyDescent="0.25">
      <c r="A827" s="108">
        <v>1</v>
      </c>
      <c r="B827" s="912" t="s">
        <v>350</v>
      </c>
      <c r="C827" s="58"/>
      <c r="D827" s="53"/>
      <c r="E827" s="145">
        <f t="shared" ref="E827:E832" si="637">ROUND(D827/12*$B$8,0)</f>
        <v>0</v>
      </c>
      <c r="F827" s="53">
        <v>2</v>
      </c>
      <c r="G827" s="53" t="e">
        <f>F827/E827*100</f>
        <v>#DIV/0!</v>
      </c>
      <c r="H827" s="56"/>
      <c r="I827" s="56"/>
      <c r="J827" s="55"/>
      <c r="K827" s="55"/>
      <c r="L827" s="55"/>
      <c r="M827" s="55"/>
      <c r="N827" s="55"/>
      <c r="O827" s="55"/>
      <c r="P827" s="217"/>
      <c r="Q827" s="217"/>
      <c r="R827" s="217"/>
      <c r="S827" s="217"/>
      <c r="T827" s="217"/>
      <c r="U827" s="217"/>
      <c r="V827" s="217"/>
      <c r="W827" s="308"/>
    </row>
    <row r="828" spans="1:23" ht="28.5" customHeight="1" x14ac:dyDescent="0.25">
      <c r="A828" s="108">
        <v>1</v>
      </c>
      <c r="B828" s="912" t="s">
        <v>351</v>
      </c>
      <c r="C828" s="58"/>
      <c r="D828" s="53"/>
      <c r="E828" s="145">
        <f t="shared" si="637"/>
        <v>0</v>
      </c>
      <c r="F828" s="53">
        <v>1</v>
      </c>
      <c r="G828" s="53" t="e">
        <f>F828/E828*100</f>
        <v>#DIV/0!</v>
      </c>
      <c r="H828" s="56"/>
      <c r="I828" s="56"/>
      <c r="J828" s="55"/>
      <c r="K828" s="55"/>
      <c r="L828" s="55"/>
      <c r="M828" s="55"/>
      <c r="N828" s="55"/>
      <c r="O828" s="55"/>
      <c r="P828" s="217"/>
      <c r="Q828" s="217"/>
      <c r="R828" s="217"/>
      <c r="S828" s="217"/>
      <c r="T828" s="217"/>
      <c r="U828" s="217"/>
      <c r="V828" s="217"/>
      <c r="W828" s="308"/>
    </row>
    <row r="829" spans="1:23" ht="49.5" customHeight="1" x14ac:dyDescent="0.25">
      <c r="A829" s="108">
        <v>1</v>
      </c>
      <c r="B829" s="977" t="s">
        <v>352</v>
      </c>
      <c r="C829" s="1138"/>
      <c r="D829" s="53">
        <f>SUM(D830)</f>
        <v>0</v>
      </c>
      <c r="E829" s="53">
        <f t="shared" ref="E829:F829" si="638">SUM(E830)</f>
        <v>0</v>
      </c>
      <c r="F829" s="53">
        <f t="shared" si="638"/>
        <v>1</v>
      </c>
      <c r="G829" s="53" t="e">
        <f>F829/E829*100</f>
        <v>#DIV/0!</v>
      </c>
      <c r="H829" s="56"/>
      <c r="I829" s="56"/>
      <c r="J829" s="55"/>
      <c r="K829" s="55"/>
      <c r="L829" s="55"/>
      <c r="M829" s="55"/>
      <c r="N829" s="55"/>
      <c r="O829" s="55"/>
      <c r="P829" s="217"/>
      <c r="Q829" s="217"/>
      <c r="R829" s="217"/>
      <c r="S829" s="217"/>
      <c r="T829" s="217"/>
      <c r="U829" s="217"/>
      <c r="V829" s="217"/>
      <c r="W829" s="308"/>
    </row>
    <row r="830" spans="1:23" ht="30" customHeight="1" x14ac:dyDescent="0.25">
      <c r="A830" s="108">
        <v>1</v>
      </c>
      <c r="B830" s="912" t="s">
        <v>353</v>
      </c>
      <c r="C830" s="58"/>
      <c r="D830" s="53"/>
      <c r="E830" s="145">
        <f t="shared" si="637"/>
        <v>0</v>
      </c>
      <c r="F830" s="53">
        <v>1</v>
      </c>
      <c r="G830" s="53" t="e">
        <f>F830/E830*100</f>
        <v>#DIV/0!</v>
      </c>
      <c r="H830" s="56"/>
      <c r="I830" s="56"/>
      <c r="J830" s="55"/>
      <c r="K830" s="55"/>
      <c r="L830" s="55"/>
      <c r="M830" s="55"/>
      <c r="N830" s="55"/>
      <c r="O830" s="55"/>
      <c r="P830" s="217"/>
      <c r="Q830" s="217"/>
      <c r="R830" s="217"/>
      <c r="S830" s="217"/>
      <c r="T830" s="217"/>
      <c r="U830" s="217"/>
      <c r="V830" s="217"/>
      <c r="W830" s="308"/>
    </row>
    <row r="831" spans="1:23" ht="15" customHeight="1" x14ac:dyDescent="0.25">
      <c r="A831" s="108">
        <v>1</v>
      </c>
      <c r="B831" s="912" t="s">
        <v>169</v>
      </c>
      <c r="C831" s="58"/>
      <c r="D831" s="53"/>
      <c r="E831" s="145">
        <f t="shared" si="637"/>
        <v>0</v>
      </c>
      <c r="F831" s="53"/>
      <c r="G831" s="53"/>
      <c r="H831" s="56"/>
      <c r="I831" s="56"/>
      <c r="J831" s="55"/>
      <c r="K831" s="55"/>
      <c r="L831" s="55"/>
      <c r="M831" s="55"/>
      <c r="N831" s="55"/>
      <c r="O831" s="55"/>
      <c r="P831" s="217"/>
      <c r="Q831" s="217"/>
      <c r="R831" s="217"/>
      <c r="S831" s="217"/>
      <c r="T831" s="217"/>
      <c r="U831" s="217"/>
      <c r="V831" s="217"/>
      <c r="W831" s="308"/>
    </row>
    <row r="832" spans="1:23" ht="34.5" customHeight="1" x14ac:dyDescent="0.25">
      <c r="A832" s="108">
        <v>1</v>
      </c>
      <c r="B832" s="912" t="s">
        <v>170</v>
      </c>
      <c r="C832" s="58"/>
      <c r="D832" s="53"/>
      <c r="E832" s="145">
        <f t="shared" si="637"/>
        <v>0</v>
      </c>
      <c r="F832" s="53">
        <v>57</v>
      </c>
      <c r="G832" s="53" t="e">
        <f>F832/E832*100</f>
        <v>#DIV/0!</v>
      </c>
      <c r="H832" s="56"/>
      <c r="I832" s="56"/>
      <c r="J832" s="55"/>
      <c r="K832" s="55"/>
      <c r="L832" s="55"/>
      <c r="M832" s="55"/>
      <c r="N832" s="55"/>
      <c r="O832" s="55"/>
      <c r="P832" s="217"/>
      <c r="Q832" s="217"/>
      <c r="R832" s="217"/>
      <c r="S832" s="217"/>
      <c r="T832" s="217"/>
      <c r="U832" s="217"/>
      <c r="V832" s="217"/>
      <c r="W832" s="308"/>
    </row>
    <row r="833" spans="1:23" ht="15.75" customHeight="1" x14ac:dyDescent="0.25">
      <c r="A833" s="108">
        <v>1</v>
      </c>
      <c r="B833" s="935" t="s">
        <v>178</v>
      </c>
      <c r="C833" s="1411"/>
      <c r="D833" s="66">
        <f>SUM(D824+D832)</f>
        <v>0</v>
      </c>
      <c r="E833" s="66">
        <f t="shared" ref="E833:F833" si="639">SUM(E824+E832)</f>
        <v>0</v>
      </c>
      <c r="F833" s="66">
        <f t="shared" si="639"/>
        <v>61</v>
      </c>
      <c r="G833" s="66" t="e">
        <f>F833/E833*100</f>
        <v>#DIV/0!</v>
      </c>
      <c r="H833" s="64"/>
      <c r="I833" s="64"/>
      <c r="J833" s="740"/>
      <c r="K833" s="740"/>
      <c r="L833" s="740"/>
      <c r="M833" s="740"/>
      <c r="N833" s="740"/>
      <c r="O833" s="740"/>
      <c r="P833" s="1111"/>
      <c r="Q833" s="1111"/>
      <c r="R833" s="1111"/>
      <c r="S833" s="1111"/>
      <c r="T833" s="1111"/>
      <c r="U833" s="1111"/>
      <c r="V833" s="1111"/>
      <c r="W833" s="308"/>
    </row>
    <row r="834" spans="1:23" ht="15" customHeight="1" x14ac:dyDescent="0.25">
      <c r="A834" s="108">
        <v>1</v>
      </c>
      <c r="B834" s="895" t="s">
        <v>179</v>
      </c>
      <c r="C834" s="134"/>
      <c r="D834" s="751">
        <f>SUM(D833,D822)</f>
        <v>0</v>
      </c>
      <c r="E834" s="751">
        <f t="shared" ref="E834:F834" si="640">SUM(E833,E822)</f>
        <v>0</v>
      </c>
      <c r="F834" s="751">
        <f t="shared" si="640"/>
        <v>925.80000000000007</v>
      </c>
      <c r="G834" s="751" t="e">
        <f>F834/E834*100</f>
        <v>#DIV/0!</v>
      </c>
      <c r="H834" s="283"/>
      <c r="I834" s="283"/>
      <c r="J834" s="16"/>
      <c r="K834" s="16"/>
      <c r="L834" s="16"/>
      <c r="M834" s="16"/>
      <c r="N834" s="16"/>
      <c r="O834" s="16"/>
      <c r="P834" s="835"/>
      <c r="Q834" s="835"/>
      <c r="R834" s="835">
        <f>P834/12*$B$8+(Q834-P834)/11*1</f>
        <v>0</v>
      </c>
      <c r="S834" s="835">
        <f t="shared" ref="S834" si="641">V834-U834</f>
        <v>428.67072999999999</v>
      </c>
      <c r="T834" s="835">
        <f t="shared" ref="T834" si="642">S834-R834</f>
        <v>428.67072999999999</v>
      </c>
      <c r="U834" s="835">
        <v>-7.8666</v>
      </c>
      <c r="V834" s="835">
        <v>420.80412999999999</v>
      </c>
      <c r="W834" s="308"/>
    </row>
    <row r="835" spans="1:23" ht="15" customHeight="1" x14ac:dyDescent="0.25">
      <c r="A835" s="108">
        <v>1</v>
      </c>
      <c r="B835" s="925" t="s">
        <v>33</v>
      </c>
      <c r="C835" s="386"/>
      <c r="D835" s="93"/>
      <c r="E835" s="93"/>
      <c r="F835" s="93"/>
      <c r="G835" s="93"/>
      <c r="H835" s="288"/>
      <c r="I835" s="288"/>
      <c r="J835" s="266"/>
      <c r="K835" s="266"/>
      <c r="L835" s="266"/>
      <c r="M835" s="266"/>
      <c r="N835" s="266"/>
      <c r="O835" s="266"/>
      <c r="P835" s="1475"/>
      <c r="Q835" s="1475"/>
      <c r="R835" s="1475"/>
      <c r="S835" s="1475"/>
      <c r="T835" s="1475"/>
      <c r="U835" s="1475"/>
      <c r="V835" s="1475"/>
      <c r="W835" s="308"/>
    </row>
    <row r="836" spans="1:23" ht="15" customHeight="1" x14ac:dyDescent="0.25">
      <c r="A836" s="108">
        <v>1</v>
      </c>
      <c r="B836" s="930" t="s">
        <v>156</v>
      </c>
      <c r="C836" s="203"/>
      <c r="D836" s="36"/>
      <c r="E836" s="36"/>
      <c r="F836" s="36"/>
      <c r="G836" s="36"/>
      <c r="H836" s="50"/>
      <c r="I836" s="50"/>
      <c r="J836" s="53"/>
      <c r="K836" s="53"/>
      <c r="L836" s="53"/>
      <c r="M836" s="53"/>
      <c r="N836" s="53"/>
      <c r="O836" s="53"/>
      <c r="P836" s="217"/>
      <c r="Q836" s="217"/>
      <c r="R836" s="217"/>
      <c r="S836" s="217"/>
      <c r="T836" s="217"/>
      <c r="U836" s="217"/>
      <c r="V836" s="217"/>
      <c r="W836" s="308"/>
    </row>
    <row r="837" spans="1:23" ht="15" customHeight="1" x14ac:dyDescent="0.25">
      <c r="A837" s="108">
        <v>1</v>
      </c>
      <c r="B837" s="894" t="s">
        <v>200</v>
      </c>
      <c r="C837" s="47"/>
      <c r="D837" s="36"/>
      <c r="E837" s="145">
        <f t="shared" ref="E837:E838" si="643">ROUND(D837/12*$B$8,0)</f>
        <v>0</v>
      </c>
      <c r="F837" s="145">
        <v>4</v>
      </c>
      <c r="G837" s="145"/>
      <c r="H837" s="50"/>
      <c r="I837" s="158"/>
      <c r="J837" s="169"/>
      <c r="K837" s="169"/>
      <c r="L837" s="169">
        <v>32</v>
      </c>
      <c r="M837" s="169" t="e">
        <f t="shared" ref="M837:M840" si="644">L837/K837*100</f>
        <v>#DIV/0!</v>
      </c>
      <c r="N837" s="169" t="e">
        <f>ROUND(J837/C837,0)</f>
        <v>#DIV/0!</v>
      </c>
      <c r="O837" s="169" t="e">
        <f t="shared" ref="O837:O840" si="645">L837/$B$8*12/N837</f>
        <v>#DIV/0!</v>
      </c>
      <c r="P837" s="217"/>
      <c r="Q837" s="217"/>
      <c r="R837" s="217">
        <f>P837/12</f>
        <v>0</v>
      </c>
      <c r="S837" s="217">
        <f t="shared" ref="S837:S840" si="646">V837-U837</f>
        <v>0</v>
      </c>
      <c r="T837" s="217">
        <f t="shared" ref="T837:T838" si="647">S837-R837</f>
        <v>0</v>
      </c>
      <c r="U837" s="217"/>
      <c r="V837" s="217"/>
      <c r="W837" s="308"/>
    </row>
    <row r="838" spans="1:23" ht="15" customHeight="1" x14ac:dyDescent="0.25">
      <c r="A838" s="108">
        <v>1</v>
      </c>
      <c r="B838" s="894" t="s">
        <v>6</v>
      </c>
      <c r="C838" s="441"/>
      <c r="D838" s="36"/>
      <c r="E838" s="145">
        <f t="shared" si="643"/>
        <v>0</v>
      </c>
      <c r="F838" s="145">
        <v>6</v>
      </c>
      <c r="G838" s="145"/>
      <c r="H838" s="50"/>
      <c r="I838" s="158"/>
      <c r="J838" s="169"/>
      <c r="K838" s="169"/>
      <c r="L838" s="169">
        <v>18</v>
      </c>
      <c r="M838" s="169" t="e">
        <f t="shared" si="644"/>
        <v>#DIV/0!</v>
      </c>
      <c r="N838" s="169" t="e">
        <f>ROUND(J838/C838,0)</f>
        <v>#DIV/0!</v>
      </c>
      <c r="O838" s="169" t="e">
        <f t="shared" si="645"/>
        <v>#DIV/0!</v>
      </c>
      <c r="P838" s="217"/>
      <c r="Q838" s="217"/>
      <c r="R838" s="217">
        <f>P838/12</f>
        <v>0</v>
      </c>
      <c r="S838" s="217">
        <f t="shared" si="646"/>
        <v>0</v>
      </c>
      <c r="T838" s="217">
        <f t="shared" si="647"/>
        <v>0</v>
      </c>
      <c r="U838" s="217"/>
      <c r="V838" s="217"/>
      <c r="W838" s="308"/>
    </row>
    <row r="839" spans="1:23" s="99" customFormat="1" ht="15" customHeight="1" x14ac:dyDescent="0.25">
      <c r="A839" s="99">
        <v>1</v>
      </c>
      <c r="B839" s="1056" t="s">
        <v>264</v>
      </c>
      <c r="C839" s="532"/>
      <c r="D839" s="91">
        <f>SUM(D837:D838)</f>
        <v>0</v>
      </c>
      <c r="E839" s="91">
        <f t="shared" ref="E839:F839" si="648">SUM(E837:E838)</f>
        <v>0</v>
      </c>
      <c r="F839" s="91">
        <f t="shared" si="648"/>
        <v>10</v>
      </c>
      <c r="G839" s="207" t="e">
        <f>F839/E839*100</f>
        <v>#DIV/0!</v>
      </c>
      <c r="H839" s="284">
        <f>IF(D839=0,0,J839/D839)</f>
        <v>0</v>
      </c>
      <c r="I839" s="394">
        <f t="shared" ref="I839:I840" si="649">L839/F839</f>
        <v>5</v>
      </c>
      <c r="J839" s="198">
        <f>SUM(J837:J838)</f>
        <v>0</v>
      </c>
      <c r="K839" s="198">
        <f>SUM(K837:K838)</f>
        <v>0</v>
      </c>
      <c r="L839" s="198">
        <f>SUM(L837:L838)</f>
        <v>50</v>
      </c>
      <c r="M839" s="364" t="e">
        <f t="shared" si="644"/>
        <v>#DIV/0!</v>
      </c>
      <c r="N839" s="198" t="e">
        <f>SUM(N837:N838)</f>
        <v>#DIV/0!</v>
      </c>
      <c r="O839" s="364" t="e">
        <f t="shared" si="645"/>
        <v>#DIV/0!</v>
      </c>
      <c r="P839" s="1111"/>
      <c r="Q839" s="1111"/>
      <c r="R839" s="1111"/>
      <c r="S839" s="1111">
        <f t="shared" si="646"/>
        <v>105.77164000000002</v>
      </c>
      <c r="T839" s="1111"/>
      <c r="U839" s="1111">
        <v>0</v>
      </c>
      <c r="V839" s="1111">
        <v>105.77164000000002</v>
      </c>
      <c r="W839" s="392"/>
    </row>
    <row r="840" spans="1:23" ht="29.25" customHeight="1" thickBot="1" x14ac:dyDescent="0.3">
      <c r="A840" s="108">
        <v>1</v>
      </c>
      <c r="B840" s="695" t="s">
        <v>398</v>
      </c>
      <c r="C840" s="695"/>
      <c r="D840" s="774">
        <f>SUM(D839)</f>
        <v>0</v>
      </c>
      <c r="E840" s="774">
        <f t="shared" ref="E840:F840" si="650">SUM(E839)</f>
        <v>0</v>
      </c>
      <c r="F840" s="774">
        <f t="shared" si="650"/>
        <v>10</v>
      </c>
      <c r="G840" s="774" t="e">
        <f>F840/E840*100</f>
        <v>#DIV/0!</v>
      </c>
      <c r="H840" s="445">
        <f>IF(D840=0,0,J840/D840)</f>
        <v>0</v>
      </c>
      <c r="I840" s="696">
        <f t="shared" si="649"/>
        <v>5</v>
      </c>
      <c r="J840" s="774">
        <f t="shared" ref="J840:L840" si="651">SUM(J839)</f>
        <v>0</v>
      </c>
      <c r="K840" s="774">
        <f t="shared" si="651"/>
        <v>0</v>
      </c>
      <c r="L840" s="774">
        <f t="shared" si="651"/>
        <v>50</v>
      </c>
      <c r="M840" s="451" t="e">
        <f t="shared" si="644"/>
        <v>#DIV/0!</v>
      </c>
      <c r="N840" s="773" t="e">
        <f>SUM(N837:N838)</f>
        <v>#DIV/0!</v>
      </c>
      <c r="O840" s="451" t="e">
        <f t="shared" si="645"/>
        <v>#DIV/0!</v>
      </c>
      <c r="P840" s="1476"/>
      <c r="Q840" s="1476"/>
      <c r="R840" s="1476">
        <f>P840/12*$B$8+(Q840-P840)/11*1</f>
        <v>0</v>
      </c>
      <c r="S840" s="1476">
        <f t="shared" si="646"/>
        <v>105.77164000000002</v>
      </c>
      <c r="T840" s="1476">
        <f t="shared" ref="T840:U840" si="652">T839</f>
        <v>0</v>
      </c>
      <c r="U840" s="1476">
        <f t="shared" si="652"/>
        <v>0</v>
      </c>
      <c r="V840" s="1476">
        <f>V839</f>
        <v>105.77164000000002</v>
      </c>
      <c r="W840" s="308"/>
    </row>
    <row r="841" spans="1:23" ht="15" customHeight="1" thickBot="1" x14ac:dyDescent="0.3">
      <c r="A841" s="108">
        <v>1</v>
      </c>
      <c r="B841" s="401" t="s">
        <v>18</v>
      </c>
      <c r="C841" s="506"/>
      <c r="D841" s="624"/>
      <c r="E841" s="624"/>
      <c r="F841" s="624"/>
      <c r="G841" s="624"/>
      <c r="H841" s="459"/>
      <c r="I841" s="459"/>
      <c r="J841" s="624"/>
      <c r="K841" s="624"/>
      <c r="L841" s="624">
        <f t="shared" ref="L841" si="653">SUM(L834,L840)</f>
        <v>50</v>
      </c>
      <c r="M841" s="624"/>
      <c r="N841" s="624"/>
      <c r="O841" s="624"/>
      <c r="P841" s="1477">
        <f t="shared" ref="P841:V841" si="654">SUM(P834,P840)</f>
        <v>0</v>
      </c>
      <c r="Q841" s="1477">
        <f t="shared" si="654"/>
        <v>0</v>
      </c>
      <c r="R841" s="1477">
        <f t="shared" si="654"/>
        <v>0</v>
      </c>
      <c r="S841" s="1477">
        <f t="shared" si="654"/>
        <v>534.44236999999998</v>
      </c>
      <c r="T841" s="1477">
        <f t="shared" si="654"/>
        <v>428.67072999999999</v>
      </c>
      <c r="U841" s="1477">
        <f>SUM(U834,U840)</f>
        <v>-7.8666</v>
      </c>
      <c r="V841" s="1477">
        <f t="shared" si="654"/>
        <v>526.57577000000003</v>
      </c>
      <c r="W841" s="308"/>
    </row>
    <row r="842" spans="1:23" ht="15" customHeight="1" x14ac:dyDescent="0.25">
      <c r="A842" s="108">
        <v>1</v>
      </c>
      <c r="B842" s="981"/>
      <c r="C842" s="92"/>
      <c r="D842" s="135"/>
      <c r="E842" s="135"/>
      <c r="F842" s="135"/>
      <c r="G842" s="135"/>
      <c r="H842" s="273"/>
      <c r="I842" s="273"/>
      <c r="J842" s="135"/>
      <c r="K842" s="135"/>
      <c r="L842" s="135"/>
      <c r="M842" s="135"/>
      <c r="N842" s="135"/>
      <c r="O842" s="135"/>
      <c r="P842" s="1475"/>
      <c r="Q842" s="1475"/>
      <c r="R842" s="1475"/>
      <c r="S842" s="1475"/>
      <c r="T842" s="1475"/>
      <c r="U842" s="1475"/>
      <c r="V842" s="1475"/>
      <c r="W842" s="308"/>
    </row>
    <row r="843" spans="1:23" ht="45" customHeight="1" x14ac:dyDescent="0.25">
      <c r="A843" s="108">
        <v>1</v>
      </c>
      <c r="B843" s="69" t="s">
        <v>286</v>
      </c>
      <c r="C843" s="67"/>
      <c r="D843" s="39"/>
      <c r="E843" s="39"/>
      <c r="F843" s="39"/>
      <c r="G843" s="39"/>
      <c r="H843" s="56"/>
      <c r="I843" s="56"/>
      <c r="J843" s="39"/>
      <c r="K843" s="39"/>
      <c r="L843" s="39"/>
      <c r="M843" s="39"/>
      <c r="N843" s="39"/>
      <c r="O843" s="39"/>
      <c r="P843" s="217"/>
      <c r="Q843" s="217"/>
      <c r="R843" s="217"/>
      <c r="S843" s="217"/>
      <c r="T843" s="217"/>
      <c r="U843" s="217"/>
      <c r="V843" s="217"/>
      <c r="W843" s="308"/>
    </row>
    <row r="844" spans="1:23" ht="15" customHeight="1" x14ac:dyDescent="0.25">
      <c r="A844" s="108">
        <v>1</v>
      </c>
      <c r="B844" s="983" t="s">
        <v>14</v>
      </c>
      <c r="C844" s="60"/>
      <c r="D844" s="39"/>
      <c r="E844" s="39"/>
      <c r="F844" s="39"/>
      <c r="G844" s="39"/>
      <c r="H844" s="56"/>
      <c r="I844" s="56"/>
      <c r="J844" s="39"/>
      <c r="K844" s="39"/>
      <c r="L844" s="39"/>
      <c r="M844" s="39"/>
      <c r="N844" s="39"/>
      <c r="O844" s="39"/>
      <c r="P844" s="217"/>
      <c r="Q844" s="217"/>
      <c r="R844" s="217"/>
      <c r="S844" s="217"/>
      <c r="T844" s="217"/>
      <c r="U844" s="217"/>
      <c r="V844" s="217"/>
      <c r="W844" s="308"/>
    </row>
    <row r="845" spans="1:23" ht="15" customHeight="1" x14ac:dyDescent="0.25">
      <c r="A845" s="108">
        <v>1</v>
      </c>
      <c r="B845" s="912" t="s">
        <v>215</v>
      </c>
      <c r="C845" s="59"/>
      <c r="D845" s="36">
        <f>SUM(D847,D849)</f>
        <v>0</v>
      </c>
      <c r="E845" s="36">
        <f t="shared" ref="E845:F845" si="655">SUM(E847,E849)</f>
        <v>0</v>
      </c>
      <c r="F845" s="36">
        <f t="shared" si="655"/>
        <v>1</v>
      </c>
      <c r="G845" s="39" t="e">
        <f>F845/E845*100</f>
        <v>#DIV/0!</v>
      </c>
      <c r="H845" s="56"/>
      <c r="I845" s="56"/>
      <c r="J845" s="39"/>
      <c r="K845" s="39"/>
      <c r="L845" s="39"/>
      <c r="M845" s="39"/>
      <c r="N845" s="39"/>
      <c r="O845" s="39"/>
      <c r="P845" s="217"/>
      <c r="Q845" s="217"/>
      <c r="R845" s="217"/>
      <c r="S845" s="217"/>
      <c r="T845" s="217"/>
      <c r="U845" s="217"/>
      <c r="V845" s="217"/>
      <c r="W845" s="308"/>
    </row>
    <row r="846" spans="1:23" ht="15" customHeight="1" x14ac:dyDescent="0.25">
      <c r="A846" s="108">
        <v>1</v>
      </c>
      <c r="B846" s="912" t="s">
        <v>344</v>
      </c>
      <c r="C846" s="58"/>
      <c r="D846" s="53"/>
      <c r="E846" s="145">
        <f t="shared" ref="E846:E850" si="656">ROUND(D846/12*$B$8,0)</f>
        <v>0</v>
      </c>
      <c r="F846" s="53"/>
      <c r="G846" s="53"/>
      <c r="H846" s="56"/>
      <c r="I846" s="56"/>
      <c r="J846" s="55"/>
      <c r="K846" s="55"/>
      <c r="L846" s="55"/>
      <c r="M846" s="55"/>
      <c r="N846" s="55"/>
      <c r="O846" s="55"/>
      <c r="P846" s="217"/>
      <c r="Q846" s="217"/>
      <c r="R846" s="217"/>
      <c r="S846" s="217"/>
      <c r="T846" s="217"/>
      <c r="U846" s="217"/>
      <c r="V846" s="217"/>
      <c r="W846" s="308"/>
    </row>
    <row r="847" spans="1:23" ht="32.25" customHeight="1" x14ac:dyDescent="0.25">
      <c r="A847" s="108">
        <v>1</v>
      </c>
      <c r="B847" s="912" t="s">
        <v>345</v>
      </c>
      <c r="C847" s="58"/>
      <c r="D847" s="53"/>
      <c r="E847" s="145">
        <f t="shared" si="656"/>
        <v>0</v>
      </c>
      <c r="F847" s="53"/>
      <c r="G847" s="53" t="e">
        <f>F847/E847*100</f>
        <v>#DIV/0!</v>
      </c>
      <c r="H847" s="56"/>
      <c r="I847" s="56"/>
      <c r="J847" s="55"/>
      <c r="K847" s="55"/>
      <c r="L847" s="55"/>
      <c r="M847" s="55"/>
      <c r="N847" s="55"/>
      <c r="O847" s="55"/>
      <c r="P847" s="217"/>
      <c r="Q847" s="217"/>
      <c r="R847" s="217"/>
      <c r="S847" s="217"/>
      <c r="T847" s="217"/>
      <c r="U847" s="217"/>
      <c r="V847" s="217"/>
      <c r="W847" s="308"/>
    </row>
    <row r="848" spans="1:23" ht="33" customHeight="1" x14ac:dyDescent="0.25">
      <c r="A848" s="108">
        <v>1</v>
      </c>
      <c r="B848" s="912" t="s">
        <v>346</v>
      </c>
      <c r="C848" s="58"/>
      <c r="D848" s="53"/>
      <c r="E848" s="145">
        <f t="shared" si="656"/>
        <v>0</v>
      </c>
      <c r="F848" s="53"/>
      <c r="G848" s="53"/>
      <c r="H848" s="56"/>
      <c r="I848" s="56"/>
      <c r="J848" s="55"/>
      <c r="K848" s="55"/>
      <c r="L848" s="55"/>
      <c r="M848" s="55"/>
      <c r="N848" s="55"/>
      <c r="O848" s="55"/>
      <c r="P848" s="217"/>
      <c r="Q848" s="217"/>
      <c r="R848" s="217"/>
      <c r="S848" s="217"/>
      <c r="T848" s="217"/>
      <c r="U848" s="217"/>
      <c r="V848" s="217"/>
      <c r="W848" s="308"/>
    </row>
    <row r="849" spans="1:23" ht="30" customHeight="1" x14ac:dyDescent="0.25">
      <c r="A849" s="108">
        <v>1</v>
      </c>
      <c r="B849" s="912" t="s">
        <v>347</v>
      </c>
      <c r="C849" s="58"/>
      <c r="D849" s="53"/>
      <c r="E849" s="145">
        <f t="shared" si="656"/>
        <v>0</v>
      </c>
      <c r="F849" s="53">
        <v>1</v>
      </c>
      <c r="G849" s="53" t="e">
        <f>F849/E849*100</f>
        <v>#DIV/0!</v>
      </c>
      <c r="H849" s="56"/>
      <c r="I849" s="56"/>
      <c r="J849" s="55"/>
      <c r="K849" s="55"/>
      <c r="L849" s="55"/>
      <c r="M849" s="55"/>
      <c r="N849" s="55"/>
      <c r="O849" s="55"/>
      <c r="P849" s="217"/>
      <c r="Q849" s="217"/>
      <c r="R849" s="217"/>
      <c r="S849" s="217"/>
      <c r="T849" s="217"/>
      <c r="U849" s="217"/>
      <c r="V849" s="217"/>
      <c r="W849" s="308"/>
    </row>
    <row r="850" spans="1:23" ht="15" customHeight="1" x14ac:dyDescent="0.25">
      <c r="A850" s="108">
        <v>1</v>
      </c>
      <c r="B850" s="912" t="s">
        <v>169</v>
      </c>
      <c r="C850" s="58"/>
      <c r="D850" s="53"/>
      <c r="E850" s="145">
        <f t="shared" si="656"/>
        <v>0</v>
      </c>
      <c r="F850" s="53">
        <v>4</v>
      </c>
      <c r="G850" s="53" t="e">
        <f>F850/E850*100</f>
        <v>#DIV/0!</v>
      </c>
      <c r="H850" s="56"/>
      <c r="I850" s="56"/>
      <c r="J850" s="55"/>
      <c r="K850" s="55"/>
      <c r="L850" s="55"/>
      <c r="M850" s="55"/>
      <c r="N850" s="55"/>
      <c r="O850" s="55"/>
      <c r="P850" s="217"/>
      <c r="Q850" s="217"/>
      <c r="R850" s="217"/>
      <c r="S850" s="217"/>
      <c r="T850" s="217"/>
      <c r="U850" s="217"/>
      <c r="V850" s="217"/>
      <c r="W850" s="308"/>
    </row>
    <row r="851" spans="1:23" ht="15" customHeight="1" x14ac:dyDescent="0.25">
      <c r="A851" s="108">
        <v>1</v>
      </c>
      <c r="B851" s="912" t="s">
        <v>339</v>
      </c>
      <c r="C851" s="58"/>
      <c r="D851" s="53"/>
      <c r="E851" s="145"/>
      <c r="F851" s="1076"/>
      <c r="G851" s="53"/>
      <c r="H851" s="56"/>
      <c r="I851" s="56"/>
      <c r="J851" s="55"/>
      <c r="K851" s="55"/>
      <c r="L851" s="55"/>
      <c r="M851" s="55"/>
      <c r="N851" s="55"/>
      <c r="O851" s="55"/>
      <c r="P851" s="217"/>
      <c r="Q851" s="217"/>
      <c r="R851" s="217"/>
      <c r="S851" s="217"/>
      <c r="T851" s="217"/>
      <c r="U851" s="217"/>
      <c r="V851" s="217"/>
      <c r="W851" s="308"/>
    </row>
    <row r="852" spans="1:23" ht="30" customHeight="1" x14ac:dyDescent="0.25">
      <c r="A852" s="108">
        <v>1</v>
      </c>
      <c r="B852" s="984" t="s">
        <v>462</v>
      </c>
      <c r="C852" s="58"/>
      <c r="D852" s="57">
        <f>SUM(D845+D850*3.2)</f>
        <v>0</v>
      </c>
      <c r="E852" s="144">
        <f t="shared" ref="E852:F852" si="657">SUM(E845+E850*3.2)</f>
        <v>0</v>
      </c>
      <c r="F852" s="57">
        <f t="shared" si="657"/>
        <v>13.8</v>
      </c>
      <c r="G852" s="57" t="e">
        <f>F852/E852*100</f>
        <v>#DIV/0!</v>
      </c>
      <c r="H852" s="56"/>
      <c r="I852" s="56"/>
      <c r="J852" s="55"/>
      <c r="K852" s="55"/>
      <c r="L852" s="55"/>
      <c r="M852" s="55"/>
      <c r="N852" s="55"/>
      <c r="O852" s="55"/>
      <c r="P852" s="217"/>
      <c r="Q852" s="217"/>
      <c r="R852" s="217"/>
      <c r="S852" s="217"/>
      <c r="T852" s="217"/>
      <c r="U852" s="217"/>
      <c r="V852" s="217"/>
      <c r="W852" s="308"/>
    </row>
    <row r="853" spans="1:23" ht="15" customHeight="1" x14ac:dyDescent="0.25">
      <c r="A853" s="108">
        <v>1</v>
      </c>
      <c r="B853" s="980" t="s">
        <v>348</v>
      </c>
      <c r="C853" s="58"/>
      <c r="D853" s="53"/>
      <c r="E853" s="145"/>
      <c r="F853" s="53"/>
      <c r="G853" s="57"/>
      <c r="H853" s="56"/>
      <c r="I853" s="56"/>
      <c r="J853" s="55"/>
      <c r="K853" s="55"/>
      <c r="L853" s="55"/>
      <c r="M853" s="55"/>
      <c r="N853" s="55"/>
      <c r="O853" s="55"/>
      <c r="P853" s="217"/>
      <c r="Q853" s="217"/>
      <c r="R853" s="217"/>
      <c r="S853" s="217"/>
      <c r="T853" s="217"/>
      <c r="U853" s="217"/>
      <c r="V853" s="217"/>
      <c r="W853" s="308"/>
    </row>
    <row r="854" spans="1:23" ht="15" customHeight="1" x14ac:dyDescent="0.25">
      <c r="A854" s="108">
        <v>1</v>
      </c>
      <c r="B854" s="912" t="s">
        <v>215</v>
      </c>
      <c r="C854" s="58"/>
      <c r="D854" s="53">
        <f>SUM(D856,D859)</f>
        <v>0</v>
      </c>
      <c r="E854" s="145">
        <f t="shared" ref="E854:F854" si="658">SUM(E856,E859)</f>
        <v>0</v>
      </c>
      <c r="F854" s="53">
        <f t="shared" si="658"/>
        <v>0</v>
      </c>
      <c r="G854" s="53" t="e">
        <f t="shared" ref="G854:G864" si="659">F854/E854*100</f>
        <v>#DIV/0!</v>
      </c>
      <c r="H854" s="56"/>
      <c r="I854" s="56"/>
      <c r="J854" s="55"/>
      <c r="K854" s="55"/>
      <c r="L854" s="55"/>
      <c r="M854" s="55"/>
      <c r="N854" s="55"/>
      <c r="O854" s="55"/>
      <c r="P854" s="217"/>
      <c r="Q854" s="217"/>
      <c r="R854" s="217"/>
      <c r="S854" s="217"/>
      <c r="T854" s="217"/>
      <c r="U854" s="217"/>
      <c r="V854" s="217"/>
      <c r="W854" s="308"/>
    </row>
    <row r="855" spans="1:23" ht="15" customHeight="1" x14ac:dyDescent="0.25">
      <c r="A855" s="108">
        <v>1</v>
      </c>
      <c r="B855" s="912" t="s">
        <v>344</v>
      </c>
      <c r="C855" s="58"/>
      <c r="D855" s="53"/>
      <c r="E855" s="145"/>
      <c r="F855" s="53"/>
      <c r="G855" s="53"/>
      <c r="H855" s="56"/>
      <c r="I855" s="56"/>
      <c r="J855" s="55"/>
      <c r="K855" s="55"/>
      <c r="L855" s="55"/>
      <c r="M855" s="55"/>
      <c r="N855" s="55"/>
      <c r="O855" s="55"/>
      <c r="P855" s="217"/>
      <c r="Q855" s="217"/>
      <c r="R855" s="217"/>
      <c r="S855" s="217"/>
      <c r="T855" s="217"/>
      <c r="U855" s="217"/>
      <c r="V855" s="217"/>
      <c r="W855" s="308"/>
    </row>
    <row r="856" spans="1:23" ht="44.25" customHeight="1" x14ac:dyDescent="0.25">
      <c r="A856" s="108">
        <v>1</v>
      </c>
      <c r="B856" s="977" t="s">
        <v>349</v>
      </c>
      <c r="C856" s="58"/>
      <c r="D856" s="53">
        <f>SUM(D857:D858)</f>
        <v>0</v>
      </c>
      <c r="E856" s="53">
        <f t="shared" ref="E856:F856" si="660">SUM(E857:E858)</f>
        <v>0</v>
      </c>
      <c r="F856" s="53">
        <f t="shared" si="660"/>
        <v>0</v>
      </c>
      <c r="G856" s="53" t="e">
        <f t="shared" si="659"/>
        <v>#DIV/0!</v>
      </c>
      <c r="H856" s="56"/>
      <c r="I856" s="56"/>
      <c r="J856" s="55"/>
      <c r="K856" s="55"/>
      <c r="L856" s="55"/>
      <c r="M856" s="55"/>
      <c r="N856" s="55"/>
      <c r="O856" s="55"/>
      <c r="P856" s="217"/>
      <c r="Q856" s="217"/>
      <c r="R856" s="217"/>
      <c r="S856" s="217"/>
      <c r="T856" s="217"/>
      <c r="U856" s="217"/>
      <c r="V856" s="217"/>
      <c r="W856" s="308"/>
    </row>
    <row r="857" spans="1:23" ht="29.25" customHeight="1" x14ac:dyDescent="0.25">
      <c r="A857" s="108">
        <v>1</v>
      </c>
      <c r="B857" s="912" t="s">
        <v>350</v>
      </c>
      <c r="C857" s="58"/>
      <c r="D857" s="53"/>
      <c r="E857" s="145">
        <f t="shared" ref="E857:E862" si="661">ROUND(D857/12*$B$8,0)</f>
        <v>0</v>
      </c>
      <c r="F857" s="53"/>
      <c r="G857" s="53" t="e">
        <f t="shared" si="659"/>
        <v>#DIV/0!</v>
      </c>
      <c r="H857" s="56"/>
      <c r="I857" s="56"/>
      <c r="J857" s="55"/>
      <c r="K857" s="55"/>
      <c r="L857" s="55"/>
      <c r="M857" s="55"/>
      <c r="N857" s="55"/>
      <c r="O857" s="55"/>
      <c r="P857" s="217"/>
      <c r="Q857" s="217"/>
      <c r="R857" s="217"/>
      <c r="S857" s="217"/>
      <c r="T857" s="217"/>
      <c r="U857" s="217"/>
      <c r="V857" s="217"/>
      <c r="W857" s="308"/>
    </row>
    <row r="858" spans="1:23" ht="27" customHeight="1" x14ac:dyDescent="0.25">
      <c r="A858" s="108">
        <v>1</v>
      </c>
      <c r="B858" s="912" t="s">
        <v>351</v>
      </c>
      <c r="C858" s="58"/>
      <c r="D858" s="53"/>
      <c r="E858" s="145">
        <f t="shared" si="661"/>
        <v>0</v>
      </c>
      <c r="F858" s="53"/>
      <c r="G858" s="53" t="e">
        <f t="shared" si="659"/>
        <v>#DIV/0!</v>
      </c>
      <c r="H858" s="56"/>
      <c r="I858" s="56"/>
      <c r="J858" s="55"/>
      <c r="K858" s="55"/>
      <c r="L858" s="55"/>
      <c r="M858" s="55"/>
      <c r="N858" s="55"/>
      <c r="O858" s="55"/>
      <c r="P858" s="217"/>
      <c r="Q858" s="217"/>
      <c r="R858" s="217"/>
      <c r="S858" s="217"/>
      <c r="T858" s="217"/>
      <c r="U858" s="217"/>
      <c r="V858" s="217"/>
      <c r="W858" s="308"/>
    </row>
    <row r="859" spans="1:23" ht="45" customHeight="1" x14ac:dyDescent="0.25">
      <c r="A859" s="108">
        <v>1</v>
      </c>
      <c r="B859" s="977" t="s">
        <v>352</v>
      </c>
      <c r="C859" s="58"/>
      <c r="D859" s="53">
        <f>SUM(D860)</f>
        <v>0</v>
      </c>
      <c r="E859" s="53">
        <f t="shared" ref="E859:F859" si="662">SUM(E860)</f>
        <v>0</v>
      </c>
      <c r="F859" s="53">
        <f t="shared" si="662"/>
        <v>0</v>
      </c>
      <c r="G859" s="53" t="e">
        <f t="shared" si="659"/>
        <v>#DIV/0!</v>
      </c>
      <c r="H859" s="56"/>
      <c r="I859" s="56"/>
      <c r="J859" s="55"/>
      <c r="K859" s="55"/>
      <c r="L859" s="55"/>
      <c r="M859" s="55"/>
      <c r="N859" s="55"/>
      <c r="O859" s="55"/>
      <c r="P859" s="217"/>
      <c r="Q859" s="217"/>
      <c r="R859" s="217"/>
      <c r="S859" s="217"/>
      <c r="T859" s="217"/>
      <c r="U859" s="217"/>
      <c r="V859" s="217"/>
      <c r="W859" s="308"/>
    </row>
    <row r="860" spans="1:23" ht="31.5" customHeight="1" x14ac:dyDescent="0.25">
      <c r="A860" s="108">
        <v>1</v>
      </c>
      <c r="B860" s="912" t="s">
        <v>353</v>
      </c>
      <c r="C860" s="58"/>
      <c r="D860" s="53"/>
      <c r="E860" s="145">
        <f t="shared" si="661"/>
        <v>0</v>
      </c>
      <c r="F860" s="53"/>
      <c r="G860" s="53" t="e">
        <f t="shared" si="659"/>
        <v>#DIV/0!</v>
      </c>
      <c r="H860" s="56"/>
      <c r="I860" s="56"/>
      <c r="J860" s="55"/>
      <c r="K860" s="55"/>
      <c r="L860" s="55"/>
      <c r="M860" s="55"/>
      <c r="N860" s="55"/>
      <c r="O860" s="55"/>
      <c r="P860" s="217"/>
      <c r="Q860" s="217"/>
      <c r="R860" s="217"/>
      <c r="S860" s="217"/>
      <c r="T860" s="217"/>
      <c r="U860" s="217"/>
      <c r="V860" s="217"/>
      <c r="W860" s="308"/>
    </row>
    <row r="861" spans="1:23" ht="15" customHeight="1" x14ac:dyDescent="0.25">
      <c r="A861" s="108">
        <v>1</v>
      </c>
      <c r="B861" s="912" t="s">
        <v>169</v>
      </c>
      <c r="C861" s="58"/>
      <c r="D861" s="53"/>
      <c r="E861" s="145">
        <f t="shared" si="661"/>
        <v>0</v>
      </c>
      <c r="F861" s="53"/>
      <c r="G861" s="53"/>
      <c r="H861" s="56"/>
      <c r="I861" s="56"/>
      <c r="J861" s="55"/>
      <c r="K861" s="55"/>
      <c r="L861" s="55"/>
      <c r="M861" s="55"/>
      <c r="N861" s="55"/>
      <c r="O861" s="55"/>
      <c r="P861" s="217"/>
      <c r="Q861" s="217"/>
      <c r="R861" s="217"/>
      <c r="S861" s="217"/>
      <c r="T861" s="217"/>
      <c r="U861" s="217"/>
      <c r="V861" s="217"/>
      <c r="W861" s="308"/>
    </row>
    <row r="862" spans="1:23" ht="32.25" customHeight="1" x14ac:dyDescent="0.25">
      <c r="A862" s="108">
        <v>1</v>
      </c>
      <c r="B862" s="912" t="s">
        <v>170</v>
      </c>
      <c r="C862" s="58"/>
      <c r="D862" s="53"/>
      <c r="E862" s="145">
        <f t="shared" si="661"/>
        <v>0</v>
      </c>
      <c r="F862" s="53">
        <v>2</v>
      </c>
      <c r="G862" s="53" t="e">
        <f t="shared" si="659"/>
        <v>#DIV/0!</v>
      </c>
      <c r="H862" s="56"/>
      <c r="I862" s="56"/>
      <c r="J862" s="55"/>
      <c r="K862" s="55"/>
      <c r="L862" s="55"/>
      <c r="M862" s="55"/>
      <c r="N862" s="55"/>
      <c r="O862" s="55"/>
      <c r="P862" s="217"/>
      <c r="Q862" s="217"/>
      <c r="R862" s="217"/>
      <c r="S862" s="217"/>
      <c r="T862" s="217"/>
      <c r="U862" s="217"/>
      <c r="V862" s="217"/>
      <c r="W862" s="308"/>
    </row>
    <row r="863" spans="1:23" ht="15" customHeight="1" x14ac:dyDescent="0.25">
      <c r="A863" s="108">
        <v>1</v>
      </c>
      <c r="B863" s="935" t="s">
        <v>178</v>
      </c>
      <c r="C863" s="1411"/>
      <c r="D863" s="66">
        <f>SUM(D854+D862)</f>
        <v>0</v>
      </c>
      <c r="E863" s="197">
        <f t="shared" ref="E863:F863" si="663">SUM(E854+E862)</f>
        <v>0</v>
      </c>
      <c r="F863" s="197">
        <f t="shared" si="663"/>
        <v>2</v>
      </c>
      <c r="G863" s="66" t="e">
        <f t="shared" si="659"/>
        <v>#DIV/0!</v>
      </c>
      <c r="H863" s="64"/>
      <c r="I863" s="64"/>
      <c r="J863" s="740"/>
      <c r="K863" s="740"/>
      <c r="L863" s="740"/>
      <c r="M863" s="740"/>
      <c r="N863" s="740"/>
      <c r="O863" s="740"/>
      <c r="P863" s="1111"/>
      <c r="Q863" s="1111"/>
      <c r="R863" s="1111"/>
      <c r="S863" s="1111"/>
      <c r="T863" s="1111"/>
      <c r="U863" s="1111"/>
      <c r="V863" s="1111"/>
      <c r="W863" s="308"/>
    </row>
    <row r="864" spans="1:23" ht="15" customHeight="1" x14ac:dyDescent="0.25">
      <c r="A864" s="108">
        <v>1</v>
      </c>
      <c r="B864" s="895" t="s">
        <v>179</v>
      </c>
      <c r="C864" s="134"/>
      <c r="D864" s="751">
        <f>SUM(D863,D852)</f>
        <v>0</v>
      </c>
      <c r="E864" s="751">
        <f t="shared" ref="E864:F864" si="664">SUM(E863,E852)</f>
        <v>0</v>
      </c>
      <c r="F864" s="751">
        <f t="shared" si="664"/>
        <v>15.8</v>
      </c>
      <c r="G864" s="17" t="e">
        <f t="shared" si="659"/>
        <v>#DIV/0!</v>
      </c>
      <c r="H864" s="283"/>
      <c r="I864" s="283"/>
      <c r="J864" s="16"/>
      <c r="K864" s="16"/>
      <c r="L864" s="16"/>
      <c r="M864" s="16"/>
      <c r="N864" s="16"/>
      <c r="O864" s="16"/>
      <c r="P864" s="835"/>
      <c r="Q864" s="835"/>
      <c r="R864" s="835">
        <f>P864/12*$B$8+(Q864-P864)/11*1</f>
        <v>0</v>
      </c>
      <c r="S864" s="835">
        <f t="shared" ref="S864" si="665">V864-U864</f>
        <v>7.2841999999999993</v>
      </c>
      <c r="T864" s="835">
        <f t="shared" ref="T864" si="666">S864-R864</f>
        <v>7.2841999999999993</v>
      </c>
      <c r="U864" s="835">
        <v>0</v>
      </c>
      <c r="V864" s="835">
        <v>7.2841999999999993</v>
      </c>
      <c r="W864" s="308"/>
    </row>
    <row r="865" spans="1:23" ht="15" customHeight="1" x14ac:dyDescent="0.25">
      <c r="A865" s="108">
        <v>1</v>
      </c>
      <c r="B865" s="942" t="s">
        <v>33</v>
      </c>
      <c r="C865" s="386"/>
      <c r="D865" s="93"/>
      <c r="E865" s="93"/>
      <c r="F865" s="93"/>
      <c r="G865" s="93"/>
      <c r="H865" s="273"/>
      <c r="I865" s="273"/>
      <c r="J865" s="465"/>
      <c r="K865" s="465"/>
      <c r="L865" s="465"/>
      <c r="M865" s="465"/>
      <c r="N865" s="465"/>
      <c r="O865" s="465"/>
      <c r="P865" s="1475"/>
      <c r="Q865" s="1475"/>
      <c r="R865" s="1475"/>
      <c r="S865" s="1475"/>
      <c r="T865" s="1475"/>
      <c r="U865" s="1475"/>
      <c r="V865" s="1475"/>
      <c r="W865" s="308"/>
    </row>
    <row r="866" spans="1:23" ht="15" customHeight="1" x14ac:dyDescent="0.25">
      <c r="A866" s="108">
        <v>1</v>
      </c>
      <c r="B866" s="930" t="s">
        <v>156</v>
      </c>
      <c r="C866" s="203"/>
      <c r="D866" s="36"/>
      <c r="E866" s="36"/>
      <c r="F866" s="36"/>
      <c r="G866" s="36"/>
      <c r="H866" s="56"/>
      <c r="I866" s="56"/>
      <c r="J866" s="57"/>
      <c r="K866" s="57"/>
      <c r="L866" s="57"/>
      <c r="M866" s="57"/>
      <c r="N866" s="57"/>
      <c r="O866" s="57"/>
      <c r="P866" s="217"/>
      <c r="Q866" s="217"/>
      <c r="R866" s="217"/>
      <c r="S866" s="217"/>
      <c r="T866" s="217"/>
      <c r="U866" s="217"/>
      <c r="V866" s="217"/>
      <c r="W866" s="308"/>
    </row>
    <row r="867" spans="1:23" ht="15" customHeight="1" x14ac:dyDescent="0.25">
      <c r="A867" s="108">
        <v>1</v>
      </c>
      <c r="B867" s="894" t="s">
        <v>200</v>
      </c>
      <c r="C867" s="47"/>
      <c r="D867" s="36"/>
      <c r="E867" s="145">
        <f t="shared" ref="E867" si="667">ROUND(D867/12*$B$8,0)</f>
        <v>0</v>
      </c>
      <c r="F867" s="145"/>
      <c r="G867" s="145" t="e">
        <f>F867/E867*100</f>
        <v>#DIV/0!</v>
      </c>
      <c r="H867" s="56"/>
      <c r="I867" s="158" t="e">
        <f>L867/F867</f>
        <v>#DIV/0!</v>
      </c>
      <c r="J867" s="169">
        <f>ROUND(D867*H867,0)</f>
        <v>0</v>
      </c>
      <c r="K867" s="169">
        <f>ROUND(E867*H867,0)</f>
        <v>0</v>
      </c>
      <c r="L867" s="169"/>
      <c r="M867" s="169" t="e">
        <f>L867/K867*100</f>
        <v>#DIV/0!</v>
      </c>
      <c r="N867" s="169" t="e">
        <f>ROUND(J867/C867,0)</f>
        <v>#DIV/0!</v>
      </c>
      <c r="O867" s="169" t="e">
        <f t="shared" ref="O867:O869" si="668">L867/$B$8*12/N867</f>
        <v>#DIV/0!</v>
      </c>
      <c r="P867" s="217"/>
      <c r="Q867" s="217"/>
      <c r="R867" s="217">
        <f>P867/12</f>
        <v>0</v>
      </c>
      <c r="S867" s="217">
        <f t="shared" ref="S867:S869" si="669">V867-U867</f>
        <v>0</v>
      </c>
      <c r="T867" s="217">
        <f t="shared" ref="T867:T869" si="670">S867-R867</f>
        <v>0</v>
      </c>
      <c r="U867" s="217"/>
      <c r="V867" s="217"/>
      <c r="W867" s="308"/>
    </row>
    <row r="868" spans="1:23" s="99" customFormat="1" ht="15" customHeight="1" x14ac:dyDescent="0.25">
      <c r="A868" s="99">
        <v>1</v>
      </c>
      <c r="B868" s="1056" t="s">
        <v>264</v>
      </c>
      <c r="C868" s="532"/>
      <c r="D868" s="91">
        <f>SUM(D867)</f>
        <v>0</v>
      </c>
      <c r="E868" s="91">
        <f t="shared" ref="E868:F869" si="671">SUM(E867)</f>
        <v>0</v>
      </c>
      <c r="F868" s="91">
        <f t="shared" si="671"/>
        <v>0</v>
      </c>
      <c r="G868" s="197" t="e">
        <f>F868/E868*100</f>
        <v>#DIV/0!</v>
      </c>
      <c r="H868" s="64"/>
      <c r="I868" s="284" t="e">
        <f>L868/F868</f>
        <v>#DIV/0!</v>
      </c>
      <c r="J868" s="198">
        <f>SUM(J867)</f>
        <v>0</v>
      </c>
      <c r="K868" s="198">
        <f t="shared" ref="K868:L869" si="672">SUM(K867)</f>
        <v>0</v>
      </c>
      <c r="L868" s="198">
        <f t="shared" si="672"/>
        <v>0</v>
      </c>
      <c r="M868" s="198" t="e">
        <f>L868/K868*100</f>
        <v>#DIV/0!</v>
      </c>
      <c r="N868" s="198" t="e">
        <f>SUM(N867)</f>
        <v>#DIV/0!</v>
      </c>
      <c r="O868" s="364" t="e">
        <f t="shared" si="668"/>
        <v>#DIV/0!</v>
      </c>
      <c r="P868" s="1111"/>
      <c r="Q868" s="1111"/>
      <c r="R868" s="1111"/>
      <c r="S868" s="1111"/>
      <c r="T868" s="1111"/>
      <c r="U868" s="1111"/>
      <c r="V868" s="1111"/>
      <c r="W868" s="392"/>
    </row>
    <row r="869" spans="1:23" s="99" customFormat="1" ht="29.25" customHeight="1" thickBot="1" x14ac:dyDescent="0.3">
      <c r="A869" s="99">
        <v>1</v>
      </c>
      <c r="B869" s="695" t="s">
        <v>398</v>
      </c>
      <c r="C869" s="695"/>
      <c r="D869" s="774">
        <f>SUM(D868)</f>
        <v>0</v>
      </c>
      <c r="E869" s="774">
        <f t="shared" si="671"/>
        <v>0</v>
      </c>
      <c r="F869" s="774">
        <f t="shared" si="671"/>
        <v>0</v>
      </c>
      <c r="G869" s="774" t="e">
        <f>F869/E869*100</f>
        <v>#DIV/0!</v>
      </c>
      <c r="H869" s="445">
        <f>IF(D869=0,0,J869/D869)</f>
        <v>0</v>
      </c>
      <c r="I869" s="445" t="e">
        <f>L869/F869</f>
        <v>#DIV/0!</v>
      </c>
      <c r="J869" s="774">
        <f t="shared" ref="J869" si="673">SUM(J868)</f>
        <v>0</v>
      </c>
      <c r="K869" s="774">
        <f t="shared" si="672"/>
        <v>0</v>
      </c>
      <c r="L869" s="774">
        <f t="shared" si="672"/>
        <v>0</v>
      </c>
      <c r="M869" s="178" t="e">
        <f>L869/K869*100</f>
        <v>#DIV/0!</v>
      </c>
      <c r="N869" s="773" t="e">
        <f>SUM(N866:N867)</f>
        <v>#DIV/0!</v>
      </c>
      <c r="O869" s="451" t="e">
        <f t="shared" si="668"/>
        <v>#DIV/0!</v>
      </c>
      <c r="P869" s="1476"/>
      <c r="Q869" s="1476"/>
      <c r="R869" s="1476">
        <f>P869/12*$B$8+(Q869-P869)/11*1</f>
        <v>0</v>
      </c>
      <c r="S869" s="1476">
        <f t="shared" si="669"/>
        <v>0</v>
      </c>
      <c r="T869" s="1476">
        <f t="shared" si="670"/>
        <v>0</v>
      </c>
      <c r="U869" s="1476">
        <v>0</v>
      </c>
      <c r="V869" s="1476">
        <v>0</v>
      </c>
      <c r="W869" s="392"/>
    </row>
    <row r="870" spans="1:23" ht="15" customHeight="1" thickBot="1" x14ac:dyDescent="0.3">
      <c r="A870" s="108">
        <v>1</v>
      </c>
      <c r="B870" s="814" t="s">
        <v>18</v>
      </c>
      <c r="C870" s="457"/>
      <c r="D870" s="624"/>
      <c r="E870" s="624"/>
      <c r="F870" s="624"/>
      <c r="G870" s="624"/>
      <c r="H870" s="459"/>
      <c r="I870" s="459"/>
      <c r="J870" s="624"/>
      <c r="K870" s="624"/>
      <c r="L870" s="624"/>
      <c r="M870" s="624"/>
      <c r="N870" s="624"/>
      <c r="O870" s="624"/>
      <c r="P870" s="1477">
        <f t="shared" ref="P870:V870" si="674">SUM(P864,P869)</f>
        <v>0</v>
      </c>
      <c r="Q870" s="1477">
        <f t="shared" si="674"/>
        <v>0</v>
      </c>
      <c r="R870" s="1477">
        <f t="shared" si="674"/>
        <v>0</v>
      </c>
      <c r="S870" s="1477">
        <f t="shared" si="674"/>
        <v>7.2841999999999993</v>
      </c>
      <c r="T870" s="1477">
        <f t="shared" si="674"/>
        <v>7.2841999999999993</v>
      </c>
      <c r="U870" s="1477">
        <f>SUM(U864,U869)</f>
        <v>0</v>
      </c>
      <c r="V870" s="1477">
        <f t="shared" si="674"/>
        <v>7.2841999999999993</v>
      </c>
      <c r="W870" s="308"/>
    </row>
    <row r="871" spans="1:23" ht="15" customHeight="1" x14ac:dyDescent="0.25">
      <c r="A871" s="108">
        <v>1</v>
      </c>
      <c r="B871" s="981"/>
      <c r="C871" s="92"/>
      <c r="D871" s="135"/>
      <c r="E871" s="135"/>
      <c r="F871" s="135"/>
      <c r="G871" s="135"/>
      <c r="H871" s="273"/>
      <c r="I871" s="273"/>
      <c r="J871" s="135"/>
      <c r="K871" s="135"/>
      <c r="L871" s="135"/>
      <c r="M871" s="135"/>
      <c r="N871" s="135"/>
      <c r="O871" s="135"/>
      <c r="P871" s="1475"/>
      <c r="Q871" s="1475"/>
      <c r="R871" s="1475"/>
      <c r="S871" s="1475"/>
      <c r="T871" s="1475"/>
      <c r="U871" s="1475"/>
      <c r="V871" s="1475"/>
      <c r="W871" s="308"/>
    </row>
    <row r="872" spans="1:23" ht="40.5" customHeight="1" x14ac:dyDescent="0.25">
      <c r="A872" s="108">
        <v>1</v>
      </c>
      <c r="B872" s="300" t="s">
        <v>287</v>
      </c>
      <c r="C872" s="34"/>
      <c r="D872" s="39"/>
      <c r="E872" s="39"/>
      <c r="F872" s="39"/>
      <c r="G872" s="39"/>
      <c r="H872" s="56"/>
      <c r="I872" s="56"/>
      <c r="J872" s="39"/>
      <c r="K872" s="39"/>
      <c r="L872" s="39"/>
      <c r="M872" s="39"/>
      <c r="N872" s="39"/>
      <c r="O872" s="39"/>
      <c r="P872" s="217"/>
      <c r="Q872" s="217"/>
      <c r="R872" s="217"/>
      <c r="S872" s="217"/>
      <c r="T872" s="217"/>
      <c r="U872" s="217"/>
      <c r="V872" s="217"/>
      <c r="W872" s="308"/>
    </row>
    <row r="873" spans="1:23" ht="15" customHeight="1" x14ac:dyDescent="0.25">
      <c r="A873" s="108">
        <v>1</v>
      </c>
      <c r="B873" s="946" t="s">
        <v>5</v>
      </c>
      <c r="C873" s="51"/>
      <c r="D873" s="39"/>
      <c r="E873" s="39"/>
      <c r="F873" s="39"/>
      <c r="G873" s="39"/>
      <c r="H873" s="56"/>
      <c r="I873" s="56"/>
      <c r="J873" s="39"/>
      <c r="K873" s="39"/>
      <c r="L873" s="39"/>
      <c r="M873" s="39"/>
      <c r="N873" s="39"/>
      <c r="O873" s="39"/>
      <c r="P873" s="217"/>
      <c r="Q873" s="217"/>
      <c r="R873" s="217"/>
      <c r="S873" s="217"/>
      <c r="T873" s="217"/>
      <c r="U873" s="217"/>
      <c r="V873" s="217"/>
      <c r="W873" s="308"/>
    </row>
    <row r="874" spans="1:23" ht="15" customHeight="1" x14ac:dyDescent="0.25">
      <c r="A874" s="108">
        <v>1</v>
      </c>
      <c r="B874" s="900" t="s">
        <v>6</v>
      </c>
      <c r="C874" s="47"/>
      <c r="D874" s="107"/>
      <c r="E874" s="145">
        <f t="shared" ref="E874:E875" si="675">ROUND(D874/12*$B$8,0)</f>
        <v>0</v>
      </c>
      <c r="F874" s="145">
        <v>3</v>
      </c>
      <c r="G874" s="145"/>
      <c r="H874" s="276"/>
      <c r="I874" s="158"/>
      <c r="J874" s="169"/>
      <c r="K874" s="169"/>
      <c r="L874" s="169">
        <v>9</v>
      </c>
      <c r="M874" s="169" t="e">
        <f t="shared" ref="M874:M876" si="676">L874/K874*100</f>
        <v>#DIV/0!</v>
      </c>
      <c r="N874" s="169" t="e">
        <f>ROUND(J874/C874,0)</f>
        <v>#DIV/0!</v>
      </c>
      <c r="O874" s="169" t="e">
        <f t="shared" ref="O874:O876" si="677">L874/$B$8*12/N874</f>
        <v>#DIV/0!</v>
      </c>
      <c r="P874" s="217"/>
      <c r="Q874" s="217"/>
      <c r="R874" s="217"/>
      <c r="S874" s="217"/>
      <c r="T874" s="217"/>
      <c r="U874" s="217"/>
      <c r="V874" s="217"/>
      <c r="W874" s="308"/>
    </row>
    <row r="875" spans="1:23" ht="15" customHeight="1" x14ac:dyDescent="0.25">
      <c r="A875" s="108">
        <v>1</v>
      </c>
      <c r="B875" s="941" t="s">
        <v>28</v>
      </c>
      <c r="C875" s="441"/>
      <c r="D875" s="703"/>
      <c r="E875" s="207">
        <f t="shared" si="675"/>
        <v>0</v>
      </c>
      <c r="F875" s="207">
        <v>8</v>
      </c>
      <c r="G875" s="207"/>
      <c r="H875" s="656"/>
      <c r="I875" s="394"/>
      <c r="J875" s="364"/>
      <c r="K875" s="364"/>
      <c r="L875" s="364">
        <v>20</v>
      </c>
      <c r="M875" s="364" t="e">
        <f t="shared" si="676"/>
        <v>#DIV/0!</v>
      </c>
      <c r="N875" s="364" t="e">
        <f>ROUND(J875/C875,0)</f>
        <v>#DIV/0!</v>
      </c>
      <c r="O875" s="364" t="e">
        <f t="shared" si="677"/>
        <v>#DIV/0!</v>
      </c>
      <c r="P875" s="1111"/>
      <c r="Q875" s="1111"/>
      <c r="R875" s="1111"/>
      <c r="S875" s="1111"/>
      <c r="T875" s="1111"/>
      <c r="U875" s="1111"/>
      <c r="V875" s="1111"/>
      <c r="W875" s="308"/>
    </row>
    <row r="876" spans="1:23" ht="15" customHeight="1" x14ac:dyDescent="0.25">
      <c r="A876" s="108">
        <v>1</v>
      </c>
      <c r="B876" s="895" t="s">
        <v>7</v>
      </c>
      <c r="C876" s="134"/>
      <c r="D876" s="16">
        <f>SUM(D874:D875)</f>
        <v>0</v>
      </c>
      <c r="E876" s="16">
        <f t="shared" ref="E876:F876" si="678">SUM(E874:E875)</f>
        <v>0</v>
      </c>
      <c r="F876" s="16">
        <f t="shared" si="678"/>
        <v>11</v>
      </c>
      <c r="G876" s="16" t="e">
        <f>F876/E876*100</f>
        <v>#DIV/0!</v>
      </c>
      <c r="H876" s="281">
        <f>IF(D876=0,0,J876/D876)</f>
        <v>0</v>
      </c>
      <c r="I876" s="281">
        <f t="shared" ref="I876" si="679">L876/F876</f>
        <v>2.6363636363636362</v>
      </c>
      <c r="J876" s="16">
        <f>SUM(J874:J875)</f>
        <v>0</v>
      </c>
      <c r="K876" s="16">
        <f t="shared" ref="K876:L876" si="680">SUM(K874:K875)</f>
        <v>0</v>
      </c>
      <c r="L876" s="16">
        <f t="shared" si="680"/>
        <v>29</v>
      </c>
      <c r="M876" s="357" t="e">
        <f t="shared" si="676"/>
        <v>#DIV/0!</v>
      </c>
      <c r="N876" s="469" t="e">
        <f>SUM(N874:N875)</f>
        <v>#DIV/0!</v>
      </c>
      <c r="O876" s="357" t="e">
        <f t="shared" si="677"/>
        <v>#DIV/0!</v>
      </c>
      <c r="P876" s="835"/>
      <c r="Q876" s="835"/>
      <c r="R876" s="835">
        <f>P876/12*$B$8+(Q876-P876)/11*1</f>
        <v>0</v>
      </c>
      <c r="S876" s="835">
        <f t="shared" ref="S876" si="681">V876-U876</f>
        <v>347.44915999999995</v>
      </c>
      <c r="T876" s="835">
        <f t="shared" ref="T876" si="682">S876-R876</f>
        <v>347.44915999999995</v>
      </c>
      <c r="U876" s="835">
        <v>0</v>
      </c>
      <c r="V876" s="835">
        <v>347.44915999999995</v>
      </c>
      <c r="W876" s="308"/>
    </row>
    <row r="877" spans="1:23" ht="15" customHeight="1" x14ac:dyDescent="0.25">
      <c r="A877" s="108">
        <v>1</v>
      </c>
      <c r="B877" s="982" t="s">
        <v>14</v>
      </c>
      <c r="C877" s="578"/>
      <c r="D877" s="135"/>
      <c r="E877" s="135"/>
      <c r="F877" s="135"/>
      <c r="G877" s="135"/>
      <c r="H877" s="273"/>
      <c r="I877" s="273"/>
      <c r="J877" s="135"/>
      <c r="K877" s="135"/>
      <c r="L877" s="135"/>
      <c r="M877" s="135"/>
      <c r="N877" s="135"/>
      <c r="O877" s="135"/>
      <c r="P877" s="1475"/>
      <c r="Q877" s="1475"/>
      <c r="R877" s="1475"/>
      <c r="S877" s="1475"/>
      <c r="T877" s="1475"/>
      <c r="U877" s="1475"/>
      <c r="V877" s="1475"/>
      <c r="W877" s="308"/>
    </row>
    <row r="878" spans="1:23" ht="15" customHeight="1" x14ac:dyDescent="0.25">
      <c r="A878" s="108">
        <v>1</v>
      </c>
      <c r="B878" s="912" t="s">
        <v>215</v>
      </c>
      <c r="C878" s="59"/>
      <c r="D878" s="36">
        <f>D879+D880+D881+D882</f>
        <v>0</v>
      </c>
      <c r="E878" s="36">
        <f t="shared" ref="E878:F878" si="683">E879+E880+E881+E882</f>
        <v>0</v>
      </c>
      <c r="F878" s="36">
        <f t="shared" si="683"/>
        <v>28</v>
      </c>
      <c r="G878" s="39" t="e">
        <f>F878/E878*100</f>
        <v>#DIV/0!</v>
      </c>
      <c r="H878" s="56"/>
      <c r="I878" s="56"/>
      <c r="J878" s="39"/>
      <c r="K878" s="39"/>
      <c r="L878" s="39"/>
      <c r="M878" s="39"/>
      <c r="N878" s="39"/>
      <c r="O878" s="39"/>
      <c r="P878" s="217"/>
      <c r="Q878" s="217"/>
      <c r="R878" s="217"/>
      <c r="S878" s="217"/>
      <c r="T878" s="217"/>
      <c r="U878" s="217"/>
      <c r="V878" s="217"/>
      <c r="W878" s="308"/>
    </row>
    <row r="879" spans="1:23" ht="15" customHeight="1" x14ac:dyDescent="0.25">
      <c r="A879" s="108">
        <v>1</v>
      </c>
      <c r="B879" s="912" t="s">
        <v>344</v>
      </c>
      <c r="C879" s="58"/>
      <c r="D879" s="53"/>
      <c r="E879" s="145">
        <f t="shared" ref="E879:E883" si="684">ROUND(D879/12*$B$8,0)</f>
        <v>0</v>
      </c>
      <c r="F879" s="53">
        <v>26</v>
      </c>
      <c r="G879" s="53" t="e">
        <f>F879/E879*100</f>
        <v>#DIV/0!</v>
      </c>
      <c r="H879" s="56"/>
      <c r="I879" s="56"/>
      <c r="J879" s="55"/>
      <c r="K879" s="55"/>
      <c r="L879" s="55"/>
      <c r="M879" s="55"/>
      <c r="N879" s="55"/>
      <c r="O879" s="55"/>
      <c r="P879" s="217"/>
      <c r="Q879" s="217"/>
      <c r="R879" s="217"/>
      <c r="S879" s="217"/>
      <c r="T879" s="217"/>
      <c r="U879" s="217"/>
      <c r="V879" s="217"/>
      <c r="W879" s="308"/>
    </row>
    <row r="880" spans="1:23" ht="29.25" customHeight="1" x14ac:dyDescent="0.25">
      <c r="A880" s="108">
        <v>1</v>
      </c>
      <c r="B880" s="912" t="s">
        <v>345</v>
      </c>
      <c r="C880" s="58"/>
      <c r="D880" s="53"/>
      <c r="E880" s="145">
        <f t="shared" si="684"/>
        <v>0</v>
      </c>
      <c r="F880" s="53">
        <v>2</v>
      </c>
      <c r="G880" s="53" t="e">
        <f>F880/E880*100</f>
        <v>#DIV/0!</v>
      </c>
      <c r="H880" s="56"/>
      <c r="I880" s="56"/>
      <c r="J880" s="55"/>
      <c r="K880" s="55"/>
      <c r="L880" s="55"/>
      <c r="M880" s="55"/>
      <c r="N880" s="55"/>
      <c r="O880" s="55"/>
      <c r="P880" s="217"/>
      <c r="Q880" s="217"/>
      <c r="R880" s="217"/>
      <c r="S880" s="217"/>
      <c r="T880" s="217"/>
      <c r="U880" s="217"/>
      <c r="V880" s="217"/>
      <c r="W880" s="308"/>
    </row>
    <row r="881" spans="1:23" ht="30" customHeight="1" x14ac:dyDescent="0.25">
      <c r="A881" s="108">
        <v>1</v>
      </c>
      <c r="B881" s="912" t="s">
        <v>346</v>
      </c>
      <c r="C881" s="58"/>
      <c r="D881" s="53"/>
      <c r="E881" s="145">
        <f t="shared" si="684"/>
        <v>0</v>
      </c>
      <c r="F881" s="53"/>
      <c r="G881" s="53"/>
      <c r="H881" s="56"/>
      <c r="I881" s="56"/>
      <c r="J881" s="55"/>
      <c r="K881" s="55"/>
      <c r="L881" s="55"/>
      <c r="M881" s="55"/>
      <c r="N881" s="55"/>
      <c r="O881" s="55"/>
      <c r="P881" s="217"/>
      <c r="Q881" s="217"/>
      <c r="R881" s="217"/>
      <c r="S881" s="217"/>
      <c r="T881" s="217"/>
      <c r="U881" s="217"/>
      <c r="V881" s="217"/>
      <c r="W881" s="308"/>
    </row>
    <row r="882" spans="1:23" ht="15" customHeight="1" x14ac:dyDescent="0.25">
      <c r="A882" s="108">
        <v>1</v>
      </c>
      <c r="B882" s="912" t="s">
        <v>347</v>
      </c>
      <c r="C882" s="58"/>
      <c r="D882" s="53"/>
      <c r="E882" s="145">
        <f t="shared" si="684"/>
        <v>0</v>
      </c>
      <c r="F882" s="53"/>
      <c r="G882" s="53" t="e">
        <f>F882/E882*100</f>
        <v>#DIV/0!</v>
      </c>
      <c r="H882" s="56"/>
      <c r="I882" s="56"/>
      <c r="J882" s="55"/>
      <c r="K882" s="55"/>
      <c r="L882" s="55"/>
      <c r="M882" s="55"/>
      <c r="N882" s="55"/>
      <c r="O882" s="55"/>
      <c r="P882" s="217"/>
      <c r="Q882" s="217"/>
      <c r="R882" s="217"/>
      <c r="S882" s="217"/>
      <c r="T882" s="217"/>
      <c r="U882" s="217"/>
      <c r="V882" s="217"/>
      <c r="W882" s="308"/>
    </row>
    <row r="883" spans="1:23" ht="15" customHeight="1" x14ac:dyDescent="0.25">
      <c r="A883" s="108">
        <v>1</v>
      </c>
      <c r="B883" s="912" t="s">
        <v>169</v>
      </c>
      <c r="C883" s="58"/>
      <c r="D883" s="53"/>
      <c r="E883" s="145">
        <f t="shared" si="684"/>
        <v>0</v>
      </c>
      <c r="F883" s="53">
        <v>8</v>
      </c>
      <c r="G883" s="53" t="e">
        <f>F883/E883*100</f>
        <v>#DIV/0!</v>
      </c>
      <c r="H883" s="56"/>
      <c r="I883" s="56"/>
      <c r="J883" s="55"/>
      <c r="K883" s="55"/>
      <c r="L883" s="55"/>
      <c r="M883" s="55"/>
      <c r="N883" s="55"/>
      <c r="O883" s="55"/>
      <c r="P883" s="217"/>
      <c r="Q883" s="217"/>
      <c r="R883" s="217"/>
      <c r="S883" s="217"/>
      <c r="T883" s="217"/>
      <c r="U883" s="217"/>
      <c r="V883" s="217"/>
      <c r="W883" s="308"/>
    </row>
    <row r="884" spans="1:23" ht="15" customHeight="1" x14ac:dyDescent="0.25">
      <c r="A884" s="108">
        <v>1</v>
      </c>
      <c r="B884" s="912" t="s">
        <v>339</v>
      </c>
      <c r="C884" s="58"/>
      <c r="D884" s="53"/>
      <c r="E884" s="145"/>
      <c r="F884" s="1076"/>
      <c r="G884" s="53"/>
      <c r="H884" s="56"/>
      <c r="I884" s="56"/>
      <c r="J884" s="55"/>
      <c r="K884" s="55"/>
      <c r="L884" s="55"/>
      <c r="M884" s="55"/>
      <c r="N884" s="55"/>
      <c r="O884" s="55"/>
      <c r="P884" s="217"/>
      <c r="Q884" s="217"/>
      <c r="R884" s="217"/>
      <c r="S884" s="217"/>
      <c r="T884" s="217"/>
      <c r="U884" s="217"/>
      <c r="V884" s="217"/>
      <c r="W884" s="308"/>
    </row>
    <row r="885" spans="1:23" ht="33" customHeight="1" x14ac:dyDescent="0.25">
      <c r="A885" s="108">
        <v>1</v>
      </c>
      <c r="B885" s="984" t="s">
        <v>462</v>
      </c>
      <c r="C885" s="58"/>
      <c r="D885" s="57">
        <f>SUM(D878+D883*3.2)</f>
        <v>0</v>
      </c>
      <c r="E885" s="144">
        <f t="shared" ref="E885:F885" si="685">SUM(E878+E883*3.2)</f>
        <v>0</v>
      </c>
      <c r="F885" s="57">
        <f t="shared" si="685"/>
        <v>53.6</v>
      </c>
      <c r="G885" s="57" t="e">
        <f>F885/E885*100</f>
        <v>#DIV/0!</v>
      </c>
      <c r="H885" s="56"/>
      <c r="I885" s="56"/>
      <c r="J885" s="55"/>
      <c r="K885" s="55"/>
      <c r="L885" s="55"/>
      <c r="M885" s="55"/>
      <c r="N885" s="55"/>
      <c r="O885" s="55"/>
      <c r="P885" s="217"/>
      <c r="Q885" s="217"/>
      <c r="R885" s="217"/>
      <c r="S885" s="217"/>
      <c r="T885" s="217"/>
      <c r="U885" s="217"/>
      <c r="V885" s="217"/>
      <c r="W885" s="308"/>
    </row>
    <row r="886" spans="1:23" ht="15" customHeight="1" x14ac:dyDescent="0.25">
      <c r="A886" s="108">
        <v>1</v>
      </c>
      <c r="B886" s="980" t="s">
        <v>348</v>
      </c>
      <c r="C886" s="58"/>
      <c r="D886" s="53"/>
      <c r="E886" s="145"/>
      <c r="F886" s="53"/>
      <c r="G886" s="53"/>
      <c r="H886" s="56"/>
      <c r="I886" s="56"/>
      <c r="J886" s="55"/>
      <c r="K886" s="55"/>
      <c r="L886" s="55"/>
      <c r="M886" s="55"/>
      <c r="N886" s="55"/>
      <c r="O886" s="55"/>
      <c r="P886" s="217"/>
      <c r="Q886" s="217"/>
      <c r="R886" s="217"/>
      <c r="S886" s="217"/>
      <c r="T886" s="217"/>
      <c r="U886" s="217"/>
      <c r="V886" s="217"/>
      <c r="W886" s="308"/>
    </row>
    <row r="887" spans="1:23" ht="15" customHeight="1" x14ac:dyDescent="0.25">
      <c r="A887" s="108">
        <v>1</v>
      </c>
      <c r="B887" s="912" t="s">
        <v>215</v>
      </c>
      <c r="C887" s="58"/>
      <c r="D887" s="53">
        <f>SUM(D889,D892,D894)</f>
        <v>0</v>
      </c>
      <c r="E887" s="53">
        <f t="shared" ref="E887:F887" si="686">SUM(E889,E892,E894)</f>
        <v>0</v>
      </c>
      <c r="F887" s="53">
        <f t="shared" si="686"/>
        <v>2</v>
      </c>
      <c r="G887" s="53" t="e">
        <f>F887/E887*100</f>
        <v>#DIV/0!</v>
      </c>
      <c r="H887" s="56"/>
      <c r="I887" s="56"/>
      <c r="J887" s="55"/>
      <c r="K887" s="55"/>
      <c r="L887" s="55"/>
      <c r="M887" s="55"/>
      <c r="N887" s="55"/>
      <c r="O887" s="55"/>
      <c r="P887" s="217"/>
      <c r="Q887" s="217"/>
      <c r="R887" s="217"/>
      <c r="S887" s="217"/>
      <c r="T887" s="217"/>
      <c r="U887" s="217"/>
      <c r="V887" s="217"/>
      <c r="W887" s="308"/>
    </row>
    <row r="888" spans="1:23" ht="20.25" customHeight="1" x14ac:dyDescent="0.25">
      <c r="A888" s="108">
        <v>1</v>
      </c>
      <c r="B888" s="912" t="s">
        <v>344</v>
      </c>
      <c r="C888" s="58"/>
      <c r="D888" s="53"/>
      <c r="E888" s="145"/>
      <c r="F888" s="53"/>
      <c r="G888" s="53"/>
      <c r="H888" s="56"/>
      <c r="I888" s="56"/>
      <c r="J888" s="55"/>
      <c r="K888" s="55"/>
      <c r="L888" s="55"/>
      <c r="M888" s="55"/>
      <c r="N888" s="55"/>
      <c r="O888" s="55"/>
      <c r="P888" s="217"/>
      <c r="Q888" s="217"/>
      <c r="R888" s="217"/>
      <c r="S888" s="217"/>
      <c r="T888" s="217"/>
      <c r="U888" s="217"/>
      <c r="V888" s="217"/>
      <c r="W888" s="308"/>
    </row>
    <row r="889" spans="1:23" ht="40.5" customHeight="1" x14ac:dyDescent="0.25">
      <c r="A889" s="108">
        <v>1</v>
      </c>
      <c r="B889" s="977" t="s">
        <v>349</v>
      </c>
      <c r="C889" s="58"/>
      <c r="D889" s="53">
        <f>SUM(D890:D891)</f>
        <v>0</v>
      </c>
      <c r="E889" s="53">
        <f t="shared" ref="E889:F889" si="687">SUM(E890:E891)</f>
        <v>0</v>
      </c>
      <c r="F889" s="53">
        <f t="shared" si="687"/>
        <v>2</v>
      </c>
      <c r="G889" s="53" t="e">
        <f t="shared" ref="G889:G894" si="688">F889/E889*100</f>
        <v>#DIV/0!</v>
      </c>
      <c r="H889" s="56"/>
      <c r="I889" s="56"/>
      <c r="J889" s="55"/>
      <c r="K889" s="55"/>
      <c r="L889" s="55"/>
      <c r="M889" s="55"/>
      <c r="N889" s="55"/>
      <c r="O889" s="55"/>
      <c r="P889" s="217"/>
      <c r="Q889" s="217"/>
      <c r="R889" s="217"/>
      <c r="S889" s="217"/>
      <c r="T889" s="217"/>
      <c r="U889" s="217"/>
      <c r="V889" s="217"/>
      <c r="W889" s="308"/>
    </row>
    <row r="890" spans="1:23" ht="26.25" customHeight="1" x14ac:dyDescent="0.25">
      <c r="A890" s="108">
        <v>1</v>
      </c>
      <c r="B890" s="912" t="s">
        <v>350</v>
      </c>
      <c r="C890" s="58"/>
      <c r="D890" s="53"/>
      <c r="E890" s="145">
        <f t="shared" ref="E890:E896" si="689">ROUND(D890/12*$B$8,0)</f>
        <v>0</v>
      </c>
      <c r="F890" s="53">
        <v>2</v>
      </c>
      <c r="G890" s="53" t="e">
        <f t="shared" si="688"/>
        <v>#DIV/0!</v>
      </c>
      <c r="H890" s="56"/>
      <c r="I890" s="56"/>
      <c r="J890" s="55"/>
      <c r="K890" s="55"/>
      <c r="L890" s="55"/>
      <c r="M890" s="55"/>
      <c r="N890" s="55"/>
      <c r="O890" s="55"/>
      <c r="P890" s="217"/>
      <c r="Q890" s="217"/>
      <c r="R890" s="217"/>
      <c r="S890" s="217"/>
      <c r="T890" s="217"/>
      <c r="U890" s="217"/>
      <c r="V890" s="217"/>
      <c r="W890" s="308"/>
    </row>
    <row r="891" spans="1:23" ht="23.25" customHeight="1" x14ac:dyDescent="0.25">
      <c r="A891" s="108">
        <v>1</v>
      </c>
      <c r="B891" s="912" t="s">
        <v>351</v>
      </c>
      <c r="C891" s="58"/>
      <c r="D891" s="53"/>
      <c r="E891" s="145">
        <f t="shared" si="689"/>
        <v>0</v>
      </c>
      <c r="F891" s="53"/>
      <c r="G891" s="53" t="e">
        <f t="shared" si="688"/>
        <v>#DIV/0!</v>
      </c>
      <c r="H891" s="56"/>
      <c r="I891" s="56"/>
      <c r="J891" s="55"/>
      <c r="K891" s="55"/>
      <c r="L891" s="55"/>
      <c r="M891" s="55"/>
      <c r="N891" s="55"/>
      <c r="O891" s="55"/>
      <c r="P891" s="217"/>
      <c r="Q891" s="217"/>
      <c r="R891" s="217"/>
      <c r="S891" s="217"/>
      <c r="T891" s="217"/>
      <c r="U891" s="217"/>
      <c r="V891" s="217"/>
      <c r="W891" s="308"/>
    </row>
    <row r="892" spans="1:23" ht="30" customHeight="1" x14ac:dyDescent="0.25">
      <c r="A892" s="108">
        <v>1</v>
      </c>
      <c r="B892" s="977" t="s">
        <v>352</v>
      </c>
      <c r="C892" s="58"/>
      <c r="D892" s="53">
        <f>SUM(D893)</f>
        <v>0</v>
      </c>
      <c r="E892" s="53">
        <f t="shared" ref="E892:F892" si="690">SUM(E893)</f>
        <v>0</v>
      </c>
      <c r="F892" s="53">
        <f t="shared" si="690"/>
        <v>0</v>
      </c>
      <c r="G892" s="53" t="e">
        <f t="shared" si="688"/>
        <v>#DIV/0!</v>
      </c>
      <c r="H892" s="56"/>
      <c r="I892" s="56"/>
      <c r="J892" s="55"/>
      <c r="K892" s="55"/>
      <c r="L892" s="55"/>
      <c r="M892" s="55"/>
      <c r="N892" s="55"/>
      <c r="O892" s="55"/>
      <c r="P892" s="217"/>
      <c r="Q892" s="217"/>
      <c r="R892" s="217"/>
      <c r="S892" s="217"/>
      <c r="T892" s="217"/>
      <c r="U892" s="217"/>
      <c r="V892" s="217"/>
      <c r="W892" s="308"/>
    </row>
    <row r="893" spans="1:23" ht="27.75" customHeight="1" x14ac:dyDescent="0.25">
      <c r="A893" s="108">
        <v>1</v>
      </c>
      <c r="B893" s="912" t="s">
        <v>353</v>
      </c>
      <c r="C893" s="58"/>
      <c r="D893" s="53"/>
      <c r="E893" s="145">
        <f t="shared" si="689"/>
        <v>0</v>
      </c>
      <c r="F893" s="53"/>
      <c r="G893" s="53" t="e">
        <f t="shared" si="688"/>
        <v>#DIV/0!</v>
      </c>
      <c r="H893" s="56"/>
      <c r="I893" s="56"/>
      <c r="J893" s="55"/>
      <c r="K893" s="55"/>
      <c r="L893" s="55"/>
      <c r="M893" s="55"/>
      <c r="N893" s="55"/>
      <c r="O893" s="55"/>
      <c r="P893" s="217"/>
      <c r="Q893" s="217"/>
      <c r="R893" s="217"/>
      <c r="S893" s="217"/>
      <c r="T893" s="217"/>
      <c r="U893" s="217"/>
      <c r="V893" s="217"/>
      <c r="W893" s="308"/>
    </row>
    <row r="894" spans="1:23" ht="27.75" customHeight="1" x14ac:dyDescent="0.25">
      <c r="A894" s="108">
        <v>1</v>
      </c>
      <c r="B894" s="912" t="s">
        <v>332</v>
      </c>
      <c r="C894" s="58"/>
      <c r="D894" s="53"/>
      <c r="E894" s="145">
        <f t="shared" si="689"/>
        <v>0</v>
      </c>
      <c r="F894" s="53"/>
      <c r="G894" s="53" t="e">
        <f t="shared" si="688"/>
        <v>#DIV/0!</v>
      </c>
      <c r="H894" s="56"/>
      <c r="I894" s="56"/>
      <c r="J894" s="55"/>
      <c r="K894" s="55"/>
      <c r="L894" s="55"/>
      <c r="M894" s="55"/>
      <c r="N894" s="55"/>
      <c r="O894" s="55"/>
      <c r="P894" s="217"/>
      <c r="Q894" s="217"/>
      <c r="R894" s="217"/>
      <c r="S894" s="217"/>
      <c r="T894" s="217"/>
      <c r="U894" s="217"/>
      <c r="V894" s="217"/>
      <c r="W894" s="308"/>
    </row>
    <row r="895" spans="1:23" ht="15" customHeight="1" x14ac:dyDescent="0.25">
      <c r="A895" s="108">
        <v>1</v>
      </c>
      <c r="B895" s="912" t="s">
        <v>169</v>
      </c>
      <c r="C895" s="58"/>
      <c r="D895" s="53"/>
      <c r="E895" s="145">
        <f t="shared" si="689"/>
        <v>0</v>
      </c>
      <c r="F895" s="53"/>
      <c r="G895" s="53"/>
      <c r="H895" s="56"/>
      <c r="I895" s="56"/>
      <c r="J895" s="55"/>
      <c r="K895" s="55"/>
      <c r="L895" s="55"/>
      <c r="M895" s="55"/>
      <c r="N895" s="55"/>
      <c r="O895" s="55"/>
      <c r="P895" s="217"/>
      <c r="Q895" s="217"/>
      <c r="R895" s="217"/>
      <c r="S895" s="217"/>
      <c r="T895" s="217"/>
      <c r="U895" s="217"/>
      <c r="V895" s="217"/>
      <c r="W895" s="308"/>
    </row>
    <row r="896" spans="1:23" ht="34.5" customHeight="1" x14ac:dyDescent="0.25">
      <c r="A896" s="108">
        <v>1</v>
      </c>
      <c r="B896" s="912" t="s">
        <v>170</v>
      </c>
      <c r="C896" s="58"/>
      <c r="D896" s="53"/>
      <c r="E896" s="145">
        <f t="shared" si="689"/>
        <v>0</v>
      </c>
      <c r="F896" s="53">
        <v>6</v>
      </c>
      <c r="G896" s="53" t="e">
        <f>F896/E896*100</f>
        <v>#DIV/0!</v>
      </c>
      <c r="H896" s="56"/>
      <c r="I896" s="56"/>
      <c r="J896" s="55"/>
      <c r="K896" s="55"/>
      <c r="L896" s="55"/>
      <c r="M896" s="55"/>
      <c r="N896" s="55"/>
      <c r="O896" s="55"/>
      <c r="P896" s="217"/>
      <c r="Q896" s="217"/>
      <c r="R896" s="217"/>
      <c r="S896" s="217"/>
      <c r="T896" s="217"/>
      <c r="U896" s="217"/>
      <c r="V896" s="217"/>
      <c r="W896" s="308"/>
    </row>
    <row r="897" spans="1:23" ht="15" customHeight="1" x14ac:dyDescent="0.25">
      <c r="A897" s="108">
        <v>1</v>
      </c>
      <c r="B897" s="935" t="s">
        <v>178</v>
      </c>
      <c r="C897" s="58"/>
      <c r="D897" s="57">
        <f>SUM(D887+D896)</f>
        <v>0</v>
      </c>
      <c r="E897" s="144">
        <f t="shared" ref="E897:F897" si="691">SUM(E887+E896)</f>
        <v>0</v>
      </c>
      <c r="F897" s="57">
        <f t="shared" si="691"/>
        <v>8</v>
      </c>
      <c r="G897" s="57" t="e">
        <f>F897/E897*100</f>
        <v>#DIV/0!</v>
      </c>
      <c r="H897" s="56"/>
      <c r="I897" s="56"/>
      <c r="J897" s="55"/>
      <c r="K897" s="55"/>
      <c r="L897" s="55"/>
      <c r="M897" s="55"/>
      <c r="N897" s="55"/>
      <c r="O897" s="55"/>
      <c r="P897" s="217"/>
      <c r="Q897" s="217"/>
      <c r="R897" s="217"/>
      <c r="S897" s="217"/>
      <c r="T897" s="217"/>
      <c r="U897" s="217"/>
      <c r="V897" s="217"/>
      <c r="W897" s="308"/>
    </row>
    <row r="898" spans="1:23" ht="15" customHeight="1" x14ac:dyDescent="0.25">
      <c r="A898" s="108">
        <v>1</v>
      </c>
      <c r="B898" s="992" t="s">
        <v>172</v>
      </c>
      <c r="C898" s="264"/>
      <c r="D898" s="36"/>
      <c r="E898" s="145">
        <f t="shared" ref="E898:E909" si="692">ROUND(D898/12*$B$8,0)</f>
        <v>0</v>
      </c>
      <c r="F898" s="36"/>
      <c r="G898" s="36"/>
      <c r="H898" s="56"/>
      <c r="I898" s="56"/>
      <c r="J898" s="39"/>
      <c r="K898" s="39"/>
      <c r="L898" s="39"/>
      <c r="M898" s="39"/>
      <c r="N898" s="39"/>
      <c r="O898" s="39"/>
      <c r="P898" s="217"/>
      <c r="Q898" s="217"/>
      <c r="R898" s="217"/>
      <c r="S898" s="217"/>
      <c r="T898" s="217"/>
      <c r="U898" s="217"/>
      <c r="V898" s="217"/>
      <c r="W898" s="308"/>
    </row>
    <row r="899" spans="1:23" ht="15" customHeight="1" x14ac:dyDescent="0.25">
      <c r="A899" s="108">
        <v>1</v>
      </c>
      <c r="B899" s="900" t="s">
        <v>36</v>
      </c>
      <c r="C899" s="47"/>
      <c r="D899" s="36"/>
      <c r="E899" s="145">
        <f t="shared" si="692"/>
        <v>0</v>
      </c>
      <c r="F899" s="145">
        <v>384</v>
      </c>
      <c r="G899" s="145" t="e">
        <f t="shared" ref="G899:G909" si="693">F899/E899*100</f>
        <v>#DIV/0!</v>
      </c>
      <c r="H899" s="56"/>
      <c r="I899" s="56"/>
      <c r="J899" s="39"/>
      <c r="K899" s="39"/>
      <c r="L899" s="39"/>
      <c r="M899" s="39"/>
      <c r="N899" s="39"/>
      <c r="O899" s="39"/>
      <c r="P899" s="217"/>
      <c r="Q899" s="217"/>
      <c r="R899" s="217"/>
      <c r="S899" s="217"/>
      <c r="T899" s="217"/>
      <c r="U899" s="217"/>
      <c r="V899" s="217"/>
      <c r="W899" s="308"/>
    </row>
    <row r="900" spans="1:23" ht="15" customHeight="1" x14ac:dyDescent="0.25">
      <c r="A900" s="108">
        <v>1</v>
      </c>
      <c r="B900" s="887" t="s">
        <v>81</v>
      </c>
      <c r="C900" s="149"/>
      <c r="D900" s="171"/>
      <c r="E900" s="145">
        <f t="shared" si="692"/>
        <v>0</v>
      </c>
      <c r="F900" s="145">
        <v>1</v>
      </c>
      <c r="G900" s="145" t="e">
        <f t="shared" si="693"/>
        <v>#DIV/0!</v>
      </c>
      <c r="H900" s="271"/>
      <c r="I900" s="271"/>
      <c r="J900" s="173"/>
      <c r="K900" s="173"/>
      <c r="L900" s="173"/>
      <c r="M900" s="173"/>
      <c r="N900" s="173"/>
      <c r="O900" s="173"/>
      <c r="P900" s="217"/>
      <c r="Q900" s="217"/>
      <c r="R900" s="217"/>
      <c r="S900" s="217"/>
      <c r="T900" s="217"/>
      <c r="U900" s="217"/>
      <c r="V900" s="217"/>
      <c r="W900" s="308"/>
    </row>
    <row r="901" spans="1:23" ht="30" customHeight="1" x14ac:dyDescent="0.25">
      <c r="A901" s="108">
        <v>1</v>
      </c>
      <c r="B901" s="893" t="s">
        <v>111</v>
      </c>
      <c r="C901" s="163"/>
      <c r="D901" s="145"/>
      <c r="E901" s="145">
        <f t="shared" si="692"/>
        <v>0</v>
      </c>
      <c r="F901" s="145">
        <v>1</v>
      </c>
      <c r="G901" s="145" t="e">
        <f t="shared" si="693"/>
        <v>#DIV/0!</v>
      </c>
      <c r="H901" s="157"/>
      <c r="I901" s="157"/>
      <c r="J901" s="177"/>
      <c r="K901" s="177"/>
      <c r="L901" s="177"/>
      <c r="M901" s="177"/>
      <c r="N901" s="177"/>
      <c r="O901" s="177"/>
      <c r="P901" s="217"/>
      <c r="Q901" s="217"/>
      <c r="R901" s="217"/>
      <c r="S901" s="217"/>
      <c r="T901" s="217"/>
      <c r="U901" s="217"/>
      <c r="V901" s="217"/>
      <c r="W901" s="308"/>
    </row>
    <row r="902" spans="1:23" ht="15" customHeight="1" x14ac:dyDescent="0.25">
      <c r="A902" s="108">
        <v>1</v>
      </c>
      <c r="B902" s="900" t="s">
        <v>144</v>
      </c>
      <c r="C902" s="150"/>
      <c r="D902" s="228"/>
      <c r="E902" s="145">
        <f t="shared" si="692"/>
        <v>0</v>
      </c>
      <c r="F902" s="145">
        <v>54</v>
      </c>
      <c r="G902" s="145" t="e">
        <f t="shared" si="693"/>
        <v>#DIV/0!</v>
      </c>
      <c r="H902" s="271"/>
      <c r="I902" s="271"/>
      <c r="J902" s="173"/>
      <c r="K902" s="173"/>
      <c r="L902" s="173"/>
      <c r="M902" s="173"/>
      <c r="N902" s="173"/>
      <c r="O902" s="173"/>
      <c r="P902" s="217"/>
      <c r="Q902" s="217"/>
      <c r="R902" s="217"/>
      <c r="S902" s="217"/>
      <c r="T902" s="217"/>
      <c r="U902" s="217"/>
      <c r="V902" s="217"/>
      <c r="W902" s="308"/>
    </row>
    <row r="903" spans="1:23" ht="15" customHeight="1" x14ac:dyDescent="0.25">
      <c r="A903" s="108">
        <v>1</v>
      </c>
      <c r="B903" s="892" t="s">
        <v>214</v>
      </c>
      <c r="C903" s="47"/>
      <c r="D903" s="36"/>
      <c r="E903" s="145">
        <f t="shared" si="692"/>
        <v>0</v>
      </c>
      <c r="F903" s="145">
        <v>38</v>
      </c>
      <c r="G903" s="145" t="e">
        <f t="shared" si="693"/>
        <v>#DIV/0!</v>
      </c>
      <c r="H903" s="56"/>
      <c r="I903" s="56"/>
      <c r="J903" s="39"/>
      <c r="K903" s="39"/>
      <c r="L903" s="39"/>
      <c r="M903" s="39"/>
      <c r="N903" s="39"/>
      <c r="O903" s="39"/>
      <c r="P903" s="217"/>
      <c r="Q903" s="217"/>
      <c r="R903" s="217"/>
      <c r="S903" s="217"/>
      <c r="T903" s="217"/>
      <c r="U903" s="217"/>
      <c r="V903" s="217"/>
      <c r="W903" s="308"/>
    </row>
    <row r="904" spans="1:23" ht="15" customHeight="1" x14ac:dyDescent="0.25">
      <c r="A904" s="108">
        <v>1</v>
      </c>
      <c r="B904" s="893" t="s">
        <v>35</v>
      </c>
      <c r="C904" s="47"/>
      <c r="D904" s="36"/>
      <c r="E904" s="145">
        <f t="shared" si="692"/>
        <v>0</v>
      </c>
      <c r="F904" s="145">
        <v>0</v>
      </c>
      <c r="G904" s="145" t="e">
        <f t="shared" si="693"/>
        <v>#DIV/0!</v>
      </c>
      <c r="H904" s="56"/>
      <c r="I904" s="56"/>
      <c r="J904" s="39"/>
      <c r="K904" s="39"/>
      <c r="L904" s="39"/>
      <c r="M904" s="39"/>
      <c r="N904" s="39"/>
      <c r="O904" s="39"/>
      <c r="P904" s="217"/>
      <c r="Q904" s="217"/>
      <c r="R904" s="217"/>
      <c r="S904" s="217"/>
      <c r="T904" s="217"/>
      <c r="U904" s="217"/>
      <c r="V904" s="217"/>
      <c r="W904" s="308"/>
    </row>
    <row r="905" spans="1:23" ht="15" customHeight="1" x14ac:dyDescent="0.25">
      <c r="A905" s="108">
        <v>1</v>
      </c>
      <c r="B905" s="893" t="s">
        <v>77</v>
      </c>
      <c r="C905" s="47"/>
      <c r="D905" s="36"/>
      <c r="E905" s="145">
        <f t="shared" si="692"/>
        <v>0</v>
      </c>
      <c r="F905" s="145">
        <v>6</v>
      </c>
      <c r="G905" s="145" t="e">
        <f t="shared" si="693"/>
        <v>#DIV/0!</v>
      </c>
      <c r="H905" s="56"/>
      <c r="I905" s="56"/>
      <c r="J905" s="39"/>
      <c r="K905" s="39"/>
      <c r="L905" s="39"/>
      <c r="M905" s="39"/>
      <c r="N905" s="39"/>
      <c r="O905" s="39"/>
      <c r="P905" s="217"/>
      <c r="Q905" s="217"/>
      <c r="R905" s="217"/>
      <c r="S905" s="217"/>
      <c r="T905" s="217"/>
      <c r="U905" s="217"/>
      <c r="V905" s="217"/>
      <c r="W905" s="308"/>
    </row>
    <row r="906" spans="1:23" ht="15" customHeight="1" x14ac:dyDescent="0.25">
      <c r="A906" s="108">
        <v>1</v>
      </c>
      <c r="B906" s="893" t="s">
        <v>110</v>
      </c>
      <c r="C906" s="47"/>
      <c r="D906" s="36"/>
      <c r="E906" s="145">
        <f t="shared" si="692"/>
        <v>0</v>
      </c>
      <c r="F906" s="145">
        <v>0</v>
      </c>
      <c r="G906" s="145" t="e">
        <f t="shared" si="693"/>
        <v>#DIV/0!</v>
      </c>
      <c r="H906" s="56"/>
      <c r="I906" s="56"/>
      <c r="J906" s="39"/>
      <c r="K906" s="39"/>
      <c r="L906" s="39"/>
      <c r="M906" s="39"/>
      <c r="N906" s="39"/>
      <c r="O906" s="39"/>
      <c r="P906" s="217"/>
      <c r="Q906" s="217"/>
      <c r="R906" s="217"/>
      <c r="S906" s="217"/>
      <c r="T906" s="217"/>
      <c r="U906" s="217"/>
      <c r="V906" s="217"/>
      <c r="W906" s="308"/>
    </row>
    <row r="907" spans="1:23" ht="15" customHeight="1" x14ac:dyDescent="0.25">
      <c r="A907" s="108">
        <v>1</v>
      </c>
      <c r="B907" s="893" t="s">
        <v>88</v>
      </c>
      <c r="C907" s="47"/>
      <c r="D907" s="37"/>
      <c r="E907" s="145">
        <f t="shared" si="692"/>
        <v>0</v>
      </c>
      <c r="F907" s="145">
        <v>0</v>
      </c>
      <c r="G907" s="145" t="e">
        <f t="shared" si="693"/>
        <v>#DIV/0!</v>
      </c>
      <c r="H907" s="56"/>
      <c r="I907" s="56"/>
      <c r="J907" s="39"/>
      <c r="K907" s="39"/>
      <c r="L907" s="39"/>
      <c r="M907" s="39"/>
      <c r="N907" s="39"/>
      <c r="O907" s="39"/>
      <c r="P907" s="217"/>
      <c r="Q907" s="217"/>
      <c r="R907" s="217"/>
      <c r="S907" s="217"/>
      <c r="T907" s="217"/>
      <c r="U907" s="217"/>
      <c r="V907" s="217"/>
      <c r="W907" s="308"/>
    </row>
    <row r="908" spans="1:23" ht="15" customHeight="1" x14ac:dyDescent="0.25">
      <c r="A908" s="108">
        <v>1</v>
      </c>
      <c r="B908" s="893" t="s">
        <v>174</v>
      </c>
      <c r="C908" s="47"/>
      <c r="D908" s="37"/>
      <c r="E908" s="145">
        <f t="shared" si="692"/>
        <v>0</v>
      </c>
      <c r="F908" s="145">
        <v>0</v>
      </c>
      <c r="G908" s="145" t="e">
        <f t="shared" si="693"/>
        <v>#DIV/0!</v>
      </c>
      <c r="H908" s="56"/>
      <c r="I908" s="56"/>
      <c r="J908" s="39"/>
      <c r="K908" s="39"/>
      <c r="L908" s="39"/>
      <c r="M908" s="39"/>
      <c r="N908" s="39"/>
      <c r="O908" s="39"/>
      <c r="P908" s="217"/>
      <c r="Q908" s="217"/>
      <c r="R908" s="217"/>
      <c r="S908" s="217"/>
      <c r="T908" s="217"/>
      <c r="U908" s="217"/>
      <c r="V908" s="217"/>
      <c r="W908" s="308"/>
    </row>
    <row r="909" spans="1:23" ht="15" customHeight="1" x14ac:dyDescent="0.25">
      <c r="A909" s="108">
        <v>1</v>
      </c>
      <c r="B909" s="888" t="s">
        <v>243</v>
      </c>
      <c r="C909" s="441"/>
      <c r="D909" s="90"/>
      <c r="E909" s="207">
        <f t="shared" si="692"/>
        <v>0</v>
      </c>
      <c r="F909" s="207">
        <v>0</v>
      </c>
      <c r="G909" s="207" t="e">
        <f t="shared" si="693"/>
        <v>#DIV/0!</v>
      </c>
      <c r="H909" s="64"/>
      <c r="I909" s="64"/>
      <c r="J909" s="91"/>
      <c r="K909" s="91"/>
      <c r="L909" s="91"/>
      <c r="M909" s="91"/>
      <c r="N909" s="91"/>
      <c r="O909" s="91"/>
      <c r="P909" s="1111"/>
      <c r="Q909" s="1111"/>
      <c r="R909" s="1111"/>
      <c r="S909" s="1111"/>
      <c r="T909" s="1111"/>
      <c r="U909" s="1111"/>
      <c r="V909" s="1111"/>
      <c r="W909" s="308"/>
    </row>
    <row r="910" spans="1:23" ht="15" customHeight="1" x14ac:dyDescent="0.25">
      <c r="A910" s="108">
        <v>1</v>
      </c>
      <c r="B910" s="895" t="s">
        <v>179</v>
      </c>
      <c r="C910" s="134"/>
      <c r="D910" s="751">
        <f>SUM(D897,D885)</f>
        <v>0</v>
      </c>
      <c r="E910" s="751">
        <f t="shared" ref="E910:G910" si="694">SUM(E897,E885)</f>
        <v>0</v>
      </c>
      <c r="F910" s="751">
        <f t="shared" si="694"/>
        <v>61.6</v>
      </c>
      <c r="G910" s="751" t="e">
        <f t="shared" si="694"/>
        <v>#DIV/0!</v>
      </c>
      <c r="H910" s="283"/>
      <c r="I910" s="283"/>
      <c r="J910" s="16"/>
      <c r="K910" s="16"/>
      <c r="L910" s="16"/>
      <c r="M910" s="16"/>
      <c r="N910" s="16"/>
      <c r="O910" s="16"/>
      <c r="P910" s="835"/>
      <c r="Q910" s="835"/>
      <c r="R910" s="835">
        <f>P910/12*$B$8+(Q910-P910)/11*1</f>
        <v>0</v>
      </c>
      <c r="S910" s="835">
        <f t="shared" ref="S910" si="695">V910-U910</f>
        <v>146.58088000000001</v>
      </c>
      <c r="T910" s="835">
        <f t="shared" ref="T910" si="696">S910-R910</f>
        <v>146.58088000000001</v>
      </c>
      <c r="U910" s="835">
        <v>-3.5253000000000001</v>
      </c>
      <c r="V910" s="835">
        <v>143.05558000000002</v>
      </c>
      <c r="W910" s="308"/>
    </row>
    <row r="911" spans="1:23" ht="15.75" customHeight="1" x14ac:dyDescent="0.25">
      <c r="A911" s="108">
        <v>1</v>
      </c>
      <c r="B911" s="925" t="s">
        <v>33</v>
      </c>
      <c r="C911" s="386"/>
      <c r="D911" s="93"/>
      <c r="E911" s="93"/>
      <c r="F911" s="93"/>
      <c r="G911" s="93"/>
      <c r="H911" s="273"/>
      <c r="I911" s="273"/>
      <c r="J911" s="465"/>
      <c r="K911" s="465"/>
      <c r="L911" s="465"/>
      <c r="M911" s="465"/>
      <c r="N911" s="465"/>
      <c r="O911" s="465"/>
      <c r="P911" s="1475"/>
      <c r="Q911" s="1475"/>
      <c r="R911" s="1475"/>
      <c r="S911" s="1475"/>
      <c r="T911" s="1475"/>
      <c r="U911" s="1475"/>
      <c r="V911" s="1475"/>
      <c r="W911" s="308"/>
    </row>
    <row r="912" spans="1:23" s="99" customFormat="1" ht="14.25" customHeight="1" x14ac:dyDescent="0.25">
      <c r="A912" s="99">
        <v>1</v>
      </c>
      <c r="B912" s="930" t="s">
        <v>156</v>
      </c>
      <c r="C912" s="59"/>
      <c r="D912" s="39"/>
      <c r="E912" s="39"/>
      <c r="F912" s="39"/>
      <c r="G912" s="39"/>
      <c r="H912" s="56"/>
      <c r="I912" s="56"/>
      <c r="J912" s="57"/>
      <c r="K912" s="57"/>
      <c r="L912" s="57"/>
      <c r="M912" s="57"/>
      <c r="N912" s="57"/>
      <c r="O912" s="57"/>
      <c r="P912" s="217"/>
      <c r="Q912" s="217"/>
      <c r="R912" s="217"/>
      <c r="S912" s="217"/>
      <c r="T912" s="217"/>
      <c r="U912" s="217"/>
      <c r="V912" s="217"/>
      <c r="W912" s="308"/>
    </row>
    <row r="913" spans="1:23" ht="15" customHeight="1" x14ac:dyDescent="0.25">
      <c r="A913" s="108">
        <v>1</v>
      </c>
      <c r="B913" s="894" t="s">
        <v>200</v>
      </c>
      <c r="C913" s="47"/>
      <c r="D913" s="36"/>
      <c r="E913" s="145">
        <f t="shared" ref="E913:E914" si="697">ROUND(D913/12*$B$8,0)</f>
        <v>0</v>
      </c>
      <c r="F913" s="145"/>
      <c r="G913" s="145" t="e">
        <f>F913/E913*100</f>
        <v>#DIV/0!</v>
      </c>
      <c r="H913" s="50"/>
      <c r="I913" s="158" t="e">
        <f t="shared" ref="I913:I915" si="698">L913/F913</f>
        <v>#DIV/0!</v>
      </c>
      <c r="J913" s="169">
        <f>ROUND(D913*H913,0)</f>
        <v>0</v>
      </c>
      <c r="K913" s="169">
        <f>ROUND(E913*H913,0)</f>
        <v>0</v>
      </c>
      <c r="L913" s="169"/>
      <c r="M913" s="169" t="e">
        <f t="shared" ref="M913:M915" si="699">L913/K913*100</f>
        <v>#DIV/0!</v>
      </c>
      <c r="N913" s="169" t="e">
        <f>ROUND(J913/C913,0)</f>
        <v>#DIV/0!</v>
      </c>
      <c r="O913" s="169" t="e">
        <f t="shared" ref="O913:O915" si="700">L913/$B$8*12/N913</f>
        <v>#DIV/0!</v>
      </c>
      <c r="P913" s="217"/>
      <c r="Q913" s="217"/>
      <c r="R913" s="217">
        <f>P913/12</f>
        <v>0</v>
      </c>
      <c r="S913" s="217">
        <f t="shared" ref="S913:S915" si="701">V913-U913</f>
        <v>0</v>
      </c>
      <c r="T913" s="217">
        <f t="shared" ref="T913:T914" si="702">S913-R913</f>
        <v>0</v>
      </c>
      <c r="U913" s="217"/>
      <c r="V913" s="217"/>
      <c r="W913" s="308"/>
    </row>
    <row r="914" spans="1:23" ht="15" customHeight="1" x14ac:dyDescent="0.25">
      <c r="A914" s="108">
        <v>1</v>
      </c>
      <c r="B914" s="894" t="s">
        <v>6</v>
      </c>
      <c r="C914" s="441"/>
      <c r="D914" s="36"/>
      <c r="E914" s="145">
        <f t="shared" si="697"/>
        <v>0</v>
      </c>
      <c r="F914" s="145">
        <v>2</v>
      </c>
      <c r="G914" s="145"/>
      <c r="H914" s="50"/>
      <c r="I914" s="158"/>
      <c r="J914" s="169"/>
      <c r="K914" s="169"/>
      <c r="L914" s="169">
        <v>6</v>
      </c>
      <c r="M914" s="169" t="e">
        <f t="shared" si="699"/>
        <v>#DIV/0!</v>
      </c>
      <c r="N914" s="169" t="e">
        <f>ROUND(J914/C914,0)</f>
        <v>#DIV/0!</v>
      </c>
      <c r="O914" s="169" t="e">
        <f t="shared" si="700"/>
        <v>#DIV/0!</v>
      </c>
      <c r="P914" s="217"/>
      <c r="Q914" s="217"/>
      <c r="R914" s="217">
        <f>P914/12</f>
        <v>0</v>
      </c>
      <c r="S914" s="217">
        <f t="shared" si="701"/>
        <v>0</v>
      </c>
      <c r="T914" s="217">
        <f t="shared" si="702"/>
        <v>0</v>
      </c>
      <c r="U914" s="217"/>
      <c r="V914" s="217"/>
      <c r="W914" s="308"/>
    </row>
    <row r="915" spans="1:23" s="99" customFormat="1" ht="15" customHeight="1" x14ac:dyDescent="0.25">
      <c r="A915" s="99">
        <v>1</v>
      </c>
      <c r="B915" s="1056" t="s">
        <v>264</v>
      </c>
      <c r="C915" s="532"/>
      <c r="D915" s="91">
        <f>SUM(D913:D914)</f>
        <v>0</v>
      </c>
      <c r="E915" s="91">
        <f t="shared" ref="E915:F915" si="703">SUM(E913:E914)</f>
        <v>0</v>
      </c>
      <c r="F915" s="91">
        <f t="shared" si="703"/>
        <v>2</v>
      </c>
      <c r="G915" s="207" t="e">
        <f>F915/E915*100</f>
        <v>#DIV/0!</v>
      </c>
      <c r="H915" s="64"/>
      <c r="I915" s="394">
        <f t="shared" si="698"/>
        <v>3</v>
      </c>
      <c r="J915" s="198">
        <f>SUM(J913:J914)</f>
        <v>0</v>
      </c>
      <c r="K915" s="198">
        <f>SUM(K913:K914)</f>
        <v>0</v>
      </c>
      <c r="L915" s="198">
        <f>SUM(L913:L914)</f>
        <v>6</v>
      </c>
      <c r="M915" s="198" t="e">
        <f t="shared" si="699"/>
        <v>#DIV/0!</v>
      </c>
      <c r="N915" s="442" t="e">
        <f>SUM(N912:N914)</f>
        <v>#DIV/0!</v>
      </c>
      <c r="O915" s="364" t="e">
        <f t="shared" si="700"/>
        <v>#DIV/0!</v>
      </c>
      <c r="P915" s="1111"/>
      <c r="Q915" s="1111"/>
      <c r="R915" s="1111"/>
      <c r="S915" s="1111">
        <f t="shared" si="701"/>
        <v>29.221599999999999</v>
      </c>
      <c r="T915" s="1111"/>
      <c r="U915" s="1111">
        <v>0</v>
      </c>
      <c r="V915" s="1111">
        <v>29.221599999999999</v>
      </c>
      <c r="W915" s="392"/>
    </row>
    <row r="916" spans="1:23" ht="29.25" customHeight="1" thickBot="1" x14ac:dyDescent="0.3">
      <c r="A916" s="108">
        <v>1</v>
      </c>
      <c r="B916" s="695" t="s">
        <v>398</v>
      </c>
      <c r="C916" s="695"/>
      <c r="D916" s="400">
        <f>SUM(D915)</f>
        <v>0</v>
      </c>
      <c r="E916" s="400">
        <f t="shared" ref="E916:V916" si="704">SUM(E915)</f>
        <v>0</v>
      </c>
      <c r="F916" s="400">
        <f t="shared" si="704"/>
        <v>2</v>
      </c>
      <c r="G916" s="400" t="e">
        <f t="shared" si="704"/>
        <v>#DIV/0!</v>
      </c>
      <c r="H916" s="400">
        <f t="shared" si="704"/>
        <v>0</v>
      </c>
      <c r="I916" s="400">
        <f t="shared" si="704"/>
        <v>3</v>
      </c>
      <c r="J916" s="400">
        <f t="shared" si="704"/>
        <v>0</v>
      </c>
      <c r="K916" s="400">
        <f t="shared" si="704"/>
        <v>0</v>
      </c>
      <c r="L916" s="400">
        <f t="shared" si="704"/>
        <v>6</v>
      </c>
      <c r="M916" s="400" t="e">
        <f t="shared" si="704"/>
        <v>#DIV/0!</v>
      </c>
      <c r="N916" s="400" t="e">
        <f t="shared" si="704"/>
        <v>#DIV/0!</v>
      </c>
      <c r="O916" s="400" t="e">
        <f t="shared" si="704"/>
        <v>#DIV/0!</v>
      </c>
      <c r="P916" s="400">
        <f t="shared" si="704"/>
        <v>0</v>
      </c>
      <c r="Q916" s="400">
        <f t="shared" si="704"/>
        <v>0</v>
      </c>
      <c r="R916" s="400">
        <f t="shared" si="704"/>
        <v>0</v>
      </c>
      <c r="S916" s="400">
        <f t="shared" si="704"/>
        <v>29.221599999999999</v>
      </c>
      <c r="T916" s="400">
        <f t="shared" si="704"/>
        <v>0</v>
      </c>
      <c r="U916" s="400">
        <f t="shared" si="704"/>
        <v>0</v>
      </c>
      <c r="V916" s="400">
        <f t="shared" si="704"/>
        <v>29.221599999999999</v>
      </c>
      <c r="W916" s="308"/>
    </row>
    <row r="917" spans="1:23" ht="23.25" customHeight="1" thickBot="1" x14ac:dyDescent="0.3">
      <c r="A917" s="108">
        <v>1</v>
      </c>
      <c r="B917" s="814" t="s">
        <v>18</v>
      </c>
      <c r="C917" s="457"/>
      <c r="D917" s="624"/>
      <c r="E917" s="624"/>
      <c r="F917" s="624"/>
      <c r="G917" s="624"/>
      <c r="H917" s="459"/>
      <c r="I917" s="459"/>
      <c r="J917" s="624"/>
      <c r="K917" s="624"/>
      <c r="L917" s="624">
        <f t="shared" ref="L917:V917" si="705">SUM(L876,L910,L916)</f>
        <v>35</v>
      </c>
      <c r="M917" s="624" t="e">
        <f t="shared" si="705"/>
        <v>#DIV/0!</v>
      </c>
      <c r="N917" s="624" t="e">
        <f t="shared" si="705"/>
        <v>#DIV/0!</v>
      </c>
      <c r="O917" s="624" t="e">
        <f t="shared" si="705"/>
        <v>#DIV/0!</v>
      </c>
      <c r="P917" s="624">
        <f t="shared" si="705"/>
        <v>0</v>
      </c>
      <c r="Q917" s="624">
        <f t="shared" si="705"/>
        <v>0</v>
      </c>
      <c r="R917" s="624">
        <f t="shared" si="705"/>
        <v>0</v>
      </c>
      <c r="S917" s="624">
        <f t="shared" si="705"/>
        <v>523.25163999999995</v>
      </c>
      <c r="T917" s="624">
        <f t="shared" si="705"/>
        <v>494.03003999999999</v>
      </c>
      <c r="U917" s="624">
        <f t="shared" si="705"/>
        <v>-3.5253000000000001</v>
      </c>
      <c r="V917" s="1479">
        <f t="shared" si="705"/>
        <v>519.72633999999994</v>
      </c>
      <c r="W917" s="308"/>
    </row>
    <row r="918" spans="1:23" ht="15" customHeight="1" x14ac:dyDescent="0.25">
      <c r="A918" s="108">
        <v>1</v>
      </c>
      <c r="B918" s="981"/>
      <c r="C918" s="92"/>
      <c r="D918" s="93"/>
      <c r="E918" s="93"/>
      <c r="F918" s="93"/>
      <c r="G918" s="93"/>
      <c r="H918" s="273"/>
      <c r="I918" s="273"/>
      <c r="J918" s="135"/>
      <c r="K918" s="135"/>
      <c r="L918" s="135"/>
      <c r="M918" s="135"/>
      <c r="N918" s="135"/>
      <c r="O918" s="135"/>
      <c r="P918" s="1475"/>
      <c r="Q918" s="1475"/>
      <c r="R918" s="1475"/>
      <c r="S918" s="1475"/>
      <c r="T918" s="1475"/>
      <c r="U918" s="1475"/>
      <c r="V918" s="1475"/>
      <c r="W918" s="308"/>
    </row>
    <row r="919" spans="1:23" ht="30.75" customHeight="1" x14ac:dyDescent="0.25">
      <c r="A919" s="108">
        <v>1</v>
      </c>
      <c r="B919" s="69" t="s">
        <v>288</v>
      </c>
      <c r="C919" s="67"/>
      <c r="D919" s="36"/>
      <c r="E919" s="36"/>
      <c r="F919" s="36"/>
      <c r="G919" s="36"/>
      <c r="H919" s="56"/>
      <c r="I919" s="56"/>
      <c r="J919" s="39"/>
      <c r="K919" s="39"/>
      <c r="L919" s="39"/>
      <c r="M919" s="39"/>
      <c r="N919" s="39"/>
      <c r="O919" s="39"/>
      <c r="P919" s="217"/>
      <c r="Q919" s="217"/>
      <c r="R919" s="217"/>
      <c r="S919" s="217"/>
      <c r="T919" s="217"/>
      <c r="U919" s="217"/>
      <c r="V919" s="217"/>
      <c r="W919" s="308"/>
    </row>
    <row r="920" spans="1:23" ht="15" customHeight="1" x14ac:dyDescent="0.25">
      <c r="A920" s="108">
        <v>1</v>
      </c>
      <c r="B920" s="980" t="s">
        <v>14</v>
      </c>
      <c r="C920" s="60"/>
      <c r="D920" s="36"/>
      <c r="E920" s="36"/>
      <c r="F920" s="36"/>
      <c r="G920" s="36"/>
      <c r="H920" s="56"/>
      <c r="I920" s="56"/>
      <c r="J920" s="39"/>
      <c r="K920" s="39"/>
      <c r="L920" s="39"/>
      <c r="M920" s="39"/>
      <c r="N920" s="39"/>
      <c r="O920" s="39"/>
      <c r="P920" s="217"/>
      <c r="Q920" s="217"/>
      <c r="R920" s="217"/>
      <c r="S920" s="217"/>
      <c r="T920" s="217"/>
      <c r="U920" s="217"/>
      <c r="V920" s="217"/>
      <c r="W920" s="308"/>
    </row>
    <row r="921" spans="1:23" ht="15" customHeight="1" x14ac:dyDescent="0.25">
      <c r="A921" s="108">
        <v>1</v>
      </c>
      <c r="B921" s="912" t="s">
        <v>215</v>
      </c>
      <c r="C921" s="58"/>
      <c r="D921" s="53">
        <f>SUM(D924,D925,D926)</f>
        <v>0</v>
      </c>
      <c r="E921" s="53">
        <f t="shared" ref="E921:F921" si="706">SUM(E924,E925,E926)</f>
        <v>0</v>
      </c>
      <c r="F921" s="53">
        <f t="shared" si="706"/>
        <v>7</v>
      </c>
      <c r="G921" s="63" t="e">
        <f>F921/E921*100</f>
        <v>#DIV/0!</v>
      </c>
      <c r="H921" s="56"/>
      <c r="I921" s="56"/>
      <c r="J921" s="55"/>
      <c r="K921" s="55"/>
      <c r="L921" s="55"/>
      <c r="M921" s="55"/>
      <c r="N921" s="55"/>
      <c r="O921" s="55"/>
      <c r="P921" s="217"/>
      <c r="Q921" s="217"/>
      <c r="R921" s="217"/>
      <c r="S921" s="217"/>
      <c r="T921" s="217"/>
      <c r="U921" s="217"/>
      <c r="V921" s="217"/>
      <c r="W921" s="308"/>
    </row>
    <row r="922" spans="1:23" ht="15" customHeight="1" x14ac:dyDescent="0.25">
      <c r="A922" s="108">
        <v>1</v>
      </c>
      <c r="B922" s="912"/>
      <c r="C922" s="58"/>
      <c r="D922" s="53"/>
      <c r="E922" s="145"/>
      <c r="F922" s="145"/>
      <c r="G922" s="63"/>
      <c r="H922" s="56"/>
      <c r="I922" s="56"/>
      <c r="J922" s="55"/>
      <c r="K922" s="55"/>
      <c r="L922" s="55"/>
      <c r="M922" s="55"/>
      <c r="N922" s="55"/>
      <c r="O922" s="55"/>
      <c r="P922" s="217"/>
      <c r="Q922" s="217"/>
      <c r="R922" s="217"/>
      <c r="S922" s="217"/>
      <c r="T922" s="217"/>
      <c r="U922" s="217"/>
      <c r="V922" s="217"/>
      <c r="W922" s="308"/>
    </row>
    <row r="923" spans="1:23" ht="15" customHeight="1" x14ac:dyDescent="0.25">
      <c r="A923" s="108">
        <v>1</v>
      </c>
      <c r="B923" s="912" t="s">
        <v>344</v>
      </c>
      <c r="C923" s="58"/>
      <c r="D923" s="53"/>
      <c r="E923" s="145"/>
      <c r="F923" s="145"/>
      <c r="G923" s="63"/>
      <c r="H923" s="56"/>
      <c r="I923" s="56"/>
      <c r="J923" s="55"/>
      <c r="K923" s="55"/>
      <c r="L923" s="55"/>
      <c r="M923" s="55"/>
      <c r="N923" s="55"/>
      <c r="O923" s="55"/>
      <c r="P923" s="217"/>
      <c r="Q923" s="217"/>
      <c r="R923" s="217"/>
      <c r="S923" s="217"/>
      <c r="T923" s="217"/>
      <c r="U923" s="217"/>
      <c r="V923" s="217"/>
      <c r="W923" s="308"/>
    </row>
    <row r="924" spans="1:23" ht="32.25" customHeight="1" x14ac:dyDescent="0.25">
      <c r="A924" s="108">
        <v>1</v>
      </c>
      <c r="B924" s="912" t="s">
        <v>345</v>
      </c>
      <c r="C924" s="58"/>
      <c r="D924" s="53"/>
      <c r="E924" s="145">
        <f t="shared" ref="E924:E928" si="707">ROUND(D924/12*$B$8,0)</f>
        <v>0</v>
      </c>
      <c r="F924" s="145">
        <v>2</v>
      </c>
      <c r="G924" s="63" t="e">
        <f>F924/E924*100</f>
        <v>#DIV/0!</v>
      </c>
      <c r="H924" s="56"/>
      <c r="I924" s="56"/>
      <c r="J924" s="55"/>
      <c r="K924" s="55"/>
      <c r="L924" s="55"/>
      <c r="M924" s="55"/>
      <c r="N924" s="55"/>
      <c r="O924" s="55"/>
      <c r="P924" s="217"/>
      <c r="Q924" s="217"/>
      <c r="R924" s="217"/>
      <c r="S924" s="217"/>
      <c r="T924" s="217"/>
      <c r="U924" s="217"/>
      <c r="V924" s="217"/>
      <c r="W924" s="308"/>
    </row>
    <row r="925" spans="1:23" ht="28.5" customHeight="1" x14ac:dyDescent="0.25">
      <c r="A925" s="108">
        <v>1</v>
      </c>
      <c r="B925" s="912" t="s">
        <v>346</v>
      </c>
      <c r="C925" s="58"/>
      <c r="D925" s="53"/>
      <c r="E925" s="145">
        <f t="shared" si="707"/>
        <v>0</v>
      </c>
      <c r="F925" s="145">
        <v>1</v>
      </c>
      <c r="G925" s="63" t="e">
        <f>F925/E925*100</f>
        <v>#DIV/0!</v>
      </c>
      <c r="H925" s="56"/>
      <c r="I925" s="56"/>
      <c r="J925" s="55"/>
      <c r="K925" s="55"/>
      <c r="L925" s="55"/>
      <c r="M925" s="55"/>
      <c r="N925" s="55"/>
      <c r="O925" s="55"/>
      <c r="P925" s="217"/>
      <c r="Q925" s="217"/>
      <c r="R925" s="217"/>
      <c r="S925" s="217"/>
      <c r="T925" s="217"/>
      <c r="U925" s="217"/>
      <c r="V925" s="217"/>
      <c r="W925" s="308"/>
    </row>
    <row r="926" spans="1:23" ht="15" customHeight="1" x14ac:dyDescent="0.25">
      <c r="A926" s="108">
        <v>1</v>
      </c>
      <c r="B926" s="912" t="s">
        <v>347</v>
      </c>
      <c r="C926" s="58"/>
      <c r="D926" s="53"/>
      <c r="E926" s="145">
        <f t="shared" si="707"/>
        <v>0</v>
      </c>
      <c r="F926" s="145">
        <v>4</v>
      </c>
      <c r="G926" s="63" t="e">
        <f>F926/E926*100</f>
        <v>#DIV/0!</v>
      </c>
      <c r="H926" s="56"/>
      <c r="I926" s="56"/>
      <c r="J926" s="55"/>
      <c r="K926" s="55"/>
      <c r="L926" s="55"/>
      <c r="M926" s="55"/>
      <c r="N926" s="55"/>
      <c r="O926" s="55"/>
      <c r="P926" s="217"/>
      <c r="Q926" s="217"/>
      <c r="R926" s="217"/>
      <c r="S926" s="217"/>
      <c r="T926" s="217"/>
      <c r="U926" s="217"/>
      <c r="V926" s="217"/>
      <c r="W926" s="308"/>
    </row>
    <row r="927" spans="1:23" ht="15" customHeight="1" x14ac:dyDescent="0.25">
      <c r="A927" s="108">
        <v>1</v>
      </c>
      <c r="B927" s="912" t="s">
        <v>169</v>
      </c>
      <c r="C927" s="58"/>
      <c r="D927" s="53"/>
      <c r="E927" s="145">
        <f t="shared" si="707"/>
        <v>0</v>
      </c>
      <c r="F927" s="145">
        <v>119</v>
      </c>
      <c r="G927" s="63" t="e">
        <f>F927/E927*100</f>
        <v>#DIV/0!</v>
      </c>
      <c r="H927" s="56"/>
      <c r="I927" s="56"/>
      <c r="J927" s="55"/>
      <c r="K927" s="55"/>
      <c r="L927" s="55"/>
      <c r="M927" s="55"/>
      <c r="N927" s="55"/>
      <c r="O927" s="55"/>
      <c r="P927" s="217"/>
      <c r="Q927" s="217"/>
      <c r="R927" s="217"/>
      <c r="S927" s="217"/>
      <c r="T927" s="217"/>
      <c r="U927" s="217"/>
      <c r="V927" s="217"/>
      <c r="W927" s="308"/>
    </row>
    <row r="928" spans="1:23" ht="15" customHeight="1" x14ac:dyDescent="0.25">
      <c r="A928" s="108">
        <v>1</v>
      </c>
      <c r="B928" s="912" t="s">
        <v>339</v>
      </c>
      <c r="C928" s="58"/>
      <c r="D928" s="53"/>
      <c r="E928" s="145">
        <f t="shared" si="707"/>
        <v>0</v>
      </c>
      <c r="F928" s="1054"/>
      <c r="G928" s="63"/>
      <c r="H928" s="56"/>
      <c r="I928" s="56"/>
      <c r="J928" s="55"/>
      <c r="K928" s="55"/>
      <c r="L928" s="55"/>
      <c r="M928" s="55"/>
      <c r="N928" s="55"/>
      <c r="O928" s="55"/>
      <c r="P928" s="217"/>
      <c r="Q928" s="217"/>
      <c r="R928" s="217"/>
      <c r="S928" s="217"/>
      <c r="T928" s="217"/>
      <c r="U928" s="217"/>
      <c r="V928" s="217"/>
      <c r="W928" s="308"/>
    </row>
    <row r="929" spans="1:23" ht="31.5" customHeight="1" x14ac:dyDescent="0.25">
      <c r="A929" s="108">
        <v>1</v>
      </c>
      <c r="B929" s="984" t="s">
        <v>462</v>
      </c>
      <c r="C929" s="258"/>
      <c r="D929" s="57">
        <f>SUM(D921+D927*3.2)</f>
        <v>0</v>
      </c>
      <c r="E929" s="57">
        <f t="shared" ref="E929:F929" si="708">SUM(E921+E927*3.2)</f>
        <v>0</v>
      </c>
      <c r="F929" s="57">
        <f t="shared" si="708"/>
        <v>387.8</v>
      </c>
      <c r="G929" s="63" t="e">
        <f>F929/E929*100</f>
        <v>#DIV/0!</v>
      </c>
      <c r="H929" s="56"/>
      <c r="I929" s="56"/>
      <c r="J929" s="55"/>
      <c r="K929" s="55"/>
      <c r="L929" s="55"/>
      <c r="M929" s="55"/>
      <c r="N929" s="55"/>
      <c r="O929" s="55"/>
      <c r="P929" s="217"/>
      <c r="Q929" s="217"/>
      <c r="R929" s="217"/>
      <c r="S929" s="217"/>
      <c r="T929" s="217"/>
      <c r="U929" s="217"/>
      <c r="V929" s="217"/>
      <c r="W929" s="308"/>
    </row>
    <row r="930" spans="1:23" ht="15" customHeight="1" x14ac:dyDescent="0.25">
      <c r="A930" s="108">
        <v>1</v>
      </c>
      <c r="B930" s="977" t="s">
        <v>348</v>
      </c>
      <c r="C930" s="58"/>
      <c r="D930" s="53"/>
      <c r="E930" s="145"/>
      <c r="F930" s="145"/>
      <c r="G930" s="145"/>
      <c r="H930" s="56"/>
      <c r="I930" s="56"/>
      <c r="J930" s="55"/>
      <c r="K930" s="55"/>
      <c r="L930" s="55"/>
      <c r="M930" s="55"/>
      <c r="N930" s="55"/>
      <c r="O930" s="55"/>
      <c r="P930" s="217"/>
      <c r="Q930" s="217"/>
      <c r="R930" s="217"/>
      <c r="S930" s="217"/>
      <c r="T930" s="217"/>
      <c r="U930" s="217"/>
      <c r="V930" s="217"/>
      <c r="W930" s="308"/>
    </row>
    <row r="931" spans="1:23" ht="19.5" customHeight="1" x14ac:dyDescent="0.25">
      <c r="A931" s="108">
        <v>1</v>
      </c>
      <c r="B931" s="912" t="s">
        <v>215</v>
      </c>
      <c r="C931" s="58"/>
      <c r="D931" s="53">
        <f>SUM(D933,D938)</f>
        <v>0</v>
      </c>
      <c r="E931" s="53">
        <f t="shared" ref="E931:F931" si="709">SUM(E933,E938)</f>
        <v>0</v>
      </c>
      <c r="F931" s="53">
        <f t="shared" si="709"/>
        <v>573</v>
      </c>
      <c r="G931" s="63" t="e">
        <f>F931/E931*100</f>
        <v>#DIV/0!</v>
      </c>
      <c r="H931" s="56"/>
      <c r="I931" s="56"/>
      <c r="J931" s="55"/>
      <c r="K931" s="55"/>
      <c r="L931" s="55"/>
      <c r="M931" s="55"/>
      <c r="N931" s="55"/>
      <c r="O931" s="55"/>
      <c r="P931" s="217"/>
      <c r="Q931" s="217"/>
      <c r="R931" s="217"/>
      <c r="S931" s="217"/>
      <c r="T931" s="217"/>
      <c r="U931" s="217"/>
      <c r="V931" s="217"/>
      <c r="W931" s="308"/>
    </row>
    <row r="932" spans="1:23" ht="15" customHeight="1" x14ac:dyDescent="0.25">
      <c r="A932" s="108">
        <v>1</v>
      </c>
      <c r="B932" s="912" t="s">
        <v>344</v>
      </c>
      <c r="C932" s="58"/>
      <c r="D932" s="53"/>
      <c r="E932" s="145"/>
      <c r="F932" s="145"/>
      <c r="G932" s="145"/>
      <c r="H932" s="56"/>
      <c r="I932" s="56"/>
      <c r="J932" s="55"/>
      <c r="K932" s="55"/>
      <c r="L932" s="55"/>
      <c r="M932" s="55"/>
      <c r="N932" s="55"/>
      <c r="O932" s="55"/>
      <c r="P932" s="217"/>
      <c r="Q932" s="217"/>
      <c r="R932" s="217"/>
      <c r="S932" s="217"/>
      <c r="T932" s="217"/>
      <c r="U932" s="217"/>
      <c r="V932" s="217"/>
      <c r="W932" s="308"/>
    </row>
    <row r="933" spans="1:23" ht="38.25" customHeight="1" x14ac:dyDescent="0.25">
      <c r="A933" s="108">
        <v>1</v>
      </c>
      <c r="B933" s="912" t="s">
        <v>349</v>
      </c>
      <c r="C933" s="58"/>
      <c r="D933" s="53">
        <f>SUM(D934:D937)</f>
        <v>0</v>
      </c>
      <c r="E933" s="53">
        <f t="shared" ref="E933:F933" si="710">SUM(E934:E937)</f>
        <v>0</v>
      </c>
      <c r="F933" s="53">
        <f t="shared" si="710"/>
        <v>3</v>
      </c>
      <c r="G933" s="63" t="e">
        <f t="shared" ref="G933:G943" si="711">F933/E933*100</f>
        <v>#DIV/0!</v>
      </c>
      <c r="H933" s="56"/>
      <c r="I933" s="56"/>
      <c r="J933" s="55"/>
      <c r="K933" s="55"/>
      <c r="L933" s="55"/>
      <c r="M933" s="55"/>
      <c r="N933" s="55"/>
      <c r="O933" s="55"/>
      <c r="P933" s="217"/>
      <c r="Q933" s="217"/>
      <c r="R933" s="217"/>
      <c r="S933" s="217"/>
      <c r="T933" s="217"/>
      <c r="U933" s="217"/>
      <c r="V933" s="217"/>
      <c r="W933" s="308"/>
    </row>
    <row r="934" spans="1:23" ht="29.25" customHeight="1" x14ac:dyDescent="0.25">
      <c r="A934" s="108">
        <v>1</v>
      </c>
      <c r="B934" s="912" t="s">
        <v>350</v>
      </c>
      <c r="C934" s="58"/>
      <c r="D934" s="53"/>
      <c r="E934" s="145">
        <f t="shared" ref="E934:E937" si="712">ROUND(D934/12*$B$8,0)</f>
        <v>0</v>
      </c>
      <c r="F934" s="145">
        <v>3</v>
      </c>
      <c r="G934" s="63" t="e">
        <f t="shared" si="711"/>
        <v>#DIV/0!</v>
      </c>
      <c r="H934" s="56"/>
      <c r="I934" s="56"/>
      <c r="J934" s="55"/>
      <c r="K934" s="55"/>
      <c r="L934" s="55"/>
      <c r="M934" s="55"/>
      <c r="N934" s="55"/>
      <c r="O934" s="55"/>
      <c r="P934" s="217"/>
      <c r="Q934" s="217"/>
      <c r="R934" s="217"/>
      <c r="S934" s="217"/>
      <c r="T934" s="217"/>
      <c r="U934" s="217"/>
      <c r="V934" s="217"/>
      <c r="W934" s="308"/>
    </row>
    <row r="935" spans="1:23" ht="26.25" customHeight="1" x14ac:dyDescent="0.25">
      <c r="A935" s="108">
        <v>1</v>
      </c>
      <c r="B935" s="912" t="s">
        <v>351</v>
      </c>
      <c r="C935" s="58"/>
      <c r="D935" s="53"/>
      <c r="E935" s="145">
        <f t="shared" si="712"/>
        <v>0</v>
      </c>
      <c r="F935" s="145"/>
      <c r="G935" s="63" t="e">
        <f t="shared" si="711"/>
        <v>#DIV/0!</v>
      </c>
      <c r="H935" s="56"/>
      <c r="I935" s="56"/>
      <c r="J935" s="55"/>
      <c r="K935" s="55"/>
      <c r="L935" s="55"/>
      <c r="M935" s="55"/>
      <c r="N935" s="55"/>
      <c r="O935" s="55"/>
      <c r="P935" s="217"/>
      <c r="Q935" s="217"/>
      <c r="R935" s="217"/>
      <c r="S935" s="217"/>
      <c r="T935" s="217"/>
      <c r="U935" s="217"/>
      <c r="V935" s="217"/>
      <c r="W935" s="308"/>
    </row>
    <row r="936" spans="1:23" ht="42" customHeight="1" x14ac:dyDescent="0.25">
      <c r="A936" s="108">
        <v>1</v>
      </c>
      <c r="B936" s="912" t="s">
        <v>419</v>
      </c>
      <c r="C936" s="58"/>
      <c r="D936" s="53"/>
      <c r="E936" s="145">
        <f t="shared" si="712"/>
        <v>0</v>
      </c>
      <c r="F936" s="145"/>
      <c r="G936" s="63" t="e">
        <f t="shared" si="711"/>
        <v>#DIV/0!</v>
      </c>
      <c r="H936" s="56"/>
      <c r="I936" s="56"/>
      <c r="J936" s="55"/>
      <c r="K936" s="55"/>
      <c r="L936" s="55"/>
      <c r="M936" s="55"/>
      <c r="N936" s="55"/>
      <c r="O936" s="55"/>
      <c r="P936" s="217"/>
      <c r="Q936" s="217"/>
      <c r="R936" s="217"/>
      <c r="S936" s="217"/>
      <c r="T936" s="217"/>
      <c r="U936" s="217"/>
      <c r="V936" s="217"/>
      <c r="W936" s="308"/>
    </row>
    <row r="937" spans="1:23" ht="51" customHeight="1" x14ac:dyDescent="0.25">
      <c r="A937" s="108">
        <v>1</v>
      </c>
      <c r="B937" s="912" t="s">
        <v>420</v>
      </c>
      <c r="C937" s="58"/>
      <c r="D937" s="53"/>
      <c r="E937" s="145">
        <f t="shared" si="712"/>
        <v>0</v>
      </c>
      <c r="F937" s="145"/>
      <c r="G937" s="63" t="e">
        <f t="shared" si="711"/>
        <v>#DIV/0!</v>
      </c>
      <c r="H937" s="56"/>
      <c r="I937" s="56"/>
      <c r="J937" s="55"/>
      <c r="K937" s="55"/>
      <c r="L937" s="55"/>
      <c r="M937" s="55"/>
      <c r="N937" s="55"/>
      <c r="O937" s="55"/>
      <c r="P937" s="217"/>
      <c r="Q937" s="217"/>
      <c r="R937" s="217"/>
      <c r="S937" s="217"/>
      <c r="T937" s="217"/>
      <c r="U937" s="217"/>
      <c r="V937" s="217"/>
      <c r="W937" s="308"/>
    </row>
    <row r="938" spans="1:23" ht="45.75" customHeight="1" x14ac:dyDescent="0.25">
      <c r="A938" s="108">
        <v>1</v>
      </c>
      <c r="B938" s="912" t="s">
        <v>352</v>
      </c>
      <c r="C938" s="58"/>
      <c r="D938" s="53">
        <f>SUM(D939:D943)</f>
        <v>0</v>
      </c>
      <c r="E938" s="53">
        <f t="shared" ref="E938" si="713">SUM(E939:E943)</f>
        <v>0</v>
      </c>
      <c r="F938" s="53">
        <f>F939+F940+F941+F942+F943</f>
        <v>570</v>
      </c>
      <c r="G938" s="63" t="e">
        <f t="shared" si="711"/>
        <v>#DIV/0!</v>
      </c>
      <c r="H938" s="56"/>
      <c r="I938" s="56"/>
      <c r="J938" s="55"/>
      <c r="K938" s="55"/>
      <c r="L938" s="55"/>
      <c r="M938" s="55"/>
      <c r="N938" s="55"/>
      <c r="O938" s="55"/>
      <c r="P938" s="217"/>
      <c r="Q938" s="217"/>
      <c r="R938" s="217"/>
      <c r="S938" s="217"/>
      <c r="T938" s="217"/>
      <c r="U938" s="217"/>
      <c r="V938" s="217"/>
      <c r="W938" s="308"/>
    </row>
    <row r="939" spans="1:23" ht="30" customHeight="1" x14ac:dyDescent="0.25">
      <c r="A939" s="108">
        <v>1</v>
      </c>
      <c r="B939" s="912" t="s">
        <v>353</v>
      </c>
      <c r="C939" s="58"/>
      <c r="D939" s="53"/>
      <c r="E939" s="145">
        <f t="shared" ref="E939:E946" si="714">ROUND(D939/12*$B$8,0)</f>
        <v>0</v>
      </c>
      <c r="F939" s="145">
        <v>1</v>
      </c>
      <c r="G939" s="63" t="e">
        <f t="shared" si="711"/>
        <v>#DIV/0!</v>
      </c>
      <c r="H939" s="56"/>
      <c r="I939" s="56"/>
      <c r="J939" s="55"/>
      <c r="K939" s="55"/>
      <c r="L939" s="55"/>
      <c r="M939" s="55"/>
      <c r="N939" s="55"/>
      <c r="O939" s="55"/>
      <c r="P939" s="217"/>
      <c r="Q939" s="217"/>
      <c r="R939" s="217"/>
      <c r="S939" s="217"/>
      <c r="T939" s="217"/>
      <c r="U939" s="217"/>
      <c r="V939" s="217"/>
      <c r="W939" s="308"/>
    </row>
    <row r="940" spans="1:23" ht="68.25" customHeight="1" x14ac:dyDescent="0.25">
      <c r="A940" s="108">
        <v>1</v>
      </c>
      <c r="B940" s="912" t="s">
        <v>366</v>
      </c>
      <c r="C940" s="58"/>
      <c r="D940" s="53"/>
      <c r="E940" s="145">
        <f t="shared" si="714"/>
        <v>0</v>
      </c>
      <c r="F940" s="145">
        <v>548</v>
      </c>
      <c r="G940" s="63" t="e">
        <f t="shared" si="711"/>
        <v>#DIV/0!</v>
      </c>
      <c r="H940" s="56"/>
      <c r="I940" s="56"/>
      <c r="J940" s="55"/>
      <c r="K940" s="55"/>
      <c r="L940" s="55"/>
      <c r="M940" s="55"/>
      <c r="N940" s="55"/>
      <c r="O940" s="55"/>
      <c r="P940" s="217"/>
      <c r="Q940" s="217"/>
      <c r="R940" s="217"/>
      <c r="S940" s="217"/>
      <c r="T940" s="217"/>
      <c r="U940" s="217"/>
      <c r="V940" s="217"/>
      <c r="W940" s="308"/>
    </row>
    <row r="941" spans="1:23" ht="48.75" customHeight="1" x14ac:dyDescent="0.25">
      <c r="A941" s="108">
        <v>1</v>
      </c>
      <c r="B941" s="912" t="s">
        <v>367</v>
      </c>
      <c r="C941" s="58"/>
      <c r="D941" s="53"/>
      <c r="E941" s="145">
        <f t="shared" si="714"/>
        <v>0</v>
      </c>
      <c r="F941" s="145">
        <v>10</v>
      </c>
      <c r="G941" s="63" t="e">
        <f t="shared" si="711"/>
        <v>#DIV/0!</v>
      </c>
      <c r="H941" s="56"/>
      <c r="I941" s="56"/>
      <c r="J941" s="55"/>
      <c r="K941" s="55"/>
      <c r="L941" s="55"/>
      <c r="M941" s="55"/>
      <c r="N941" s="55"/>
      <c r="O941" s="55"/>
      <c r="P941" s="217"/>
      <c r="Q941" s="217"/>
      <c r="R941" s="217"/>
      <c r="S941" s="217"/>
      <c r="T941" s="217"/>
      <c r="U941" s="217"/>
      <c r="V941" s="217"/>
      <c r="W941" s="308"/>
    </row>
    <row r="942" spans="1:23" ht="31.5" customHeight="1" x14ac:dyDescent="0.25">
      <c r="A942" s="108">
        <v>1</v>
      </c>
      <c r="B942" s="912" t="s">
        <v>368</v>
      </c>
      <c r="C942" s="58"/>
      <c r="D942" s="53"/>
      <c r="E942" s="145">
        <f t="shared" si="714"/>
        <v>0</v>
      </c>
      <c r="F942" s="145">
        <v>7</v>
      </c>
      <c r="G942" s="63" t="e">
        <f t="shared" si="711"/>
        <v>#DIV/0!</v>
      </c>
      <c r="H942" s="56"/>
      <c r="I942" s="56"/>
      <c r="J942" s="55"/>
      <c r="K942" s="55"/>
      <c r="L942" s="55"/>
      <c r="M942" s="55"/>
      <c r="N942" s="55"/>
      <c r="O942" s="55"/>
      <c r="P942" s="217"/>
      <c r="Q942" s="217"/>
      <c r="R942" s="217"/>
      <c r="S942" s="217"/>
      <c r="T942" s="217"/>
      <c r="U942" s="217"/>
      <c r="V942" s="217"/>
      <c r="W942" s="308"/>
    </row>
    <row r="943" spans="1:23" ht="30" customHeight="1" x14ac:dyDescent="0.25">
      <c r="A943" s="108">
        <v>1</v>
      </c>
      <c r="B943" s="912" t="s">
        <v>369</v>
      </c>
      <c r="C943" s="58"/>
      <c r="D943" s="53"/>
      <c r="E943" s="145">
        <f t="shared" si="714"/>
        <v>0</v>
      </c>
      <c r="F943" s="145">
        <v>4</v>
      </c>
      <c r="G943" s="63" t="e">
        <f t="shared" si="711"/>
        <v>#DIV/0!</v>
      </c>
      <c r="H943" s="56"/>
      <c r="I943" s="56"/>
      <c r="J943" s="55"/>
      <c r="K943" s="55"/>
      <c r="L943" s="55"/>
      <c r="M943" s="55"/>
      <c r="N943" s="55"/>
      <c r="O943" s="55"/>
      <c r="P943" s="217"/>
      <c r="Q943" s="217"/>
      <c r="R943" s="217"/>
      <c r="S943" s="217"/>
      <c r="T943" s="217"/>
      <c r="U943" s="217"/>
      <c r="V943" s="217"/>
      <c r="W943" s="308"/>
    </row>
    <row r="944" spans="1:23" ht="15" customHeight="1" x14ac:dyDescent="0.25">
      <c r="A944" s="108">
        <v>1</v>
      </c>
      <c r="B944" s="912" t="s">
        <v>169</v>
      </c>
      <c r="C944" s="58"/>
      <c r="D944" s="53"/>
      <c r="E944" s="145">
        <f t="shared" si="714"/>
        <v>0</v>
      </c>
      <c r="F944" s="145"/>
      <c r="G944" s="63"/>
      <c r="H944" s="56"/>
      <c r="I944" s="56"/>
      <c r="J944" s="55"/>
      <c r="K944" s="55"/>
      <c r="L944" s="55"/>
      <c r="M944" s="55"/>
      <c r="N944" s="55"/>
      <c r="O944" s="55"/>
      <c r="P944" s="217"/>
      <c r="Q944" s="217"/>
      <c r="R944" s="217"/>
      <c r="S944" s="217"/>
      <c r="T944" s="217"/>
      <c r="U944" s="217"/>
      <c r="V944" s="217"/>
      <c r="W944" s="308"/>
    </row>
    <row r="945" spans="1:23" ht="34.5" customHeight="1" x14ac:dyDescent="0.25">
      <c r="A945" s="108">
        <v>1</v>
      </c>
      <c r="B945" s="912" t="s">
        <v>170</v>
      </c>
      <c r="C945" s="58"/>
      <c r="D945" s="53"/>
      <c r="E945" s="145">
        <f t="shared" si="714"/>
        <v>0</v>
      </c>
      <c r="F945" s="145">
        <v>33</v>
      </c>
      <c r="G945" s="63" t="e">
        <f>F945/E945*100</f>
        <v>#DIV/0!</v>
      </c>
      <c r="H945" s="56"/>
      <c r="I945" s="56"/>
      <c r="J945" s="55"/>
      <c r="K945" s="55"/>
      <c r="L945" s="55"/>
      <c r="M945" s="55"/>
      <c r="N945" s="55"/>
      <c r="O945" s="55"/>
      <c r="P945" s="217"/>
      <c r="Q945" s="217"/>
      <c r="R945" s="217"/>
      <c r="S945" s="217"/>
      <c r="T945" s="217"/>
      <c r="U945" s="217"/>
      <c r="V945" s="217"/>
      <c r="W945" s="308"/>
    </row>
    <row r="946" spans="1:23" ht="15" customHeight="1" x14ac:dyDescent="0.25">
      <c r="A946" s="108">
        <v>1</v>
      </c>
      <c r="B946" s="912" t="s">
        <v>341</v>
      </c>
      <c r="C946" s="58"/>
      <c r="D946" s="53"/>
      <c r="E946" s="145">
        <f t="shared" si="714"/>
        <v>0</v>
      </c>
      <c r="F946" s="145"/>
      <c r="G946" s="63"/>
      <c r="H946" s="56"/>
      <c r="I946" s="56"/>
      <c r="J946" s="55"/>
      <c r="K946" s="55"/>
      <c r="L946" s="55"/>
      <c r="M946" s="55"/>
      <c r="N946" s="55"/>
      <c r="O946" s="55"/>
      <c r="P946" s="217"/>
      <c r="Q946" s="217"/>
      <c r="R946" s="217"/>
      <c r="S946" s="217"/>
      <c r="T946" s="217"/>
      <c r="U946" s="217"/>
      <c r="V946" s="217"/>
      <c r="W946" s="308"/>
    </row>
    <row r="947" spans="1:23" s="99" customFormat="1" ht="26.25" customHeight="1" x14ac:dyDescent="0.2">
      <c r="A947" s="99">
        <v>1</v>
      </c>
      <c r="B947" s="985" t="s">
        <v>178</v>
      </c>
      <c r="C947" s="1414"/>
      <c r="D947" s="66">
        <f>SUM(D945,D931)</f>
        <v>0</v>
      </c>
      <c r="E947" s="66">
        <f t="shared" ref="E947:F947" si="715">SUM(E945,E931)</f>
        <v>0</v>
      </c>
      <c r="F947" s="66">
        <f t="shared" si="715"/>
        <v>606</v>
      </c>
      <c r="G947" s="91" t="e">
        <f>F947/E947*100</f>
        <v>#DIV/0!</v>
      </c>
      <c r="H947" s="64"/>
      <c r="I947" s="64"/>
      <c r="J947" s="740"/>
      <c r="K947" s="740"/>
      <c r="L947" s="740"/>
      <c r="M947" s="740"/>
      <c r="N947" s="740"/>
      <c r="O947" s="740"/>
      <c r="P947" s="1111"/>
      <c r="Q947" s="1111"/>
      <c r="R947" s="1111"/>
      <c r="S947" s="1111"/>
      <c r="T947" s="1111"/>
      <c r="U947" s="1111"/>
      <c r="V947" s="1111"/>
      <c r="W947" s="392"/>
    </row>
    <row r="948" spans="1:23" ht="15" customHeight="1" x14ac:dyDescent="0.25">
      <c r="A948" s="108">
        <v>1</v>
      </c>
      <c r="B948" s="895" t="s">
        <v>179</v>
      </c>
      <c r="C948" s="134"/>
      <c r="D948" s="751">
        <f>SUM(D947,D929)</f>
        <v>0</v>
      </c>
      <c r="E948" s="751">
        <f t="shared" ref="E948:F948" si="716">SUM(E947,E929)</f>
        <v>0</v>
      </c>
      <c r="F948" s="751">
        <f t="shared" si="716"/>
        <v>993.8</v>
      </c>
      <c r="G948" s="751" t="e">
        <f>F948/E948*100</f>
        <v>#DIV/0!</v>
      </c>
      <c r="H948" s="283"/>
      <c r="I948" s="283"/>
      <c r="J948" s="16"/>
      <c r="K948" s="16"/>
      <c r="L948" s="16"/>
      <c r="M948" s="16"/>
      <c r="N948" s="16"/>
      <c r="O948" s="16"/>
      <c r="P948" s="835"/>
      <c r="Q948" s="835"/>
      <c r="R948" s="835">
        <f>P948/12*$B$8+(Q948-P948)/11*1</f>
        <v>0</v>
      </c>
      <c r="S948" s="835">
        <f t="shared" ref="S948" si="717">V948-U948</f>
        <v>480.76090999999997</v>
      </c>
      <c r="T948" s="835">
        <f t="shared" ref="T948" si="718">S948-R948</f>
        <v>480.76090999999997</v>
      </c>
      <c r="U948" s="835">
        <v>-1.37676</v>
      </c>
      <c r="V948" s="835">
        <v>479.38414999999998</v>
      </c>
      <c r="W948" s="308"/>
    </row>
    <row r="949" spans="1:23" ht="15" customHeight="1" x14ac:dyDescent="0.25">
      <c r="A949" s="108">
        <v>1</v>
      </c>
      <c r="B949" s="942" t="s">
        <v>33</v>
      </c>
      <c r="C949" s="386"/>
      <c r="D949" s="93"/>
      <c r="E949" s="93"/>
      <c r="F949" s="93"/>
      <c r="G949" s="93"/>
      <c r="H949" s="273"/>
      <c r="I949" s="273"/>
      <c r="J949" s="135"/>
      <c r="K949" s="135"/>
      <c r="L949" s="135"/>
      <c r="M949" s="135"/>
      <c r="N949" s="135"/>
      <c r="O949" s="135"/>
      <c r="P949" s="1475"/>
      <c r="Q949" s="1475"/>
      <c r="R949" s="1475"/>
      <c r="S949" s="1475"/>
      <c r="T949" s="1475"/>
      <c r="U949" s="1475"/>
      <c r="V949" s="1475"/>
      <c r="W949" s="308"/>
    </row>
    <row r="950" spans="1:23" ht="15" customHeight="1" x14ac:dyDescent="0.25">
      <c r="A950" s="108">
        <v>1</v>
      </c>
      <c r="B950" s="930" t="s">
        <v>156</v>
      </c>
      <c r="C950" s="203"/>
      <c r="D950" s="36"/>
      <c r="E950" s="36"/>
      <c r="F950" s="36"/>
      <c r="G950" s="36"/>
      <c r="H950" s="56"/>
      <c r="I950" s="56"/>
      <c r="J950" s="39"/>
      <c r="K950" s="39"/>
      <c r="L950" s="39"/>
      <c r="M950" s="39"/>
      <c r="N950" s="39"/>
      <c r="O950" s="39"/>
      <c r="P950" s="217"/>
      <c r="Q950" s="217"/>
      <c r="R950" s="217"/>
      <c r="S950" s="217"/>
      <c r="T950" s="217"/>
      <c r="U950" s="217"/>
      <c r="V950" s="217"/>
      <c r="W950" s="308"/>
    </row>
    <row r="951" spans="1:23" ht="15" customHeight="1" x14ac:dyDescent="0.25">
      <c r="A951" s="108">
        <v>1</v>
      </c>
      <c r="B951" s="894" t="s">
        <v>200</v>
      </c>
      <c r="C951" s="47"/>
      <c r="D951" s="36"/>
      <c r="E951" s="145">
        <f t="shared" ref="E951" si="719">ROUND(D951/12*$B$8,0)</f>
        <v>0</v>
      </c>
      <c r="F951" s="145"/>
      <c r="G951" s="145" t="e">
        <f>F951/E951*100</f>
        <v>#DIV/0!</v>
      </c>
      <c r="H951" s="56"/>
      <c r="I951" s="158" t="e">
        <f>L951/F951</f>
        <v>#DIV/0!</v>
      </c>
      <c r="J951" s="169">
        <f>ROUND(D951*H951,0)</f>
        <v>0</v>
      </c>
      <c r="K951" s="169">
        <f>ROUND(E951*H951,0)</f>
        <v>0</v>
      </c>
      <c r="L951" s="169"/>
      <c r="M951" s="169" t="e">
        <f>L951/K951*100</f>
        <v>#DIV/0!</v>
      </c>
      <c r="N951" s="169" t="e">
        <f>ROUND(J951/C951,0)</f>
        <v>#DIV/0!</v>
      </c>
      <c r="O951" s="169" t="e">
        <f t="shared" ref="O951:O953" si="720">L951/$B$8*12/N951</f>
        <v>#DIV/0!</v>
      </c>
      <c r="P951" s="217"/>
      <c r="Q951" s="217"/>
      <c r="R951" s="217">
        <f>P951/12</f>
        <v>0</v>
      </c>
      <c r="S951" s="217">
        <f t="shared" ref="S951:S953" si="721">V951-U951</f>
        <v>0</v>
      </c>
      <c r="T951" s="217">
        <f t="shared" ref="T951:T953" si="722">S951-R951</f>
        <v>0</v>
      </c>
      <c r="U951" s="217"/>
      <c r="V951" s="217"/>
      <c r="W951" s="308"/>
    </row>
    <row r="952" spans="1:23" s="99" customFormat="1" ht="15" customHeight="1" x14ac:dyDescent="0.25">
      <c r="A952" s="99">
        <v>1</v>
      </c>
      <c r="B952" s="1056" t="s">
        <v>264</v>
      </c>
      <c r="C952" s="532"/>
      <c r="D952" s="91">
        <f>SUM(D951)</f>
        <v>0</v>
      </c>
      <c r="E952" s="197">
        <f>SUM(E951)</f>
        <v>0</v>
      </c>
      <c r="F952" s="197">
        <f t="shared" ref="F952:F953" si="723">SUM(F951)</f>
        <v>0</v>
      </c>
      <c r="G952" s="197" t="e">
        <f>F952/E952*100</f>
        <v>#DIV/0!</v>
      </c>
      <c r="H952" s="64"/>
      <c r="I952" s="284" t="e">
        <f>L952/F952</f>
        <v>#DIV/0!</v>
      </c>
      <c r="J952" s="198">
        <f>SUM(J951)</f>
        <v>0</v>
      </c>
      <c r="K952" s="198">
        <f t="shared" ref="K952:L953" si="724">SUM(K951)</f>
        <v>0</v>
      </c>
      <c r="L952" s="198">
        <f t="shared" si="724"/>
        <v>0</v>
      </c>
      <c r="M952" s="198" t="e">
        <f>L952/K952*100</f>
        <v>#DIV/0!</v>
      </c>
      <c r="N952" s="198" t="e">
        <f>SUM(N951)</f>
        <v>#DIV/0!</v>
      </c>
      <c r="O952" s="364" t="e">
        <f t="shared" si="720"/>
        <v>#DIV/0!</v>
      </c>
      <c r="P952" s="1111"/>
      <c r="Q952" s="1111"/>
      <c r="R952" s="1111"/>
      <c r="S952" s="217">
        <f t="shared" si="721"/>
        <v>0</v>
      </c>
      <c r="T952" s="1111"/>
      <c r="U952" s="1111">
        <v>0</v>
      </c>
      <c r="V952" s="1111">
        <v>0</v>
      </c>
      <c r="W952" s="392"/>
    </row>
    <row r="953" spans="1:23" ht="29.25" customHeight="1" thickBot="1" x14ac:dyDescent="0.3">
      <c r="A953" s="108">
        <v>1</v>
      </c>
      <c r="B953" s="695" t="s">
        <v>398</v>
      </c>
      <c r="C953" s="695"/>
      <c r="D953" s="774">
        <f>SUM(D952)</f>
        <v>0</v>
      </c>
      <c r="E953" s="774">
        <f t="shared" ref="E953" si="725">SUM(E952)</f>
        <v>0</v>
      </c>
      <c r="F953" s="774">
        <f t="shared" si="723"/>
        <v>0</v>
      </c>
      <c r="G953" s="774" t="e">
        <f>F953/E953*100</f>
        <v>#DIV/0!</v>
      </c>
      <c r="H953" s="445">
        <f>IF(D953=0,0,J953/D953)</f>
        <v>0</v>
      </c>
      <c r="I953" s="696" t="e">
        <f>L953/F953</f>
        <v>#DIV/0!</v>
      </c>
      <c r="J953" s="774">
        <f t="shared" ref="J953" si="726">SUM(J952)</f>
        <v>0</v>
      </c>
      <c r="K953" s="774">
        <f t="shared" si="724"/>
        <v>0</v>
      </c>
      <c r="L953" s="774">
        <f t="shared" si="724"/>
        <v>0</v>
      </c>
      <c r="M953" s="451" t="e">
        <f>L953/K953*100</f>
        <v>#DIV/0!</v>
      </c>
      <c r="N953" s="773" t="e">
        <f>SUM(N951)</f>
        <v>#DIV/0!</v>
      </c>
      <c r="O953" s="451" t="e">
        <f t="shared" si="720"/>
        <v>#DIV/0!</v>
      </c>
      <c r="P953" s="1476"/>
      <c r="Q953" s="1476"/>
      <c r="R953" s="1476">
        <f>P953/12*$B$8+(Q953-P953)/11*1</f>
        <v>0</v>
      </c>
      <c r="S953" s="1476">
        <f t="shared" si="721"/>
        <v>0</v>
      </c>
      <c r="T953" s="1476">
        <f t="shared" si="722"/>
        <v>0</v>
      </c>
      <c r="U953" s="1476">
        <v>0</v>
      </c>
      <c r="V953" s="1476">
        <v>0</v>
      </c>
      <c r="W953" s="308"/>
    </row>
    <row r="954" spans="1:23" ht="15" customHeight="1" thickBot="1" x14ac:dyDescent="0.3">
      <c r="A954" s="108">
        <v>1</v>
      </c>
      <c r="B954" s="401" t="s">
        <v>18</v>
      </c>
      <c r="C954" s="506"/>
      <c r="D954" s="813"/>
      <c r="E954" s="813"/>
      <c r="F954" s="813"/>
      <c r="G954" s="813"/>
      <c r="H954" s="459"/>
      <c r="I954" s="459"/>
      <c r="J954" s="624"/>
      <c r="K954" s="624"/>
      <c r="L954" s="624"/>
      <c r="M954" s="624"/>
      <c r="N954" s="624"/>
      <c r="O954" s="624"/>
      <c r="P954" s="1477">
        <f t="shared" ref="P954:V954" si="727">SUM(P948,P953)</f>
        <v>0</v>
      </c>
      <c r="Q954" s="1477">
        <f t="shared" si="727"/>
        <v>0</v>
      </c>
      <c r="R954" s="1477">
        <f t="shared" si="727"/>
        <v>0</v>
      </c>
      <c r="S954" s="1477">
        <f t="shared" si="727"/>
        <v>480.76090999999997</v>
      </c>
      <c r="T954" s="1477">
        <f t="shared" si="727"/>
        <v>480.76090999999997</v>
      </c>
      <c r="U954" s="1477">
        <f t="shared" si="727"/>
        <v>-1.37676</v>
      </c>
      <c r="V954" s="1477">
        <f t="shared" si="727"/>
        <v>479.38414999999998</v>
      </c>
      <c r="W954" s="308"/>
    </row>
    <row r="955" spans="1:23" ht="15" customHeight="1" x14ac:dyDescent="0.25">
      <c r="A955" s="108">
        <v>1</v>
      </c>
      <c r="B955" s="981"/>
      <c r="C955" s="92"/>
      <c r="D955" s="135"/>
      <c r="E955" s="135"/>
      <c r="F955" s="135"/>
      <c r="G955" s="135"/>
      <c r="H955" s="273"/>
      <c r="I955" s="273"/>
      <c r="J955" s="135"/>
      <c r="K955" s="135"/>
      <c r="L955" s="135"/>
      <c r="M955" s="135"/>
      <c r="N955" s="135"/>
      <c r="O955" s="135"/>
      <c r="P955" s="1475"/>
      <c r="Q955" s="1475"/>
      <c r="R955" s="1475"/>
      <c r="S955" s="1475"/>
      <c r="T955" s="1475"/>
      <c r="U955" s="1475"/>
      <c r="V955" s="1475"/>
      <c r="W955" s="308"/>
    </row>
    <row r="956" spans="1:23" ht="45" customHeight="1" x14ac:dyDescent="0.25">
      <c r="A956" s="108">
        <v>1</v>
      </c>
      <c r="B956" s="69" t="s">
        <v>289</v>
      </c>
      <c r="C956" s="67"/>
      <c r="D956" s="39"/>
      <c r="E956" s="39"/>
      <c r="F956" s="39"/>
      <c r="G956" s="39"/>
      <c r="H956" s="56"/>
      <c r="I956" s="56"/>
      <c r="J956" s="39"/>
      <c r="K956" s="39"/>
      <c r="L956" s="39"/>
      <c r="M956" s="39"/>
      <c r="N956" s="39"/>
      <c r="O956" s="39"/>
      <c r="P956" s="217"/>
      <c r="Q956" s="217"/>
      <c r="R956" s="217"/>
      <c r="S956" s="217"/>
      <c r="T956" s="217"/>
      <c r="U956" s="217"/>
      <c r="V956" s="217"/>
      <c r="W956" s="308"/>
    </row>
    <row r="957" spans="1:23" ht="15" customHeight="1" x14ac:dyDescent="0.25">
      <c r="A957" s="108">
        <v>1</v>
      </c>
      <c r="B957" s="980" t="s">
        <v>14</v>
      </c>
      <c r="C957" s="60"/>
      <c r="D957" s="39"/>
      <c r="E957" s="39"/>
      <c r="F957" s="39"/>
      <c r="G957" s="39"/>
      <c r="H957" s="56"/>
      <c r="I957" s="56"/>
      <c r="J957" s="39"/>
      <c r="K957" s="39"/>
      <c r="L957" s="39"/>
      <c r="M957" s="39"/>
      <c r="N957" s="39"/>
      <c r="O957" s="39"/>
      <c r="P957" s="217"/>
      <c r="Q957" s="217"/>
      <c r="R957" s="217"/>
      <c r="S957" s="217"/>
      <c r="T957" s="217"/>
      <c r="U957" s="217"/>
      <c r="V957" s="217"/>
      <c r="W957" s="308"/>
    </row>
    <row r="958" spans="1:23" ht="15" customHeight="1" x14ac:dyDescent="0.25">
      <c r="A958" s="108">
        <v>1</v>
      </c>
      <c r="B958" s="912" t="s">
        <v>215</v>
      </c>
      <c r="C958" s="58"/>
      <c r="D958" s="53">
        <f>SUM(D960,D961,D962)</f>
        <v>0</v>
      </c>
      <c r="E958" s="53">
        <f t="shared" ref="E958:F958" si="728">SUM(E960,E961,E962)</f>
        <v>0</v>
      </c>
      <c r="F958" s="53">
        <f t="shared" si="728"/>
        <v>55</v>
      </c>
      <c r="G958" s="53" t="e">
        <f>F958/E958*100</f>
        <v>#DIV/0!</v>
      </c>
      <c r="H958" s="56"/>
      <c r="I958" s="56"/>
      <c r="J958" s="55"/>
      <c r="K958" s="55"/>
      <c r="L958" s="55"/>
      <c r="M958" s="55"/>
      <c r="N958" s="55"/>
      <c r="O958" s="55"/>
      <c r="P958" s="217"/>
      <c r="Q958" s="217"/>
      <c r="R958" s="217"/>
      <c r="S958" s="217"/>
      <c r="T958" s="217"/>
      <c r="U958" s="217"/>
      <c r="V958" s="217"/>
      <c r="W958" s="308"/>
    </row>
    <row r="959" spans="1:23" ht="21" customHeight="1" x14ac:dyDescent="0.25">
      <c r="A959" s="108">
        <v>1</v>
      </c>
      <c r="B959" s="912" t="s">
        <v>344</v>
      </c>
      <c r="C959" s="58"/>
      <c r="D959" s="53"/>
      <c r="E959" s="145"/>
      <c r="F959" s="53"/>
      <c r="G959" s="53"/>
      <c r="H959" s="56"/>
      <c r="I959" s="56"/>
      <c r="J959" s="55"/>
      <c r="K959" s="55"/>
      <c r="L959" s="55"/>
      <c r="M959" s="55"/>
      <c r="N959" s="55"/>
      <c r="O959" s="55"/>
      <c r="P959" s="217"/>
      <c r="Q959" s="217"/>
      <c r="R959" s="217"/>
      <c r="S959" s="217"/>
      <c r="T959" s="217"/>
      <c r="U959" s="217"/>
      <c r="V959" s="217"/>
      <c r="W959" s="308"/>
    </row>
    <row r="960" spans="1:23" ht="32.25" customHeight="1" x14ac:dyDescent="0.25">
      <c r="A960" s="108">
        <v>1</v>
      </c>
      <c r="B960" s="912" t="s">
        <v>345</v>
      </c>
      <c r="C960" s="58"/>
      <c r="D960" s="53"/>
      <c r="E960" s="145">
        <f t="shared" ref="E960:E964" si="729">ROUND(D960/12*$B$8,0)</f>
        <v>0</v>
      </c>
      <c r="F960" s="53">
        <v>2</v>
      </c>
      <c r="G960" s="53" t="e">
        <f t="shared" ref="G960:G965" si="730">F960/E960*100</f>
        <v>#DIV/0!</v>
      </c>
      <c r="H960" s="56"/>
      <c r="I960" s="56"/>
      <c r="J960" s="55"/>
      <c r="K960" s="55"/>
      <c r="L960" s="55"/>
      <c r="M960" s="55"/>
      <c r="N960" s="55"/>
      <c r="O960" s="55"/>
      <c r="P960" s="217"/>
      <c r="Q960" s="217"/>
      <c r="R960" s="217"/>
      <c r="S960" s="217"/>
      <c r="T960" s="217"/>
      <c r="U960" s="217"/>
      <c r="V960" s="217"/>
      <c r="W960" s="308"/>
    </row>
    <row r="961" spans="1:23" ht="34.5" customHeight="1" x14ac:dyDescent="0.25">
      <c r="A961" s="108">
        <v>1</v>
      </c>
      <c r="B961" s="912" t="s">
        <v>346</v>
      </c>
      <c r="C961" s="58"/>
      <c r="D961" s="53"/>
      <c r="E961" s="145">
        <f t="shared" si="729"/>
        <v>0</v>
      </c>
      <c r="F961" s="53">
        <v>3</v>
      </c>
      <c r="G961" s="53" t="e">
        <f t="shared" si="730"/>
        <v>#DIV/0!</v>
      </c>
      <c r="H961" s="56"/>
      <c r="I961" s="56"/>
      <c r="J961" s="55"/>
      <c r="K961" s="55"/>
      <c r="L961" s="55"/>
      <c r="M961" s="55"/>
      <c r="N961" s="55"/>
      <c r="O961" s="55"/>
      <c r="P961" s="217"/>
      <c r="Q961" s="217"/>
      <c r="R961" s="217"/>
      <c r="S961" s="217"/>
      <c r="T961" s="217"/>
      <c r="U961" s="217"/>
      <c r="V961" s="217"/>
      <c r="W961" s="308"/>
    </row>
    <row r="962" spans="1:23" ht="15" customHeight="1" x14ac:dyDescent="0.25">
      <c r="A962" s="108">
        <v>1</v>
      </c>
      <c r="B962" s="912" t="s">
        <v>347</v>
      </c>
      <c r="C962" s="58"/>
      <c r="D962" s="53"/>
      <c r="E962" s="145">
        <f t="shared" si="729"/>
        <v>0</v>
      </c>
      <c r="F962" s="53">
        <v>50</v>
      </c>
      <c r="G962" s="53" t="e">
        <f t="shared" si="730"/>
        <v>#DIV/0!</v>
      </c>
      <c r="H962" s="56"/>
      <c r="I962" s="56"/>
      <c r="J962" s="55"/>
      <c r="K962" s="55"/>
      <c r="L962" s="55"/>
      <c r="M962" s="55"/>
      <c r="N962" s="55"/>
      <c r="O962" s="55"/>
      <c r="P962" s="217"/>
      <c r="Q962" s="217"/>
      <c r="R962" s="217"/>
      <c r="S962" s="217"/>
      <c r="T962" s="217"/>
      <c r="U962" s="217"/>
      <c r="V962" s="217"/>
      <c r="W962" s="308"/>
    </row>
    <row r="963" spans="1:23" ht="15" customHeight="1" x14ac:dyDescent="0.25">
      <c r="A963" s="108">
        <v>1</v>
      </c>
      <c r="B963" s="912" t="s">
        <v>169</v>
      </c>
      <c r="C963" s="58"/>
      <c r="D963" s="53"/>
      <c r="E963" s="145">
        <f t="shared" si="729"/>
        <v>0</v>
      </c>
      <c r="F963" s="53">
        <f>268+F964/4/3.2</f>
        <v>297.0234375</v>
      </c>
      <c r="G963" s="53" t="e">
        <f t="shared" si="730"/>
        <v>#DIV/0!</v>
      </c>
      <c r="H963" s="56"/>
      <c r="I963" s="56"/>
      <c r="J963" s="55"/>
      <c r="K963" s="55"/>
      <c r="L963" s="55"/>
      <c r="M963" s="55"/>
      <c r="N963" s="55"/>
      <c r="O963" s="55"/>
      <c r="P963" s="217"/>
      <c r="Q963" s="217"/>
      <c r="R963" s="217"/>
      <c r="S963" s="217"/>
      <c r="T963" s="217"/>
      <c r="U963" s="217"/>
      <c r="V963" s="217"/>
      <c r="W963" s="308"/>
    </row>
    <row r="964" spans="1:23" ht="18.75" customHeight="1" x14ac:dyDescent="0.25">
      <c r="A964" s="108">
        <v>1</v>
      </c>
      <c r="B964" s="912" t="s">
        <v>339</v>
      </c>
      <c r="C964" s="58"/>
      <c r="D964" s="53"/>
      <c r="E964" s="145">
        <f t="shared" si="729"/>
        <v>0</v>
      </c>
      <c r="F964" s="1076">
        <v>371.5</v>
      </c>
      <c r="G964" s="53" t="e">
        <f t="shared" si="730"/>
        <v>#DIV/0!</v>
      </c>
      <c r="H964" s="56"/>
      <c r="I964" s="56"/>
      <c r="J964" s="55"/>
      <c r="K964" s="55"/>
      <c r="L964" s="55"/>
      <c r="M964" s="55"/>
      <c r="N964" s="55"/>
      <c r="O964" s="55"/>
      <c r="P964" s="217"/>
      <c r="Q964" s="217"/>
      <c r="R964" s="217"/>
      <c r="S964" s="217"/>
      <c r="T964" s="217"/>
      <c r="U964" s="217"/>
      <c r="V964" s="217"/>
      <c r="W964" s="308"/>
    </row>
    <row r="965" spans="1:23" ht="32.25" customHeight="1" x14ac:dyDescent="0.25">
      <c r="A965" s="108">
        <v>1</v>
      </c>
      <c r="B965" s="984" t="s">
        <v>462</v>
      </c>
      <c r="C965" s="258"/>
      <c r="D965" s="57">
        <f>SUM(D958+D963*3.2)</f>
        <v>0</v>
      </c>
      <c r="E965" s="144">
        <f>SUM(E958+E963*3.2)</f>
        <v>0</v>
      </c>
      <c r="F965" s="57">
        <f>SUM(F958+F963*3.2)</f>
        <v>1005.475</v>
      </c>
      <c r="G965" s="57" t="e">
        <f t="shared" si="730"/>
        <v>#DIV/0!</v>
      </c>
      <c r="H965" s="56"/>
      <c r="I965" s="56"/>
      <c r="J965" s="55"/>
      <c r="K965" s="55"/>
      <c r="L965" s="55"/>
      <c r="M965" s="55"/>
      <c r="N965" s="55"/>
      <c r="O965" s="55"/>
      <c r="P965" s="217"/>
      <c r="Q965" s="217"/>
      <c r="R965" s="217"/>
      <c r="S965" s="217"/>
      <c r="T965" s="217"/>
      <c r="U965" s="217"/>
      <c r="V965" s="217"/>
      <c r="W965" s="308"/>
    </row>
    <row r="966" spans="1:23" ht="15" customHeight="1" x14ac:dyDescent="0.25">
      <c r="A966" s="108">
        <v>1</v>
      </c>
      <c r="B966" s="977" t="s">
        <v>348</v>
      </c>
      <c r="C966" s="58"/>
      <c r="D966" s="53"/>
      <c r="E966" s="145"/>
      <c r="F966" s="53"/>
      <c r="G966" s="53"/>
      <c r="H966" s="56"/>
      <c r="I966" s="56"/>
      <c r="J966" s="55"/>
      <c r="K966" s="55"/>
      <c r="L966" s="55"/>
      <c r="M966" s="55"/>
      <c r="N966" s="55"/>
      <c r="O966" s="55"/>
      <c r="P966" s="217"/>
      <c r="Q966" s="217"/>
      <c r="R966" s="217"/>
      <c r="S966" s="217"/>
      <c r="T966" s="217"/>
      <c r="U966" s="217"/>
      <c r="V966" s="217"/>
      <c r="W966" s="308"/>
    </row>
    <row r="967" spans="1:23" ht="28.5" customHeight="1" x14ac:dyDescent="0.25">
      <c r="A967" s="108">
        <v>1</v>
      </c>
      <c r="B967" s="912" t="s">
        <v>215</v>
      </c>
      <c r="C967" s="58"/>
      <c r="D967" s="53">
        <f>SUM(D969,D974)</f>
        <v>0</v>
      </c>
      <c r="E967" s="145">
        <f t="shared" ref="E967:F967" si="731">SUM(E969,E974)</f>
        <v>0</v>
      </c>
      <c r="F967" s="53">
        <f t="shared" si="731"/>
        <v>534</v>
      </c>
      <c r="G967" s="53" t="e">
        <f>F967/E967*100</f>
        <v>#DIV/0!</v>
      </c>
      <c r="H967" s="56"/>
      <c r="I967" s="56"/>
      <c r="J967" s="55"/>
      <c r="K967" s="55"/>
      <c r="L967" s="55"/>
      <c r="M967" s="55"/>
      <c r="N967" s="55"/>
      <c r="O967" s="55"/>
      <c r="P967" s="217"/>
      <c r="Q967" s="217"/>
      <c r="R967" s="217"/>
      <c r="S967" s="217"/>
      <c r="T967" s="217"/>
      <c r="U967" s="217"/>
      <c r="V967" s="217"/>
      <c r="W967" s="308"/>
    </row>
    <row r="968" spans="1:23" ht="15" customHeight="1" x14ac:dyDescent="0.25">
      <c r="A968" s="108">
        <v>1</v>
      </c>
      <c r="B968" s="912" t="s">
        <v>344</v>
      </c>
      <c r="C968" s="58"/>
      <c r="D968" s="53"/>
      <c r="E968" s="145"/>
      <c r="F968" s="53"/>
      <c r="G968" s="53"/>
      <c r="H968" s="56"/>
      <c r="I968" s="56"/>
      <c r="J968" s="55"/>
      <c r="K968" s="55"/>
      <c r="L968" s="55"/>
      <c r="M968" s="55"/>
      <c r="N968" s="55"/>
      <c r="O968" s="55"/>
      <c r="P968" s="217"/>
      <c r="Q968" s="217"/>
      <c r="R968" s="217"/>
      <c r="S968" s="217"/>
      <c r="T968" s="217"/>
      <c r="U968" s="217"/>
      <c r="V968" s="217"/>
      <c r="W968" s="308"/>
    </row>
    <row r="969" spans="1:23" ht="42" customHeight="1" x14ac:dyDescent="0.25">
      <c r="A969" s="108">
        <v>1</v>
      </c>
      <c r="B969" s="912" t="s">
        <v>349</v>
      </c>
      <c r="C969" s="58"/>
      <c r="D969" s="53">
        <f>SUM(D970:D973)</f>
        <v>0</v>
      </c>
      <c r="E969" s="145">
        <f t="shared" ref="E969:F969" si="732">SUM(E970:E973)</f>
        <v>0</v>
      </c>
      <c r="F969" s="53">
        <f t="shared" si="732"/>
        <v>52</v>
      </c>
      <c r="G969" s="53" t="e">
        <f t="shared" ref="G969:G979" si="733">F969/E969*100</f>
        <v>#DIV/0!</v>
      </c>
      <c r="H969" s="56"/>
      <c r="I969" s="56"/>
      <c r="J969" s="55"/>
      <c r="K969" s="55"/>
      <c r="L969" s="55"/>
      <c r="M969" s="55"/>
      <c r="N969" s="55"/>
      <c r="O969" s="55"/>
      <c r="P969" s="217"/>
      <c r="Q969" s="217"/>
      <c r="R969" s="217"/>
      <c r="S969" s="217"/>
      <c r="T969" s="217"/>
      <c r="U969" s="217"/>
      <c r="V969" s="217"/>
      <c r="W969" s="308"/>
    </row>
    <row r="970" spans="1:23" ht="35.25" customHeight="1" x14ac:dyDescent="0.25">
      <c r="A970" s="108">
        <v>1</v>
      </c>
      <c r="B970" s="912" t="s">
        <v>350</v>
      </c>
      <c r="C970" s="58"/>
      <c r="D970" s="53"/>
      <c r="E970" s="145">
        <f t="shared" ref="E970:E973" si="734">ROUND(D970/12*$B$8,0)</f>
        <v>0</v>
      </c>
      <c r="F970" s="53">
        <v>25</v>
      </c>
      <c r="G970" s="53" t="e">
        <f t="shared" si="733"/>
        <v>#DIV/0!</v>
      </c>
      <c r="H970" s="56"/>
      <c r="I970" s="56"/>
      <c r="J970" s="55"/>
      <c r="K970" s="55"/>
      <c r="L970" s="55"/>
      <c r="M970" s="55"/>
      <c r="N970" s="55"/>
      <c r="O970" s="55"/>
      <c r="P970" s="217"/>
      <c r="Q970" s="217"/>
      <c r="R970" s="217"/>
      <c r="S970" s="217"/>
      <c r="T970" s="217"/>
      <c r="U970" s="217"/>
      <c r="V970" s="217"/>
      <c r="W970" s="308"/>
    </row>
    <row r="971" spans="1:23" ht="31.5" customHeight="1" x14ac:dyDescent="0.25">
      <c r="A971" s="108">
        <v>1</v>
      </c>
      <c r="B971" s="912" t="s">
        <v>351</v>
      </c>
      <c r="C971" s="58"/>
      <c r="D971" s="53"/>
      <c r="E971" s="145">
        <f t="shared" si="734"/>
        <v>0</v>
      </c>
      <c r="F971" s="53">
        <v>9</v>
      </c>
      <c r="G971" s="53" t="e">
        <f t="shared" si="733"/>
        <v>#DIV/0!</v>
      </c>
      <c r="H971" s="56"/>
      <c r="I971" s="56"/>
      <c r="J971" s="55"/>
      <c r="K971" s="55"/>
      <c r="L971" s="55"/>
      <c r="M971" s="55"/>
      <c r="N971" s="55"/>
      <c r="O971" s="55"/>
      <c r="P971" s="217"/>
      <c r="Q971" s="217"/>
      <c r="R971" s="217"/>
      <c r="S971" s="217"/>
      <c r="T971" s="217"/>
      <c r="U971" s="217"/>
      <c r="V971" s="217"/>
      <c r="W971" s="308"/>
    </row>
    <row r="972" spans="1:23" ht="28.5" customHeight="1" x14ac:dyDescent="0.25">
      <c r="A972" s="108">
        <v>1</v>
      </c>
      <c r="B972" s="912" t="s">
        <v>419</v>
      </c>
      <c r="C972" s="58"/>
      <c r="D972" s="53"/>
      <c r="E972" s="145">
        <f t="shared" si="734"/>
        <v>0</v>
      </c>
      <c r="F972" s="53">
        <v>18</v>
      </c>
      <c r="G972" s="53" t="e">
        <f t="shared" si="733"/>
        <v>#DIV/0!</v>
      </c>
      <c r="H972" s="56"/>
      <c r="I972" s="56"/>
      <c r="J972" s="55"/>
      <c r="K972" s="55"/>
      <c r="L972" s="55"/>
      <c r="M972" s="55"/>
      <c r="N972" s="55"/>
      <c r="O972" s="55"/>
      <c r="P972" s="217"/>
      <c r="Q972" s="217"/>
      <c r="R972" s="217"/>
      <c r="S972" s="217"/>
      <c r="T972" s="217"/>
      <c r="U972" s="217"/>
      <c r="V972" s="217"/>
      <c r="W972" s="308"/>
    </row>
    <row r="973" spans="1:23" ht="27.75" customHeight="1" x14ac:dyDescent="0.25">
      <c r="A973" s="108">
        <v>1</v>
      </c>
      <c r="B973" s="912" t="s">
        <v>420</v>
      </c>
      <c r="C973" s="58"/>
      <c r="D973" s="53"/>
      <c r="E973" s="145">
        <f t="shared" si="734"/>
        <v>0</v>
      </c>
      <c r="F973" s="53"/>
      <c r="G973" s="53" t="e">
        <f t="shared" si="733"/>
        <v>#DIV/0!</v>
      </c>
      <c r="H973" s="56"/>
      <c r="I973" s="56"/>
      <c r="J973" s="55"/>
      <c r="K973" s="55"/>
      <c r="L973" s="55"/>
      <c r="M973" s="55"/>
      <c r="N973" s="55"/>
      <c r="O973" s="55"/>
      <c r="P973" s="217"/>
      <c r="Q973" s="217"/>
      <c r="R973" s="217"/>
      <c r="S973" s="217"/>
      <c r="T973" s="217"/>
      <c r="U973" s="217"/>
      <c r="V973" s="217"/>
      <c r="W973" s="308"/>
    </row>
    <row r="974" spans="1:23" ht="43.5" customHeight="1" x14ac:dyDescent="0.25">
      <c r="A974" s="108">
        <v>1</v>
      </c>
      <c r="B974" s="912" t="s">
        <v>352</v>
      </c>
      <c r="C974" s="58"/>
      <c r="D974" s="53">
        <f>SUM(D975:D979)</f>
        <v>0</v>
      </c>
      <c r="E974" s="145">
        <f t="shared" ref="E974:F974" si="735">SUM(E975:E979)</f>
        <v>0</v>
      </c>
      <c r="F974" s="53">
        <f t="shared" si="735"/>
        <v>482</v>
      </c>
      <c r="G974" s="53" t="e">
        <f t="shared" si="733"/>
        <v>#DIV/0!</v>
      </c>
      <c r="H974" s="56"/>
      <c r="I974" s="56"/>
      <c r="J974" s="55"/>
      <c r="K974" s="55"/>
      <c r="L974" s="55"/>
      <c r="M974" s="55"/>
      <c r="N974" s="55"/>
      <c r="O974" s="55"/>
      <c r="P974" s="217"/>
      <c r="Q974" s="217"/>
      <c r="R974" s="217"/>
      <c r="S974" s="217"/>
      <c r="T974" s="217"/>
      <c r="U974" s="217"/>
      <c r="V974" s="217"/>
      <c r="W974" s="308"/>
    </row>
    <row r="975" spans="1:23" ht="37.5" customHeight="1" x14ac:dyDescent="0.25">
      <c r="A975" s="108">
        <v>1</v>
      </c>
      <c r="B975" s="912" t="s">
        <v>353</v>
      </c>
      <c r="C975" s="58"/>
      <c r="D975" s="53"/>
      <c r="E975" s="145">
        <f t="shared" ref="E975:E981" si="736">ROUND(D975/12*$B$8,0)</f>
        <v>0</v>
      </c>
      <c r="F975" s="53">
        <v>31</v>
      </c>
      <c r="G975" s="53" t="e">
        <f t="shared" si="733"/>
        <v>#DIV/0!</v>
      </c>
      <c r="H975" s="56"/>
      <c r="I975" s="56"/>
      <c r="J975" s="55"/>
      <c r="K975" s="55"/>
      <c r="L975" s="55"/>
      <c r="M975" s="55"/>
      <c r="N975" s="55"/>
      <c r="O975" s="55"/>
      <c r="P975" s="217"/>
      <c r="Q975" s="217"/>
      <c r="R975" s="217"/>
      <c r="S975" s="217"/>
      <c r="T975" s="217"/>
      <c r="U975" s="217"/>
      <c r="V975" s="217"/>
      <c r="W975" s="308"/>
    </row>
    <row r="976" spans="1:23" ht="59.25" customHeight="1" x14ac:dyDescent="0.25">
      <c r="A976" s="108">
        <v>1</v>
      </c>
      <c r="B976" s="912" t="s">
        <v>366</v>
      </c>
      <c r="C976" s="58"/>
      <c r="D976" s="53"/>
      <c r="E976" s="145">
        <f t="shared" si="736"/>
        <v>0</v>
      </c>
      <c r="F976" s="53">
        <v>404</v>
      </c>
      <c r="G976" s="53" t="e">
        <f t="shared" si="733"/>
        <v>#DIV/0!</v>
      </c>
      <c r="H976" s="56"/>
      <c r="I976" s="56"/>
      <c r="J976" s="55"/>
      <c r="K976" s="55"/>
      <c r="L976" s="55"/>
      <c r="M976" s="55"/>
      <c r="N976" s="55"/>
      <c r="O976" s="55"/>
      <c r="P976" s="217"/>
      <c r="Q976" s="217"/>
      <c r="R976" s="217"/>
      <c r="S976" s="217"/>
      <c r="T976" s="217"/>
      <c r="U976" s="217"/>
      <c r="V976" s="217"/>
      <c r="W976" s="308"/>
    </row>
    <row r="977" spans="1:23" ht="48" customHeight="1" x14ac:dyDescent="0.25">
      <c r="A977" s="108">
        <v>1</v>
      </c>
      <c r="B977" s="912" t="s">
        <v>367</v>
      </c>
      <c r="C977" s="58"/>
      <c r="D977" s="53"/>
      <c r="E977" s="145">
        <f t="shared" si="736"/>
        <v>0</v>
      </c>
      <c r="F977" s="53">
        <v>6</v>
      </c>
      <c r="G977" s="53" t="e">
        <f t="shared" si="733"/>
        <v>#DIV/0!</v>
      </c>
      <c r="H977" s="56"/>
      <c r="I977" s="56"/>
      <c r="J977" s="55"/>
      <c r="K977" s="55"/>
      <c r="L977" s="55"/>
      <c r="M977" s="55"/>
      <c r="N977" s="55"/>
      <c r="O977" s="55"/>
      <c r="P977" s="217"/>
      <c r="Q977" s="217"/>
      <c r="R977" s="217"/>
      <c r="S977" s="217"/>
      <c r="T977" s="217"/>
      <c r="U977" s="217"/>
      <c r="V977" s="217"/>
      <c r="W977" s="308"/>
    </row>
    <row r="978" spans="1:23" ht="30.75" customHeight="1" x14ac:dyDescent="0.25">
      <c r="A978" s="108">
        <v>1</v>
      </c>
      <c r="B978" s="912" t="s">
        <v>368</v>
      </c>
      <c r="C978" s="58"/>
      <c r="D978" s="53"/>
      <c r="E978" s="145">
        <f t="shared" si="736"/>
        <v>0</v>
      </c>
      <c r="F978" s="53">
        <v>39</v>
      </c>
      <c r="G978" s="53" t="e">
        <f t="shared" si="733"/>
        <v>#DIV/0!</v>
      </c>
      <c r="H978" s="56"/>
      <c r="I978" s="56"/>
      <c r="J978" s="55"/>
      <c r="K978" s="55"/>
      <c r="L978" s="55"/>
      <c r="M978" s="55"/>
      <c r="N978" s="55"/>
      <c r="O978" s="55"/>
      <c r="P978" s="217"/>
      <c r="Q978" s="217"/>
      <c r="R978" s="217"/>
      <c r="S978" s="217"/>
      <c r="T978" s="217"/>
      <c r="U978" s="217"/>
      <c r="V978" s="217"/>
      <c r="W978" s="308"/>
    </row>
    <row r="979" spans="1:23" ht="30" customHeight="1" x14ac:dyDescent="0.25">
      <c r="A979" s="108">
        <v>1</v>
      </c>
      <c r="B979" s="912" t="s">
        <v>369</v>
      </c>
      <c r="C979" s="58"/>
      <c r="D979" s="53"/>
      <c r="E979" s="145">
        <f t="shared" si="736"/>
        <v>0</v>
      </c>
      <c r="F979" s="53">
        <v>2</v>
      </c>
      <c r="G979" s="53" t="e">
        <f t="shared" si="733"/>
        <v>#DIV/0!</v>
      </c>
      <c r="H979" s="56"/>
      <c r="I979" s="56"/>
      <c r="J979" s="55"/>
      <c r="K979" s="55"/>
      <c r="L979" s="55"/>
      <c r="M979" s="55"/>
      <c r="N979" s="55"/>
      <c r="O979" s="55"/>
      <c r="P979" s="217"/>
      <c r="Q979" s="217"/>
      <c r="R979" s="217"/>
      <c r="S979" s="217"/>
      <c r="T979" s="217"/>
      <c r="U979" s="217"/>
      <c r="V979" s="217"/>
      <c r="W979" s="308"/>
    </row>
    <row r="980" spans="1:23" ht="27" customHeight="1" x14ac:dyDescent="0.25">
      <c r="A980" s="108">
        <v>1</v>
      </c>
      <c r="B980" s="912" t="s">
        <v>169</v>
      </c>
      <c r="C980" s="58"/>
      <c r="D980" s="53"/>
      <c r="E980" s="145">
        <f t="shared" si="736"/>
        <v>0</v>
      </c>
      <c r="F980" s="145"/>
      <c r="G980" s="145"/>
      <c r="H980" s="56"/>
      <c r="I980" s="56"/>
      <c r="J980" s="55"/>
      <c r="K980" s="55"/>
      <c r="L980" s="55"/>
      <c r="M980" s="55"/>
      <c r="N980" s="55"/>
      <c r="O980" s="55"/>
      <c r="P980" s="217"/>
      <c r="Q980" s="217"/>
      <c r="R980" s="217"/>
      <c r="S980" s="217"/>
      <c r="T980" s="217"/>
      <c r="U980" s="217"/>
      <c r="V980" s="217"/>
      <c r="W980" s="308"/>
    </row>
    <row r="981" spans="1:23" ht="33.75" customHeight="1" x14ac:dyDescent="0.25">
      <c r="A981" s="108">
        <v>1</v>
      </c>
      <c r="B981" s="912" t="s">
        <v>170</v>
      </c>
      <c r="C981" s="58"/>
      <c r="D981" s="53"/>
      <c r="E981" s="145">
        <f t="shared" si="736"/>
        <v>0</v>
      </c>
      <c r="F981" s="145">
        <v>71</v>
      </c>
      <c r="G981" s="145" t="e">
        <f>F981/E981*100</f>
        <v>#DIV/0!</v>
      </c>
      <c r="H981" s="56"/>
      <c r="I981" s="56"/>
      <c r="J981" s="55"/>
      <c r="K981" s="55"/>
      <c r="L981" s="55"/>
      <c r="M981" s="55"/>
      <c r="N981" s="55"/>
      <c r="O981" s="55"/>
      <c r="P981" s="217"/>
      <c r="Q981" s="217"/>
      <c r="R981" s="217"/>
      <c r="S981" s="217"/>
      <c r="T981" s="217"/>
      <c r="U981" s="217"/>
      <c r="V981" s="217"/>
      <c r="W981" s="308"/>
    </row>
    <row r="982" spans="1:23" ht="33.75" customHeight="1" x14ac:dyDescent="0.25">
      <c r="A982" s="108">
        <v>1</v>
      </c>
      <c r="B982" s="985" t="s">
        <v>178</v>
      </c>
      <c r="C982" s="1414"/>
      <c r="D982" s="66">
        <f>SUM(D981,D967)</f>
        <v>0</v>
      </c>
      <c r="E982" s="197">
        <f>SUM(E981,E967)</f>
        <v>0</v>
      </c>
      <c r="F982" s="197">
        <f>SUM(F981,F967)</f>
        <v>605</v>
      </c>
      <c r="G982" s="197" t="e">
        <f>F982/E982*100</f>
        <v>#DIV/0!</v>
      </c>
      <c r="H982" s="64"/>
      <c r="I982" s="64"/>
      <c r="J982" s="740"/>
      <c r="K982" s="740"/>
      <c r="L982" s="740"/>
      <c r="M982" s="740"/>
      <c r="N982" s="740"/>
      <c r="O982" s="740"/>
      <c r="P982" s="1111"/>
      <c r="Q982" s="1111"/>
      <c r="R982" s="1111"/>
      <c r="S982" s="1111"/>
      <c r="T982" s="1111"/>
      <c r="U982" s="1111"/>
      <c r="V982" s="1111"/>
      <c r="W982" s="308"/>
    </row>
    <row r="983" spans="1:23" ht="21" customHeight="1" x14ac:dyDescent="0.25">
      <c r="A983" s="108">
        <v>1</v>
      </c>
      <c r="B983" s="895" t="s">
        <v>179</v>
      </c>
      <c r="C983" s="134"/>
      <c r="D983" s="751">
        <f>SUM(D982,D965)</f>
        <v>0</v>
      </c>
      <c r="E983" s="751">
        <f>SUM(E982,E965)</f>
        <v>0</v>
      </c>
      <c r="F983" s="751">
        <f>SUM(F982,F965)</f>
        <v>1610.4749999999999</v>
      </c>
      <c r="G983" s="751" t="e">
        <f>SUM(G982,G965)</f>
        <v>#DIV/0!</v>
      </c>
      <c r="H983" s="283"/>
      <c r="I983" s="283"/>
      <c r="J983" s="16"/>
      <c r="K983" s="16"/>
      <c r="L983" s="16"/>
      <c r="M983" s="16"/>
      <c r="N983" s="16"/>
      <c r="O983" s="16"/>
      <c r="P983" s="835"/>
      <c r="Q983" s="835"/>
      <c r="R983" s="835">
        <f>P983/12*$B$8+(Q983-P983)/11*1</f>
        <v>0</v>
      </c>
      <c r="S983" s="835">
        <f t="shared" ref="S983" si="737">V983-U983</f>
        <v>867.83418000000006</v>
      </c>
      <c r="T983" s="835">
        <f t="shared" ref="T983" si="738">S983-R983</f>
        <v>867.83418000000006</v>
      </c>
      <c r="U983" s="835">
        <v>-13.38524</v>
      </c>
      <c r="V983" s="835">
        <v>854.44894000000011</v>
      </c>
      <c r="W983" s="308"/>
    </row>
    <row r="984" spans="1:23" ht="15" customHeight="1" x14ac:dyDescent="0.25">
      <c r="A984" s="108">
        <v>1</v>
      </c>
      <c r="B984" s="942" t="s">
        <v>33</v>
      </c>
      <c r="C984" s="386"/>
      <c r="D984" s="93"/>
      <c r="E984" s="93"/>
      <c r="F984" s="93"/>
      <c r="G984" s="93"/>
      <c r="H984" s="273"/>
      <c r="I984" s="273"/>
      <c r="J984" s="465"/>
      <c r="K984" s="465"/>
      <c r="L984" s="465"/>
      <c r="M984" s="465"/>
      <c r="N984" s="465"/>
      <c r="O984" s="465"/>
      <c r="P984" s="1475"/>
      <c r="Q984" s="1475"/>
      <c r="R984" s="1475"/>
      <c r="S984" s="1475"/>
      <c r="T984" s="1475"/>
      <c r="U984" s="1475"/>
      <c r="V984" s="1475"/>
      <c r="W984" s="308"/>
    </row>
    <row r="985" spans="1:23" ht="15" customHeight="1" x14ac:dyDescent="0.25">
      <c r="A985" s="108">
        <v>1</v>
      </c>
      <c r="B985" s="930" t="s">
        <v>156</v>
      </c>
      <c r="C985" s="203"/>
      <c r="D985" s="36"/>
      <c r="E985" s="36"/>
      <c r="F985" s="36"/>
      <c r="G985" s="36"/>
      <c r="H985" s="56"/>
      <c r="I985" s="56"/>
      <c r="J985" s="57"/>
      <c r="K985" s="57"/>
      <c r="L985" s="57"/>
      <c r="M985" s="57"/>
      <c r="N985" s="57"/>
      <c r="O985" s="57"/>
      <c r="P985" s="217"/>
      <c r="Q985" s="217"/>
      <c r="R985" s="217"/>
      <c r="S985" s="217"/>
      <c r="T985" s="217"/>
      <c r="U985" s="217"/>
      <c r="V985" s="217"/>
      <c r="W985" s="308"/>
    </row>
    <row r="986" spans="1:23" ht="15" customHeight="1" x14ac:dyDescent="0.25">
      <c r="A986" s="108">
        <v>1</v>
      </c>
      <c r="B986" s="894" t="s">
        <v>200</v>
      </c>
      <c r="C986" s="47"/>
      <c r="D986" s="36"/>
      <c r="E986" s="145">
        <f t="shared" ref="E986" si="739">ROUND(D986/12*$B$8,0)</f>
        <v>0</v>
      </c>
      <c r="F986" s="145"/>
      <c r="G986" s="145" t="e">
        <f>F986/E986*100</f>
        <v>#DIV/0!</v>
      </c>
      <c r="H986" s="56"/>
      <c r="I986" s="158" t="e">
        <f>L986/F986</f>
        <v>#DIV/0!</v>
      </c>
      <c r="J986" s="169">
        <f>ROUND(D986*H986,0)</f>
        <v>0</v>
      </c>
      <c r="K986" s="169">
        <f>ROUND(E986*H986,0)</f>
        <v>0</v>
      </c>
      <c r="L986" s="169"/>
      <c r="M986" s="169" t="e">
        <f>L986/K986*100</f>
        <v>#DIV/0!</v>
      </c>
      <c r="N986" s="169" t="e">
        <f>ROUND(J986/C986,0)</f>
        <v>#DIV/0!</v>
      </c>
      <c r="O986" s="169" t="e">
        <f t="shared" ref="O986:O988" si="740">L986/$B$8*12/N986</f>
        <v>#DIV/0!</v>
      </c>
      <c r="P986" s="217"/>
      <c r="Q986" s="217"/>
      <c r="R986" s="217">
        <f>P986/12</f>
        <v>0</v>
      </c>
      <c r="S986" s="217">
        <f t="shared" ref="S986:S988" si="741">V986-U986</f>
        <v>0</v>
      </c>
      <c r="T986" s="217">
        <f t="shared" ref="T986:T988" si="742">S986-R986</f>
        <v>0</v>
      </c>
      <c r="U986" s="217"/>
      <c r="V986" s="217"/>
      <c r="W986" s="308"/>
    </row>
    <row r="987" spans="1:23" s="99" customFormat="1" ht="15" customHeight="1" x14ac:dyDescent="0.25">
      <c r="A987" s="99">
        <v>1</v>
      </c>
      <c r="B987" s="1056" t="s">
        <v>264</v>
      </c>
      <c r="C987" s="532"/>
      <c r="D987" s="91">
        <f>SUM(D986)</f>
        <v>0</v>
      </c>
      <c r="E987" s="91">
        <f t="shared" ref="E987:F987" si="743">SUM(E986)</f>
        <v>0</v>
      </c>
      <c r="F987" s="91">
        <f t="shared" si="743"/>
        <v>0</v>
      </c>
      <c r="G987" s="197" t="e">
        <f>F987/E987*100</f>
        <v>#DIV/0!</v>
      </c>
      <c r="H987" s="64"/>
      <c r="I987" s="284" t="e">
        <f>L987/F987</f>
        <v>#DIV/0!</v>
      </c>
      <c r="J987" s="198">
        <f>SUM(J986)</f>
        <v>0</v>
      </c>
      <c r="K987" s="198">
        <f t="shared" ref="K987:L987" si="744">SUM(K986)</f>
        <v>0</v>
      </c>
      <c r="L987" s="198">
        <f t="shared" si="744"/>
        <v>0</v>
      </c>
      <c r="M987" s="198" t="e">
        <f>L987/K987*100</f>
        <v>#DIV/0!</v>
      </c>
      <c r="N987" s="198" t="e">
        <f>SUM(N986)</f>
        <v>#DIV/0!</v>
      </c>
      <c r="O987" s="364" t="e">
        <f t="shared" si="740"/>
        <v>#DIV/0!</v>
      </c>
      <c r="P987" s="1111"/>
      <c r="Q987" s="1111"/>
      <c r="R987" s="1111"/>
      <c r="S987" s="1111"/>
      <c r="T987" s="1111"/>
      <c r="U987" s="1111"/>
      <c r="V987" s="1111"/>
      <c r="W987" s="392"/>
    </row>
    <row r="988" spans="1:23" s="99" customFormat="1" ht="29.25" customHeight="1" thickBot="1" x14ac:dyDescent="0.3">
      <c r="A988" s="99">
        <v>1</v>
      </c>
      <c r="B988" s="695" t="s">
        <v>398</v>
      </c>
      <c r="C988" s="695"/>
      <c r="D988" s="774">
        <f>D986</f>
        <v>0</v>
      </c>
      <c r="E988" s="774">
        <f t="shared" ref="E988:F988" si="745">E986</f>
        <v>0</v>
      </c>
      <c r="F988" s="774">
        <f t="shared" si="745"/>
        <v>0</v>
      </c>
      <c r="G988" s="774" t="e">
        <f>F988/E988*100</f>
        <v>#DIV/0!</v>
      </c>
      <c r="H988" s="445">
        <f>IF(D988=0,0,J988/D988)</f>
        <v>0</v>
      </c>
      <c r="I988" s="445" t="e">
        <f>L988/F988</f>
        <v>#DIV/0!</v>
      </c>
      <c r="J988" s="400">
        <f>J986</f>
        <v>0</v>
      </c>
      <c r="K988" s="400">
        <f t="shared" ref="K988:L988" si="746">K986</f>
        <v>0</v>
      </c>
      <c r="L988" s="400">
        <f t="shared" si="746"/>
        <v>0</v>
      </c>
      <c r="M988" s="178" t="e">
        <f>L988/K988*100</f>
        <v>#DIV/0!</v>
      </c>
      <c r="N988" s="773" t="e">
        <f>SUM(N987)</f>
        <v>#DIV/0!</v>
      </c>
      <c r="O988" s="451" t="e">
        <f t="shared" si="740"/>
        <v>#DIV/0!</v>
      </c>
      <c r="P988" s="1476"/>
      <c r="Q988" s="1476"/>
      <c r="R988" s="1476">
        <f>P988/12*$B$8+(Q988-P988)/11*1</f>
        <v>0</v>
      </c>
      <c r="S988" s="1476">
        <f t="shared" si="741"/>
        <v>0</v>
      </c>
      <c r="T988" s="1476">
        <f t="shared" si="742"/>
        <v>0</v>
      </c>
      <c r="U988" s="1476"/>
      <c r="V988" s="1476"/>
      <c r="W988" s="392"/>
    </row>
    <row r="989" spans="1:23" ht="15" customHeight="1" thickBot="1" x14ac:dyDescent="0.3">
      <c r="A989" s="108">
        <v>1</v>
      </c>
      <c r="B989" s="814" t="s">
        <v>18</v>
      </c>
      <c r="C989" s="814"/>
      <c r="D989" s="624"/>
      <c r="E989" s="624"/>
      <c r="F989" s="624"/>
      <c r="G989" s="624"/>
      <c r="H989" s="459"/>
      <c r="I989" s="459"/>
      <c r="J989" s="624"/>
      <c r="K989" s="624"/>
      <c r="L989" s="624"/>
      <c r="M989" s="624"/>
      <c r="N989" s="624"/>
      <c r="O989" s="624"/>
      <c r="P989" s="1477">
        <f t="shared" ref="P989:V989" si="747">SUM(P983,P988)</f>
        <v>0</v>
      </c>
      <c r="Q989" s="1477">
        <f t="shared" si="747"/>
        <v>0</v>
      </c>
      <c r="R989" s="1477">
        <f t="shared" si="747"/>
        <v>0</v>
      </c>
      <c r="S989" s="1477">
        <f t="shared" si="747"/>
        <v>867.83418000000006</v>
      </c>
      <c r="T989" s="1477">
        <f t="shared" si="747"/>
        <v>867.83418000000006</v>
      </c>
      <c r="U989" s="1477">
        <f t="shared" si="747"/>
        <v>-13.38524</v>
      </c>
      <c r="V989" s="1477">
        <f t="shared" si="747"/>
        <v>854.44894000000011</v>
      </c>
      <c r="W989" s="308"/>
    </row>
    <row r="990" spans="1:23" ht="15" customHeight="1" x14ac:dyDescent="0.25">
      <c r="A990" s="108">
        <v>1</v>
      </c>
      <c r="B990" s="981"/>
      <c r="C990" s="92"/>
      <c r="D990" s="135"/>
      <c r="E990" s="135"/>
      <c r="F990" s="135"/>
      <c r="G990" s="135"/>
      <c r="H990" s="273"/>
      <c r="I990" s="273"/>
      <c r="J990" s="135"/>
      <c r="K990" s="135"/>
      <c r="L990" s="135"/>
      <c r="M990" s="135"/>
      <c r="N990" s="135"/>
      <c r="O990" s="135"/>
      <c r="P990" s="1475"/>
      <c r="Q990" s="1475"/>
      <c r="R990" s="1475"/>
      <c r="S990" s="1475"/>
      <c r="T990" s="1475"/>
      <c r="U990" s="1475"/>
      <c r="V990" s="1475"/>
      <c r="W990" s="308"/>
    </row>
    <row r="991" spans="1:23" ht="27.75" customHeight="1" x14ac:dyDescent="0.25">
      <c r="A991" s="108">
        <v>1</v>
      </c>
      <c r="B991" s="69" t="s">
        <v>290</v>
      </c>
      <c r="C991" s="67"/>
      <c r="D991" s="39"/>
      <c r="E991" s="39"/>
      <c r="F991" s="39"/>
      <c r="G991" s="39"/>
      <c r="H991" s="56"/>
      <c r="I991" s="56"/>
      <c r="J991" s="39"/>
      <c r="K991" s="39"/>
      <c r="L991" s="39"/>
      <c r="M991" s="39"/>
      <c r="N991" s="39"/>
      <c r="O991" s="39"/>
      <c r="P991" s="217"/>
      <c r="Q991" s="217"/>
      <c r="R991" s="217"/>
      <c r="S991" s="217"/>
      <c r="T991" s="217"/>
      <c r="U991" s="217"/>
      <c r="V991" s="217"/>
      <c r="W991" s="308"/>
    </row>
    <row r="992" spans="1:23" ht="15" customHeight="1" x14ac:dyDescent="0.25">
      <c r="A992" s="108">
        <v>1</v>
      </c>
      <c r="B992" s="983" t="s">
        <v>14</v>
      </c>
      <c r="C992" s="60"/>
      <c r="D992" s="36"/>
      <c r="E992" s="36"/>
      <c r="F992" s="36"/>
      <c r="G992" s="36"/>
      <c r="H992" s="56"/>
      <c r="I992" s="56"/>
      <c r="J992" s="39"/>
      <c r="K992" s="39"/>
      <c r="L992" s="39"/>
      <c r="M992" s="39"/>
      <c r="N992" s="39"/>
      <c r="O992" s="39"/>
      <c r="P992" s="217"/>
      <c r="Q992" s="217"/>
      <c r="R992" s="217"/>
      <c r="S992" s="217"/>
      <c r="T992" s="217"/>
      <c r="U992" s="217"/>
      <c r="V992" s="217"/>
      <c r="W992" s="308"/>
    </row>
    <row r="993" spans="1:23" ht="15" customHeight="1" x14ac:dyDescent="0.25">
      <c r="A993" s="108">
        <v>1</v>
      </c>
      <c r="B993" s="912" t="s">
        <v>215</v>
      </c>
      <c r="C993" s="59"/>
      <c r="D993" s="36">
        <f>D994+D995+D996+D997</f>
        <v>0</v>
      </c>
      <c r="E993" s="36">
        <f t="shared" ref="E993:F993" si="748">E994+E995+E996+E997</f>
        <v>0</v>
      </c>
      <c r="F993" s="36">
        <f t="shared" si="748"/>
        <v>0</v>
      </c>
      <c r="G993" s="39" t="e">
        <f>F993/E993*100</f>
        <v>#DIV/0!</v>
      </c>
      <c r="H993" s="56"/>
      <c r="I993" s="56"/>
      <c r="J993" s="55"/>
      <c r="K993" s="55"/>
      <c r="L993" s="55"/>
      <c r="M993" s="55"/>
      <c r="N993" s="55"/>
      <c r="O993" s="55"/>
      <c r="P993" s="217"/>
      <c r="Q993" s="217"/>
      <c r="R993" s="217"/>
      <c r="S993" s="217"/>
      <c r="T993" s="217"/>
      <c r="U993" s="217"/>
      <c r="V993" s="217"/>
      <c r="W993" s="308"/>
    </row>
    <row r="994" spans="1:23" ht="15" customHeight="1" x14ac:dyDescent="0.25">
      <c r="A994" s="108">
        <v>1</v>
      </c>
      <c r="B994" s="912" t="s">
        <v>344</v>
      </c>
      <c r="C994" s="58"/>
      <c r="D994" s="53"/>
      <c r="E994" s="145">
        <f t="shared" ref="E994:E999" si="749">ROUND(D994/12*$B$8,0)</f>
        <v>0</v>
      </c>
      <c r="F994" s="53"/>
      <c r="G994" s="53"/>
      <c r="H994" s="56"/>
      <c r="I994" s="56"/>
      <c r="J994" s="55"/>
      <c r="K994" s="55"/>
      <c r="L994" s="55"/>
      <c r="M994" s="55"/>
      <c r="N994" s="55"/>
      <c r="O994" s="55"/>
      <c r="P994" s="217"/>
      <c r="Q994" s="217"/>
      <c r="R994" s="217"/>
      <c r="S994" s="217"/>
      <c r="T994" s="217"/>
      <c r="U994" s="217"/>
      <c r="V994" s="217"/>
      <c r="W994" s="308"/>
    </row>
    <row r="995" spans="1:23" ht="34.5" customHeight="1" x14ac:dyDescent="0.25">
      <c r="A995" s="108">
        <v>1</v>
      </c>
      <c r="B995" s="912" t="s">
        <v>345</v>
      </c>
      <c r="C995" s="58"/>
      <c r="D995" s="53"/>
      <c r="E995" s="145">
        <f t="shared" si="749"/>
        <v>0</v>
      </c>
      <c r="F995" s="53"/>
      <c r="G995" s="53" t="e">
        <f>F995/E995*100</f>
        <v>#DIV/0!</v>
      </c>
      <c r="H995" s="56"/>
      <c r="I995" s="56"/>
      <c r="J995" s="55"/>
      <c r="K995" s="55"/>
      <c r="L995" s="55"/>
      <c r="M995" s="55"/>
      <c r="N995" s="55"/>
      <c r="O995" s="55"/>
      <c r="P995" s="217"/>
      <c r="Q995" s="217"/>
      <c r="R995" s="217"/>
      <c r="S995" s="217"/>
      <c r="T995" s="217"/>
      <c r="U995" s="217"/>
      <c r="V995" s="217"/>
      <c r="W995" s="308"/>
    </row>
    <row r="996" spans="1:23" ht="34.5" customHeight="1" x14ac:dyDescent="0.25">
      <c r="A996" s="108">
        <v>1</v>
      </c>
      <c r="B996" s="912" t="s">
        <v>346</v>
      </c>
      <c r="C996" s="58"/>
      <c r="D996" s="53"/>
      <c r="E996" s="145">
        <f t="shared" si="749"/>
        <v>0</v>
      </c>
      <c r="F996" s="53"/>
      <c r="G996" s="53"/>
      <c r="H996" s="56"/>
      <c r="I996" s="56"/>
      <c r="J996" s="55"/>
      <c r="K996" s="55"/>
      <c r="L996" s="55"/>
      <c r="M996" s="55"/>
      <c r="N996" s="55"/>
      <c r="O996" s="55"/>
      <c r="P996" s="217"/>
      <c r="Q996" s="217"/>
      <c r="R996" s="217"/>
      <c r="S996" s="217"/>
      <c r="T996" s="217"/>
      <c r="U996" s="217"/>
      <c r="V996" s="217"/>
      <c r="W996" s="308"/>
    </row>
    <row r="997" spans="1:23" ht="15" customHeight="1" x14ac:dyDescent="0.25">
      <c r="A997" s="108">
        <v>1</v>
      </c>
      <c r="B997" s="912" t="s">
        <v>347</v>
      </c>
      <c r="C997" s="58"/>
      <c r="D997" s="53"/>
      <c r="E997" s="145">
        <f t="shared" si="749"/>
        <v>0</v>
      </c>
      <c r="F997" s="53"/>
      <c r="G997" s="53" t="e">
        <f>F997/E997*100</f>
        <v>#DIV/0!</v>
      </c>
      <c r="H997" s="56"/>
      <c r="I997" s="56"/>
      <c r="J997" s="55"/>
      <c r="K997" s="55"/>
      <c r="L997" s="55"/>
      <c r="M997" s="55"/>
      <c r="N997" s="55"/>
      <c r="O997" s="55"/>
      <c r="P997" s="217"/>
      <c r="Q997" s="217"/>
      <c r="R997" s="217"/>
      <c r="S997" s="217"/>
      <c r="T997" s="217"/>
      <c r="U997" s="217"/>
      <c r="V997" s="217"/>
      <c r="W997" s="308"/>
    </row>
    <row r="998" spans="1:23" ht="17.25" customHeight="1" x14ac:dyDescent="0.25">
      <c r="A998" s="108">
        <v>1</v>
      </c>
      <c r="B998" s="912" t="s">
        <v>169</v>
      </c>
      <c r="C998" s="58"/>
      <c r="D998" s="53"/>
      <c r="E998" s="145">
        <f t="shared" si="749"/>
        <v>0</v>
      </c>
      <c r="F998" s="53">
        <f>8+F999/4/3.2</f>
        <v>8</v>
      </c>
      <c r="G998" s="53" t="e">
        <f>F998/E998*100</f>
        <v>#DIV/0!</v>
      </c>
      <c r="H998" s="56"/>
      <c r="I998" s="56"/>
      <c r="J998" s="55"/>
      <c r="K998" s="55"/>
      <c r="L998" s="55"/>
      <c r="M998" s="55"/>
      <c r="N998" s="55"/>
      <c r="O998" s="55"/>
      <c r="P998" s="217"/>
      <c r="Q998" s="217"/>
      <c r="R998" s="217"/>
      <c r="S998" s="217"/>
      <c r="T998" s="217"/>
      <c r="U998" s="217"/>
      <c r="V998" s="217"/>
      <c r="W998" s="308"/>
    </row>
    <row r="999" spans="1:23" ht="18.75" customHeight="1" x14ac:dyDescent="0.25">
      <c r="A999" s="108">
        <v>1</v>
      </c>
      <c r="B999" s="912" t="s">
        <v>339</v>
      </c>
      <c r="C999" s="58"/>
      <c r="D999" s="53"/>
      <c r="E999" s="145">
        <f t="shared" si="749"/>
        <v>0</v>
      </c>
      <c r="F999" s="1076">
        <v>0</v>
      </c>
      <c r="G999" s="53" t="e">
        <f>F999/E999*100</f>
        <v>#DIV/0!</v>
      </c>
      <c r="H999" s="56"/>
      <c r="I999" s="56"/>
      <c r="J999" s="55"/>
      <c r="K999" s="55"/>
      <c r="L999" s="55"/>
      <c r="M999" s="55"/>
      <c r="N999" s="55"/>
      <c r="O999" s="55"/>
      <c r="P999" s="217"/>
      <c r="Q999" s="217"/>
      <c r="R999" s="217"/>
      <c r="S999" s="217"/>
      <c r="T999" s="217"/>
      <c r="U999" s="217"/>
      <c r="V999" s="217"/>
      <c r="W999" s="308"/>
    </row>
    <row r="1000" spans="1:23" ht="29.25" customHeight="1" x14ac:dyDescent="0.25">
      <c r="A1000" s="108">
        <v>1</v>
      </c>
      <c r="B1000" s="984" t="s">
        <v>462</v>
      </c>
      <c r="C1000" s="58"/>
      <c r="D1000" s="57">
        <f>SUM(D993+D998*3.2)</f>
        <v>0</v>
      </c>
      <c r="E1000" s="144">
        <f t="shared" ref="E1000:F1000" si="750">SUM(E993+E998*3.2)</f>
        <v>0</v>
      </c>
      <c r="F1000" s="57">
        <f t="shared" si="750"/>
        <v>25.6</v>
      </c>
      <c r="G1000" s="57" t="e">
        <f>F1000/E1000*100</f>
        <v>#DIV/0!</v>
      </c>
      <c r="H1000" s="56"/>
      <c r="I1000" s="56"/>
      <c r="J1000" s="55"/>
      <c r="K1000" s="55"/>
      <c r="L1000" s="55"/>
      <c r="M1000" s="55"/>
      <c r="N1000" s="55"/>
      <c r="O1000" s="55"/>
      <c r="P1000" s="217"/>
      <c r="Q1000" s="217"/>
      <c r="R1000" s="217"/>
      <c r="S1000" s="217"/>
      <c r="T1000" s="217"/>
      <c r="U1000" s="217"/>
      <c r="V1000" s="217"/>
      <c r="W1000" s="308"/>
    </row>
    <row r="1001" spans="1:23" ht="15" customHeight="1" x14ac:dyDescent="0.25">
      <c r="A1001" s="108">
        <v>1</v>
      </c>
      <c r="B1001" s="980" t="s">
        <v>348</v>
      </c>
      <c r="C1001" s="58"/>
      <c r="D1001" s="53"/>
      <c r="E1001" s="145"/>
      <c r="F1001" s="53"/>
      <c r="G1001" s="53"/>
      <c r="H1001" s="56"/>
      <c r="I1001" s="56"/>
      <c r="J1001" s="55"/>
      <c r="K1001" s="55"/>
      <c r="L1001" s="55"/>
      <c r="M1001" s="55"/>
      <c r="N1001" s="55"/>
      <c r="O1001" s="55"/>
      <c r="P1001" s="217"/>
      <c r="Q1001" s="217"/>
      <c r="R1001" s="217"/>
      <c r="S1001" s="217"/>
      <c r="T1001" s="217"/>
      <c r="U1001" s="217"/>
      <c r="V1001" s="217"/>
      <c r="W1001" s="308"/>
    </row>
    <row r="1002" spans="1:23" ht="15" customHeight="1" x14ac:dyDescent="0.25">
      <c r="A1002" s="108">
        <v>1</v>
      </c>
      <c r="B1002" s="912" t="s">
        <v>215</v>
      </c>
      <c r="C1002" s="58"/>
      <c r="D1002" s="53">
        <f>SUM(D1004,D1007)</f>
        <v>0</v>
      </c>
      <c r="E1002" s="53">
        <f t="shared" ref="E1002:F1002" si="751">SUM(E1004,E1007)</f>
        <v>0</v>
      </c>
      <c r="F1002" s="53">
        <f t="shared" si="751"/>
        <v>0</v>
      </c>
      <c r="G1002" s="57" t="e">
        <f>F1002/E1002*100</f>
        <v>#DIV/0!</v>
      </c>
      <c r="H1002" s="56"/>
      <c r="I1002" s="56"/>
      <c r="J1002" s="55"/>
      <c r="K1002" s="55"/>
      <c r="L1002" s="55"/>
      <c r="M1002" s="55"/>
      <c r="N1002" s="55"/>
      <c r="O1002" s="55"/>
      <c r="P1002" s="217"/>
      <c r="Q1002" s="217"/>
      <c r="R1002" s="217"/>
      <c r="S1002" s="217"/>
      <c r="T1002" s="217"/>
      <c r="U1002" s="217"/>
      <c r="V1002" s="217"/>
      <c r="W1002" s="308"/>
    </row>
    <row r="1003" spans="1:23" ht="15" customHeight="1" x14ac:dyDescent="0.25">
      <c r="A1003" s="108">
        <v>1</v>
      </c>
      <c r="B1003" s="912" t="s">
        <v>344</v>
      </c>
      <c r="C1003" s="58"/>
      <c r="D1003" s="53"/>
      <c r="E1003" s="145"/>
      <c r="F1003" s="53"/>
      <c r="G1003" s="57"/>
      <c r="H1003" s="56"/>
      <c r="I1003" s="56"/>
      <c r="J1003" s="55"/>
      <c r="K1003" s="55"/>
      <c r="L1003" s="55"/>
      <c r="M1003" s="55"/>
      <c r="N1003" s="55"/>
      <c r="O1003" s="55"/>
      <c r="P1003" s="217"/>
      <c r="Q1003" s="217"/>
      <c r="R1003" s="217"/>
      <c r="S1003" s="217"/>
      <c r="T1003" s="217"/>
      <c r="U1003" s="217"/>
      <c r="V1003" s="217"/>
      <c r="W1003" s="308"/>
    </row>
    <row r="1004" spans="1:23" ht="47.25" customHeight="1" x14ac:dyDescent="0.25">
      <c r="A1004" s="108">
        <v>1</v>
      </c>
      <c r="B1004" s="977" t="s">
        <v>349</v>
      </c>
      <c r="C1004" s="58"/>
      <c r="D1004" s="53">
        <f>SUM(D1005:D1006)</f>
        <v>0</v>
      </c>
      <c r="E1004" s="53">
        <f t="shared" ref="E1004:F1004" si="752">SUM(E1005:E1006)</f>
        <v>0</v>
      </c>
      <c r="F1004" s="53">
        <f t="shared" si="752"/>
        <v>0</v>
      </c>
      <c r="G1004" s="57" t="e">
        <f>F1004/E1004*100</f>
        <v>#DIV/0!</v>
      </c>
      <c r="H1004" s="56"/>
      <c r="I1004" s="56"/>
      <c r="J1004" s="55"/>
      <c r="K1004" s="55"/>
      <c r="L1004" s="55"/>
      <c r="M1004" s="55"/>
      <c r="N1004" s="55"/>
      <c r="O1004" s="55"/>
      <c r="P1004" s="217"/>
      <c r="Q1004" s="217"/>
      <c r="R1004" s="217"/>
      <c r="S1004" s="217"/>
      <c r="T1004" s="217"/>
      <c r="U1004" s="217"/>
      <c r="V1004" s="217"/>
      <c r="W1004" s="308"/>
    </row>
    <row r="1005" spans="1:23" ht="37.5" customHeight="1" x14ac:dyDescent="0.25">
      <c r="A1005" s="108">
        <v>1</v>
      </c>
      <c r="B1005" s="912" t="s">
        <v>350</v>
      </c>
      <c r="C1005" s="58"/>
      <c r="D1005" s="53"/>
      <c r="E1005" s="145">
        <f t="shared" ref="E1005:E1011" si="753">ROUND(D1005/12*$B$8,0)</f>
        <v>0</v>
      </c>
      <c r="F1005" s="53"/>
      <c r="G1005" s="57" t="e">
        <f>F1005/E1005*100</f>
        <v>#DIV/0!</v>
      </c>
      <c r="H1005" s="56"/>
      <c r="I1005" s="56"/>
      <c r="J1005" s="55"/>
      <c r="K1005" s="55"/>
      <c r="L1005" s="55"/>
      <c r="M1005" s="55"/>
      <c r="N1005" s="55"/>
      <c r="O1005" s="55"/>
      <c r="P1005" s="217"/>
      <c r="Q1005" s="217"/>
      <c r="R1005" s="217"/>
      <c r="S1005" s="217"/>
      <c r="T1005" s="217"/>
      <c r="U1005" s="217"/>
      <c r="V1005" s="217"/>
      <c r="W1005" s="308"/>
    </row>
    <row r="1006" spans="1:23" ht="27.75" customHeight="1" x14ac:dyDescent="0.25">
      <c r="A1006" s="108">
        <v>1</v>
      </c>
      <c r="B1006" s="912" t="s">
        <v>351</v>
      </c>
      <c r="C1006" s="58"/>
      <c r="D1006" s="53"/>
      <c r="E1006" s="145">
        <f t="shared" si="753"/>
        <v>0</v>
      </c>
      <c r="F1006" s="53"/>
      <c r="G1006" s="57" t="e">
        <f>F1006/E1006*100</f>
        <v>#DIV/0!</v>
      </c>
      <c r="H1006" s="56"/>
      <c r="I1006" s="56"/>
      <c r="J1006" s="55"/>
      <c r="K1006" s="55"/>
      <c r="L1006" s="55"/>
      <c r="M1006" s="55"/>
      <c r="N1006" s="55"/>
      <c r="O1006" s="55"/>
      <c r="P1006" s="217"/>
      <c r="Q1006" s="217"/>
      <c r="R1006" s="217"/>
      <c r="S1006" s="217"/>
      <c r="T1006" s="217"/>
      <c r="U1006" s="217"/>
      <c r="V1006" s="217"/>
      <c r="W1006" s="308"/>
    </row>
    <row r="1007" spans="1:23" ht="47.25" customHeight="1" x14ac:dyDescent="0.25">
      <c r="A1007" s="108">
        <v>1</v>
      </c>
      <c r="B1007" s="977" t="s">
        <v>352</v>
      </c>
      <c r="C1007" s="58"/>
      <c r="D1007" s="53">
        <f>SUM(D1008)</f>
        <v>0</v>
      </c>
      <c r="E1007" s="53">
        <f t="shared" ref="E1007:F1007" si="754">SUM(E1008)</f>
        <v>0</v>
      </c>
      <c r="F1007" s="53">
        <f t="shared" si="754"/>
        <v>0</v>
      </c>
      <c r="G1007" s="57" t="e">
        <f>F1007/E1007*100</f>
        <v>#DIV/0!</v>
      </c>
      <c r="H1007" s="56"/>
      <c r="I1007" s="56"/>
      <c r="J1007" s="55"/>
      <c r="K1007" s="55"/>
      <c r="L1007" s="55"/>
      <c r="M1007" s="55"/>
      <c r="N1007" s="55"/>
      <c r="O1007" s="55"/>
      <c r="P1007" s="217"/>
      <c r="Q1007" s="217"/>
      <c r="R1007" s="217"/>
      <c r="S1007" s="217"/>
      <c r="T1007" s="217"/>
      <c r="U1007" s="217"/>
      <c r="V1007" s="217"/>
      <c r="W1007" s="308"/>
    </row>
    <row r="1008" spans="1:23" ht="33.75" customHeight="1" x14ac:dyDescent="0.25">
      <c r="A1008" s="108">
        <v>1</v>
      </c>
      <c r="B1008" s="912" t="s">
        <v>353</v>
      </c>
      <c r="C1008" s="58"/>
      <c r="D1008" s="53"/>
      <c r="E1008" s="145">
        <f t="shared" si="753"/>
        <v>0</v>
      </c>
      <c r="F1008" s="53"/>
      <c r="G1008" s="57" t="e">
        <f>F1008/E1008*100</f>
        <v>#DIV/0!</v>
      </c>
      <c r="H1008" s="56"/>
      <c r="I1008" s="56"/>
      <c r="J1008" s="55"/>
      <c r="K1008" s="55"/>
      <c r="L1008" s="55"/>
      <c r="M1008" s="55"/>
      <c r="N1008" s="55"/>
      <c r="O1008" s="55"/>
      <c r="P1008" s="217"/>
      <c r="Q1008" s="217"/>
      <c r="R1008" s="217"/>
      <c r="S1008" s="217"/>
      <c r="T1008" s="217"/>
      <c r="U1008" s="217"/>
      <c r="V1008" s="217"/>
      <c r="W1008" s="308"/>
    </row>
    <row r="1009" spans="1:23" ht="30" customHeight="1" x14ac:dyDescent="0.25">
      <c r="A1009" s="108">
        <v>1</v>
      </c>
      <c r="B1009" s="912" t="s">
        <v>169</v>
      </c>
      <c r="C1009" s="58"/>
      <c r="D1009" s="53"/>
      <c r="E1009" s="145">
        <f t="shared" si="753"/>
        <v>0</v>
      </c>
      <c r="F1009" s="53">
        <v>3</v>
      </c>
      <c r="G1009" s="57"/>
      <c r="H1009" s="56"/>
      <c r="I1009" s="56"/>
      <c r="J1009" s="55"/>
      <c r="K1009" s="55"/>
      <c r="L1009" s="55"/>
      <c r="M1009" s="55"/>
      <c r="N1009" s="55"/>
      <c r="O1009" s="55"/>
      <c r="P1009" s="217"/>
      <c r="Q1009" s="217"/>
      <c r="R1009" s="217"/>
      <c r="S1009" s="217"/>
      <c r="T1009" s="217"/>
      <c r="U1009" s="217"/>
      <c r="V1009" s="217"/>
      <c r="W1009" s="308"/>
    </row>
    <row r="1010" spans="1:23" ht="29.25" customHeight="1" x14ac:dyDescent="0.25">
      <c r="A1010" s="108">
        <v>1</v>
      </c>
      <c r="B1010" s="912" t="s">
        <v>170</v>
      </c>
      <c r="C1010" s="58"/>
      <c r="D1010" s="53"/>
      <c r="E1010" s="145">
        <f t="shared" si="753"/>
        <v>0</v>
      </c>
      <c r="F1010" s="53">
        <v>24</v>
      </c>
      <c r="G1010" s="57" t="e">
        <f>F1010/E1010*100</f>
        <v>#DIV/0!</v>
      </c>
      <c r="H1010" s="56"/>
      <c r="I1010" s="56"/>
      <c r="J1010" s="55"/>
      <c r="K1010" s="55"/>
      <c r="L1010" s="55"/>
      <c r="M1010" s="55"/>
      <c r="N1010" s="55"/>
      <c r="O1010" s="55"/>
      <c r="P1010" s="217"/>
      <c r="Q1010" s="217"/>
      <c r="R1010" s="217"/>
      <c r="S1010" s="217"/>
      <c r="T1010" s="217"/>
      <c r="U1010" s="217"/>
      <c r="V1010" s="217"/>
      <c r="W1010" s="308"/>
    </row>
    <row r="1011" spans="1:23" ht="21.75" customHeight="1" x14ac:dyDescent="0.25">
      <c r="A1011" s="108">
        <v>1</v>
      </c>
      <c r="B1011" s="912" t="s">
        <v>341</v>
      </c>
      <c r="C1011" s="58"/>
      <c r="D1011" s="53"/>
      <c r="E1011" s="145">
        <f t="shared" si="753"/>
        <v>0</v>
      </c>
      <c r="F1011" s="145">
        <v>23</v>
      </c>
      <c r="G1011" s="57" t="e">
        <f>F1011/E1011*100</f>
        <v>#DIV/0!</v>
      </c>
      <c r="H1011" s="56"/>
      <c r="I1011" s="56"/>
      <c r="J1011" s="55"/>
      <c r="K1011" s="55"/>
      <c r="L1011" s="55"/>
      <c r="M1011" s="55"/>
      <c r="N1011" s="55"/>
      <c r="O1011" s="55"/>
      <c r="P1011" s="217"/>
      <c r="Q1011" s="217"/>
      <c r="R1011" s="217"/>
      <c r="S1011" s="217"/>
      <c r="T1011" s="217"/>
      <c r="U1011" s="217"/>
      <c r="V1011" s="217"/>
      <c r="W1011" s="308"/>
    </row>
    <row r="1012" spans="1:23" ht="30" customHeight="1" x14ac:dyDescent="0.25">
      <c r="A1012" s="108">
        <v>1</v>
      </c>
      <c r="B1012" s="935" t="s">
        <v>178</v>
      </c>
      <c r="C1012" s="58"/>
      <c r="D1012" s="57">
        <f>D1002+D1009*3.2+D1010</f>
        <v>0</v>
      </c>
      <c r="E1012" s="57">
        <f t="shared" ref="E1012" si="755">E1002+E1009*3.2+E1010</f>
        <v>0</v>
      </c>
      <c r="F1012" s="57">
        <f>F1002+F1009*3.2+F1010</f>
        <v>33.6</v>
      </c>
      <c r="G1012" s="57" t="e">
        <f>F1012/E1012*100</f>
        <v>#DIV/0!</v>
      </c>
      <c r="H1012" s="56"/>
      <c r="I1012" s="56"/>
      <c r="J1012" s="55"/>
      <c r="K1012" s="55"/>
      <c r="L1012" s="55"/>
      <c r="M1012" s="55"/>
      <c r="N1012" s="55"/>
      <c r="O1012" s="55"/>
      <c r="P1012" s="217"/>
      <c r="Q1012" s="217"/>
      <c r="R1012" s="217"/>
      <c r="S1012" s="217"/>
      <c r="T1012" s="217"/>
      <c r="U1012" s="217"/>
      <c r="V1012" s="217"/>
      <c r="W1012" s="308"/>
    </row>
    <row r="1013" spans="1:23" ht="15" customHeight="1" x14ac:dyDescent="0.25">
      <c r="A1013" s="108">
        <v>1</v>
      </c>
      <c r="B1013" s="992" t="s">
        <v>172</v>
      </c>
      <c r="C1013" s="264"/>
      <c r="D1013" s="36"/>
      <c r="E1013" s="36"/>
      <c r="F1013" s="36"/>
      <c r="G1013" s="36"/>
      <c r="H1013" s="56"/>
      <c r="I1013" s="56"/>
      <c r="J1013" s="39"/>
      <c r="K1013" s="39"/>
      <c r="L1013" s="39"/>
      <c r="M1013" s="39"/>
      <c r="N1013" s="39"/>
      <c r="O1013" s="39"/>
      <c r="P1013" s="217"/>
      <c r="Q1013" s="217"/>
      <c r="R1013" s="217"/>
      <c r="S1013" s="217"/>
      <c r="T1013" s="217"/>
      <c r="U1013" s="217"/>
      <c r="V1013" s="217"/>
      <c r="W1013" s="308"/>
    </row>
    <row r="1014" spans="1:23" ht="15" customHeight="1" x14ac:dyDescent="0.25">
      <c r="A1014" s="108">
        <v>1</v>
      </c>
      <c r="B1014" s="941" t="s">
        <v>184</v>
      </c>
      <c r="C1014" s="441"/>
      <c r="D1014" s="63"/>
      <c r="E1014" s="207">
        <f t="shared" ref="E1014" si="756">ROUND(D1014/12*$B$8,0)</f>
        <v>0</v>
      </c>
      <c r="F1014" s="207"/>
      <c r="G1014" s="207" t="e">
        <f>F1014/E1014*100</f>
        <v>#DIV/0!</v>
      </c>
      <c r="H1014" s="64"/>
      <c r="I1014" s="64"/>
      <c r="J1014" s="91"/>
      <c r="K1014" s="91"/>
      <c r="L1014" s="91"/>
      <c r="M1014" s="91"/>
      <c r="N1014" s="91"/>
      <c r="O1014" s="91"/>
      <c r="P1014" s="1111"/>
      <c r="Q1014" s="1111"/>
      <c r="R1014" s="1111"/>
      <c r="S1014" s="1111"/>
      <c r="T1014" s="1111"/>
      <c r="U1014" s="1111"/>
      <c r="V1014" s="1111"/>
      <c r="W1014" s="308"/>
    </row>
    <row r="1015" spans="1:23" ht="15" customHeight="1" x14ac:dyDescent="0.25">
      <c r="A1015" s="108">
        <v>1</v>
      </c>
      <c r="B1015" s="895" t="s">
        <v>179</v>
      </c>
      <c r="C1015" s="134"/>
      <c r="D1015" s="751">
        <f>SUM(D1012,D1000)</f>
        <v>0</v>
      </c>
      <c r="E1015" s="751">
        <f>SUM(E1012,E1000)</f>
        <v>0</v>
      </c>
      <c r="F1015" s="751">
        <f>SUM(F1012,F1000)</f>
        <v>59.2</v>
      </c>
      <c r="G1015" s="751" t="e">
        <f>F1015/E1015*100</f>
        <v>#DIV/0!</v>
      </c>
      <c r="H1015" s="283"/>
      <c r="I1015" s="283"/>
      <c r="J1015" s="16"/>
      <c r="K1015" s="16"/>
      <c r="L1015" s="16"/>
      <c r="M1015" s="16"/>
      <c r="N1015" s="16"/>
      <c r="O1015" s="16"/>
      <c r="P1015" s="835"/>
      <c r="Q1015" s="835"/>
      <c r="R1015" s="835">
        <f>P1015/12*$B$8+(Q1015-P1015)/11*1</f>
        <v>0</v>
      </c>
      <c r="S1015" s="835">
        <f t="shared" ref="S1015" si="757">V1015-U1015</f>
        <v>31.950240000000001</v>
      </c>
      <c r="T1015" s="835">
        <f t="shared" ref="T1015" si="758">S1015-R1015</f>
        <v>31.950240000000001</v>
      </c>
      <c r="U1015" s="835">
        <v>-1.37676</v>
      </c>
      <c r="V1015" s="835">
        <v>30.57348</v>
      </c>
      <c r="W1015" s="308"/>
    </row>
    <row r="1016" spans="1:23" ht="15" customHeight="1" x14ac:dyDescent="0.25">
      <c r="A1016" s="108">
        <v>1</v>
      </c>
      <c r="B1016" s="942" t="s">
        <v>33</v>
      </c>
      <c r="C1016" s="386"/>
      <c r="D1016" s="93"/>
      <c r="E1016" s="93"/>
      <c r="F1016" s="93"/>
      <c r="G1016" s="93"/>
      <c r="H1016" s="273"/>
      <c r="I1016" s="273"/>
      <c r="J1016" s="465"/>
      <c r="K1016" s="465"/>
      <c r="L1016" s="465"/>
      <c r="M1016" s="465"/>
      <c r="N1016" s="465"/>
      <c r="O1016" s="465"/>
      <c r="P1016" s="1475"/>
      <c r="Q1016" s="1475"/>
      <c r="R1016" s="1475"/>
      <c r="S1016" s="1475"/>
      <c r="T1016" s="1475"/>
      <c r="U1016" s="1475"/>
      <c r="V1016" s="1475"/>
      <c r="W1016" s="308"/>
    </row>
    <row r="1017" spans="1:23" ht="15" customHeight="1" x14ac:dyDescent="0.25">
      <c r="A1017" s="108">
        <v>1</v>
      </c>
      <c r="B1017" s="930" t="s">
        <v>156</v>
      </c>
      <c r="C1017" s="203"/>
      <c r="D1017" s="36"/>
      <c r="E1017" s="36"/>
      <c r="F1017" s="36"/>
      <c r="G1017" s="36"/>
      <c r="H1017" s="56"/>
      <c r="I1017" s="56"/>
      <c r="J1017" s="57"/>
      <c r="K1017" s="57"/>
      <c r="L1017" s="57"/>
      <c r="M1017" s="57"/>
      <c r="N1017" s="57"/>
      <c r="O1017" s="57"/>
      <c r="P1017" s="217"/>
      <c r="Q1017" s="217"/>
      <c r="R1017" s="217"/>
      <c r="S1017" s="217"/>
      <c r="T1017" s="217"/>
      <c r="U1017" s="217"/>
      <c r="V1017" s="217"/>
      <c r="W1017" s="308"/>
    </row>
    <row r="1018" spans="1:23" ht="15" customHeight="1" x14ac:dyDescent="0.25">
      <c r="A1018" s="108">
        <v>1</v>
      </c>
      <c r="B1018" s="894" t="s">
        <v>200</v>
      </c>
      <c r="C1018" s="579"/>
      <c r="D1018" s="36"/>
      <c r="E1018" s="145">
        <f t="shared" ref="E1018" si="759">ROUND(D1018/12*$B$8,0)</f>
        <v>0</v>
      </c>
      <c r="F1018" s="145"/>
      <c r="G1018" s="145" t="e">
        <f>F1018/E1018*100</f>
        <v>#DIV/0!</v>
      </c>
      <c r="H1018" s="56"/>
      <c r="I1018" s="158" t="e">
        <f>L1018/F1018</f>
        <v>#DIV/0!</v>
      </c>
      <c r="J1018" s="169">
        <f>ROUND(D1018*H1018,0)</f>
        <v>0</v>
      </c>
      <c r="K1018" s="169">
        <f>ROUND(E1018*H1018,0)</f>
        <v>0</v>
      </c>
      <c r="L1018" s="169"/>
      <c r="M1018" s="169" t="e">
        <f>L1018/K1018*100</f>
        <v>#DIV/0!</v>
      </c>
      <c r="N1018" s="169" t="e">
        <f>ROUND(J1018/C1018,0)</f>
        <v>#DIV/0!</v>
      </c>
      <c r="O1018" s="169" t="e">
        <f t="shared" ref="O1018:O1020" si="760">L1018/$B$8*12/N1018</f>
        <v>#DIV/0!</v>
      </c>
      <c r="P1018" s="217"/>
      <c r="Q1018" s="217"/>
      <c r="R1018" s="217">
        <f>P1018/12</f>
        <v>0</v>
      </c>
      <c r="S1018" s="217">
        <f t="shared" ref="S1018:S1020" si="761">V1018-U1018</f>
        <v>0</v>
      </c>
      <c r="T1018" s="217">
        <f t="shared" ref="T1018:T1020" si="762">S1018-R1018</f>
        <v>0</v>
      </c>
      <c r="U1018" s="217"/>
      <c r="V1018" s="217"/>
      <c r="W1018" s="308"/>
    </row>
    <row r="1019" spans="1:23" s="99" customFormat="1" ht="15" customHeight="1" x14ac:dyDescent="0.25">
      <c r="A1019" s="99">
        <v>1</v>
      </c>
      <c r="B1019" s="1056" t="s">
        <v>264</v>
      </c>
      <c r="C1019" s="534"/>
      <c r="D1019" s="91">
        <f>SUM(D1018)</f>
        <v>0</v>
      </c>
      <c r="E1019" s="91">
        <f t="shared" ref="E1019:F1020" si="763">SUM(E1018)</f>
        <v>0</v>
      </c>
      <c r="F1019" s="91">
        <f t="shared" si="763"/>
        <v>0</v>
      </c>
      <c r="G1019" s="197" t="e">
        <f>F1019/E1019*100</f>
        <v>#DIV/0!</v>
      </c>
      <c r="H1019" s="64"/>
      <c r="I1019" s="284" t="e">
        <f>L1019/F1019</f>
        <v>#DIV/0!</v>
      </c>
      <c r="J1019" s="198">
        <f>SUM(J1018)</f>
        <v>0</v>
      </c>
      <c r="K1019" s="198">
        <f t="shared" ref="K1019:L1020" si="764">SUM(K1018)</f>
        <v>0</v>
      </c>
      <c r="L1019" s="198">
        <f t="shared" si="764"/>
        <v>0</v>
      </c>
      <c r="M1019" s="198" t="e">
        <f>L1019/K1019*100</f>
        <v>#DIV/0!</v>
      </c>
      <c r="N1019" s="198" t="e">
        <f>SUM(N1018)</f>
        <v>#DIV/0!</v>
      </c>
      <c r="O1019" s="364" t="e">
        <f t="shared" si="760"/>
        <v>#DIV/0!</v>
      </c>
      <c r="P1019" s="1111"/>
      <c r="Q1019" s="1111"/>
      <c r="R1019" s="1111"/>
      <c r="S1019" s="1111"/>
      <c r="T1019" s="1111"/>
      <c r="U1019" s="1111"/>
      <c r="V1019" s="1111"/>
      <c r="W1019" s="392"/>
    </row>
    <row r="1020" spans="1:23" ht="29.25" customHeight="1" thickBot="1" x14ac:dyDescent="0.3">
      <c r="A1020" s="108">
        <v>1</v>
      </c>
      <c r="B1020" s="695" t="s">
        <v>398</v>
      </c>
      <c r="C1020" s="695"/>
      <c r="D1020" s="774">
        <f>SUM(D1019)</f>
        <v>0</v>
      </c>
      <c r="E1020" s="774">
        <f t="shared" si="763"/>
        <v>0</v>
      </c>
      <c r="F1020" s="774">
        <f t="shared" si="763"/>
        <v>0</v>
      </c>
      <c r="G1020" s="774" t="e">
        <f>F1020/E1020*100</f>
        <v>#DIV/0!</v>
      </c>
      <c r="H1020" s="790"/>
      <c r="I1020" s="792" t="e">
        <f>SUM(I1019)</f>
        <v>#DIV/0!</v>
      </c>
      <c r="J1020" s="400">
        <f>SUM(J1019)</f>
        <v>0</v>
      </c>
      <c r="K1020" s="400">
        <f t="shared" si="764"/>
        <v>0</v>
      </c>
      <c r="L1020" s="400">
        <f t="shared" si="764"/>
        <v>0</v>
      </c>
      <c r="M1020" s="178" t="e">
        <f>L1020/K1020*100</f>
        <v>#DIV/0!</v>
      </c>
      <c r="N1020" s="178" t="e">
        <f>SUM(N1018)</f>
        <v>#DIV/0!</v>
      </c>
      <c r="O1020" s="451" t="e">
        <f t="shared" si="760"/>
        <v>#DIV/0!</v>
      </c>
      <c r="P1020" s="1476"/>
      <c r="Q1020" s="1476"/>
      <c r="R1020" s="1476">
        <f>P1020/12*$B$8+(Q1020-P1020)/11*1</f>
        <v>0</v>
      </c>
      <c r="S1020" s="1476">
        <f t="shared" si="761"/>
        <v>0</v>
      </c>
      <c r="T1020" s="1476">
        <f t="shared" si="762"/>
        <v>0</v>
      </c>
      <c r="U1020" s="1476"/>
      <c r="V1020" s="1476"/>
      <c r="W1020" s="308"/>
    </row>
    <row r="1021" spans="1:23" ht="15" customHeight="1" thickBot="1" x14ac:dyDescent="0.3">
      <c r="A1021" s="108">
        <v>1</v>
      </c>
      <c r="B1021" s="401" t="s">
        <v>18</v>
      </c>
      <c r="C1021" s="506"/>
      <c r="D1021" s="813"/>
      <c r="E1021" s="813"/>
      <c r="F1021" s="813"/>
      <c r="G1021" s="813"/>
      <c r="H1021" s="459"/>
      <c r="I1021" s="459"/>
      <c r="J1021" s="624"/>
      <c r="K1021" s="624"/>
      <c r="L1021" s="624"/>
      <c r="M1021" s="624"/>
      <c r="N1021" s="624"/>
      <c r="O1021" s="624"/>
      <c r="P1021" s="1477">
        <f t="shared" ref="P1021:V1021" si="765">SUM(P1015,P1020)</f>
        <v>0</v>
      </c>
      <c r="Q1021" s="1477">
        <f t="shared" si="765"/>
        <v>0</v>
      </c>
      <c r="R1021" s="1477">
        <f t="shared" si="765"/>
        <v>0</v>
      </c>
      <c r="S1021" s="1477">
        <f t="shared" si="765"/>
        <v>31.950240000000001</v>
      </c>
      <c r="T1021" s="1477">
        <f t="shared" si="765"/>
        <v>31.950240000000001</v>
      </c>
      <c r="U1021" s="1477">
        <f t="shared" si="765"/>
        <v>-1.37676</v>
      </c>
      <c r="V1021" s="1477">
        <f t="shared" si="765"/>
        <v>30.57348</v>
      </c>
      <c r="W1021" s="308"/>
    </row>
    <row r="1022" spans="1:23" ht="15" customHeight="1" x14ac:dyDescent="0.25">
      <c r="A1022" s="108">
        <v>1</v>
      </c>
      <c r="B1022" s="981"/>
      <c r="C1022" s="92"/>
      <c r="D1022" s="135"/>
      <c r="E1022" s="135"/>
      <c r="F1022" s="135"/>
      <c r="G1022" s="135"/>
      <c r="H1022" s="273"/>
      <c r="I1022" s="273"/>
      <c r="J1022" s="135"/>
      <c r="K1022" s="135"/>
      <c r="L1022" s="135"/>
      <c r="M1022" s="135"/>
      <c r="N1022" s="135"/>
      <c r="O1022" s="135"/>
      <c r="P1022" s="1475"/>
      <c r="Q1022" s="1475"/>
      <c r="R1022" s="1475"/>
      <c r="S1022" s="1475"/>
      <c r="T1022" s="1475"/>
      <c r="U1022" s="1475"/>
      <c r="V1022" s="1475"/>
      <c r="W1022" s="308"/>
    </row>
    <row r="1023" spans="1:23" ht="32.25" customHeight="1" x14ac:dyDescent="0.25">
      <c r="A1023" s="108">
        <v>1</v>
      </c>
      <c r="B1023" s="69" t="s">
        <v>291</v>
      </c>
      <c r="C1023" s="69"/>
      <c r="D1023" s="39"/>
      <c r="E1023" s="39"/>
      <c r="F1023" s="39"/>
      <c r="G1023" s="39"/>
      <c r="H1023" s="56"/>
      <c r="I1023" s="56"/>
      <c r="J1023" s="39"/>
      <c r="K1023" s="39"/>
      <c r="L1023" s="39"/>
      <c r="M1023" s="39"/>
      <c r="N1023" s="39"/>
      <c r="O1023" s="39"/>
      <c r="P1023" s="217"/>
      <c r="Q1023" s="217"/>
      <c r="R1023" s="217"/>
      <c r="S1023" s="217"/>
      <c r="T1023" s="217"/>
      <c r="U1023" s="217"/>
      <c r="V1023" s="217"/>
      <c r="W1023" s="308"/>
    </row>
    <row r="1024" spans="1:23" ht="15" customHeight="1" x14ac:dyDescent="0.25">
      <c r="A1024" s="108">
        <v>1</v>
      </c>
      <c r="B1024" s="980" t="s">
        <v>14</v>
      </c>
      <c r="C1024" s="60"/>
      <c r="D1024" s="39"/>
      <c r="E1024" s="39"/>
      <c r="F1024" s="39"/>
      <c r="G1024" s="39"/>
      <c r="H1024" s="56"/>
      <c r="I1024" s="56"/>
      <c r="J1024" s="39"/>
      <c r="K1024" s="39"/>
      <c r="L1024" s="39"/>
      <c r="M1024" s="39"/>
      <c r="N1024" s="39"/>
      <c r="O1024" s="39"/>
      <c r="P1024" s="217"/>
      <c r="Q1024" s="217"/>
      <c r="R1024" s="217"/>
      <c r="S1024" s="217"/>
      <c r="T1024" s="217"/>
      <c r="U1024" s="217"/>
      <c r="V1024" s="217"/>
      <c r="W1024" s="308"/>
    </row>
    <row r="1025" spans="1:23" ht="15" customHeight="1" x14ac:dyDescent="0.25">
      <c r="A1025" s="108">
        <v>1</v>
      </c>
      <c r="B1025" s="912" t="s">
        <v>215</v>
      </c>
      <c r="C1025" s="58"/>
      <c r="D1025" s="53">
        <f>SUM(D1027,D1028,D1029)</f>
        <v>0</v>
      </c>
      <c r="E1025" s="53">
        <f t="shared" ref="E1025:F1025" si="766">SUM(E1027,E1028,E1029)</f>
        <v>0</v>
      </c>
      <c r="F1025" s="53">
        <f t="shared" si="766"/>
        <v>0</v>
      </c>
      <c r="G1025" s="53" t="e">
        <f>F1025/E1025*100</f>
        <v>#DIV/0!</v>
      </c>
      <c r="H1025" s="56"/>
      <c r="I1025" s="56"/>
      <c r="J1025" s="55"/>
      <c r="K1025" s="55"/>
      <c r="L1025" s="55"/>
      <c r="M1025" s="55"/>
      <c r="N1025" s="55"/>
      <c r="O1025" s="55"/>
      <c r="P1025" s="217"/>
      <c r="Q1025" s="217"/>
      <c r="R1025" s="217"/>
      <c r="S1025" s="217"/>
      <c r="T1025" s="217"/>
      <c r="U1025" s="217"/>
      <c r="V1025" s="217"/>
      <c r="W1025" s="308"/>
    </row>
    <row r="1026" spans="1:23" ht="15" customHeight="1" x14ac:dyDescent="0.25">
      <c r="A1026" s="108">
        <v>1</v>
      </c>
      <c r="B1026" s="912" t="s">
        <v>344</v>
      </c>
      <c r="C1026" s="58"/>
      <c r="D1026" s="53"/>
      <c r="E1026" s="145"/>
      <c r="F1026" s="53"/>
      <c r="G1026" s="53"/>
      <c r="H1026" s="56"/>
      <c r="I1026" s="56"/>
      <c r="J1026" s="55"/>
      <c r="K1026" s="55"/>
      <c r="L1026" s="55"/>
      <c r="M1026" s="55"/>
      <c r="N1026" s="55"/>
      <c r="O1026" s="55"/>
      <c r="P1026" s="217"/>
      <c r="Q1026" s="217"/>
      <c r="R1026" s="217"/>
      <c r="S1026" s="217"/>
      <c r="T1026" s="217"/>
      <c r="U1026" s="217"/>
      <c r="V1026" s="217"/>
      <c r="W1026" s="308"/>
    </row>
    <row r="1027" spans="1:23" ht="30.75" customHeight="1" x14ac:dyDescent="0.25">
      <c r="A1027" s="108">
        <v>1</v>
      </c>
      <c r="B1027" s="912" t="s">
        <v>345</v>
      </c>
      <c r="C1027" s="58"/>
      <c r="D1027" s="53"/>
      <c r="E1027" s="145">
        <f t="shared" ref="E1027:E1031" si="767">ROUND(D1027/12*$B$8,0)</f>
        <v>0</v>
      </c>
      <c r="F1027" s="53"/>
      <c r="G1027" s="53"/>
      <c r="H1027" s="56"/>
      <c r="I1027" s="56"/>
      <c r="J1027" s="55"/>
      <c r="K1027" s="55"/>
      <c r="L1027" s="55"/>
      <c r="M1027" s="55"/>
      <c r="N1027" s="55"/>
      <c r="O1027" s="55"/>
      <c r="P1027" s="217"/>
      <c r="Q1027" s="217"/>
      <c r="R1027" s="217"/>
      <c r="S1027" s="217"/>
      <c r="T1027" s="217"/>
      <c r="U1027" s="217"/>
      <c r="V1027" s="217"/>
      <c r="W1027" s="308"/>
    </row>
    <row r="1028" spans="1:23" ht="37.5" customHeight="1" x14ac:dyDescent="0.25">
      <c r="A1028" s="108">
        <v>1</v>
      </c>
      <c r="B1028" s="912" t="s">
        <v>346</v>
      </c>
      <c r="C1028" s="58"/>
      <c r="D1028" s="53"/>
      <c r="E1028" s="145">
        <f t="shared" si="767"/>
        <v>0</v>
      </c>
      <c r="F1028" s="53"/>
      <c r="G1028" s="53" t="e">
        <f>F1028/E1028*100</f>
        <v>#DIV/0!</v>
      </c>
      <c r="H1028" s="56"/>
      <c r="I1028" s="56"/>
      <c r="J1028" s="55"/>
      <c r="K1028" s="55"/>
      <c r="L1028" s="55"/>
      <c r="M1028" s="55"/>
      <c r="N1028" s="55"/>
      <c r="O1028" s="55"/>
      <c r="P1028" s="217"/>
      <c r="Q1028" s="217"/>
      <c r="R1028" s="217"/>
      <c r="S1028" s="217"/>
      <c r="T1028" s="217"/>
      <c r="U1028" s="217"/>
      <c r="V1028" s="217"/>
      <c r="W1028" s="308"/>
    </row>
    <row r="1029" spans="1:23" ht="15" customHeight="1" x14ac:dyDescent="0.25">
      <c r="A1029" s="108">
        <v>1</v>
      </c>
      <c r="B1029" s="912" t="s">
        <v>347</v>
      </c>
      <c r="C1029" s="58"/>
      <c r="D1029" s="53"/>
      <c r="E1029" s="145">
        <f t="shared" si="767"/>
        <v>0</v>
      </c>
      <c r="F1029" s="53"/>
      <c r="G1029" s="53" t="e">
        <f>F1029/E1029*100</f>
        <v>#DIV/0!</v>
      </c>
      <c r="H1029" s="56"/>
      <c r="I1029" s="56"/>
      <c r="J1029" s="55"/>
      <c r="K1029" s="55"/>
      <c r="L1029" s="55"/>
      <c r="M1029" s="55"/>
      <c r="N1029" s="55"/>
      <c r="O1029" s="55"/>
      <c r="P1029" s="217"/>
      <c r="Q1029" s="217"/>
      <c r="R1029" s="217"/>
      <c r="S1029" s="217"/>
      <c r="T1029" s="217"/>
      <c r="U1029" s="217"/>
      <c r="V1029" s="217"/>
      <c r="W1029" s="308"/>
    </row>
    <row r="1030" spans="1:23" ht="15" customHeight="1" x14ac:dyDescent="0.25">
      <c r="A1030" s="108">
        <v>1</v>
      </c>
      <c r="B1030" s="912" t="s">
        <v>169</v>
      </c>
      <c r="C1030" s="58"/>
      <c r="D1030" s="53"/>
      <c r="E1030" s="145">
        <f t="shared" si="767"/>
        <v>0</v>
      </c>
      <c r="F1030" s="53">
        <f>0+F1031/4/3.2</f>
        <v>0</v>
      </c>
      <c r="G1030" s="53" t="e">
        <f>F1030/E1030*100</f>
        <v>#DIV/0!</v>
      </c>
      <c r="H1030" s="56"/>
      <c r="I1030" s="56"/>
      <c r="J1030" s="55"/>
      <c r="K1030" s="55"/>
      <c r="L1030" s="55"/>
      <c r="M1030" s="55"/>
      <c r="N1030" s="55"/>
      <c r="O1030" s="55"/>
      <c r="P1030" s="217"/>
      <c r="Q1030" s="217"/>
      <c r="R1030" s="217"/>
      <c r="S1030" s="217"/>
      <c r="T1030" s="217"/>
      <c r="U1030" s="217"/>
      <c r="V1030" s="217"/>
      <c r="W1030" s="308"/>
    </row>
    <row r="1031" spans="1:23" ht="15" customHeight="1" x14ac:dyDescent="0.25">
      <c r="A1031" s="108">
        <v>1</v>
      </c>
      <c r="B1031" s="912" t="s">
        <v>339</v>
      </c>
      <c r="C1031" s="58"/>
      <c r="D1031" s="53"/>
      <c r="E1031" s="145">
        <f t="shared" si="767"/>
        <v>0</v>
      </c>
      <c r="F1031" s="1076"/>
      <c r="G1031" s="53" t="e">
        <f>F1031/E1031*100</f>
        <v>#DIV/0!</v>
      </c>
      <c r="H1031" s="56"/>
      <c r="I1031" s="56"/>
      <c r="J1031" s="55"/>
      <c r="K1031" s="55"/>
      <c r="L1031" s="55"/>
      <c r="M1031" s="55"/>
      <c r="N1031" s="55"/>
      <c r="O1031" s="55"/>
      <c r="P1031" s="217"/>
      <c r="Q1031" s="217"/>
      <c r="R1031" s="217"/>
      <c r="S1031" s="217"/>
      <c r="T1031" s="217"/>
      <c r="U1031" s="217"/>
      <c r="V1031" s="217"/>
      <c r="W1031" s="308"/>
    </row>
    <row r="1032" spans="1:23" ht="41.25" customHeight="1" x14ac:dyDescent="0.25">
      <c r="A1032" s="108">
        <v>1</v>
      </c>
      <c r="B1032" s="984" t="s">
        <v>462</v>
      </c>
      <c r="C1032" s="258"/>
      <c r="D1032" s="57">
        <f>SUM(D1025+D1030*3.2)</f>
        <v>0</v>
      </c>
      <c r="E1032" s="144">
        <f>SUM(E1025+E1030*3.2)</f>
        <v>0</v>
      </c>
      <c r="F1032" s="57">
        <f>SUM(F1025+F1030*3.2)</f>
        <v>0</v>
      </c>
      <c r="G1032" s="57" t="e">
        <f>F1032/E1032*100</f>
        <v>#DIV/0!</v>
      </c>
      <c r="H1032" s="56"/>
      <c r="I1032" s="56"/>
      <c r="J1032" s="55"/>
      <c r="K1032" s="55"/>
      <c r="L1032" s="55"/>
      <c r="M1032" s="55"/>
      <c r="N1032" s="55"/>
      <c r="O1032" s="55"/>
      <c r="P1032" s="217"/>
      <c r="Q1032" s="217"/>
      <c r="R1032" s="217"/>
      <c r="S1032" s="217"/>
      <c r="T1032" s="217"/>
      <c r="U1032" s="217"/>
      <c r="V1032" s="217"/>
      <c r="W1032" s="308"/>
    </row>
    <row r="1033" spans="1:23" ht="29.25" customHeight="1" x14ac:dyDescent="0.25">
      <c r="A1033" s="108">
        <v>1</v>
      </c>
      <c r="B1033" s="977" t="s">
        <v>348</v>
      </c>
      <c r="C1033" s="58"/>
      <c r="D1033" s="53"/>
      <c r="E1033" s="145"/>
      <c r="F1033" s="53"/>
      <c r="G1033" s="53"/>
      <c r="H1033" s="56"/>
      <c r="I1033" s="56"/>
      <c r="J1033" s="55"/>
      <c r="K1033" s="55"/>
      <c r="L1033" s="55"/>
      <c r="M1033" s="55"/>
      <c r="N1033" s="55"/>
      <c r="O1033" s="55"/>
      <c r="P1033" s="217"/>
      <c r="Q1033" s="217"/>
      <c r="R1033" s="217"/>
      <c r="S1033" s="217"/>
      <c r="T1033" s="217"/>
      <c r="U1033" s="217"/>
      <c r="V1033" s="217"/>
      <c r="W1033" s="308"/>
    </row>
    <row r="1034" spans="1:23" ht="21" customHeight="1" x14ac:dyDescent="0.25">
      <c r="A1034" s="108">
        <v>1</v>
      </c>
      <c r="B1034" s="912" t="s">
        <v>215</v>
      </c>
      <c r="C1034" s="58"/>
      <c r="D1034" s="53">
        <f>SUM(D1036,D1041)</f>
        <v>0</v>
      </c>
      <c r="E1034" s="145">
        <f t="shared" ref="E1034:F1034" si="768">SUM(E1036,E1041)</f>
        <v>0</v>
      </c>
      <c r="F1034" s="53">
        <f t="shared" si="768"/>
        <v>0</v>
      </c>
      <c r="G1034" s="53" t="e">
        <f>F1034/E1034*100</f>
        <v>#DIV/0!</v>
      </c>
      <c r="H1034" s="56"/>
      <c r="I1034" s="56"/>
      <c r="J1034" s="55"/>
      <c r="K1034" s="55"/>
      <c r="L1034" s="55"/>
      <c r="M1034" s="55"/>
      <c r="N1034" s="55"/>
      <c r="O1034" s="55"/>
      <c r="P1034" s="217"/>
      <c r="Q1034" s="217"/>
      <c r="R1034" s="217"/>
      <c r="S1034" s="217"/>
      <c r="T1034" s="217"/>
      <c r="U1034" s="217"/>
      <c r="V1034" s="217"/>
      <c r="W1034" s="308"/>
    </row>
    <row r="1035" spans="1:23" ht="18.75" customHeight="1" x14ac:dyDescent="0.25">
      <c r="A1035" s="108">
        <v>1</v>
      </c>
      <c r="B1035" s="912" t="s">
        <v>344</v>
      </c>
      <c r="C1035" s="58"/>
      <c r="D1035" s="53"/>
      <c r="E1035" s="145"/>
      <c r="F1035" s="53"/>
      <c r="G1035" s="53"/>
      <c r="H1035" s="56"/>
      <c r="I1035" s="56"/>
      <c r="J1035" s="55"/>
      <c r="K1035" s="55"/>
      <c r="L1035" s="55"/>
      <c r="M1035" s="55"/>
      <c r="N1035" s="55"/>
      <c r="O1035" s="55"/>
      <c r="P1035" s="217"/>
      <c r="Q1035" s="217"/>
      <c r="R1035" s="217"/>
      <c r="S1035" s="217"/>
      <c r="T1035" s="217"/>
      <c r="U1035" s="217"/>
      <c r="V1035" s="217"/>
      <c r="W1035" s="308"/>
    </row>
    <row r="1036" spans="1:23" ht="36" customHeight="1" x14ac:dyDescent="0.25">
      <c r="A1036" s="108">
        <v>1</v>
      </c>
      <c r="B1036" s="912" t="s">
        <v>349</v>
      </c>
      <c r="C1036" s="58"/>
      <c r="D1036" s="53">
        <f>SUM(D1037:D1040)</f>
        <v>0</v>
      </c>
      <c r="E1036" s="145">
        <f t="shared" ref="E1036:F1036" si="769">SUM(E1037:E1040)</f>
        <v>0</v>
      </c>
      <c r="F1036" s="53">
        <f t="shared" si="769"/>
        <v>0</v>
      </c>
      <c r="G1036" s="53" t="e">
        <f>F1036/E1036*100</f>
        <v>#DIV/0!</v>
      </c>
      <c r="H1036" s="56"/>
      <c r="I1036" s="56"/>
      <c r="J1036" s="55"/>
      <c r="K1036" s="55"/>
      <c r="L1036" s="55"/>
      <c r="M1036" s="55"/>
      <c r="N1036" s="55"/>
      <c r="O1036" s="55"/>
      <c r="P1036" s="217"/>
      <c r="Q1036" s="217"/>
      <c r="R1036" s="217"/>
      <c r="S1036" s="217"/>
      <c r="T1036" s="217"/>
      <c r="U1036" s="217"/>
      <c r="V1036" s="217"/>
      <c r="W1036" s="308"/>
    </row>
    <row r="1037" spans="1:23" ht="26.25" customHeight="1" x14ac:dyDescent="0.25">
      <c r="A1037" s="108">
        <v>1</v>
      </c>
      <c r="B1037" s="912" t="s">
        <v>350</v>
      </c>
      <c r="C1037" s="58"/>
      <c r="D1037" s="53"/>
      <c r="E1037" s="145">
        <f t="shared" ref="E1037:E1040" si="770">ROUND(D1037/12*$B$8,0)</f>
        <v>0</v>
      </c>
      <c r="F1037" s="53"/>
      <c r="G1037" s="53" t="e">
        <f>F1037/E1037*100</f>
        <v>#DIV/0!</v>
      </c>
      <c r="H1037" s="56"/>
      <c r="I1037" s="56"/>
      <c r="J1037" s="55"/>
      <c r="K1037" s="55"/>
      <c r="L1037" s="55"/>
      <c r="M1037" s="55"/>
      <c r="N1037" s="55"/>
      <c r="O1037" s="55"/>
      <c r="P1037" s="217"/>
      <c r="Q1037" s="217"/>
      <c r="R1037" s="217"/>
      <c r="S1037" s="217"/>
      <c r="T1037" s="217"/>
      <c r="U1037" s="217"/>
      <c r="V1037" s="217"/>
      <c r="W1037" s="308"/>
    </row>
    <row r="1038" spans="1:23" ht="27" customHeight="1" x14ac:dyDescent="0.25">
      <c r="A1038" s="108">
        <v>1</v>
      </c>
      <c r="B1038" s="912" t="s">
        <v>351</v>
      </c>
      <c r="C1038" s="58"/>
      <c r="D1038" s="53"/>
      <c r="E1038" s="145">
        <f t="shared" si="770"/>
        <v>0</v>
      </c>
      <c r="F1038" s="53"/>
      <c r="G1038" s="53" t="e">
        <f>F1038/E1038*100</f>
        <v>#DIV/0!</v>
      </c>
      <c r="H1038" s="56"/>
      <c r="I1038" s="56"/>
      <c r="J1038" s="55"/>
      <c r="K1038" s="55"/>
      <c r="L1038" s="55"/>
      <c r="M1038" s="55"/>
      <c r="N1038" s="55"/>
      <c r="O1038" s="55"/>
      <c r="P1038" s="217"/>
      <c r="Q1038" s="217"/>
      <c r="R1038" s="217"/>
      <c r="S1038" s="217"/>
      <c r="T1038" s="217"/>
      <c r="U1038" s="217"/>
      <c r="V1038" s="217"/>
      <c r="W1038" s="308"/>
    </row>
    <row r="1039" spans="1:23" ht="42.75" customHeight="1" x14ac:dyDescent="0.25">
      <c r="A1039" s="108">
        <v>1</v>
      </c>
      <c r="B1039" s="912" t="s">
        <v>419</v>
      </c>
      <c r="C1039" s="58"/>
      <c r="D1039" s="53"/>
      <c r="E1039" s="145">
        <f t="shared" si="770"/>
        <v>0</v>
      </c>
      <c r="F1039" s="53"/>
      <c r="G1039" s="53"/>
      <c r="H1039" s="56"/>
      <c r="I1039" s="56"/>
      <c r="J1039" s="55"/>
      <c r="K1039" s="55"/>
      <c r="L1039" s="55"/>
      <c r="M1039" s="55"/>
      <c r="N1039" s="55"/>
      <c r="O1039" s="55"/>
      <c r="P1039" s="217"/>
      <c r="Q1039" s="217"/>
      <c r="R1039" s="217"/>
      <c r="S1039" s="217"/>
      <c r="T1039" s="217"/>
      <c r="U1039" s="217"/>
      <c r="V1039" s="217"/>
      <c r="W1039" s="308"/>
    </row>
    <row r="1040" spans="1:23" ht="38.25" customHeight="1" x14ac:dyDescent="0.25">
      <c r="A1040" s="108">
        <v>1</v>
      </c>
      <c r="B1040" s="912" t="s">
        <v>420</v>
      </c>
      <c r="C1040" s="58"/>
      <c r="D1040" s="53"/>
      <c r="E1040" s="145">
        <f t="shared" si="770"/>
        <v>0</v>
      </c>
      <c r="F1040" s="53"/>
      <c r="G1040" s="53" t="e">
        <f t="shared" ref="G1040:G1046" si="771">F1040/E1040*100</f>
        <v>#DIV/0!</v>
      </c>
      <c r="H1040" s="56"/>
      <c r="I1040" s="56"/>
      <c r="J1040" s="55"/>
      <c r="K1040" s="55"/>
      <c r="L1040" s="55"/>
      <c r="M1040" s="55"/>
      <c r="N1040" s="55"/>
      <c r="O1040" s="55"/>
      <c r="P1040" s="217"/>
      <c r="Q1040" s="217"/>
      <c r="R1040" s="217"/>
      <c r="S1040" s="217"/>
      <c r="T1040" s="217"/>
      <c r="U1040" s="217"/>
      <c r="V1040" s="217"/>
      <c r="W1040" s="308"/>
    </row>
    <row r="1041" spans="1:23" ht="47.25" customHeight="1" x14ac:dyDescent="0.25">
      <c r="A1041" s="108">
        <v>1</v>
      </c>
      <c r="B1041" s="912" t="s">
        <v>352</v>
      </c>
      <c r="C1041" s="58"/>
      <c r="D1041" s="53">
        <f>SUM(D1042:D1046)</f>
        <v>0</v>
      </c>
      <c r="E1041" s="145">
        <f t="shared" ref="E1041:F1041" si="772">SUM(E1042:E1046)</f>
        <v>0</v>
      </c>
      <c r="F1041" s="53">
        <f t="shared" si="772"/>
        <v>0</v>
      </c>
      <c r="G1041" s="53" t="e">
        <f t="shared" si="771"/>
        <v>#DIV/0!</v>
      </c>
      <c r="H1041" s="56"/>
      <c r="I1041" s="56"/>
      <c r="J1041" s="55"/>
      <c r="K1041" s="55"/>
      <c r="L1041" s="55"/>
      <c r="M1041" s="55"/>
      <c r="N1041" s="55"/>
      <c r="O1041" s="55"/>
      <c r="P1041" s="217"/>
      <c r="Q1041" s="217"/>
      <c r="R1041" s="217"/>
      <c r="S1041" s="217"/>
      <c r="T1041" s="217"/>
      <c r="U1041" s="217"/>
      <c r="V1041" s="217"/>
      <c r="W1041" s="308"/>
    </row>
    <row r="1042" spans="1:23" ht="34.5" customHeight="1" x14ac:dyDescent="0.25">
      <c r="A1042" s="108">
        <v>1</v>
      </c>
      <c r="B1042" s="912" t="s">
        <v>353</v>
      </c>
      <c r="C1042" s="58"/>
      <c r="D1042" s="53"/>
      <c r="E1042" s="145">
        <f t="shared" ref="E1042:E1048" si="773">ROUND(D1042/12*$B$8,0)</f>
        <v>0</v>
      </c>
      <c r="F1042" s="53"/>
      <c r="G1042" s="53" t="e">
        <f t="shared" si="771"/>
        <v>#DIV/0!</v>
      </c>
      <c r="H1042" s="56"/>
      <c r="I1042" s="56"/>
      <c r="J1042" s="55"/>
      <c r="K1042" s="55"/>
      <c r="L1042" s="55"/>
      <c r="M1042" s="55"/>
      <c r="N1042" s="55"/>
      <c r="O1042" s="55"/>
      <c r="P1042" s="217"/>
      <c r="Q1042" s="217"/>
      <c r="R1042" s="217"/>
      <c r="S1042" s="217"/>
      <c r="T1042" s="217"/>
      <c r="U1042" s="217"/>
      <c r="V1042" s="217"/>
      <c r="W1042" s="308"/>
    </row>
    <row r="1043" spans="1:23" ht="45" customHeight="1" x14ac:dyDescent="0.25">
      <c r="A1043" s="108">
        <v>1</v>
      </c>
      <c r="B1043" s="912" t="s">
        <v>366</v>
      </c>
      <c r="C1043" s="58"/>
      <c r="D1043" s="53"/>
      <c r="E1043" s="145">
        <f t="shared" si="773"/>
        <v>0</v>
      </c>
      <c r="F1043" s="53"/>
      <c r="G1043" s="53" t="e">
        <f t="shared" si="771"/>
        <v>#DIV/0!</v>
      </c>
      <c r="H1043" s="56"/>
      <c r="I1043" s="56"/>
      <c r="J1043" s="55"/>
      <c r="K1043" s="55"/>
      <c r="L1043" s="55"/>
      <c r="M1043" s="55"/>
      <c r="N1043" s="55"/>
      <c r="O1043" s="55"/>
      <c r="P1043" s="217"/>
      <c r="Q1043" s="217"/>
      <c r="R1043" s="217"/>
      <c r="S1043" s="217"/>
      <c r="T1043" s="217"/>
      <c r="U1043" s="217"/>
      <c r="V1043" s="217"/>
      <c r="W1043" s="308"/>
    </row>
    <row r="1044" spans="1:23" ht="45" customHeight="1" x14ac:dyDescent="0.25">
      <c r="A1044" s="108">
        <v>1</v>
      </c>
      <c r="B1044" s="912" t="s">
        <v>367</v>
      </c>
      <c r="C1044" s="58"/>
      <c r="D1044" s="53"/>
      <c r="E1044" s="145">
        <f t="shared" si="773"/>
        <v>0</v>
      </c>
      <c r="F1044" s="53"/>
      <c r="G1044" s="53" t="e">
        <f t="shared" si="771"/>
        <v>#DIV/0!</v>
      </c>
      <c r="H1044" s="56"/>
      <c r="I1044" s="56"/>
      <c r="J1044" s="55"/>
      <c r="K1044" s="55"/>
      <c r="L1044" s="55"/>
      <c r="M1044" s="55"/>
      <c r="N1044" s="55"/>
      <c r="O1044" s="55"/>
      <c r="P1044" s="217"/>
      <c r="Q1044" s="217"/>
      <c r="R1044" s="217"/>
      <c r="S1044" s="217"/>
      <c r="T1044" s="217"/>
      <c r="U1044" s="217"/>
      <c r="V1044" s="217"/>
      <c r="W1044" s="308"/>
    </row>
    <row r="1045" spans="1:23" ht="32.25" customHeight="1" x14ac:dyDescent="0.25">
      <c r="A1045" s="108">
        <v>1</v>
      </c>
      <c r="B1045" s="912" t="s">
        <v>368</v>
      </c>
      <c r="C1045" s="58"/>
      <c r="D1045" s="53"/>
      <c r="E1045" s="145">
        <f t="shared" si="773"/>
        <v>0</v>
      </c>
      <c r="F1045" s="53"/>
      <c r="G1045" s="53" t="e">
        <f t="shared" si="771"/>
        <v>#DIV/0!</v>
      </c>
      <c r="H1045" s="56"/>
      <c r="I1045" s="56"/>
      <c r="J1045" s="55"/>
      <c r="K1045" s="55"/>
      <c r="L1045" s="55"/>
      <c r="M1045" s="55"/>
      <c r="N1045" s="55"/>
      <c r="O1045" s="55"/>
      <c r="P1045" s="217"/>
      <c r="Q1045" s="217"/>
      <c r="R1045" s="217"/>
      <c r="S1045" s="217"/>
      <c r="T1045" s="217"/>
      <c r="U1045" s="217"/>
      <c r="V1045" s="217"/>
      <c r="W1045" s="308"/>
    </row>
    <row r="1046" spans="1:23" ht="36" customHeight="1" x14ac:dyDescent="0.25">
      <c r="A1046" s="108">
        <v>1</v>
      </c>
      <c r="B1046" s="912" t="s">
        <v>369</v>
      </c>
      <c r="C1046" s="58"/>
      <c r="D1046" s="53"/>
      <c r="E1046" s="145">
        <f t="shared" si="773"/>
        <v>0</v>
      </c>
      <c r="F1046" s="53"/>
      <c r="G1046" s="53" t="e">
        <f t="shared" si="771"/>
        <v>#DIV/0!</v>
      </c>
      <c r="H1046" s="56"/>
      <c r="I1046" s="56"/>
      <c r="J1046" s="55"/>
      <c r="K1046" s="55"/>
      <c r="L1046" s="55"/>
      <c r="M1046" s="55"/>
      <c r="N1046" s="55"/>
      <c r="O1046" s="55"/>
      <c r="P1046" s="217"/>
      <c r="Q1046" s="217"/>
      <c r="R1046" s="217"/>
      <c r="S1046" s="217"/>
      <c r="T1046" s="217"/>
      <c r="U1046" s="217"/>
      <c r="V1046" s="217"/>
      <c r="W1046" s="308"/>
    </row>
    <row r="1047" spans="1:23" ht="21" customHeight="1" x14ac:dyDescent="0.25">
      <c r="A1047" s="108">
        <v>1</v>
      </c>
      <c r="B1047" s="912" t="s">
        <v>169</v>
      </c>
      <c r="C1047" s="58"/>
      <c r="D1047" s="53"/>
      <c r="E1047" s="145">
        <f t="shared" si="773"/>
        <v>0</v>
      </c>
      <c r="F1047" s="145"/>
      <c r="G1047" s="145"/>
      <c r="H1047" s="56"/>
      <c r="I1047" s="56"/>
      <c r="J1047" s="55"/>
      <c r="K1047" s="55"/>
      <c r="L1047" s="55"/>
      <c r="M1047" s="55"/>
      <c r="N1047" s="55"/>
      <c r="O1047" s="55"/>
      <c r="P1047" s="217"/>
      <c r="Q1047" s="217"/>
      <c r="R1047" s="217"/>
      <c r="S1047" s="217"/>
      <c r="T1047" s="217"/>
      <c r="U1047" s="217"/>
      <c r="V1047" s="217"/>
      <c r="W1047" s="308"/>
    </row>
    <row r="1048" spans="1:23" ht="32.25" customHeight="1" x14ac:dyDescent="0.25">
      <c r="A1048" s="108">
        <v>1</v>
      </c>
      <c r="B1048" s="912" t="s">
        <v>170</v>
      </c>
      <c r="C1048" s="58"/>
      <c r="D1048" s="53"/>
      <c r="E1048" s="145">
        <f t="shared" si="773"/>
        <v>0</v>
      </c>
      <c r="F1048" s="145"/>
      <c r="G1048" s="145" t="e">
        <f>F1048/E1048*100</f>
        <v>#DIV/0!</v>
      </c>
      <c r="H1048" s="56"/>
      <c r="I1048" s="56"/>
      <c r="J1048" s="55"/>
      <c r="K1048" s="55"/>
      <c r="L1048" s="55"/>
      <c r="M1048" s="55"/>
      <c r="N1048" s="55"/>
      <c r="O1048" s="55"/>
      <c r="P1048" s="217"/>
      <c r="Q1048" s="217"/>
      <c r="R1048" s="217"/>
      <c r="S1048" s="217"/>
      <c r="T1048" s="217"/>
      <c r="U1048" s="217"/>
      <c r="V1048" s="217"/>
      <c r="W1048" s="308"/>
    </row>
    <row r="1049" spans="1:23" ht="30" customHeight="1" x14ac:dyDescent="0.25">
      <c r="A1049" s="108">
        <v>1</v>
      </c>
      <c r="B1049" s="985" t="s">
        <v>178</v>
      </c>
      <c r="C1049" s="1414"/>
      <c r="D1049" s="66">
        <f>SUM(D1048,D1034)</f>
        <v>0</v>
      </c>
      <c r="E1049" s="197">
        <f>SUM(E1048,E1034)</f>
        <v>0</v>
      </c>
      <c r="F1049" s="197">
        <f>SUM(F1048,F1034)</f>
        <v>0</v>
      </c>
      <c r="G1049" s="197" t="e">
        <f>F1049/E1049*100</f>
        <v>#DIV/0!</v>
      </c>
      <c r="H1049" s="64"/>
      <c r="I1049" s="64"/>
      <c r="J1049" s="740"/>
      <c r="K1049" s="740"/>
      <c r="L1049" s="740"/>
      <c r="M1049" s="740"/>
      <c r="N1049" s="740"/>
      <c r="O1049" s="740"/>
      <c r="P1049" s="1111"/>
      <c r="Q1049" s="1111"/>
      <c r="R1049" s="1111"/>
      <c r="S1049" s="1111"/>
      <c r="T1049" s="1111"/>
      <c r="U1049" s="1111"/>
      <c r="V1049" s="1111"/>
      <c r="W1049" s="308"/>
    </row>
    <row r="1050" spans="1:23" ht="15" customHeight="1" x14ac:dyDescent="0.25">
      <c r="A1050" s="108">
        <v>1</v>
      </c>
      <c r="B1050" s="895" t="s">
        <v>179</v>
      </c>
      <c r="C1050" s="134"/>
      <c r="D1050" s="751">
        <f>SUM(D1049,D1032)</f>
        <v>0</v>
      </c>
      <c r="E1050" s="751">
        <f t="shared" ref="E1050:F1050" si="774">SUM(E1049,E1032)</f>
        <v>0</v>
      </c>
      <c r="F1050" s="751">
        <f t="shared" si="774"/>
        <v>0</v>
      </c>
      <c r="G1050" s="751" t="e">
        <f>F1050/E1050*100</f>
        <v>#DIV/0!</v>
      </c>
      <c r="H1050" s="283"/>
      <c r="I1050" s="283"/>
      <c r="J1050" s="16"/>
      <c r="K1050" s="16"/>
      <c r="L1050" s="16"/>
      <c r="M1050" s="16"/>
      <c r="N1050" s="16"/>
      <c r="O1050" s="16"/>
      <c r="P1050" s="835"/>
      <c r="Q1050" s="835"/>
      <c r="R1050" s="835">
        <f>P1050/12*$B$8+(Q1050-P1050)/11*1</f>
        <v>0</v>
      </c>
      <c r="S1050" s="835">
        <f t="shared" ref="S1050" si="775">V1050-U1050</f>
        <v>0</v>
      </c>
      <c r="T1050" s="835">
        <f t="shared" ref="T1050" si="776">S1050-R1050</f>
        <v>0</v>
      </c>
      <c r="U1050" s="835"/>
      <c r="V1050" s="835"/>
      <c r="W1050" s="308"/>
    </row>
    <row r="1051" spans="1:23" ht="15" customHeight="1" x14ac:dyDescent="0.25">
      <c r="A1051" s="108">
        <v>1</v>
      </c>
      <c r="B1051" s="925" t="s">
        <v>33</v>
      </c>
      <c r="C1051" s="386"/>
      <c r="D1051" s="93"/>
      <c r="E1051" s="93"/>
      <c r="F1051" s="93"/>
      <c r="G1051" s="93"/>
      <c r="H1051" s="273"/>
      <c r="I1051" s="273"/>
      <c r="J1051" s="135"/>
      <c r="K1051" s="135"/>
      <c r="L1051" s="135"/>
      <c r="M1051" s="135"/>
      <c r="N1051" s="135"/>
      <c r="O1051" s="135"/>
      <c r="P1051" s="1475"/>
      <c r="Q1051" s="1475"/>
      <c r="R1051" s="1475"/>
      <c r="S1051" s="1475"/>
      <c r="T1051" s="1475"/>
      <c r="U1051" s="1475"/>
      <c r="V1051" s="1475"/>
      <c r="W1051" s="308"/>
    </row>
    <row r="1052" spans="1:23" ht="15" customHeight="1" x14ac:dyDescent="0.25">
      <c r="A1052" s="108">
        <v>1</v>
      </c>
      <c r="B1052" s="930" t="s">
        <v>156</v>
      </c>
      <c r="C1052" s="203"/>
      <c r="D1052" s="36"/>
      <c r="E1052" s="36"/>
      <c r="F1052" s="36"/>
      <c r="G1052" s="36"/>
      <c r="H1052" s="56"/>
      <c r="I1052" s="56"/>
      <c r="J1052" s="39"/>
      <c r="K1052" s="39"/>
      <c r="L1052" s="39"/>
      <c r="M1052" s="39"/>
      <c r="N1052" s="39"/>
      <c r="O1052" s="39"/>
      <c r="P1052" s="217"/>
      <c r="Q1052" s="217"/>
      <c r="R1052" s="217"/>
      <c r="S1052" s="217"/>
      <c r="T1052" s="217"/>
      <c r="U1052" s="217"/>
      <c r="V1052" s="217"/>
      <c r="W1052" s="308"/>
    </row>
    <row r="1053" spans="1:23" ht="15" customHeight="1" x14ac:dyDescent="0.25">
      <c r="A1053" s="108">
        <v>1</v>
      </c>
      <c r="B1053" s="894" t="s">
        <v>200</v>
      </c>
      <c r="C1053" s="47"/>
      <c r="D1053" s="36"/>
      <c r="E1053" s="145">
        <f t="shared" ref="E1053" si="777">ROUND(D1053/12*$B$8,0)</f>
        <v>0</v>
      </c>
      <c r="F1053" s="145"/>
      <c r="G1053" s="145" t="e">
        <f>F1053/E1053*100</f>
        <v>#DIV/0!</v>
      </c>
      <c r="H1053" s="50"/>
      <c r="I1053" s="158" t="e">
        <f>L1053/F1053</f>
        <v>#DIV/0!</v>
      </c>
      <c r="J1053" s="169">
        <f>ROUND(D1053*H1053,0)</f>
        <v>0</v>
      </c>
      <c r="K1053" s="169">
        <f>ROUND(E1053*H1053,0)</f>
        <v>0</v>
      </c>
      <c r="L1053" s="169"/>
      <c r="M1053" s="169" t="e">
        <f>L1053/K1053*100</f>
        <v>#DIV/0!</v>
      </c>
      <c r="N1053" s="169" t="e">
        <f>ROUND(J1053/C1053,0)</f>
        <v>#DIV/0!</v>
      </c>
      <c r="O1053" s="169" t="e">
        <f t="shared" ref="O1053:O1055" si="778">L1053/$B$8*12/N1053</f>
        <v>#DIV/0!</v>
      </c>
      <c r="P1053" s="217"/>
      <c r="Q1053" s="217"/>
      <c r="R1053" s="217">
        <f>P1053/12</f>
        <v>0</v>
      </c>
      <c r="S1053" s="217">
        <f t="shared" ref="S1053:S1055" si="779">V1053-U1053</f>
        <v>0</v>
      </c>
      <c r="T1053" s="217">
        <f t="shared" ref="T1053:T1055" si="780">S1053-R1053</f>
        <v>0</v>
      </c>
      <c r="U1053" s="217"/>
      <c r="V1053" s="217"/>
      <c r="W1053" s="308"/>
    </row>
    <row r="1054" spans="1:23" s="99" customFormat="1" ht="15" customHeight="1" x14ac:dyDescent="0.25">
      <c r="A1054" s="99">
        <v>1</v>
      </c>
      <c r="B1054" s="1056" t="s">
        <v>264</v>
      </c>
      <c r="C1054" s="532"/>
      <c r="D1054" s="91">
        <f>SUM(D1053)</f>
        <v>0</v>
      </c>
      <c r="E1054" s="91">
        <f t="shared" ref="E1054:F1055" si="781">SUM(E1053)</f>
        <v>0</v>
      </c>
      <c r="F1054" s="91">
        <f t="shared" si="781"/>
        <v>0</v>
      </c>
      <c r="G1054" s="197" t="e">
        <f>F1054/E1054*100</f>
        <v>#DIV/0!</v>
      </c>
      <c r="H1054" s="64"/>
      <c r="I1054" s="284" t="e">
        <f>L1054/F1054</f>
        <v>#DIV/0!</v>
      </c>
      <c r="J1054" s="198">
        <f>SUM(J1053)</f>
        <v>0</v>
      </c>
      <c r="K1054" s="198">
        <f t="shared" ref="K1054:L1055" si="782">SUM(K1053)</f>
        <v>0</v>
      </c>
      <c r="L1054" s="198">
        <f t="shared" si="782"/>
        <v>0</v>
      </c>
      <c r="M1054" s="198" t="e">
        <f>L1054/K1054*100</f>
        <v>#DIV/0!</v>
      </c>
      <c r="N1054" s="198" t="e">
        <f>SUM(N1053)</f>
        <v>#DIV/0!</v>
      </c>
      <c r="O1054" s="364" t="e">
        <f t="shared" si="778"/>
        <v>#DIV/0!</v>
      </c>
      <c r="P1054" s="1111"/>
      <c r="Q1054" s="1111"/>
      <c r="R1054" s="1111"/>
      <c r="S1054" s="1111"/>
      <c r="T1054" s="1111"/>
      <c r="U1054" s="1111"/>
      <c r="V1054" s="1111"/>
      <c r="W1054" s="392"/>
    </row>
    <row r="1055" spans="1:23" ht="29.25" customHeight="1" thickBot="1" x14ac:dyDescent="0.3">
      <c r="A1055" s="108">
        <v>1</v>
      </c>
      <c r="B1055" s="695" t="s">
        <v>398</v>
      </c>
      <c r="C1055" s="695"/>
      <c r="D1055" s="774">
        <f>SUM(D1054)</f>
        <v>0</v>
      </c>
      <c r="E1055" s="774">
        <f t="shared" si="781"/>
        <v>0</v>
      </c>
      <c r="F1055" s="774">
        <f t="shared" si="781"/>
        <v>0</v>
      </c>
      <c r="G1055" s="774" t="e">
        <f>F1055/E1055*100</f>
        <v>#DIV/0!</v>
      </c>
      <c r="H1055" s="777">
        <f>SUM(H1053)</f>
        <v>0</v>
      </c>
      <c r="I1055" s="793" t="e">
        <f>SUM(I1054)</f>
        <v>#DIV/0!</v>
      </c>
      <c r="J1055" s="774">
        <f t="shared" ref="J1055" si="783">SUM(J1054)</f>
        <v>0</v>
      </c>
      <c r="K1055" s="774">
        <f t="shared" si="782"/>
        <v>0</v>
      </c>
      <c r="L1055" s="774">
        <f t="shared" si="782"/>
        <v>0</v>
      </c>
      <c r="M1055" s="451" t="e">
        <f>L1055/K1055*100</f>
        <v>#DIV/0!</v>
      </c>
      <c r="N1055" s="773" t="e">
        <f>SUM(N1053)</f>
        <v>#DIV/0!</v>
      </c>
      <c r="O1055" s="451" t="e">
        <f t="shared" si="778"/>
        <v>#DIV/0!</v>
      </c>
      <c r="P1055" s="1476"/>
      <c r="Q1055" s="1476"/>
      <c r="R1055" s="1476">
        <f>P1055/12*$B$8+(Q1055-P1055)/11*1</f>
        <v>0</v>
      </c>
      <c r="S1055" s="1476">
        <f t="shared" si="779"/>
        <v>0</v>
      </c>
      <c r="T1055" s="1476">
        <f t="shared" si="780"/>
        <v>0</v>
      </c>
      <c r="U1055" s="1476"/>
      <c r="V1055" s="1476"/>
      <c r="W1055" s="308"/>
    </row>
    <row r="1056" spans="1:23" ht="15" customHeight="1" thickBot="1" x14ac:dyDescent="0.3">
      <c r="A1056" s="108">
        <v>1</v>
      </c>
      <c r="B1056" s="814" t="s">
        <v>18</v>
      </c>
      <c r="C1056" s="457"/>
      <c r="D1056" s="813"/>
      <c r="E1056" s="813"/>
      <c r="F1056" s="813"/>
      <c r="G1056" s="813"/>
      <c r="H1056" s="459"/>
      <c r="I1056" s="459"/>
      <c r="J1056" s="624"/>
      <c r="K1056" s="624"/>
      <c r="L1056" s="624"/>
      <c r="M1056" s="624"/>
      <c r="N1056" s="624"/>
      <c r="O1056" s="624"/>
      <c r="P1056" s="1477">
        <f t="shared" ref="P1056:V1056" si="784">SUM(P1050,P1055)</f>
        <v>0</v>
      </c>
      <c r="Q1056" s="1477">
        <f t="shared" si="784"/>
        <v>0</v>
      </c>
      <c r="R1056" s="1477">
        <f t="shared" si="784"/>
        <v>0</v>
      </c>
      <c r="S1056" s="1477">
        <f t="shared" si="784"/>
        <v>0</v>
      </c>
      <c r="T1056" s="1477">
        <f t="shared" si="784"/>
        <v>0</v>
      </c>
      <c r="U1056" s="1477">
        <f t="shared" si="784"/>
        <v>0</v>
      </c>
      <c r="V1056" s="1477">
        <f t="shared" si="784"/>
        <v>0</v>
      </c>
      <c r="W1056" s="308"/>
    </row>
    <row r="1057" spans="1:23" ht="15" customHeight="1" x14ac:dyDescent="0.25">
      <c r="A1057" s="108">
        <v>1</v>
      </c>
      <c r="B1057" s="981"/>
      <c r="C1057" s="92"/>
      <c r="D1057" s="93"/>
      <c r="E1057" s="93"/>
      <c r="F1057" s="93"/>
      <c r="G1057" s="93"/>
      <c r="H1057" s="273"/>
      <c r="I1057" s="273"/>
      <c r="J1057" s="135"/>
      <c r="K1057" s="135"/>
      <c r="L1057" s="135"/>
      <c r="M1057" s="135"/>
      <c r="N1057" s="135"/>
      <c r="O1057" s="135"/>
      <c r="P1057" s="1475"/>
      <c r="Q1057" s="1475"/>
      <c r="R1057" s="1475"/>
      <c r="S1057" s="1475"/>
      <c r="T1057" s="1475"/>
      <c r="U1057" s="1475"/>
      <c r="V1057" s="1475"/>
      <c r="W1057" s="308"/>
    </row>
    <row r="1058" spans="1:23" ht="37.5" customHeight="1" x14ac:dyDescent="0.25">
      <c r="A1058" s="108">
        <v>1</v>
      </c>
      <c r="B1058" s="300" t="s">
        <v>292</v>
      </c>
      <c r="C1058" s="34"/>
      <c r="D1058" s="36"/>
      <c r="E1058" s="36"/>
      <c r="F1058" s="36"/>
      <c r="G1058" s="36"/>
      <c r="H1058" s="56"/>
      <c r="I1058" s="56"/>
      <c r="J1058" s="39"/>
      <c r="K1058" s="39"/>
      <c r="L1058" s="39"/>
      <c r="M1058" s="39"/>
      <c r="N1058" s="39"/>
      <c r="O1058" s="39"/>
      <c r="P1058" s="217"/>
      <c r="Q1058" s="217"/>
      <c r="R1058" s="217"/>
      <c r="S1058" s="217"/>
      <c r="T1058" s="217"/>
      <c r="U1058" s="217"/>
      <c r="V1058" s="217"/>
      <c r="W1058" s="308"/>
    </row>
    <row r="1059" spans="1:23" ht="15" customHeight="1" x14ac:dyDescent="0.25">
      <c r="A1059" s="108">
        <v>1</v>
      </c>
      <c r="B1059" s="977" t="s">
        <v>14</v>
      </c>
      <c r="C1059" s="60"/>
      <c r="D1059" s="39"/>
      <c r="E1059" s="39"/>
      <c r="F1059" s="39"/>
      <c r="G1059" s="39"/>
      <c r="H1059" s="56"/>
      <c r="I1059" s="56"/>
      <c r="J1059" s="39"/>
      <c r="K1059" s="39"/>
      <c r="L1059" s="39"/>
      <c r="M1059" s="39"/>
      <c r="N1059" s="39"/>
      <c r="O1059" s="39"/>
      <c r="P1059" s="217"/>
      <c r="Q1059" s="217"/>
      <c r="R1059" s="217"/>
      <c r="S1059" s="217"/>
      <c r="T1059" s="217"/>
      <c r="U1059" s="217"/>
      <c r="V1059" s="217"/>
      <c r="W1059" s="308"/>
    </row>
    <row r="1060" spans="1:23" ht="15" customHeight="1" x14ac:dyDescent="0.25">
      <c r="A1060" s="108">
        <v>1</v>
      </c>
      <c r="B1060" s="912" t="s">
        <v>215</v>
      </c>
      <c r="C1060" s="58"/>
      <c r="D1060" s="53">
        <f>D1061+D1062+D1063+D1064</f>
        <v>0</v>
      </c>
      <c r="E1060" s="145">
        <f t="shared" ref="E1060:F1060" si="785">E1061+E1062+E1063+E1064</f>
        <v>0</v>
      </c>
      <c r="F1060" s="53">
        <f t="shared" si="785"/>
        <v>2</v>
      </c>
      <c r="G1060" s="53" t="e">
        <f>F1060/E1060*100</f>
        <v>#DIV/0!</v>
      </c>
      <c r="H1060" s="56"/>
      <c r="I1060" s="56"/>
      <c r="J1060" s="55"/>
      <c r="K1060" s="55"/>
      <c r="L1060" s="55"/>
      <c r="M1060" s="55"/>
      <c r="N1060" s="55"/>
      <c r="O1060" s="55"/>
      <c r="P1060" s="217"/>
      <c r="Q1060" s="217"/>
      <c r="R1060" s="217"/>
      <c r="S1060" s="217"/>
      <c r="T1060" s="217"/>
      <c r="U1060" s="217"/>
      <c r="V1060" s="217"/>
      <c r="W1060" s="308"/>
    </row>
    <row r="1061" spans="1:23" ht="15" customHeight="1" x14ac:dyDescent="0.25">
      <c r="A1061" s="108">
        <v>1</v>
      </c>
      <c r="B1061" s="912" t="s">
        <v>344</v>
      </c>
      <c r="C1061" s="58"/>
      <c r="D1061" s="53"/>
      <c r="E1061" s="145">
        <f t="shared" ref="E1061:E1065" si="786">ROUND(D1061/12*$B$8,0)</f>
        <v>0</v>
      </c>
      <c r="F1061" s="53"/>
      <c r="G1061" s="53"/>
      <c r="H1061" s="56"/>
      <c r="I1061" s="56"/>
      <c r="J1061" s="55"/>
      <c r="K1061" s="55"/>
      <c r="L1061" s="55"/>
      <c r="M1061" s="55"/>
      <c r="N1061" s="55"/>
      <c r="O1061" s="55"/>
      <c r="P1061" s="217"/>
      <c r="Q1061" s="217"/>
      <c r="R1061" s="217"/>
      <c r="S1061" s="217"/>
      <c r="T1061" s="217"/>
      <c r="U1061" s="217"/>
      <c r="V1061" s="217"/>
      <c r="W1061" s="308"/>
    </row>
    <row r="1062" spans="1:23" ht="30.75" customHeight="1" x14ac:dyDescent="0.25">
      <c r="A1062" s="108">
        <v>1</v>
      </c>
      <c r="B1062" s="912" t="s">
        <v>345</v>
      </c>
      <c r="C1062" s="58"/>
      <c r="D1062" s="53"/>
      <c r="E1062" s="145">
        <f t="shared" si="786"/>
        <v>0</v>
      </c>
      <c r="F1062" s="53"/>
      <c r="G1062" s="53" t="e">
        <f>F1062/E1062*100</f>
        <v>#DIV/0!</v>
      </c>
      <c r="H1062" s="56"/>
      <c r="I1062" s="56"/>
      <c r="J1062" s="55"/>
      <c r="K1062" s="55"/>
      <c r="L1062" s="55"/>
      <c r="M1062" s="55"/>
      <c r="N1062" s="55"/>
      <c r="O1062" s="55"/>
      <c r="P1062" s="217"/>
      <c r="Q1062" s="217"/>
      <c r="R1062" s="217"/>
      <c r="S1062" s="217"/>
      <c r="T1062" s="217"/>
      <c r="U1062" s="217"/>
      <c r="V1062" s="217"/>
      <c r="W1062" s="308"/>
    </row>
    <row r="1063" spans="1:23" ht="33" customHeight="1" x14ac:dyDescent="0.25">
      <c r="A1063" s="108">
        <v>1</v>
      </c>
      <c r="B1063" s="912" t="s">
        <v>346</v>
      </c>
      <c r="C1063" s="58"/>
      <c r="D1063" s="53"/>
      <c r="E1063" s="145">
        <f t="shared" si="786"/>
        <v>0</v>
      </c>
      <c r="F1063" s="53"/>
      <c r="G1063" s="53"/>
      <c r="H1063" s="56"/>
      <c r="I1063" s="56"/>
      <c r="J1063" s="55"/>
      <c r="K1063" s="55"/>
      <c r="L1063" s="55"/>
      <c r="M1063" s="55"/>
      <c r="N1063" s="55"/>
      <c r="O1063" s="55"/>
      <c r="P1063" s="217"/>
      <c r="Q1063" s="217"/>
      <c r="R1063" s="217"/>
      <c r="S1063" s="217"/>
      <c r="T1063" s="217"/>
      <c r="U1063" s="217"/>
      <c r="V1063" s="217"/>
      <c r="W1063" s="308"/>
    </row>
    <row r="1064" spans="1:23" ht="15" customHeight="1" x14ac:dyDescent="0.25">
      <c r="A1064" s="108">
        <v>1</v>
      </c>
      <c r="B1064" s="912" t="s">
        <v>347</v>
      </c>
      <c r="C1064" s="58"/>
      <c r="D1064" s="53"/>
      <c r="E1064" s="145">
        <f t="shared" si="786"/>
        <v>0</v>
      </c>
      <c r="F1064" s="53">
        <v>2</v>
      </c>
      <c r="G1064" s="53" t="e">
        <f>F1064/E1064*100</f>
        <v>#DIV/0!</v>
      </c>
      <c r="H1064" s="56"/>
      <c r="I1064" s="56"/>
      <c r="J1064" s="55"/>
      <c r="K1064" s="55"/>
      <c r="L1064" s="55"/>
      <c r="M1064" s="55"/>
      <c r="N1064" s="55"/>
      <c r="O1064" s="55"/>
      <c r="P1064" s="217"/>
      <c r="Q1064" s="217"/>
      <c r="R1064" s="217"/>
      <c r="S1064" s="217"/>
      <c r="T1064" s="217"/>
      <c r="U1064" s="217"/>
      <c r="V1064" s="217"/>
      <c r="W1064" s="308"/>
    </row>
    <row r="1065" spans="1:23" ht="15" customHeight="1" x14ac:dyDescent="0.25">
      <c r="A1065" s="108">
        <v>1</v>
      </c>
      <c r="B1065" s="912" t="s">
        <v>169</v>
      </c>
      <c r="C1065" s="58"/>
      <c r="D1065" s="53"/>
      <c r="E1065" s="145">
        <f t="shared" si="786"/>
        <v>0</v>
      </c>
      <c r="F1065" s="53"/>
      <c r="G1065" s="53" t="e">
        <f>F1065/E1065*100</f>
        <v>#DIV/0!</v>
      </c>
      <c r="H1065" s="56"/>
      <c r="I1065" s="56"/>
      <c r="J1065" s="55"/>
      <c r="K1065" s="55"/>
      <c r="L1065" s="55"/>
      <c r="M1065" s="55"/>
      <c r="N1065" s="55"/>
      <c r="O1065" s="55"/>
      <c r="P1065" s="217"/>
      <c r="Q1065" s="217"/>
      <c r="R1065" s="217"/>
      <c r="S1065" s="217"/>
      <c r="T1065" s="217"/>
      <c r="U1065" s="217"/>
      <c r="V1065" s="217"/>
      <c r="W1065" s="308"/>
    </row>
    <row r="1066" spans="1:23" ht="15" customHeight="1" x14ac:dyDescent="0.25">
      <c r="A1066" s="108">
        <v>1</v>
      </c>
      <c r="B1066" s="912" t="s">
        <v>339</v>
      </c>
      <c r="C1066" s="58"/>
      <c r="D1066" s="53"/>
      <c r="E1066" s="145"/>
      <c r="F1066" s="1076"/>
      <c r="G1066" s="53"/>
      <c r="H1066" s="56"/>
      <c r="I1066" s="56"/>
      <c r="J1066" s="55"/>
      <c r="K1066" s="55"/>
      <c r="L1066" s="55"/>
      <c r="M1066" s="55"/>
      <c r="N1066" s="55"/>
      <c r="O1066" s="55"/>
      <c r="P1066" s="217"/>
      <c r="Q1066" s="217"/>
      <c r="R1066" s="217"/>
      <c r="S1066" s="217"/>
      <c r="T1066" s="217"/>
      <c r="U1066" s="217"/>
      <c r="V1066" s="217"/>
      <c r="W1066" s="308"/>
    </row>
    <row r="1067" spans="1:23" s="99" customFormat="1" ht="34.5" customHeight="1" x14ac:dyDescent="0.2">
      <c r="A1067" s="99">
        <v>1</v>
      </c>
      <c r="B1067" s="984" t="s">
        <v>462</v>
      </c>
      <c r="C1067" s="258"/>
      <c r="D1067" s="57">
        <f>SUM(D1060+D1065*3.2)</f>
        <v>0</v>
      </c>
      <c r="E1067" s="144">
        <f t="shared" ref="E1067:F1067" si="787">SUM(E1060+E1065*3.2)</f>
        <v>0</v>
      </c>
      <c r="F1067" s="57">
        <f t="shared" si="787"/>
        <v>2</v>
      </c>
      <c r="G1067" s="57" t="e">
        <f>F1067/E1067*100</f>
        <v>#DIV/0!</v>
      </c>
      <c r="H1067" s="56"/>
      <c r="I1067" s="56"/>
      <c r="J1067" s="55"/>
      <c r="K1067" s="55"/>
      <c r="L1067" s="55"/>
      <c r="M1067" s="55"/>
      <c r="N1067" s="55"/>
      <c r="O1067" s="55"/>
      <c r="P1067" s="217"/>
      <c r="Q1067" s="217"/>
      <c r="R1067" s="217"/>
      <c r="S1067" s="217"/>
      <c r="T1067" s="217"/>
      <c r="U1067" s="217"/>
      <c r="V1067" s="217"/>
      <c r="W1067" s="392"/>
    </row>
    <row r="1068" spans="1:23" ht="27" customHeight="1" x14ac:dyDescent="0.25">
      <c r="A1068" s="108">
        <v>1</v>
      </c>
      <c r="B1068" s="977" t="s">
        <v>348</v>
      </c>
      <c r="C1068" s="1138"/>
      <c r="D1068" s="53"/>
      <c r="E1068" s="145"/>
      <c r="F1068" s="53"/>
      <c r="G1068" s="53"/>
      <c r="H1068" s="56"/>
      <c r="I1068" s="56"/>
      <c r="J1068" s="55"/>
      <c r="K1068" s="55"/>
      <c r="L1068" s="55"/>
      <c r="M1068" s="55"/>
      <c r="N1068" s="55"/>
      <c r="O1068" s="55"/>
      <c r="P1068" s="217"/>
      <c r="Q1068" s="217"/>
      <c r="R1068" s="217"/>
      <c r="S1068" s="217"/>
      <c r="T1068" s="217"/>
      <c r="U1068" s="217"/>
      <c r="V1068" s="217"/>
      <c r="W1068" s="308"/>
    </row>
    <row r="1069" spans="1:23" ht="24.75" customHeight="1" x14ac:dyDescent="0.25">
      <c r="A1069" s="108">
        <v>1</v>
      </c>
      <c r="B1069" s="912" t="s">
        <v>215</v>
      </c>
      <c r="C1069" s="58"/>
      <c r="D1069" s="53">
        <f>SUM(D1071,D1074)</f>
        <v>0</v>
      </c>
      <c r="E1069" s="145">
        <f t="shared" ref="E1069:F1069" si="788">SUM(E1071,E1074)</f>
        <v>0</v>
      </c>
      <c r="F1069" s="53">
        <f t="shared" si="788"/>
        <v>0</v>
      </c>
      <c r="G1069" s="53" t="e">
        <f>F1069/E1069*100</f>
        <v>#DIV/0!</v>
      </c>
      <c r="H1069" s="56"/>
      <c r="I1069" s="56"/>
      <c r="J1069" s="55"/>
      <c r="K1069" s="55"/>
      <c r="L1069" s="55"/>
      <c r="M1069" s="55"/>
      <c r="N1069" s="55"/>
      <c r="O1069" s="55"/>
      <c r="P1069" s="217"/>
      <c r="Q1069" s="217"/>
      <c r="R1069" s="217"/>
      <c r="S1069" s="217"/>
      <c r="T1069" s="217"/>
      <c r="U1069" s="217"/>
      <c r="V1069" s="217"/>
      <c r="W1069" s="308"/>
    </row>
    <row r="1070" spans="1:23" ht="22.5" customHeight="1" x14ac:dyDescent="0.25">
      <c r="A1070" s="108">
        <v>1</v>
      </c>
      <c r="B1070" s="912" t="s">
        <v>344</v>
      </c>
      <c r="C1070" s="58"/>
      <c r="D1070" s="53"/>
      <c r="E1070" s="145"/>
      <c r="F1070" s="53"/>
      <c r="G1070" s="53"/>
      <c r="H1070" s="56"/>
      <c r="I1070" s="56"/>
      <c r="J1070" s="55"/>
      <c r="K1070" s="55"/>
      <c r="L1070" s="55"/>
      <c r="M1070" s="55"/>
      <c r="N1070" s="55"/>
      <c r="O1070" s="55"/>
      <c r="P1070" s="217"/>
      <c r="Q1070" s="217"/>
      <c r="R1070" s="217"/>
      <c r="S1070" s="217"/>
      <c r="T1070" s="217"/>
      <c r="U1070" s="217"/>
      <c r="V1070" s="217"/>
      <c r="W1070" s="308"/>
    </row>
    <row r="1071" spans="1:23" ht="39.950000000000003" customHeight="1" x14ac:dyDescent="0.25">
      <c r="A1071" s="108">
        <v>1</v>
      </c>
      <c r="B1071" s="912" t="s">
        <v>349</v>
      </c>
      <c r="C1071" s="58"/>
      <c r="D1071" s="53">
        <f>SUM(D1072:D1073)</f>
        <v>0</v>
      </c>
      <c r="E1071" s="53">
        <f t="shared" ref="E1071:F1071" si="789">SUM(E1072:E1073)</f>
        <v>0</v>
      </c>
      <c r="F1071" s="53">
        <f t="shared" si="789"/>
        <v>0</v>
      </c>
      <c r="G1071" s="53" t="e">
        <f>F1071/E1071*100</f>
        <v>#DIV/0!</v>
      </c>
      <c r="H1071" s="56"/>
      <c r="I1071" s="56"/>
      <c r="J1071" s="55"/>
      <c r="K1071" s="55"/>
      <c r="L1071" s="55"/>
      <c r="M1071" s="55"/>
      <c r="N1071" s="55"/>
      <c r="O1071" s="55"/>
      <c r="P1071" s="217"/>
      <c r="Q1071" s="217"/>
      <c r="R1071" s="217"/>
      <c r="S1071" s="217"/>
      <c r="T1071" s="217"/>
      <c r="U1071" s="217"/>
      <c r="V1071" s="217"/>
      <c r="W1071" s="308"/>
    </row>
    <row r="1072" spans="1:23" ht="39.950000000000003" customHeight="1" x14ac:dyDescent="0.25">
      <c r="A1072" s="108">
        <v>1</v>
      </c>
      <c r="B1072" s="912" t="s">
        <v>350</v>
      </c>
      <c r="C1072" s="58"/>
      <c r="D1072" s="53"/>
      <c r="E1072" s="145">
        <f t="shared" ref="E1072:E1077" si="790">ROUND(D1072/12*$B$8,0)</f>
        <v>0</v>
      </c>
      <c r="F1072" s="53"/>
      <c r="G1072" s="53" t="e">
        <f>F1072/E1072*100</f>
        <v>#DIV/0!</v>
      </c>
      <c r="H1072" s="56"/>
      <c r="I1072" s="56"/>
      <c r="J1072" s="55"/>
      <c r="K1072" s="55"/>
      <c r="L1072" s="55"/>
      <c r="M1072" s="55"/>
      <c r="N1072" s="55"/>
      <c r="O1072" s="55"/>
      <c r="P1072" s="217"/>
      <c r="Q1072" s="217"/>
      <c r="R1072" s="217"/>
      <c r="S1072" s="217"/>
      <c r="T1072" s="217"/>
      <c r="U1072" s="217"/>
      <c r="V1072" s="217"/>
      <c r="W1072" s="308"/>
    </row>
    <row r="1073" spans="1:23" ht="39.950000000000003" customHeight="1" x14ac:dyDescent="0.25">
      <c r="A1073" s="108">
        <v>1</v>
      </c>
      <c r="B1073" s="912" t="s">
        <v>351</v>
      </c>
      <c r="C1073" s="58"/>
      <c r="D1073" s="53"/>
      <c r="E1073" s="145">
        <f t="shared" si="790"/>
        <v>0</v>
      </c>
      <c r="F1073" s="53"/>
      <c r="G1073" s="53" t="e">
        <f>F1073/E1073*100</f>
        <v>#DIV/0!</v>
      </c>
      <c r="H1073" s="56"/>
      <c r="I1073" s="56"/>
      <c r="J1073" s="55"/>
      <c r="K1073" s="55"/>
      <c r="L1073" s="55"/>
      <c r="M1073" s="55"/>
      <c r="N1073" s="55"/>
      <c r="O1073" s="55"/>
      <c r="P1073" s="217"/>
      <c r="Q1073" s="217"/>
      <c r="R1073" s="217"/>
      <c r="S1073" s="217"/>
      <c r="T1073" s="217"/>
      <c r="U1073" s="217"/>
      <c r="V1073" s="217"/>
      <c r="W1073" s="308"/>
    </row>
    <row r="1074" spans="1:23" ht="45.75" customHeight="1" x14ac:dyDescent="0.25">
      <c r="A1074" s="108">
        <v>1</v>
      </c>
      <c r="B1074" s="912" t="s">
        <v>352</v>
      </c>
      <c r="C1074" s="58"/>
      <c r="D1074" s="53">
        <f>SUM(D1075)</f>
        <v>0</v>
      </c>
      <c r="E1074" s="53">
        <f t="shared" ref="E1074:F1074" si="791">SUM(E1075)</f>
        <v>0</v>
      </c>
      <c r="F1074" s="53">
        <f t="shared" si="791"/>
        <v>0</v>
      </c>
      <c r="G1074" s="53" t="e">
        <f>F1074/E1074*100</f>
        <v>#DIV/0!</v>
      </c>
      <c r="H1074" s="56"/>
      <c r="I1074" s="56"/>
      <c r="J1074" s="55"/>
      <c r="K1074" s="55"/>
      <c r="L1074" s="55"/>
      <c r="M1074" s="55"/>
      <c r="N1074" s="55"/>
      <c r="O1074" s="55"/>
      <c r="P1074" s="217"/>
      <c r="Q1074" s="217"/>
      <c r="R1074" s="217"/>
      <c r="S1074" s="217"/>
      <c r="T1074" s="217"/>
      <c r="U1074" s="217"/>
      <c r="V1074" s="217"/>
      <c r="W1074" s="308"/>
    </row>
    <row r="1075" spans="1:23" ht="27.75" customHeight="1" x14ac:dyDescent="0.25">
      <c r="A1075" s="108">
        <v>1</v>
      </c>
      <c r="B1075" s="912" t="s">
        <v>353</v>
      </c>
      <c r="C1075" s="58"/>
      <c r="D1075" s="53"/>
      <c r="E1075" s="145">
        <f t="shared" si="790"/>
        <v>0</v>
      </c>
      <c r="F1075" s="53"/>
      <c r="G1075" s="53" t="e">
        <f>F1075/E1075*100</f>
        <v>#DIV/0!</v>
      </c>
      <c r="H1075" s="56"/>
      <c r="I1075" s="56"/>
      <c r="J1075" s="55"/>
      <c r="K1075" s="55"/>
      <c r="L1075" s="55"/>
      <c r="M1075" s="55"/>
      <c r="N1075" s="55"/>
      <c r="O1075" s="55"/>
      <c r="P1075" s="217"/>
      <c r="Q1075" s="217"/>
      <c r="R1075" s="217"/>
      <c r="S1075" s="217"/>
      <c r="T1075" s="217"/>
      <c r="U1075" s="217"/>
      <c r="V1075" s="217"/>
      <c r="W1075" s="308"/>
    </row>
    <row r="1076" spans="1:23" ht="24" customHeight="1" x14ac:dyDescent="0.25">
      <c r="A1076" s="108">
        <v>1</v>
      </c>
      <c r="B1076" s="912" t="s">
        <v>169</v>
      </c>
      <c r="C1076" s="58"/>
      <c r="D1076" s="53"/>
      <c r="E1076" s="145">
        <f t="shared" si="790"/>
        <v>0</v>
      </c>
      <c r="F1076" s="53"/>
      <c r="G1076" s="53"/>
      <c r="H1076" s="56"/>
      <c r="I1076" s="56"/>
      <c r="J1076" s="55"/>
      <c r="K1076" s="55"/>
      <c r="L1076" s="55"/>
      <c r="M1076" s="55"/>
      <c r="N1076" s="55"/>
      <c r="O1076" s="55"/>
      <c r="P1076" s="217"/>
      <c r="Q1076" s="217"/>
      <c r="R1076" s="217"/>
      <c r="S1076" s="217"/>
      <c r="T1076" s="217"/>
      <c r="U1076" s="217"/>
      <c r="V1076" s="217"/>
      <c r="W1076" s="308"/>
    </row>
    <row r="1077" spans="1:23" ht="31.5" customHeight="1" x14ac:dyDescent="0.25">
      <c r="A1077" s="108">
        <v>1</v>
      </c>
      <c r="B1077" s="912" t="s">
        <v>170</v>
      </c>
      <c r="C1077" s="58"/>
      <c r="D1077" s="53"/>
      <c r="E1077" s="145">
        <f t="shared" si="790"/>
        <v>0</v>
      </c>
      <c r="F1077" s="53"/>
      <c r="G1077" s="53" t="e">
        <f>F1077/E1077*100</f>
        <v>#DIV/0!</v>
      </c>
      <c r="H1077" s="56"/>
      <c r="I1077" s="56"/>
      <c r="J1077" s="55"/>
      <c r="K1077" s="55"/>
      <c r="L1077" s="55"/>
      <c r="M1077" s="55"/>
      <c r="N1077" s="55"/>
      <c r="O1077" s="55"/>
      <c r="P1077" s="217"/>
      <c r="Q1077" s="217"/>
      <c r="R1077" s="217"/>
      <c r="S1077" s="217"/>
      <c r="T1077" s="217"/>
      <c r="U1077" s="217"/>
      <c r="V1077" s="217"/>
      <c r="W1077" s="308"/>
    </row>
    <row r="1078" spans="1:23" ht="26.25" customHeight="1" x14ac:dyDescent="0.25">
      <c r="A1078" s="108">
        <v>1</v>
      </c>
      <c r="B1078" s="985" t="s">
        <v>178</v>
      </c>
      <c r="C1078" s="1411"/>
      <c r="D1078" s="66">
        <f>SUM(D1077,D1069)</f>
        <v>0</v>
      </c>
      <c r="E1078" s="66">
        <f t="shared" ref="E1078:F1078" si="792">SUM(E1077,E1069)</f>
        <v>0</v>
      </c>
      <c r="F1078" s="66">
        <f t="shared" si="792"/>
        <v>0</v>
      </c>
      <c r="G1078" s="66" t="e">
        <f>F1078/E1078*100</f>
        <v>#DIV/0!</v>
      </c>
      <c r="H1078" s="64"/>
      <c r="I1078" s="64"/>
      <c r="J1078" s="740"/>
      <c r="K1078" s="740"/>
      <c r="L1078" s="740"/>
      <c r="M1078" s="740"/>
      <c r="N1078" s="740"/>
      <c r="O1078" s="740"/>
      <c r="P1078" s="1111"/>
      <c r="Q1078" s="1111"/>
      <c r="R1078" s="1111"/>
      <c r="S1078" s="1111"/>
      <c r="T1078" s="1111"/>
      <c r="U1078" s="1111"/>
      <c r="V1078" s="1111"/>
      <c r="W1078" s="308"/>
    </row>
    <row r="1079" spans="1:23" ht="22.5" customHeight="1" x14ac:dyDescent="0.25">
      <c r="A1079" s="108">
        <v>1</v>
      </c>
      <c r="B1079" s="895" t="s">
        <v>179</v>
      </c>
      <c r="C1079" s="134"/>
      <c r="D1079" s="751">
        <f>SUM(D1078,D1067)</f>
        <v>0</v>
      </c>
      <c r="E1079" s="751">
        <f t="shared" ref="E1079:F1079" si="793">SUM(E1078,E1067)</f>
        <v>0</v>
      </c>
      <c r="F1079" s="751">
        <f t="shared" si="793"/>
        <v>2</v>
      </c>
      <c r="G1079" s="17" t="e">
        <f>F1079/E1079*100</f>
        <v>#DIV/0!</v>
      </c>
      <c r="H1079" s="283"/>
      <c r="I1079" s="283"/>
      <c r="J1079" s="17"/>
      <c r="K1079" s="17"/>
      <c r="L1079" s="17"/>
      <c r="M1079" s="17"/>
      <c r="N1079" s="17"/>
      <c r="O1079" s="17"/>
      <c r="P1079" s="835"/>
      <c r="Q1079" s="835"/>
      <c r="R1079" s="835">
        <f>P1079/12*$B$8+(Q1079-P1079)/11*1</f>
        <v>0</v>
      </c>
      <c r="S1079" s="835">
        <f t="shared" ref="S1079" si="794">V1079-U1079</f>
        <v>0.98280000000000001</v>
      </c>
      <c r="T1079" s="835">
        <f t="shared" ref="T1079" si="795">S1079-R1079</f>
        <v>0.98280000000000001</v>
      </c>
      <c r="U1079" s="835">
        <v>0</v>
      </c>
      <c r="V1079" s="835">
        <v>0.98280000000000001</v>
      </c>
      <c r="W1079" s="308"/>
    </row>
    <row r="1080" spans="1:23" ht="15" customHeight="1" x14ac:dyDescent="0.25">
      <c r="A1080" s="108">
        <v>1</v>
      </c>
      <c r="B1080" s="942" t="s">
        <v>33</v>
      </c>
      <c r="C1080" s="386"/>
      <c r="D1080" s="93"/>
      <c r="E1080" s="93"/>
      <c r="F1080" s="93"/>
      <c r="G1080" s="93"/>
      <c r="H1080" s="273"/>
      <c r="I1080" s="273"/>
      <c r="J1080" s="465"/>
      <c r="K1080" s="465"/>
      <c r="L1080" s="465"/>
      <c r="M1080" s="465"/>
      <c r="N1080" s="465"/>
      <c r="O1080" s="465"/>
      <c r="P1080" s="1475"/>
      <c r="Q1080" s="1475"/>
      <c r="R1080" s="1475"/>
      <c r="S1080" s="1475"/>
      <c r="T1080" s="1475"/>
      <c r="U1080" s="1475"/>
      <c r="V1080" s="1475"/>
      <c r="W1080" s="308"/>
    </row>
    <row r="1081" spans="1:23" ht="15" customHeight="1" x14ac:dyDescent="0.25">
      <c r="A1081" s="108">
        <v>1</v>
      </c>
      <c r="B1081" s="900" t="s">
        <v>16</v>
      </c>
      <c r="C1081" s="47"/>
      <c r="D1081" s="36"/>
      <c r="E1081" s="145">
        <f t="shared" ref="E1081" si="796">ROUND(D1081/12*$B$8,0)</f>
        <v>0</v>
      </c>
      <c r="F1081" s="145"/>
      <c r="G1081" s="145" t="e">
        <f>F1081/E1081*100</f>
        <v>#DIV/0!</v>
      </c>
      <c r="H1081" s="50"/>
      <c r="I1081" s="158" t="e">
        <f>L1081/F1081</f>
        <v>#DIV/0!</v>
      </c>
      <c r="J1081" s="169">
        <f>ROUND(D1081*H1081,0)</f>
        <v>0</v>
      </c>
      <c r="K1081" s="169">
        <f>ROUND(E1081*H1081,0)</f>
        <v>0</v>
      </c>
      <c r="L1081" s="169"/>
      <c r="M1081" s="169" t="e">
        <f>L1081/K1081*100</f>
        <v>#DIV/0!</v>
      </c>
      <c r="N1081" s="169" t="e">
        <f>ROUND(J1081/C1081,0)</f>
        <v>#DIV/0!</v>
      </c>
      <c r="O1081" s="169" t="e">
        <f t="shared" ref="O1081:O1082" si="797">L1081/$B$8*12/N1081</f>
        <v>#DIV/0!</v>
      </c>
      <c r="P1081" s="217"/>
      <c r="Q1081" s="217"/>
      <c r="R1081" s="217">
        <f>P1081/12</f>
        <v>0</v>
      </c>
      <c r="S1081" s="217">
        <f t="shared" ref="S1081" si="798">V1081-U1081</f>
        <v>0</v>
      </c>
      <c r="T1081" s="217">
        <f t="shared" ref="T1081" si="799">S1081-R1081</f>
        <v>0</v>
      </c>
      <c r="U1081" s="217"/>
      <c r="V1081" s="217"/>
      <c r="W1081" s="308"/>
    </row>
    <row r="1082" spans="1:23" s="99" customFormat="1" ht="15" customHeight="1" x14ac:dyDescent="0.25">
      <c r="A1082" s="99">
        <v>1</v>
      </c>
      <c r="B1082" s="1056" t="s">
        <v>264</v>
      </c>
      <c r="C1082" s="532"/>
      <c r="D1082" s="91">
        <f>SUM(D1081)</f>
        <v>0</v>
      </c>
      <c r="E1082" s="91">
        <f t="shared" ref="E1082:F1083" si="800">SUM(E1081)</f>
        <v>0</v>
      </c>
      <c r="F1082" s="91">
        <f t="shared" si="800"/>
        <v>0</v>
      </c>
      <c r="G1082" s="197" t="e">
        <f>F1082/E1082*100</f>
        <v>#DIV/0!</v>
      </c>
      <c r="H1082" s="64"/>
      <c r="I1082" s="284" t="e">
        <f>L1082/F1082</f>
        <v>#DIV/0!</v>
      </c>
      <c r="J1082" s="198">
        <f>SUM(J1081)</f>
        <v>0</v>
      </c>
      <c r="K1082" s="198">
        <f t="shared" ref="K1082:V1083" si="801">SUM(K1081)</f>
        <v>0</v>
      </c>
      <c r="L1082" s="198">
        <f t="shared" si="801"/>
        <v>0</v>
      </c>
      <c r="M1082" s="198" t="e">
        <f>L1082/K1082*100</f>
        <v>#DIV/0!</v>
      </c>
      <c r="N1082" s="198" t="e">
        <f>SUM(N1081)</f>
        <v>#DIV/0!</v>
      </c>
      <c r="O1082" s="364" t="e">
        <f t="shared" si="797"/>
        <v>#DIV/0!</v>
      </c>
      <c r="P1082" s="1111"/>
      <c r="Q1082" s="1111"/>
      <c r="R1082" s="1111"/>
      <c r="S1082" s="1111"/>
      <c r="T1082" s="1111"/>
      <c r="U1082" s="1111"/>
      <c r="V1082" s="1111"/>
      <c r="W1082" s="392"/>
    </row>
    <row r="1083" spans="1:23" ht="29.25" customHeight="1" thickBot="1" x14ac:dyDescent="0.3">
      <c r="A1083" s="108">
        <v>1</v>
      </c>
      <c r="B1083" s="695" t="s">
        <v>398</v>
      </c>
      <c r="C1083" s="695"/>
      <c r="D1083" s="774">
        <f>SUM(D1082)</f>
        <v>0</v>
      </c>
      <c r="E1083" s="774">
        <f t="shared" si="800"/>
        <v>0</v>
      </c>
      <c r="F1083" s="774">
        <f t="shared" si="800"/>
        <v>0</v>
      </c>
      <c r="G1083" s="774" t="e">
        <f>F1083/E1083*100</f>
        <v>#DIV/0!</v>
      </c>
      <c r="H1083" s="777">
        <f>SUM(H1081)</f>
        <v>0</v>
      </c>
      <c r="I1083" s="793" t="e">
        <f>SUM(I1082)</f>
        <v>#DIV/0!</v>
      </c>
      <c r="J1083" s="774">
        <f t="shared" ref="J1083" si="802">SUM(J1082)</f>
        <v>0</v>
      </c>
      <c r="K1083" s="774">
        <f t="shared" si="801"/>
        <v>0</v>
      </c>
      <c r="L1083" s="774">
        <f t="shared" si="801"/>
        <v>0</v>
      </c>
      <c r="M1083" s="774" t="e">
        <f t="shared" si="801"/>
        <v>#DIV/0!</v>
      </c>
      <c r="N1083" s="774" t="e">
        <f t="shared" si="801"/>
        <v>#DIV/0!</v>
      </c>
      <c r="O1083" s="774" t="e">
        <f t="shared" si="801"/>
        <v>#DIV/0!</v>
      </c>
      <c r="P1083" s="774">
        <f t="shared" si="801"/>
        <v>0</v>
      </c>
      <c r="Q1083" s="774">
        <f t="shared" si="801"/>
        <v>0</v>
      </c>
      <c r="R1083" s="774">
        <f t="shared" si="801"/>
        <v>0</v>
      </c>
      <c r="S1083" s="774">
        <f t="shared" si="801"/>
        <v>0</v>
      </c>
      <c r="T1083" s="774">
        <f t="shared" si="801"/>
        <v>0</v>
      </c>
      <c r="U1083" s="774">
        <f t="shared" si="801"/>
        <v>0</v>
      </c>
      <c r="V1083" s="774">
        <f t="shared" si="801"/>
        <v>0</v>
      </c>
      <c r="W1083" s="308"/>
    </row>
    <row r="1084" spans="1:23" ht="15" customHeight="1" thickBot="1" x14ac:dyDescent="0.3">
      <c r="A1084" s="108">
        <v>1</v>
      </c>
      <c r="B1084" s="814" t="s">
        <v>18</v>
      </c>
      <c r="C1084" s="457"/>
      <c r="D1084" s="624"/>
      <c r="E1084" s="624"/>
      <c r="F1084" s="624"/>
      <c r="G1084" s="624"/>
      <c r="H1084" s="459"/>
      <c r="I1084" s="459"/>
      <c r="J1084" s="624"/>
      <c r="K1084" s="624"/>
      <c r="L1084" s="624"/>
      <c r="M1084" s="624"/>
      <c r="N1084" s="624"/>
      <c r="O1084" s="624"/>
      <c r="P1084" s="1477">
        <f t="shared" ref="P1084:V1084" si="803">SUM(P1079,P1083)</f>
        <v>0</v>
      </c>
      <c r="Q1084" s="1477">
        <f t="shared" si="803"/>
        <v>0</v>
      </c>
      <c r="R1084" s="1477">
        <f t="shared" si="803"/>
        <v>0</v>
      </c>
      <c r="S1084" s="1477">
        <f t="shared" si="803"/>
        <v>0.98280000000000001</v>
      </c>
      <c r="T1084" s="1477">
        <f t="shared" si="803"/>
        <v>0.98280000000000001</v>
      </c>
      <c r="U1084" s="1477">
        <f t="shared" si="803"/>
        <v>0</v>
      </c>
      <c r="V1084" s="1477">
        <f t="shared" si="803"/>
        <v>0.98280000000000001</v>
      </c>
      <c r="W1084" s="308"/>
    </row>
    <row r="1085" spans="1:23" ht="15" customHeight="1" x14ac:dyDescent="0.25">
      <c r="A1085" s="108">
        <v>1</v>
      </c>
      <c r="B1085" s="628"/>
      <c r="C1085" s="326"/>
      <c r="D1085" s="135"/>
      <c r="E1085" s="135"/>
      <c r="F1085" s="135"/>
      <c r="G1085" s="135"/>
      <c r="H1085" s="273"/>
      <c r="I1085" s="273"/>
      <c r="J1085" s="135"/>
      <c r="K1085" s="135"/>
      <c r="L1085" s="135"/>
      <c r="M1085" s="135"/>
      <c r="N1085" s="135"/>
      <c r="O1085" s="135"/>
      <c r="P1085" s="1475"/>
      <c r="Q1085" s="1475"/>
      <c r="R1085" s="1475"/>
      <c r="S1085" s="1475"/>
      <c r="T1085" s="1475"/>
      <c r="U1085" s="1475"/>
      <c r="V1085" s="1475"/>
      <c r="W1085" s="308"/>
    </row>
    <row r="1086" spans="1:23" ht="42.75" customHeight="1" x14ac:dyDescent="0.25">
      <c r="A1086" s="108">
        <v>1</v>
      </c>
      <c r="B1086" s="69" t="s">
        <v>293</v>
      </c>
      <c r="C1086" s="67"/>
      <c r="D1086" s="135"/>
      <c r="E1086" s="36"/>
      <c r="F1086" s="36"/>
      <c r="G1086" s="36"/>
      <c r="H1086" s="56"/>
      <c r="I1086" s="56"/>
      <c r="J1086" s="39"/>
      <c r="K1086" s="39"/>
      <c r="L1086" s="39"/>
      <c r="M1086" s="39"/>
      <c r="N1086" s="39"/>
      <c r="O1086" s="39"/>
      <c r="P1086" s="217"/>
      <c r="Q1086" s="217"/>
      <c r="R1086" s="217"/>
      <c r="S1086" s="217"/>
      <c r="T1086" s="217"/>
      <c r="U1086" s="217"/>
      <c r="V1086" s="217"/>
      <c r="W1086" s="308"/>
    </row>
    <row r="1087" spans="1:23" ht="15" customHeight="1" x14ac:dyDescent="0.25">
      <c r="A1087" s="108">
        <v>1</v>
      </c>
      <c r="B1087" s="977" t="s">
        <v>348</v>
      </c>
      <c r="C1087" s="60"/>
      <c r="D1087" s="36"/>
      <c r="E1087" s="36"/>
      <c r="F1087" s="36"/>
      <c r="G1087" s="36"/>
      <c r="H1087" s="56"/>
      <c r="I1087" s="56"/>
      <c r="J1087" s="39"/>
      <c r="K1087" s="39"/>
      <c r="L1087" s="39"/>
      <c r="M1087" s="39"/>
      <c r="N1087" s="39"/>
      <c r="O1087" s="39"/>
      <c r="P1087" s="217"/>
      <c r="Q1087" s="217"/>
      <c r="R1087" s="217"/>
      <c r="S1087" s="217"/>
      <c r="T1087" s="217"/>
      <c r="U1087" s="217"/>
      <c r="V1087" s="217"/>
      <c r="W1087" s="308"/>
    </row>
    <row r="1088" spans="1:23" ht="30" customHeight="1" x14ac:dyDescent="0.25">
      <c r="A1088" s="108">
        <v>1</v>
      </c>
      <c r="B1088" s="892" t="s">
        <v>169</v>
      </c>
      <c r="C1088" s="163"/>
      <c r="D1088" s="53"/>
      <c r="E1088" s="145">
        <f t="shared" ref="E1088:E1089" si="804">ROUND(D1088/12*$B$8,0)</f>
        <v>0</v>
      </c>
      <c r="F1088" s="1013">
        <f>F1089/4/3.2</f>
        <v>110.6640625</v>
      </c>
      <c r="G1088" s="145" t="e">
        <f>F1088/E1088*100</f>
        <v>#DIV/0!</v>
      </c>
      <c r="H1088" s="56"/>
      <c r="I1088" s="56"/>
      <c r="J1088" s="55"/>
      <c r="K1088" s="55"/>
      <c r="L1088" s="55"/>
      <c r="M1088" s="55"/>
      <c r="N1088" s="55"/>
      <c r="O1088" s="55"/>
      <c r="P1088" s="217"/>
      <c r="Q1088" s="217"/>
      <c r="R1088" s="217"/>
      <c r="S1088" s="217"/>
      <c r="T1088" s="217"/>
      <c r="U1088" s="217"/>
      <c r="V1088" s="217"/>
      <c r="W1088" s="308"/>
    </row>
    <row r="1089" spans="1:23" ht="15" customHeight="1" x14ac:dyDescent="0.25">
      <c r="A1089" s="108">
        <v>1</v>
      </c>
      <c r="B1089" s="912" t="s">
        <v>339</v>
      </c>
      <c r="C1089" s="58"/>
      <c r="D1089" s="53"/>
      <c r="E1089" s="145">
        <f t="shared" si="804"/>
        <v>0</v>
      </c>
      <c r="F1089" s="1076">
        <v>1416.5</v>
      </c>
      <c r="G1089" s="53"/>
      <c r="H1089" s="56"/>
      <c r="I1089" s="56"/>
      <c r="J1089" s="55"/>
      <c r="K1089" s="55"/>
      <c r="L1089" s="55"/>
      <c r="M1089" s="55"/>
      <c r="N1089" s="55"/>
      <c r="O1089" s="55"/>
      <c r="P1089" s="217"/>
      <c r="Q1089" s="217"/>
      <c r="R1089" s="217"/>
      <c r="S1089" s="217"/>
      <c r="T1089" s="217"/>
      <c r="U1089" s="217"/>
      <c r="V1089" s="217"/>
      <c r="W1089" s="308"/>
    </row>
    <row r="1090" spans="1:23" ht="30" customHeight="1" x14ac:dyDescent="0.25">
      <c r="A1090" s="108">
        <v>1</v>
      </c>
      <c r="B1090" s="973" t="s">
        <v>170</v>
      </c>
      <c r="C1090" s="1411"/>
      <c r="D1090" s="65"/>
      <c r="E1090" s="65"/>
      <c r="F1090" s="65"/>
      <c r="G1090" s="65"/>
      <c r="H1090" s="64"/>
      <c r="I1090" s="64"/>
      <c r="J1090" s="740"/>
      <c r="K1090" s="740"/>
      <c r="L1090" s="740"/>
      <c r="M1090" s="740"/>
      <c r="N1090" s="740"/>
      <c r="O1090" s="740"/>
      <c r="P1090" s="1111"/>
      <c r="Q1090" s="1111"/>
      <c r="R1090" s="1111"/>
      <c r="S1090" s="1111"/>
      <c r="T1090" s="1111"/>
      <c r="U1090" s="1111"/>
      <c r="V1090" s="1111"/>
      <c r="W1090" s="308"/>
    </row>
    <row r="1091" spans="1:23" ht="15" customHeight="1" thickBot="1" x14ac:dyDescent="0.3">
      <c r="A1091" s="108">
        <v>1</v>
      </c>
      <c r="B1091" s="933" t="s">
        <v>179</v>
      </c>
      <c r="C1091" s="771"/>
      <c r="D1091" s="791">
        <f t="shared" ref="D1091:F1091" si="805">D1088*3.2</f>
        <v>0</v>
      </c>
      <c r="E1091" s="791">
        <f t="shared" si="805"/>
        <v>0</v>
      </c>
      <c r="F1091" s="791">
        <f t="shared" si="805"/>
        <v>354.125</v>
      </c>
      <c r="G1091" s="791" t="e">
        <f>F1091/E1091*100</f>
        <v>#DIV/0!</v>
      </c>
      <c r="H1091" s="790"/>
      <c r="I1091" s="790"/>
      <c r="J1091" s="400"/>
      <c r="K1091" s="400"/>
      <c r="L1091" s="400"/>
      <c r="M1091" s="400"/>
      <c r="N1091" s="400"/>
      <c r="O1091" s="400"/>
      <c r="P1091" s="1476"/>
      <c r="Q1091" s="1476"/>
      <c r="R1091" s="1476">
        <f>P1091/12*$B$8+(Q1091-P1091)/11*1</f>
        <v>0</v>
      </c>
      <c r="S1091" s="1476">
        <f t="shared" ref="S1091" si="806">V1091-U1091</f>
        <v>278.89632</v>
      </c>
      <c r="T1091" s="1476">
        <f t="shared" ref="T1091" si="807">S1091-R1091</f>
        <v>278.89632</v>
      </c>
      <c r="U1091" s="1476">
        <v>-1.1763599999999999</v>
      </c>
      <c r="V1091" s="1476">
        <v>277.71996000000001</v>
      </c>
      <c r="W1091" s="308"/>
    </row>
    <row r="1092" spans="1:23" ht="15" customHeight="1" thickBot="1" x14ac:dyDescent="0.3">
      <c r="A1092" s="108">
        <v>1</v>
      </c>
      <c r="B1092" s="814" t="s">
        <v>18</v>
      </c>
      <c r="C1092" s="457"/>
      <c r="D1092" s="624"/>
      <c r="E1092" s="624"/>
      <c r="F1092" s="624"/>
      <c r="G1092" s="624"/>
      <c r="H1092" s="459"/>
      <c r="I1092" s="459"/>
      <c r="J1092" s="624"/>
      <c r="K1092" s="624"/>
      <c r="L1092" s="624"/>
      <c r="M1092" s="624"/>
      <c r="N1092" s="624"/>
      <c r="O1092" s="624"/>
      <c r="P1092" s="1477">
        <f>SUM(P1091)</f>
        <v>0</v>
      </c>
      <c r="Q1092" s="1477">
        <f>SUM(Q1091)</f>
        <v>0</v>
      </c>
      <c r="R1092" s="1477">
        <f t="shared" ref="R1092:V1092" si="808">SUM(R1091)</f>
        <v>0</v>
      </c>
      <c r="S1092" s="1477">
        <f t="shared" si="808"/>
        <v>278.89632</v>
      </c>
      <c r="T1092" s="1477">
        <f t="shared" si="808"/>
        <v>278.89632</v>
      </c>
      <c r="U1092" s="1477">
        <f t="shared" si="808"/>
        <v>-1.1763599999999999</v>
      </c>
      <c r="V1092" s="1477">
        <f t="shared" si="808"/>
        <v>277.71996000000001</v>
      </c>
      <c r="W1092" s="308"/>
    </row>
    <row r="1093" spans="1:23" ht="15" customHeight="1" x14ac:dyDescent="0.25">
      <c r="A1093" s="108">
        <v>1</v>
      </c>
      <c r="B1093" s="981"/>
      <c r="C1093" s="92"/>
      <c r="D1093" s="135"/>
      <c r="E1093" s="135"/>
      <c r="F1093" s="135"/>
      <c r="G1093" s="135"/>
      <c r="H1093" s="273"/>
      <c r="I1093" s="273"/>
      <c r="J1093" s="135"/>
      <c r="K1093" s="135"/>
      <c r="L1093" s="135"/>
      <c r="M1093" s="135"/>
      <c r="N1093" s="135"/>
      <c r="O1093" s="135"/>
      <c r="P1093" s="1475"/>
      <c r="Q1093" s="1475"/>
      <c r="R1093" s="1475"/>
      <c r="S1093" s="1475"/>
      <c r="T1093" s="1475"/>
      <c r="U1093" s="1475"/>
      <c r="V1093" s="1475"/>
      <c r="W1093" s="308"/>
    </row>
    <row r="1094" spans="1:23" ht="45.75" customHeight="1" x14ac:dyDescent="0.25">
      <c r="A1094" s="108">
        <v>1</v>
      </c>
      <c r="B1094" s="69" t="s">
        <v>294</v>
      </c>
      <c r="C1094" s="67"/>
      <c r="D1094" s="36"/>
      <c r="E1094" s="36"/>
      <c r="F1094" s="36"/>
      <c r="G1094" s="36"/>
      <c r="H1094" s="56"/>
      <c r="I1094" s="56"/>
      <c r="J1094" s="39"/>
      <c r="K1094" s="39"/>
      <c r="L1094" s="39"/>
      <c r="M1094" s="39"/>
      <c r="N1094" s="39"/>
      <c r="O1094" s="39"/>
      <c r="P1094" s="217"/>
      <c r="Q1094" s="217"/>
      <c r="R1094" s="217"/>
      <c r="S1094" s="217"/>
      <c r="T1094" s="217"/>
      <c r="U1094" s="217"/>
      <c r="V1094" s="217"/>
      <c r="W1094" s="308"/>
    </row>
    <row r="1095" spans="1:23" ht="15" customHeight="1" x14ac:dyDescent="0.25">
      <c r="A1095" s="108">
        <v>1</v>
      </c>
      <c r="B1095" s="977" t="s">
        <v>348</v>
      </c>
      <c r="C1095" s="60"/>
      <c r="D1095" s="39"/>
      <c r="E1095" s="39"/>
      <c r="F1095" s="39"/>
      <c r="G1095" s="39"/>
      <c r="H1095" s="56"/>
      <c r="I1095" s="56"/>
      <c r="J1095" s="39"/>
      <c r="K1095" s="39"/>
      <c r="L1095" s="39"/>
      <c r="M1095" s="39"/>
      <c r="N1095" s="39"/>
      <c r="O1095" s="39"/>
      <c r="P1095" s="217"/>
      <c r="Q1095" s="217"/>
      <c r="R1095" s="217"/>
      <c r="S1095" s="217"/>
      <c r="T1095" s="217"/>
      <c r="U1095" s="217"/>
      <c r="V1095" s="217"/>
      <c r="W1095" s="308"/>
    </row>
    <row r="1096" spans="1:23" ht="30" customHeight="1" x14ac:dyDescent="0.25">
      <c r="A1096" s="108">
        <v>1</v>
      </c>
      <c r="B1096" s="892" t="s">
        <v>169</v>
      </c>
      <c r="C1096" s="163"/>
      <c r="D1096" s="266"/>
      <c r="E1096" s="145">
        <f t="shared" ref="E1096:E1097" si="809">ROUND(D1096/12*$B$8,0)</f>
        <v>0</v>
      </c>
      <c r="F1096" s="1013">
        <f>F1097/4/3.2</f>
        <v>379.12109375</v>
      </c>
      <c r="G1096" s="145" t="e">
        <f>F1096/E1096*100</f>
        <v>#DIV/0!</v>
      </c>
      <c r="H1096" s="56"/>
      <c r="I1096" s="56"/>
      <c r="J1096" s="55"/>
      <c r="K1096" s="55"/>
      <c r="L1096" s="55"/>
      <c r="M1096" s="55"/>
      <c r="N1096" s="55"/>
      <c r="O1096" s="55"/>
      <c r="P1096" s="217"/>
      <c r="Q1096" s="217"/>
      <c r="R1096" s="217"/>
      <c r="S1096" s="217"/>
      <c r="T1096" s="217"/>
      <c r="U1096" s="217"/>
      <c r="V1096" s="217"/>
      <c r="W1096" s="308"/>
    </row>
    <row r="1097" spans="1:23" ht="15" customHeight="1" x14ac:dyDescent="0.25">
      <c r="A1097" s="108">
        <v>1</v>
      </c>
      <c r="B1097" s="912" t="s">
        <v>339</v>
      </c>
      <c r="C1097" s="58"/>
      <c r="D1097" s="266"/>
      <c r="E1097" s="145">
        <f t="shared" si="809"/>
        <v>0</v>
      </c>
      <c r="F1097" s="1076">
        <v>4852.75</v>
      </c>
      <c r="G1097" s="145" t="e">
        <f>F1097/E1097*100</f>
        <v>#DIV/0!</v>
      </c>
      <c r="H1097" s="56"/>
      <c r="I1097" s="56"/>
      <c r="J1097" s="55"/>
      <c r="K1097" s="55"/>
      <c r="L1097" s="55"/>
      <c r="M1097" s="55"/>
      <c r="N1097" s="55"/>
      <c r="O1097" s="55"/>
      <c r="P1097" s="217"/>
      <c r="Q1097" s="217"/>
      <c r="R1097" s="217"/>
      <c r="S1097" s="217"/>
      <c r="T1097" s="217"/>
      <c r="U1097" s="217"/>
      <c r="V1097" s="217"/>
      <c r="W1097" s="308"/>
    </row>
    <row r="1098" spans="1:23" ht="30" customHeight="1" x14ac:dyDescent="0.25">
      <c r="A1098" s="108">
        <v>1</v>
      </c>
      <c r="B1098" s="973" t="s">
        <v>170</v>
      </c>
      <c r="C1098" s="1411"/>
      <c r="D1098" s="65"/>
      <c r="E1098" s="65"/>
      <c r="F1098" s="65"/>
      <c r="G1098" s="207"/>
      <c r="H1098" s="64"/>
      <c r="I1098" s="64"/>
      <c r="J1098" s="740"/>
      <c r="K1098" s="740"/>
      <c r="L1098" s="740"/>
      <c r="M1098" s="740"/>
      <c r="N1098" s="740"/>
      <c r="O1098" s="740"/>
      <c r="P1098" s="1111"/>
      <c r="Q1098" s="1111"/>
      <c r="R1098" s="1111"/>
      <c r="S1098" s="1111"/>
      <c r="T1098" s="1111"/>
      <c r="U1098" s="1111"/>
      <c r="V1098" s="1111"/>
      <c r="W1098" s="308"/>
    </row>
    <row r="1099" spans="1:23" ht="15" customHeight="1" thickBot="1" x14ac:dyDescent="0.3">
      <c r="A1099" s="108">
        <v>1</v>
      </c>
      <c r="B1099" s="933" t="s">
        <v>179</v>
      </c>
      <c r="C1099" s="771"/>
      <c r="D1099" s="791">
        <f>D1096*3.2</f>
        <v>0</v>
      </c>
      <c r="E1099" s="791">
        <f>E1096*3.2</f>
        <v>0</v>
      </c>
      <c r="F1099" s="791">
        <f>F1096*3.2</f>
        <v>1213.1875</v>
      </c>
      <c r="G1099" s="757" t="e">
        <f>F1099/E1099*100</f>
        <v>#DIV/0!</v>
      </c>
      <c r="H1099" s="790"/>
      <c r="I1099" s="790"/>
      <c r="J1099" s="400"/>
      <c r="K1099" s="400"/>
      <c r="L1099" s="400"/>
      <c r="M1099" s="400"/>
      <c r="N1099" s="400"/>
      <c r="O1099" s="400"/>
      <c r="P1099" s="1476"/>
      <c r="Q1099" s="1476"/>
      <c r="R1099" s="1476">
        <f>P1099/12*$B$8+(Q1099-P1099)/11*1</f>
        <v>0</v>
      </c>
      <c r="S1099" s="1476">
        <f>V1099-U1099</f>
        <v>954.28076999999996</v>
      </c>
      <c r="T1099" s="1476">
        <f t="shared" ref="T1099" si="810">S1099-R1099</f>
        <v>954.28076999999996</v>
      </c>
      <c r="U1099" s="1476">
        <v>-2.8429600000000002</v>
      </c>
      <c r="V1099" s="1476">
        <v>951.43781000000001</v>
      </c>
      <c r="W1099" s="308"/>
    </row>
    <row r="1100" spans="1:23" ht="15" customHeight="1" thickBot="1" x14ac:dyDescent="0.3">
      <c r="A1100" s="108">
        <v>1</v>
      </c>
      <c r="B1100" s="814" t="s">
        <v>18</v>
      </c>
      <c r="C1100" s="457"/>
      <c r="D1100" s="624"/>
      <c r="E1100" s="624"/>
      <c r="F1100" s="624"/>
      <c r="G1100" s="624"/>
      <c r="H1100" s="459"/>
      <c r="I1100" s="459"/>
      <c r="J1100" s="624"/>
      <c r="K1100" s="624"/>
      <c r="L1100" s="624"/>
      <c r="M1100" s="624"/>
      <c r="N1100" s="624"/>
      <c r="O1100" s="624"/>
      <c r="P1100" s="1477">
        <f t="shared" ref="P1100:T1100" si="811">SUM(P1099)</f>
        <v>0</v>
      </c>
      <c r="Q1100" s="1477">
        <f t="shared" si="811"/>
        <v>0</v>
      </c>
      <c r="R1100" s="1477">
        <f t="shared" si="811"/>
        <v>0</v>
      </c>
      <c r="S1100" s="1477">
        <f t="shared" si="811"/>
        <v>954.28076999999996</v>
      </c>
      <c r="T1100" s="1477">
        <f t="shared" si="811"/>
        <v>954.28076999999996</v>
      </c>
      <c r="U1100" s="1477">
        <f>SUM(U1099)</f>
        <v>-2.8429600000000002</v>
      </c>
      <c r="V1100" s="1477">
        <f>SUM(V1099)</f>
        <v>951.43781000000001</v>
      </c>
      <c r="W1100" s="308"/>
    </row>
    <row r="1101" spans="1:23" ht="15" customHeight="1" x14ac:dyDescent="0.25">
      <c r="A1101" s="108">
        <v>1</v>
      </c>
      <c r="B1101" s="981"/>
      <c r="C1101" s="92"/>
      <c r="D1101" s="135"/>
      <c r="E1101" s="135"/>
      <c r="F1101" s="135"/>
      <c r="G1101" s="135"/>
      <c r="H1101" s="273"/>
      <c r="I1101" s="273"/>
      <c r="J1101" s="266"/>
      <c r="K1101" s="266"/>
      <c r="L1101" s="266"/>
      <c r="M1101" s="266"/>
      <c r="N1101" s="266"/>
      <c r="O1101" s="266"/>
      <c r="P1101" s="1475"/>
      <c r="Q1101" s="1475"/>
      <c r="R1101" s="1475"/>
      <c r="S1101" s="1475"/>
      <c r="T1101" s="1475"/>
      <c r="U1101" s="1475"/>
      <c r="V1101" s="1475"/>
      <c r="W1101" s="308"/>
    </row>
    <row r="1102" spans="1:23" ht="42" customHeight="1" x14ac:dyDescent="0.25">
      <c r="A1102" s="108">
        <v>1</v>
      </c>
      <c r="B1102" s="300" t="s">
        <v>376</v>
      </c>
      <c r="C1102" s="34"/>
      <c r="D1102" s="36"/>
      <c r="E1102" s="36"/>
      <c r="F1102" s="36"/>
      <c r="G1102" s="36"/>
      <c r="H1102" s="50"/>
      <c r="I1102" s="50"/>
      <c r="J1102" s="53"/>
      <c r="K1102" s="53"/>
      <c r="L1102" s="53"/>
      <c r="M1102" s="53"/>
      <c r="N1102" s="53"/>
      <c r="O1102" s="53"/>
      <c r="P1102" s="217"/>
      <c r="Q1102" s="217"/>
      <c r="R1102" s="217"/>
      <c r="S1102" s="217"/>
      <c r="T1102" s="217"/>
      <c r="U1102" s="217"/>
      <c r="V1102" s="217"/>
      <c r="W1102" s="308"/>
    </row>
    <row r="1103" spans="1:23" ht="15" customHeight="1" x14ac:dyDescent="0.25">
      <c r="A1103" s="108">
        <v>1</v>
      </c>
      <c r="B1103" s="977" t="s">
        <v>348</v>
      </c>
      <c r="C1103" s="60"/>
      <c r="D1103" s="36"/>
      <c r="E1103" s="36"/>
      <c r="F1103" s="36"/>
      <c r="G1103" s="36"/>
      <c r="H1103" s="50"/>
      <c r="I1103" s="50"/>
      <c r="J1103" s="53"/>
      <c r="K1103" s="53"/>
      <c r="L1103" s="53"/>
      <c r="M1103" s="53"/>
      <c r="N1103" s="53"/>
      <c r="O1103" s="53"/>
      <c r="P1103" s="217"/>
      <c r="Q1103" s="217"/>
      <c r="R1103" s="217"/>
      <c r="S1103" s="217"/>
      <c r="T1103" s="217"/>
      <c r="U1103" s="217"/>
      <c r="V1103" s="217"/>
      <c r="W1103" s="308"/>
    </row>
    <row r="1104" spans="1:23" ht="30" customHeight="1" x14ac:dyDescent="0.25">
      <c r="A1104" s="108">
        <v>1</v>
      </c>
      <c r="B1104" s="892" t="s">
        <v>169</v>
      </c>
      <c r="C1104" s="163"/>
      <c r="D1104" s="53"/>
      <c r="E1104" s="145">
        <f t="shared" ref="E1104:E1105" si="812">ROUND(D1104/12*$B$8,0)</f>
        <v>0</v>
      </c>
      <c r="F1104" s="1013">
        <f>F1105/4/3.2</f>
        <v>34.296875</v>
      </c>
      <c r="G1104" s="145" t="e">
        <f>F1104/E1104*100</f>
        <v>#DIV/0!</v>
      </c>
      <c r="H1104" s="56"/>
      <c r="I1104" s="56"/>
      <c r="J1104" s="55"/>
      <c r="K1104" s="55"/>
      <c r="L1104" s="55"/>
      <c r="M1104" s="55"/>
      <c r="N1104" s="55"/>
      <c r="O1104" s="55"/>
      <c r="P1104" s="217"/>
      <c r="Q1104" s="217"/>
      <c r="R1104" s="217"/>
      <c r="S1104" s="217"/>
      <c r="T1104" s="217"/>
      <c r="U1104" s="217"/>
      <c r="V1104" s="217"/>
      <c r="W1104" s="308"/>
    </row>
    <row r="1105" spans="1:23" ht="15" customHeight="1" x14ac:dyDescent="0.25">
      <c r="A1105" s="108">
        <v>1</v>
      </c>
      <c r="B1105" s="912" t="s">
        <v>339</v>
      </c>
      <c r="C1105" s="58"/>
      <c r="D1105" s="53"/>
      <c r="E1105" s="145">
        <f t="shared" si="812"/>
        <v>0</v>
      </c>
      <c r="F1105" s="1076">
        <v>439</v>
      </c>
      <c r="G1105" s="145" t="e">
        <f>F1105/E1105*100</f>
        <v>#DIV/0!</v>
      </c>
      <c r="H1105" s="56"/>
      <c r="I1105" s="56"/>
      <c r="J1105" s="55"/>
      <c r="K1105" s="55"/>
      <c r="L1105" s="55"/>
      <c r="M1105" s="55"/>
      <c r="N1105" s="55"/>
      <c r="O1105" s="55"/>
      <c r="P1105" s="217"/>
      <c r="Q1105" s="217"/>
      <c r="R1105" s="217"/>
      <c r="S1105" s="217"/>
      <c r="T1105" s="217"/>
      <c r="U1105" s="217"/>
      <c r="V1105" s="217"/>
      <c r="W1105" s="308"/>
    </row>
    <row r="1106" spans="1:23" ht="30" customHeight="1" x14ac:dyDescent="0.25">
      <c r="A1106" s="108">
        <v>1</v>
      </c>
      <c r="B1106" s="973" t="s">
        <v>170</v>
      </c>
      <c r="C1106" s="1411"/>
      <c r="D1106" s="65"/>
      <c r="E1106" s="65"/>
      <c r="F1106" s="65"/>
      <c r="G1106" s="65"/>
      <c r="H1106" s="64"/>
      <c r="I1106" s="64"/>
      <c r="J1106" s="740"/>
      <c r="K1106" s="740"/>
      <c r="L1106" s="740"/>
      <c r="M1106" s="740"/>
      <c r="N1106" s="740"/>
      <c r="O1106" s="740"/>
      <c r="P1106" s="1111"/>
      <c r="Q1106" s="1111"/>
      <c r="R1106" s="1111"/>
      <c r="S1106" s="1111"/>
      <c r="T1106" s="1111"/>
      <c r="U1106" s="1111"/>
      <c r="V1106" s="1111"/>
      <c r="W1106" s="308"/>
    </row>
    <row r="1107" spans="1:23" ht="15" customHeight="1" thickBot="1" x14ac:dyDescent="0.3">
      <c r="A1107" s="108">
        <v>1</v>
      </c>
      <c r="B1107" s="933" t="s">
        <v>179</v>
      </c>
      <c r="C1107" s="771"/>
      <c r="D1107" s="791">
        <f>D1104*3.2</f>
        <v>0</v>
      </c>
      <c r="E1107" s="791">
        <f>E1104*3.2</f>
        <v>0</v>
      </c>
      <c r="F1107" s="791">
        <f>F1104*3.2</f>
        <v>109.75</v>
      </c>
      <c r="G1107" s="791" t="e">
        <f>F1107/E1107*100</f>
        <v>#DIV/0!</v>
      </c>
      <c r="H1107" s="790"/>
      <c r="I1107" s="790"/>
      <c r="J1107" s="794"/>
      <c r="K1107" s="794"/>
      <c r="L1107" s="794"/>
      <c r="M1107" s="794"/>
      <c r="N1107" s="794"/>
      <c r="O1107" s="794"/>
      <c r="P1107" s="1476"/>
      <c r="Q1107" s="1476"/>
      <c r="R1107" s="1476">
        <f>P1107/12*$B$8+(Q1107-P1107)/11*1</f>
        <v>0</v>
      </c>
      <c r="S1107" s="1476">
        <f t="shared" ref="S1107" si="813">V1107-U1107</f>
        <v>86.070610000000016</v>
      </c>
      <c r="T1107" s="1476">
        <f t="shared" ref="T1107" si="814">S1107-R1107</f>
        <v>86.070610000000016</v>
      </c>
      <c r="U1107" s="1476">
        <v>0</v>
      </c>
      <c r="V1107" s="1476">
        <v>86.070610000000016</v>
      </c>
      <c r="W1107" s="308"/>
    </row>
    <row r="1108" spans="1:23" ht="15" customHeight="1" thickBot="1" x14ac:dyDescent="0.3">
      <c r="A1108" s="108">
        <v>1</v>
      </c>
      <c r="B1108" s="401" t="s">
        <v>18</v>
      </c>
      <c r="C1108" s="506"/>
      <c r="D1108" s="624"/>
      <c r="E1108" s="624"/>
      <c r="F1108" s="624"/>
      <c r="G1108" s="624"/>
      <c r="H1108" s="501"/>
      <c r="I1108" s="501"/>
      <c r="J1108" s="585"/>
      <c r="K1108" s="585"/>
      <c r="L1108" s="585"/>
      <c r="M1108" s="585"/>
      <c r="N1108" s="585"/>
      <c r="O1108" s="585"/>
      <c r="P1108" s="1477">
        <f>SUM(P1107)</f>
        <v>0</v>
      </c>
      <c r="Q1108" s="1477">
        <f>SUM(Q1107)</f>
        <v>0</v>
      </c>
      <c r="R1108" s="1477">
        <f t="shared" ref="R1108:V1108" si="815">SUM(R1107)</f>
        <v>0</v>
      </c>
      <c r="S1108" s="1477">
        <f t="shared" si="815"/>
        <v>86.070610000000016</v>
      </c>
      <c r="T1108" s="1477">
        <f t="shared" si="815"/>
        <v>86.070610000000016</v>
      </c>
      <c r="U1108" s="1477">
        <f t="shared" si="815"/>
        <v>0</v>
      </c>
      <c r="V1108" s="1477">
        <f t="shared" si="815"/>
        <v>86.070610000000016</v>
      </c>
      <c r="W1108" s="308"/>
    </row>
    <row r="1109" spans="1:23" ht="15" customHeight="1" x14ac:dyDescent="0.25">
      <c r="A1109" s="108">
        <v>1</v>
      </c>
      <c r="B1109" s="320"/>
      <c r="C1109" s="325"/>
      <c r="D1109" s="93"/>
      <c r="E1109" s="93"/>
      <c r="F1109" s="93"/>
      <c r="G1109" s="93"/>
      <c r="H1109" s="288"/>
      <c r="I1109" s="288"/>
      <c r="J1109" s="266"/>
      <c r="K1109" s="266"/>
      <c r="L1109" s="266"/>
      <c r="M1109" s="266"/>
      <c r="N1109" s="266"/>
      <c r="O1109" s="266"/>
      <c r="P1109" s="1475"/>
      <c r="Q1109" s="1475"/>
      <c r="R1109" s="1475"/>
      <c r="S1109" s="1475"/>
      <c r="T1109" s="1475"/>
      <c r="U1109" s="1475"/>
      <c r="V1109" s="1475"/>
      <c r="W1109" s="308"/>
    </row>
    <row r="1110" spans="1:23" ht="33" customHeight="1" x14ac:dyDescent="0.25">
      <c r="A1110" s="108">
        <v>1</v>
      </c>
      <c r="B1110" s="300" t="s">
        <v>377</v>
      </c>
      <c r="C1110" s="34"/>
      <c r="D1110" s="36"/>
      <c r="E1110" s="36"/>
      <c r="F1110" s="36"/>
      <c r="G1110" s="36"/>
      <c r="H1110" s="50"/>
      <c r="I1110" s="50"/>
      <c r="J1110" s="53"/>
      <c r="K1110" s="53"/>
      <c r="L1110" s="53"/>
      <c r="M1110" s="53"/>
      <c r="N1110" s="53"/>
      <c r="O1110" s="53"/>
      <c r="P1110" s="217"/>
      <c r="Q1110" s="217"/>
      <c r="R1110" s="217"/>
      <c r="S1110" s="217"/>
      <c r="T1110" s="217"/>
      <c r="U1110" s="217"/>
      <c r="V1110" s="217"/>
      <c r="W1110" s="308"/>
    </row>
    <row r="1111" spans="1:23" ht="15" customHeight="1" x14ac:dyDescent="0.25">
      <c r="A1111" s="108">
        <v>1</v>
      </c>
      <c r="B1111" s="977" t="s">
        <v>14</v>
      </c>
      <c r="C1111" s="60"/>
      <c r="D1111" s="52"/>
      <c r="E1111" s="52"/>
      <c r="F1111" s="52"/>
      <c r="G1111" s="52"/>
      <c r="H1111" s="56"/>
      <c r="I1111" s="56"/>
      <c r="J1111" s="57"/>
      <c r="K1111" s="57"/>
      <c r="L1111" s="57"/>
      <c r="M1111" s="57"/>
      <c r="N1111" s="57"/>
      <c r="O1111" s="57"/>
      <c r="P1111" s="217"/>
      <c r="Q1111" s="217"/>
      <c r="R1111" s="217"/>
      <c r="S1111" s="217"/>
      <c r="T1111" s="217"/>
      <c r="U1111" s="217"/>
      <c r="V1111" s="217"/>
      <c r="W1111" s="308"/>
    </row>
    <row r="1112" spans="1:23" ht="15" customHeight="1" x14ac:dyDescent="0.25">
      <c r="A1112" s="108">
        <v>1</v>
      </c>
      <c r="B1112" s="912" t="s">
        <v>215</v>
      </c>
      <c r="C1112" s="58"/>
      <c r="D1112" s="53">
        <f>SUM(D1114,D1115,D1116)</f>
        <v>0</v>
      </c>
      <c r="E1112" s="53">
        <f t="shared" ref="E1112:F1112" si="816">SUM(E1114,E1115,E1116)</f>
        <v>0</v>
      </c>
      <c r="F1112" s="53">
        <f t="shared" si="816"/>
        <v>109</v>
      </c>
      <c r="G1112" s="53" t="e">
        <f>F1112/E1112*100</f>
        <v>#DIV/0!</v>
      </c>
      <c r="H1112" s="56"/>
      <c r="I1112" s="56"/>
      <c r="J1112" s="39"/>
      <c r="K1112" s="39"/>
      <c r="L1112" s="39"/>
      <c r="M1112" s="39"/>
      <c r="N1112" s="39"/>
      <c r="O1112" s="39"/>
      <c r="P1112" s="217"/>
      <c r="Q1112" s="217"/>
      <c r="R1112" s="217"/>
      <c r="S1112" s="217"/>
      <c r="T1112" s="217"/>
      <c r="U1112" s="217"/>
      <c r="V1112" s="217"/>
      <c r="W1112" s="308"/>
    </row>
    <row r="1113" spans="1:23" ht="15" customHeight="1" x14ac:dyDescent="0.25">
      <c r="A1113" s="108">
        <v>1</v>
      </c>
      <c r="B1113" s="912" t="s">
        <v>344</v>
      </c>
      <c r="C1113" s="58"/>
      <c r="D1113" s="53"/>
      <c r="E1113" s="145">
        <f t="shared" ref="E1113:E1117" si="817">ROUND(D1113/12*$B$8,0)</f>
        <v>0</v>
      </c>
      <c r="F1113" s="53"/>
      <c r="G1113" s="53"/>
      <c r="H1113" s="56"/>
      <c r="I1113" s="56"/>
      <c r="J1113" s="55"/>
      <c r="K1113" s="55"/>
      <c r="L1113" s="55"/>
      <c r="M1113" s="55"/>
      <c r="N1113" s="55"/>
      <c r="O1113" s="55"/>
      <c r="P1113" s="217"/>
      <c r="Q1113" s="217"/>
      <c r="R1113" s="217"/>
      <c r="S1113" s="217"/>
      <c r="T1113" s="217"/>
      <c r="U1113" s="217"/>
      <c r="V1113" s="217"/>
      <c r="W1113" s="308"/>
    </row>
    <row r="1114" spans="1:23" ht="30.75" customHeight="1" x14ac:dyDescent="0.25">
      <c r="A1114" s="108">
        <v>1</v>
      </c>
      <c r="B1114" s="912" t="s">
        <v>345</v>
      </c>
      <c r="C1114" s="58"/>
      <c r="D1114" s="53"/>
      <c r="E1114" s="145">
        <f t="shared" si="817"/>
        <v>0</v>
      </c>
      <c r="F1114" s="53">
        <v>17</v>
      </c>
      <c r="G1114" s="53" t="e">
        <f>F1114/E1114*100</f>
        <v>#DIV/0!</v>
      </c>
      <c r="H1114" s="56"/>
      <c r="I1114" s="56"/>
      <c r="J1114" s="55"/>
      <c r="K1114" s="55"/>
      <c r="L1114" s="55"/>
      <c r="M1114" s="55"/>
      <c r="N1114" s="55"/>
      <c r="O1114" s="55"/>
      <c r="P1114" s="217"/>
      <c r="Q1114" s="217"/>
      <c r="R1114" s="217"/>
      <c r="S1114" s="217"/>
      <c r="T1114" s="217"/>
      <c r="U1114" s="217"/>
      <c r="V1114" s="217"/>
      <c r="W1114" s="308"/>
    </row>
    <row r="1115" spans="1:23" ht="27" customHeight="1" x14ac:dyDescent="0.25">
      <c r="A1115" s="108">
        <v>1</v>
      </c>
      <c r="B1115" s="912" t="s">
        <v>346</v>
      </c>
      <c r="C1115" s="58"/>
      <c r="D1115" s="53"/>
      <c r="E1115" s="145">
        <f t="shared" si="817"/>
        <v>0</v>
      </c>
      <c r="F1115" s="145"/>
      <c r="G1115" s="53" t="e">
        <f>F1115/E1115*100</f>
        <v>#DIV/0!</v>
      </c>
      <c r="H1115" s="56"/>
      <c r="I1115" s="56"/>
      <c r="J1115" s="55"/>
      <c r="K1115" s="55"/>
      <c r="L1115" s="55"/>
      <c r="M1115" s="55"/>
      <c r="N1115" s="55"/>
      <c r="O1115" s="55"/>
      <c r="P1115" s="217"/>
      <c r="Q1115" s="217"/>
      <c r="R1115" s="217"/>
      <c r="S1115" s="217"/>
      <c r="T1115" s="217"/>
      <c r="U1115" s="217"/>
      <c r="V1115" s="217"/>
      <c r="W1115" s="308"/>
    </row>
    <row r="1116" spans="1:23" ht="27.75" customHeight="1" x14ac:dyDescent="0.25">
      <c r="A1116" s="108">
        <v>1</v>
      </c>
      <c r="B1116" s="912" t="s">
        <v>347</v>
      </c>
      <c r="C1116" s="58"/>
      <c r="D1116" s="53"/>
      <c r="E1116" s="145">
        <f t="shared" si="817"/>
        <v>0</v>
      </c>
      <c r="F1116" s="53">
        <v>92</v>
      </c>
      <c r="G1116" s="53" t="e">
        <f>F1116/E1116*100</f>
        <v>#DIV/0!</v>
      </c>
      <c r="H1116" s="56"/>
      <c r="I1116" s="56"/>
      <c r="J1116" s="55"/>
      <c r="K1116" s="55"/>
      <c r="L1116" s="55"/>
      <c r="M1116" s="55"/>
      <c r="N1116" s="55"/>
      <c r="O1116" s="55"/>
      <c r="P1116" s="217"/>
      <c r="Q1116" s="217"/>
      <c r="R1116" s="217"/>
      <c r="S1116" s="217"/>
      <c r="T1116" s="217"/>
      <c r="U1116" s="217"/>
      <c r="V1116" s="217"/>
      <c r="W1116" s="308"/>
    </row>
    <row r="1117" spans="1:23" ht="24" customHeight="1" x14ac:dyDescent="0.25">
      <c r="A1117" s="108">
        <v>1</v>
      </c>
      <c r="B1117" s="912" t="s">
        <v>169</v>
      </c>
      <c r="C1117" s="58"/>
      <c r="D1117" s="53"/>
      <c r="E1117" s="145">
        <f t="shared" si="817"/>
        <v>0</v>
      </c>
      <c r="F1117" s="53">
        <v>526</v>
      </c>
      <c r="G1117" s="53" t="e">
        <f>F1117/E1117*100</f>
        <v>#DIV/0!</v>
      </c>
      <c r="H1117" s="56"/>
      <c r="I1117" s="56"/>
      <c r="J1117" s="55"/>
      <c r="K1117" s="55"/>
      <c r="L1117" s="55"/>
      <c r="M1117" s="55"/>
      <c r="N1117" s="55"/>
      <c r="O1117" s="55"/>
      <c r="P1117" s="217"/>
      <c r="Q1117" s="217"/>
      <c r="R1117" s="217"/>
      <c r="S1117" s="217"/>
      <c r="T1117" s="217"/>
      <c r="U1117" s="217"/>
      <c r="V1117" s="217"/>
      <c r="W1117" s="308"/>
    </row>
    <row r="1118" spans="1:23" ht="15" customHeight="1" x14ac:dyDescent="0.25">
      <c r="A1118" s="108">
        <v>1</v>
      </c>
      <c r="B1118" s="935" t="s">
        <v>462</v>
      </c>
      <c r="C1118" s="258"/>
      <c r="D1118" s="57">
        <f>SUM(D1112+D1117*3.2)</f>
        <v>0</v>
      </c>
      <c r="E1118" s="57">
        <f t="shared" ref="E1118:F1118" si="818">SUM(E1112+E1117*3.2)</f>
        <v>0</v>
      </c>
      <c r="F1118" s="57">
        <f t="shared" si="818"/>
        <v>1792.2</v>
      </c>
      <c r="G1118" s="57" t="e">
        <f>F1118/E1118*100</f>
        <v>#DIV/0!</v>
      </c>
      <c r="H1118" s="56"/>
      <c r="I1118" s="56"/>
      <c r="J1118" s="55"/>
      <c r="K1118" s="55"/>
      <c r="L1118" s="55"/>
      <c r="M1118" s="55"/>
      <c r="N1118" s="55"/>
      <c r="O1118" s="55"/>
      <c r="P1118" s="217"/>
      <c r="Q1118" s="217"/>
      <c r="R1118" s="217"/>
      <c r="S1118" s="217"/>
      <c r="T1118" s="217"/>
      <c r="U1118" s="217"/>
      <c r="V1118" s="217"/>
      <c r="W1118" s="308"/>
    </row>
    <row r="1119" spans="1:23" ht="15" customHeight="1" x14ac:dyDescent="0.25">
      <c r="A1119" s="108">
        <v>1</v>
      </c>
      <c r="B1119" s="977" t="s">
        <v>348</v>
      </c>
      <c r="C1119" s="58"/>
      <c r="D1119" s="53"/>
      <c r="E1119" s="145"/>
      <c r="F1119" s="53"/>
      <c r="G1119" s="53"/>
      <c r="H1119" s="56"/>
      <c r="I1119" s="56"/>
      <c r="J1119" s="55"/>
      <c r="K1119" s="55"/>
      <c r="L1119" s="55"/>
      <c r="M1119" s="55"/>
      <c r="N1119" s="55"/>
      <c r="O1119" s="55"/>
      <c r="P1119" s="217"/>
      <c r="Q1119" s="217"/>
      <c r="R1119" s="217"/>
      <c r="S1119" s="217"/>
      <c r="T1119" s="217"/>
      <c r="U1119" s="217"/>
      <c r="V1119" s="217"/>
      <c r="W1119" s="308"/>
    </row>
    <row r="1120" spans="1:23" ht="15" customHeight="1" x14ac:dyDescent="0.25">
      <c r="A1120" s="108">
        <v>1</v>
      </c>
      <c r="B1120" s="912" t="s">
        <v>215</v>
      </c>
      <c r="C1120" s="58"/>
      <c r="D1120" s="53">
        <f>SUM(D1121,D1124)</f>
        <v>0</v>
      </c>
      <c r="E1120" s="53">
        <f t="shared" ref="E1120:F1120" si="819">SUM(E1121,E1124)</f>
        <v>0</v>
      </c>
      <c r="F1120" s="53">
        <f t="shared" si="819"/>
        <v>516</v>
      </c>
      <c r="G1120" s="57" t="e">
        <f t="shared" ref="G1120:G1129" si="820">F1120/E1120*100</f>
        <v>#DIV/0!</v>
      </c>
      <c r="H1120" s="56"/>
      <c r="I1120" s="56"/>
      <c r="J1120" s="55"/>
      <c r="K1120" s="55"/>
      <c r="L1120" s="55"/>
      <c r="M1120" s="55"/>
      <c r="N1120" s="55"/>
      <c r="O1120" s="55"/>
      <c r="P1120" s="217"/>
      <c r="Q1120" s="217"/>
      <c r="R1120" s="217"/>
      <c r="S1120" s="217"/>
      <c r="T1120" s="217"/>
      <c r="U1120" s="217"/>
      <c r="V1120" s="217"/>
      <c r="W1120" s="308"/>
    </row>
    <row r="1121" spans="1:23" ht="52.5" customHeight="1" x14ac:dyDescent="0.25">
      <c r="A1121" s="108">
        <v>1</v>
      </c>
      <c r="B1121" s="977" t="s">
        <v>349</v>
      </c>
      <c r="C1121" s="58"/>
      <c r="D1121" s="53">
        <f>SUM(D1122:D1123)</f>
        <v>0</v>
      </c>
      <c r="E1121" s="53">
        <f t="shared" ref="E1121:F1121" si="821">SUM(E1122:E1123)</f>
        <v>0</v>
      </c>
      <c r="F1121" s="53">
        <f t="shared" si="821"/>
        <v>0</v>
      </c>
      <c r="G1121" s="57" t="e">
        <f t="shared" si="820"/>
        <v>#DIV/0!</v>
      </c>
      <c r="H1121" s="56"/>
      <c r="I1121" s="56"/>
      <c r="J1121" s="55"/>
      <c r="K1121" s="55"/>
      <c r="L1121" s="55"/>
      <c r="M1121" s="55"/>
      <c r="N1121" s="55"/>
      <c r="O1121" s="55"/>
      <c r="P1121" s="217"/>
      <c r="Q1121" s="217"/>
      <c r="R1121" s="217"/>
      <c r="S1121" s="217"/>
      <c r="T1121" s="217"/>
      <c r="U1121" s="217"/>
      <c r="V1121" s="217"/>
      <c r="W1121" s="308"/>
    </row>
    <row r="1122" spans="1:23" ht="48" customHeight="1" x14ac:dyDescent="0.25">
      <c r="A1122" s="108">
        <v>1</v>
      </c>
      <c r="B1122" s="912" t="s">
        <v>419</v>
      </c>
      <c r="C1122" s="58"/>
      <c r="D1122" s="53"/>
      <c r="E1122" s="145">
        <f t="shared" ref="E1122:E1123" si="822">ROUND(D1122/12*$B$8,0)</f>
        <v>0</v>
      </c>
      <c r="F1122" s="53"/>
      <c r="G1122" s="57" t="e">
        <f t="shared" si="820"/>
        <v>#DIV/0!</v>
      </c>
      <c r="H1122" s="56"/>
      <c r="I1122" s="56"/>
      <c r="J1122" s="55"/>
      <c r="K1122" s="55"/>
      <c r="L1122" s="55"/>
      <c r="M1122" s="55"/>
      <c r="N1122" s="55"/>
      <c r="O1122" s="55"/>
      <c r="P1122" s="217"/>
      <c r="Q1122" s="217"/>
      <c r="R1122" s="217"/>
      <c r="S1122" s="217"/>
      <c r="T1122" s="217"/>
      <c r="U1122" s="217"/>
      <c r="V1122" s="217"/>
      <c r="W1122" s="308"/>
    </row>
    <row r="1123" spans="1:23" ht="35.1" customHeight="1" x14ac:dyDescent="0.25">
      <c r="A1123" s="108">
        <v>1</v>
      </c>
      <c r="B1123" s="912" t="s">
        <v>420</v>
      </c>
      <c r="C1123" s="58"/>
      <c r="D1123" s="53"/>
      <c r="E1123" s="145">
        <f t="shared" si="822"/>
        <v>0</v>
      </c>
      <c r="F1123" s="53"/>
      <c r="G1123" s="57" t="e">
        <f t="shared" si="820"/>
        <v>#DIV/0!</v>
      </c>
      <c r="H1123" s="56"/>
      <c r="I1123" s="56"/>
      <c r="J1123" s="55"/>
      <c r="K1123" s="55"/>
      <c r="L1123" s="55"/>
      <c r="M1123" s="55"/>
      <c r="N1123" s="55"/>
      <c r="O1123" s="55"/>
      <c r="P1123" s="217"/>
      <c r="Q1123" s="217"/>
      <c r="R1123" s="217"/>
      <c r="S1123" s="217"/>
      <c r="T1123" s="217"/>
      <c r="U1123" s="217"/>
      <c r="V1123" s="217"/>
      <c r="W1123" s="308"/>
    </row>
    <row r="1124" spans="1:23" ht="61.5" customHeight="1" x14ac:dyDescent="0.25">
      <c r="A1124" s="108">
        <v>1</v>
      </c>
      <c r="B1124" s="977" t="s">
        <v>364</v>
      </c>
      <c r="C1124" s="58"/>
      <c r="D1124" s="53">
        <f>SUM(D1125:D1126)</f>
        <v>0</v>
      </c>
      <c r="E1124" s="53">
        <f>SUM(E1125:E1126)</f>
        <v>0</v>
      </c>
      <c r="F1124" s="53">
        <f>SUM(F1125:F1126)</f>
        <v>516</v>
      </c>
      <c r="G1124" s="57" t="e">
        <f t="shared" si="820"/>
        <v>#DIV/0!</v>
      </c>
      <c r="H1124" s="56"/>
      <c r="I1124" s="56"/>
      <c r="J1124" s="55"/>
      <c r="K1124" s="55"/>
      <c r="L1124" s="55"/>
      <c r="M1124" s="55"/>
      <c r="N1124" s="55"/>
      <c r="O1124" s="55"/>
      <c r="P1124" s="217"/>
      <c r="Q1124" s="217"/>
      <c r="R1124" s="217"/>
      <c r="S1124" s="217"/>
      <c r="T1124" s="217"/>
      <c r="U1124" s="217"/>
      <c r="V1124" s="217"/>
      <c r="W1124" s="308"/>
    </row>
    <row r="1125" spans="1:23" ht="65.25" customHeight="1" x14ac:dyDescent="0.25">
      <c r="A1125" s="108">
        <v>1</v>
      </c>
      <c r="B1125" s="912" t="s">
        <v>366</v>
      </c>
      <c r="C1125" s="58"/>
      <c r="D1125" s="53"/>
      <c r="E1125" s="145">
        <f t="shared" ref="E1125:E1127" si="823">ROUND(D1125/12*$B$8,0)</f>
        <v>0</v>
      </c>
      <c r="F1125" s="145">
        <v>506</v>
      </c>
      <c r="G1125" s="57" t="e">
        <f t="shared" si="820"/>
        <v>#DIV/0!</v>
      </c>
      <c r="H1125" s="56"/>
      <c r="I1125" s="56"/>
      <c r="J1125" s="55"/>
      <c r="K1125" s="55"/>
      <c r="L1125" s="55"/>
      <c r="M1125" s="55"/>
      <c r="N1125" s="55"/>
      <c r="O1125" s="55"/>
      <c r="P1125" s="217"/>
      <c r="Q1125" s="217"/>
      <c r="R1125" s="217"/>
      <c r="S1125" s="217"/>
      <c r="T1125" s="217"/>
      <c r="U1125" s="217"/>
      <c r="V1125" s="217"/>
      <c r="W1125" s="308"/>
    </row>
    <row r="1126" spans="1:23" ht="47.25" customHeight="1" x14ac:dyDescent="0.25">
      <c r="A1126" s="108">
        <v>1</v>
      </c>
      <c r="B1126" s="912" t="s">
        <v>367</v>
      </c>
      <c r="C1126" s="58"/>
      <c r="D1126" s="53"/>
      <c r="E1126" s="145">
        <f t="shared" si="823"/>
        <v>0</v>
      </c>
      <c r="F1126" s="145">
        <v>10</v>
      </c>
      <c r="G1126" s="57" t="e">
        <f t="shared" si="820"/>
        <v>#DIV/0!</v>
      </c>
      <c r="H1126" s="56"/>
      <c r="I1126" s="56"/>
      <c r="J1126" s="55"/>
      <c r="K1126" s="55"/>
      <c r="L1126" s="55"/>
      <c r="M1126" s="55"/>
      <c r="N1126" s="55"/>
      <c r="O1126" s="55"/>
      <c r="P1126" s="217"/>
      <c r="Q1126" s="217"/>
      <c r="R1126" s="217"/>
      <c r="S1126" s="217"/>
      <c r="T1126" s="217"/>
      <c r="U1126" s="217"/>
      <c r="V1126" s="217"/>
      <c r="W1126" s="308"/>
    </row>
    <row r="1127" spans="1:23" ht="33" customHeight="1" x14ac:dyDescent="0.25">
      <c r="A1127" s="108">
        <v>1</v>
      </c>
      <c r="B1127" s="912" t="s">
        <v>170</v>
      </c>
      <c r="C1127" s="58"/>
      <c r="D1127" s="53"/>
      <c r="E1127" s="145">
        <f t="shared" si="823"/>
        <v>0</v>
      </c>
      <c r="F1127" s="145">
        <v>97</v>
      </c>
      <c r="G1127" s="57" t="e">
        <f t="shared" si="820"/>
        <v>#DIV/0!</v>
      </c>
      <c r="H1127" s="56"/>
      <c r="I1127" s="56"/>
      <c r="J1127" s="55"/>
      <c r="K1127" s="55"/>
      <c r="L1127" s="55"/>
      <c r="M1127" s="55"/>
      <c r="N1127" s="55"/>
      <c r="O1127" s="55"/>
      <c r="P1127" s="217"/>
      <c r="Q1127" s="217"/>
      <c r="R1127" s="217"/>
      <c r="S1127" s="217"/>
      <c r="T1127" s="217"/>
      <c r="U1127" s="217"/>
      <c r="V1127" s="217"/>
      <c r="W1127" s="308"/>
    </row>
    <row r="1128" spans="1:23" ht="15" customHeight="1" x14ac:dyDescent="0.25">
      <c r="A1128" s="108">
        <v>1</v>
      </c>
      <c r="B1128" s="935" t="s">
        <v>178</v>
      </c>
      <c r="C1128" s="1414"/>
      <c r="D1128" s="66">
        <f>SUM(D1127,D1120)</f>
        <v>0</v>
      </c>
      <c r="E1128" s="66">
        <f t="shared" ref="E1128:F1128" si="824">SUM(E1127,E1120)</f>
        <v>0</v>
      </c>
      <c r="F1128" s="66">
        <f t="shared" si="824"/>
        <v>613</v>
      </c>
      <c r="G1128" s="207" t="e">
        <f t="shared" si="820"/>
        <v>#DIV/0!</v>
      </c>
      <c r="H1128" s="64"/>
      <c r="I1128" s="64"/>
      <c r="J1128" s="740"/>
      <c r="K1128" s="740"/>
      <c r="L1128" s="740"/>
      <c r="M1128" s="740"/>
      <c r="N1128" s="740"/>
      <c r="O1128" s="740"/>
      <c r="P1128" s="1111"/>
      <c r="Q1128" s="1111"/>
      <c r="R1128" s="1111"/>
      <c r="S1128" s="1111"/>
      <c r="T1128" s="1111"/>
      <c r="U1128" s="1111"/>
      <c r="V1128" s="1111"/>
      <c r="W1128" s="308"/>
    </row>
    <row r="1129" spans="1:23" ht="15" customHeight="1" x14ac:dyDescent="0.25">
      <c r="A1129" s="108">
        <v>1</v>
      </c>
      <c r="B1129" s="895" t="s">
        <v>179</v>
      </c>
      <c r="C1129" s="134"/>
      <c r="D1129" s="751">
        <f>SUM(D1128,D1118)</f>
        <v>0</v>
      </c>
      <c r="E1129" s="751">
        <f t="shared" ref="E1129:F1129" si="825">SUM(E1128,E1118)</f>
        <v>0</v>
      </c>
      <c r="F1129" s="751">
        <f t="shared" si="825"/>
        <v>2405.1999999999998</v>
      </c>
      <c r="G1129" s="751" t="e">
        <f t="shared" si="820"/>
        <v>#DIV/0!</v>
      </c>
      <c r="H1129" s="272"/>
      <c r="I1129" s="272"/>
      <c r="J1129" s="21"/>
      <c r="K1129" s="21"/>
      <c r="L1129" s="21"/>
      <c r="M1129" s="21"/>
      <c r="N1129" s="21"/>
      <c r="O1129" s="21"/>
      <c r="P1129" s="835"/>
      <c r="Q1129" s="835"/>
      <c r="R1129" s="835">
        <f>P1129/12*$B$8+(Q1129-P1129)/11*1</f>
        <v>0</v>
      </c>
      <c r="S1129" s="835">
        <f t="shared" ref="S1129" si="826">V1129-U1129</f>
        <v>1097.8533499999996</v>
      </c>
      <c r="T1129" s="835">
        <f t="shared" ref="T1129" si="827">S1129-R1129</f>
        <v>1097.8533499999996</v>
      </c>
      <c r="U1129" s="835">
        <v>-10.12872</v>
      </c>
      <c r="V1129" s="835">
        <v>1087.7246299999997</v>
      </c>
      <c r="W1129" s="308"/>
    </row>
    <row r="1130" spans="1:23" ht="15" customHeight="1" x14ac:dyDescent="0.25">
      <c r="A1130" s="108">
        <v>1</v>
      </c>
      <c r="B1130" s="1374" t="s">
        <v>172</v>
      </c>
      <c r="C1130" s="719"/>
      <c r="D1130" s="637"/>
      <c r="E1130" s="637"/>
      <c r="F1130" s="637"/>
      <c r="G1130" s="637"/>
      <c r="H1130" s="288"/>
      <c r="I1130" s="288"/>
      <c r="J1130" s="266"/>
      <c r="K1130" s="266"/>
      <c r="L1130" s="266"/>
      <c r="M1130" s="266"/>
      <c r="N1130" s="266"/>
      <c r="O1130" s="266"/>
      <c r="P1130" s="1475"/>
      <c r="Q1130" s="1475"/>
      <c r="R1130" s="1475"/>
      <c r="S1130" s="1475"/>
      <c r="T1130" s="1475"/>
      <c r="U1130" s="1475"/>
      <c r="V1130" s="1475"/>
      <c r="W1130" s="308"/>
    </row>
    <row r="1131" spans="1:23" ht="15" customHeight="1" x14ac:dyDescent="0.25">
      <c r="A1131" s="108">
        <v>1</v>
      </c>
      <c r="B1131" s="900" t="s">
        <v>106</v>
      </c>
      <c r="C1131" s="54"/>
      <c r="D1131" s="36"/>
      <c r="E1131" s="145">
        <f t="shared" ref="E1131" si="828">ROUND(D1131/12*$B$8,0)</f>
        <v>0</v>
      </c>
      <c r="F1131" s="145"/>
      <c r="G1131" s="145" t="e">
        <f>F1131/E1131*100</f>
        <v>#DIV/0!</v>
      </c>
      <c r="H1131" s="50"/>
      <c r="I1131" s="50"/>
      <c r="J1131" s="53"/>
      <c r="K1131" s="53"/>
      <c r="L1131" s="53"/>
      <c r="M1131" s="53"/>
      <c r="N1131" s="53"/>
      <c r="O1131" s="53"/>
      <c r="P1131" s="217"/>
      <c r="Q1131" s="217"/>
      <c r="R1131" s="217"/>
      <c r="S1131" s="217"/>
      <c r="T1131" s="217"/>
      <c r="U1131" s="217"/>
      <c r="V1131" s="217"/>
      <c r="W1131" s="308"/>
    </row>
    <row r="1132" spans="1:23" ht="15" customHeight="1" x14ac:dyDescent="0.25">
      <c r="A1132" s="108">
        <v>1</v>
      </c>
      <c r="B1132" s="929" t="s">
        <v>33</v>
      </c>
      <c r="C1132" s="203"/>
      <c r="D1132" s="36"/>
      <c r="E1132" s="36"/>
      <c r="F1132" s="36"/>
      <c r="G1132" s="36"/>
      <c r="H1132" s="56"/>
      <c r="I1132" s="56"/>
      <c r="J1132" s="57"/>
      <c r="K1132" s="57"/>
      <c r="L1132" s="57"/>
      <c r="M1132" s="57"/>
      <c r="N1132" s="57"/>
      <c r="O1132" s="57"/>
      <c r="P1132" s="217"/>
      <c r="Q1132" s="217"/>
      <c r="R1132" s="217"/>
      <c r="S1132" s="217"/>
      <c r="T1132" s="217"/>
      <c r="U1132" s="217"/>
      <c r="V1132" s="217"/>
      <c r="W1132" s="308"/>
    </row>
    <row r="1133" spans="1:23" ht="15" customHeight="1" x14ac:dyDescent="0.25">
      <c r="A1133" s="108">
        <v>1</v>
      </c>
      <c r="B1133" s="930" t="s">
        <v>156</v>
      </c>
      <c r="C1133" s="203"/>
      <c r="D1133" s="36"/>
      <c r="E1133" s="36"/>
      <c r="F1133" s="36"/>
      <c r="G1133" s="36"/>
      <c r="H1133" s="56"/>
      <c r="I1133" s="56"/>
      <c r="J1133" s="57"/>
      <c r="K1133" s="57"/>
      <c r="L1133" s="57"/>
      <c r="M1133" s="57"/>
      <c r="N1133" s="57"/>
      <c r="O1133" s="57"/>
      <c r="P1133" s="217"/>
      <c r="Q1133" s="217"/>
      <c r="R1133" s="217"/>
      <c r="S1133" s="217"/>
      <c r="T1133" s="217"/>
      <c r="U1133" s="217"/>
      <c r="V1133" s="217"/>
      <c r="W1133" s="308"/>
    </row>
    <row r="1134" spans="1:23" ht="15" customHeight="1" x14ac:dyDescent="0.25">
      <c r="A1134" s="108">
        <v>1</v>
      </c>
      <c r="B1134" s="894" t="s">
        <v>200</v>
      </c>
      <c r="C1134" s="47"/>
      <c r="D1134" s="36"/>
      <c r="E1134" s="145">
        <f t="shared" ref="E1134:E1135" si="829">ROUND(D1134/12*$B$8,0)</f>
        <v>0</v>
      </c>
      <c r="F1134" s="145">
        <v>2</v>
      </c>
      <c r="G1134" s="145"/>
      <c r="H1134" s="50"/>
      <c r="I1134" s="158"/>
      <c r="J1134" s="169"/>
      <c r="K1134" s="169"/>
      <c r="L1134" s="169">
        <v>24</v>
      </c>
      <c r="M1134" s="169" t="e">
        <f>L1134/K1134*100</f>
        <v>#DIV/0!</v>
      </c>
      <c r="N1134" s="580" t="e">
        <f>ROUND(J1134/C1134,0)</f>
        <v>#DIV/0!</v>
      </c>
      <c r="O1134" s="169" t="e">
        <f t="shared" ref="O1134:O1137" si="830">L1134/$B$8*12/N1134</f>
        <v>#DIV/0!</v>
      </c>
      <c r="P1134" s="217"/>
      <c r="Q1134" s="217"/>
      <c r="R1134" s="217"/>
      <c r="S1134" s="217">
        <f t="shared" ref="S1134:S1136" si="831">V1134-U1134</f>
        <v>0</v>
      </c>
      <c r="T1134" s="217"/>
      <c r="U1134" s="217"/>
      <c r="V1134" s="217"/>
      <c r="W1134" s="308"/>
    </row>
    <row r="1135" spans="1:23" ht="15" customHeight="1" x14ac:dyDescent="0.25">
      <c r="A1135" s="108">
        <v>1</v>
      </c>
      <c r="B1135" s="894" t="s">
        <v>6</v>
      </c>
      <c r="C1135" s="441"/>
      <c r="D1135" s="63"/>
      <c r="E1135" s="145">
        <f t="shared" si="829"/>
        <v>0</v>
      </c>
      <c r="F1135" s="207"/>
      <c r="G1135" s="145"/>
      <c r="H1135" s="324"/>
      <c r="I1135" s="158"/>
      <c r="J1135" s="169"/>
      <c r="K1135" s="169"/>
      <c r="L1135" s="364">
        <v>3</v>
      </c>
      <c r="M1135" s="169" t="e">
        <f t="shared" ref="M1135:M1136" si="832">L1135/K1135*100</f>
        <v>#DIV/0!</v>
      </c>
      <c r="N1135" s="580" t="e">
        <f>ROUND(J1135/C1135,0)</f>
        <v>#DIV/0!</v>
      </c>
      <c r="O1135" s="169" t="e">
        <f t="shared" si="830"/>
        <v>#DIV/0!</v>
      </c>
      <c r="P1135" s="217"/>
      <c r="Q1135" s="217"/>
      <c r="R1135" s="217"/>
      <c r="S1135" s="217"/>
      <c r="T1135" s="217"/>
      <c r="U1135" s="217"/>
      <c r="V1135" s="217"/>
      <c r="W1135" s="308"/>
    </row>
    <row r="1136" spans="1:23" s="99" customFormat="1" ht="15" customHeight="1" x14ac:dyDescent="0.25">
      <c r="A1136" s="99">
        <v>1</v>
      </c>
      <c r="B1136" s="1056" t="s">
        <v>264</v>
      </c>
      <c r="C1136" s="532"/>
      <c r="D1136" s="91">
        <f>SUM(D1134:D1135)</f>
        <v>0</v>
      </c>
      <c r="E1136" s="91">
        <f t="shared" ref="E1136:F1136" si="833">SUM(E1134:E1135)</f>
        <v>0</v>
      </c>
      <c r="F1136" s="91">
        <f t="shared" si="833"/>
        <v>2</v>
      </c>
      <c r="G1136" s="197" t="e">
        <f>F1136/E1136*100</f>
        <v>#DIV/0!</v>
      </c>
      <c r="H1136" s="284">
        <f>IF(D1136=0,0,J1136/D1136)</f>
        <v>0</v>
      </c>
      <c r="I1136" s="284">
        <f t="shared" ref="I1136" si="834">L1136/F1136</f>
        <v>13.5</v>
      </c>
      <c r="J1136" s="198">
        <f>SUM(J1134:J1135)</f>
        <v>0</v>
      </c>
      <c r="K1136" s="198">
        <f t="shared" ref="K1136:L1136" si="835">SUM(K1134:K1135)</f>
        <v>0</v>
      </c>
      <c r="L1136" s="198">
        <f t="shared" si="835"/>
        <v>27</v>
      </c>
      <c r="M1136" s="198" t="e">
        <f t="shared" si="832"/>
        <v>#DIV/0!</v>
      </c>
      <c r="N1136" s="198" t="e">
        <f>SUM(N1134:N1135)</f>
        <v>#DIV/0!</v>
      </c>
      <c r="O1136" s="364" t="e">
        <f t="shared" si="830"/>
        <v>#DIV/0!</v>
      </c>
      <c r="P1136" s="1111"/>
      <c r="Q1136" s="1111"/>
      <c r="R1136" s="1111"/>
      <c r="S1136" s="1111">
        <f t="shared" si="831"/>
        <v>36.124960000000002</v>
      </c>
      <c r="T1136" s="1111"/>
      <c r="U1136" s="1111">
        <v>-18.900780000000001</v>
      </c>
      <c r="V1136" s="1111">
        <v>17.224179999999997</v>
      </c>
      <c r="W1136" s="392"/>
    </row>
    <row r="1137" spans="1:23" ht="29.25" customHeight="1" thickBot="1" x14ac:dyDescent="0.3">
      <c r="A1137" s="108">
        <v>1</v>
      </c>
      <c r="B1137" s="695" t="s">
        <v>398</v>
      </c>
      <c r="C1137" s="695"/>
      <c r="D1137" s="774">
        <f>SUM(D1136)</f>
        <v>0</v>
      </c>
      <c r="E1137" s="774">
        <f t="shared" ref="E1137:F1137" si="836">SUM(E1136)</f>
        <v>0</v>
      </c>
      <c r="F1137" s="774">
        <f t="shared" si="836"/>
        <v>2</v>
      </c>
      <c r="G1137" s="774" t="e">
        <f>F1137/E1137*100</f>
        <v>#DIV/0!</v>
      </c>
      <c r="H1137" s="445">
        <f>IF(D1137=0,0,J1137/D1137)</f>
        <v>0</v>
      </c>
      <c r="I1137" s="696">
        <f>L1137/F1137</f>
        <v>13.5</v>
      </c>
      <c r="J1137" s="774">
        <f t="shared" ref="J1137:L1137" si="837">SUM(J1136)</f>
        <v>0</v>
      </c>
      <c r="K1137" s="774">
        <f t="shared" si="837"/>
        <v>0</v>
      </c>
      <c r="L1137" s="774">
        <f t="shared" si="837"/>
        <v>27</v>
      </c>
      <c r="M1137" s="773" t="e">
        <f>L1137/K1137*100</f>
        <v>#DIV/0!</v>
      </c>
      <c r="N1137" s="773" t="e">
        <f>SUM(N1134:N1135)</f>
        <v>#DIV/0!</v>
      </c>
      <c r="O1137" s="451" t="e">
        <f t="shared" si="830"/>
        <v>#DIV/0!</v>
      </c>
      <c r="P1137" s="1476"/>
      <c r="Q1137" s="1476"/>
      <c r="R1137" s="1476">
        <f>P1137/12*$B$8+(Q1137-P1137)/11*1</f>
        <v>0</v>
      </c>
      <c r="S1137" s="1476">
        <f>S1136</f>
        <v>36.124960000000002</v>
      </c>
      <c r="T1137" s="1476">
        <f t="shared" ref="T1137:V1137" si="838">T1136</f>
        <v>0</v>
      </c>
      <c r="U1137" s="1476">
        <f t="shared" si="838"/>
        <v>-18.900780000000001</v>
      </c>
      <c r="V1137" s="1476">
        <f t="shared" si="838"/>
        <v>17.224179999999997</v>
      </c>
      <c r="W1137" s="308"/>
    </row>
    <row r="1138" spans="1:23" ht="15" customHeight="1" thickBot="1" x14ac:dyDescent="0.3">
      <c r="A1138" s="108">
        <v>1</v>
      </c>
      <c r="B1138" s="401" t="s">
        <v>18</v>
      </c>
      <c r="C1138" s="506"/>
      <c r="D1138" s="813"/>
      <c r="E1138" s="813"/>
      <c r="F1138" s="813"/>
      <c r="G1138" s="813"/>
      <c r="H1138" s="501"/>
      <c r="I1138" s="501"/>
      <c r="J1138" s="585"/>
      <c r="K1138" s="585"/>
      <c r="L1138" s="585">
        <f t="shared" ref="L1138" si="839">SUM(L1129,L1137)</f>
        <v>27</v>
      </c>
      <c r="M1138" s="585"/>
      <c r="N1138" s="585"/>
      <c r="O1138" s="585"/>
      <c r="P1138" s="1477">
        <f t="shared" ref="P1138:V1138" si="840">SUM(P1129,P1137)</f>
        <v>0</v>
      </c>
      <c r="Q1138" s="1477">
        <f t="shared" si="840"/>
        <v>0</v>
      </c>
      <c r="R1138" s="1477">
        <f t="shared" si="840"/>
        <v>0</v>
      </c>
      <c r="S1138" s="1477">
        <f t="shared" si="840"/>
        <v>1133.9783099999997</v>
      </c>
      <c r="T1138" s="1477">
        <f t="shared" si="840"/>
        <v>1097.8533499999996</v>
      </c>
      <c r="U1138" s="1477">
        <f t="shared" si="840"/>
        <v>-29.029499999999999</v>
      </c>
      <c r="V1138" s="1477">
        <f t="shared" si="840"/>
        <v>1104.9488099999996</v>
      </c>
      <c r="W1138" s="308"/>
    </row>
    <row r="1139" spans="1:23" ht="15" customHeight="1" x14ac:dyDescent="0.25">
      <c r="A1139" s="108">
        <v>1</v>
      </c>
      <c r="B1139" s="981"/>
      <c r="C1139" s="92"/>
      <c r="D1139" s="93"/>
      <c r="E1139" s="93"/>
      <c r="F1139" s="93"/>
      <c r="G1139" s="93"/>
      <c r="H1139" s="288"/>
      <c r="I1139" s="288"/>
      <c r="J1139" s="266"/>
      <c r="K1139" s="266"/>
      <c r="L1139" s="266"/>
      <c r="M1139" s="266"/>
      <c r="N1139" s="266"/>
      <c r="O1139" s="266"/>
      <c r="P1139" s="1475"/>
      <c r="Q1139" s="1475"/>
      <c r="R1139" s="1475"/>
      <c r="S1139" s="1475"/>
      <c r="T1139" s="1475"/>
      <c r="U1139" s="1475"/>
      <c r="V1139" s="1475"/>
      <c r="W1139" s="308"/>
    </row>
    <row r="1140" spans="1:23" ht="43.5" customHeight="1" x14ac:dyDescent="0.25">
      <c r="A1140" s="108">
        <v>1</v>
      </c>
      <c r="B1140" s="300" t="s">
        <v>378</v>
      </c>
      <c r="C1140" s="300"/>
      <c r="D1140" s="36"/>
      <c r="E1140" s="36"/>
      <c r="F1140" s="36"/>
      <c r="G1140" s="36"/>
      <c r="H1140" s="50"/>
      <c r="I1140" s="50"/>
      <c r="J1140" s="53"/>
      <c r="K1140" s="53"/>
      <c r="L1140" s="53"/>
      <c r="M1140" s="53"/>
      <c r="N1140" s="53"/>
      <c r="O1140" s="53"/>
      <c r="P1140" s="217"/>
      <c r="Q1140" s="217"/>
      <c r="R1140" s="217"/>
      <c r="S1140" s="217"/>
      <c r="T1140" s="217"/>
      <c r="U1140" s="217"/>
      <c r="V1140" s="217"/>
      <c r="W1140" s="308"/>
    </row>
    <row r="1141" spans="1:23" ht="15" customHeight="1" x14ac:dyDescent="0.25">
      <c r="A1141" s="108">
        <v>1</v>
      </c>
      <c r="B1141" s="977" t="s">
        <v>14</v>
      </c>
      <c r="C1141" s="60"/>
      <c r="D1141" s="52"/>
      <c r="E1141" s="52"/>
      <c r="F1141" s="52"/>
      <c r="G1141" s="52"/>
      <c r="H1141" s="50"/>
      <c r="I1141" s="50"/>
      <c r="J1141" s="53"/>
      <c r="K1141" s="53"/>
      <c r="L1141" s="53"/>
      <c r="M1141" s="53"/>
      <c r="N1141" s="53"/>
      <c r="O1141" s="53"/>
      <c r="P1141" s="217"/>
      <c r="Q1141" s="217"/>
      <c r="R1141" s="217"/>
      <c r="S1141" s="217"/>
      <c r="T1141" s="217"/>
      <c r="U1141" s="217"/>
      <c r="V1141" s="217"/>
      <c r="W1141" s="308"/>
    </row>
    <row r="1142" spans="1:23" ht="15" customHeight="1" x14ac:dyDescent="0.25">
      <c r="A1142" s="108">
        <v>1</v>
      </c>
      <c r="B1142" s="912" t="s">
        <v>215</v>
      </c>
      <c r="C1142" s="58"/>
      <c r="D1142" s="53">
        <f>SUM(D1143:D1146)</f>
        <v>0</v>
      </c>
      <c r="E1142" s="53">
        <f t="shared" ref="E1142:F1142" si="841">SUM(E1143:E1146)</f>
        <v>0</v>
      </c>
      <c r="F1142" s="53">
        <f t="shared" si="841"/>
        <v>10</v>
      </c>
      <c r="G1142" s="53" t="e">
        <f>F1142/E1142*100</f>
        <v>#DIV/0!</v>
      </c>
      <c r="H1142" s="56"/>
      <c r="I1142" s="56"/>
      <c r="J1142" s="39"/>
      <c r="K1142" s="39"/>
      <c r="L1142" s="39"/>
      <c r="M1142" s="39"/>
      <c r="N1142" s="39"/>
      <c r="O1142" s="39"/>
      <c r="P1142" s="217"/>
      <c r="Q1142" s="217"/>
      <c r="R1142" s="217"/>
      <c r="S1142" s="217"/>
      <c r="T1142" s="217"/>
      <c r="U1142" s="217"/>
      <c r="V1142" s="217"/>
      <c r="W1142" s="308"/>
    </row>
    <row r="1143" spans="1:23" ht="15" customHeight="1" x14ac:dyDescent="0.25">
      <c r="A1143" s="108">
        <v>1</v>
      </c>
      <c r="B1143" s="912" t="s">
        <v>344</v>
      </c>
      <c r="C1143" s="58"/>
      <c r="D1143" s="53"/>
      <c r="E1143" s="145">
        <f t="shared" ref="E1143:E1147" si="842">ROUND(D1143/12*$B$8,0)</f>
        <v>0</v>
      </c>
      <c r="F1143" s="53">
        <v>10</v>
      </c>
      <c r="G1143" s="53" t="e">
        <f>F1143/E1143*100</f>
        <v>#DIV/0!</v>
      </c>
      <c r="H1143" s="56"/>
      <c r="I1143" s="56"/>
      <c r="J1143" s="55"/>
      <c r="K1143" s="55"/>
      <c r="L1143" s="55"/>
      <c r="M1143" s="55"/>
      <c r="N1143" s="55"/>
      <c r="O1143" s="55"/>
      <c r="P1143" s="217"/>
      <c r="Q1143" s="217"/>
      <c r="R1143" s="217"/>
      <c r="S1143" s="217"/>
      <c r="T1143" s="217"/>
      <c r="U1143" s="217"/>
      <c r="V1143" s="217"/>
      <c r="W1143" s="308"/>
    </row>
    <row r="1144" spans="1:23" ht="28.5" customHeight="1" x14ac:dyDescent="0.25">
      <c r="A1144" s="108">
        <v>1</v>
      </c>
      <c r="B1144" s="912" t="s">
        <v>345</v>
      </c>
      <c r="C1144" s="58"/>
      <c r="D1144" s="53"/>
      <c r="E1144" s="145">
        <f t="shared" si="842"/>
        <v>0</v>
      </c>
      <c r="F1144" s="53"/>
      <c r="G1144" s="53"/>
      <c r="H1144" s="56"/>
      <c r="I1144" s="56"/>
      <c r="J1144" s="55"/>
      <c r="K1144" s="55"/>
      <c r="L1144" s="55"/>
      <c r="M1144" s="55"/>
      <c r="N1144" s="55"/>
      <c r="O1144" s="55"/>
      <c r="P1144" s="217"/>
      <c r="Q1144" s="217"/>
      <c r="R1144" s="217"/>
      <c r="S1144" s="217"/>
      <c r="T1144" s="217"/>
      <c r="U1144" s="217"/>
      <c r="V1144" s="217"/>
      <c r="W1144" s="308"/>
    </row>
    <row r="1145" spans="1:23" ht="32.25" customHeight="1" x14ac:dyDescent="0.25">
      <c r="A1145" s="108">
        <v>1</v>
      </c>
      <c r="B1145" s="912" t="s">
        <v>346</v>
      </c>
      <c r="C1145" s="58"/>
      <c r="D1145" s="53"/>
      <c r="E1145" s="145">
        <f t="shared" si="842"/>
        <v>0</v>
      </c>
      <c r="F1145" s="145"/>
      <c r="G1145" s="53"/>
      <c r="H1145" s="56"/>
      <c r="I1145" s="56"/>
      <c r="J1145" s="55"/>
      <c r="K1145" s="55"/>
      <c r="L1145" s="55"/>
      <c r="M1145" s="55"/>
      <c r="N1145" s="55"/>
      <c r="O1145" s="55"/>
      <c r="P1145" s="217"/>
      <c r="Q1145" s="217"/>
      <c r="R1145" s="217"/>
      <c r="S1145" s="217"/>
      <c r="T1145" s="217"/>
      <c r="U1145" s="217"/>
      <c r="V1145" s="217"/>
      <c r="W1145" s="308"/>
    </row>
    <row r="1146" spans="1:23" ht="15" customHeight="1" x14ac:dyDescent="0.25">
      <c r="A1146" s="108">
        <v>1</v>
      </c>
      <c r="B1146" s="912" t="s">
        <v>347</v>
      </c>
      <c r="C1146" s="58"/>
      <c r="D1146" s="53"/>
      <c r="E1146" s="145">
        <f t="shared" si="842"/>
        <v>0</v>
      </c>
      <c r="F1146" s="53"/>
      <c r="G1146" s="53" t="e">
        <f>F1146/E1146*100</f>
        <v>#DIV/0!</v>
      </c>
      <c r="H1146" s="56"/>
      <c r="I1146" s="56"/>
      <c r="J1146" s="55"/>
      <c r="K1146" s="55"/>
      <c r="L1146" s="55"/>
      <c r="M1146" s="55"/>
      <c r="N1146" s="55"/>
      <c r="O1146" s="55"/>
      <c r="P1146" s="217"/>
      <c r="Q1146" s="217"/>
      <c r="R1146" s="217"/>
      <c r="S1146" s="217"/>
      <c r="T1146" s="217"/>
      <c r="U1146" s="217"/>
      <c r="V1146" s="217"/>
      <c r="W1146" s="308"/>
    </row>
    <row r="1147" spans="1:23" ht="15" customHeight="1" x14ac:dyDescent="0.25">
      <c r="A1147" s="108">
        <v>1</v>
      </c>
      <c r="B1147" s="912" t="s">
        <v>169</v>
      </c>
      <c r="C1147" s="58"/>
      <c r="D1147" s="53"/>
      <c r="E1147" s="145">
        <f t="shared" si="842"/>
        <v>0</v>
      </c>
      <c r="F1147" s="53"/>
      <c r="G1147" s="53" t="e">
        <f>F1147/E1147*100</f>
        <v>#DIV/0!</v>
      </c>
      <c r="H1147" s="56"/>
      <c r="I1147" s="56"/>
      <c r="J1147" s="55"/>
      <c r="K1147" s="55"/>
      <c r="L1147" s="55"/>
      <c r="M1147" s="55"/>
      <c r="N1147" s="55"/>
      <c r="O1147" s="55"/>
      <c r="P1147" s="217"/>
      <c r="Q1147" s="217"/>
      <c r="R1147" s="217"/>
      <c r="S1147" s="217"/>
      <c r="T1147" s="217"/>
      <c r="U1147" s="217"/>
      <c r="V1147" s="217"/>
      <c r="W1147" s="308"/>
    </row>
    <row r="1148" spans="1:23" ht="15" customHeight="1" x14ac:dyDescent="0.25">
      <c r="A1148" s="108">
        <v>1</v>
      </c>
      <c r="B1148" s="935" t="s">
        <v>462</v>
      </c>
      <c r="C1148" s="258"/>
      <c r="D1148" s="57">
        <f>SUM(D1142+D1147*3.2)</f>
        <v>0</v>
      </c>
      <c r="E1148" s="57">
        <f t="shared" ref="E1148:F1148" si="843">SUM(E1142+E1147*3.2)</f>
        <v>0</v>
      </c>
      <c r="F1148" s="57">
        <f t="shared" si="843"/>
        <v>10</v>
      </c>
      <c r="G1148" s="57" t="e">
        <f>F1148/E1148*100</f>
        <v>#DIV/0!</v>
      </c>
      <c r="H1148" s="56"/>
      <c r="I1148" s="56"/>
      <c r="J1148" s="55"/>
      <c r="K1148" s="55"/>
      <c r="L1148" s="55"/>
      <c r="M1148" s="55"/>
      <c r="N1148" s="55"/>
      <c r="O1148" s="55"/>
      <c r="P1148" s="217"/>
      <c r="Q1148" s="217"/>
      <c r="R1148" s="217"/>
      <c r="S1148" s="217"/>
      <c r="T1148" s="217"/>
      <c r="U1148" s="217"/>
      <c r="V1148" s="217"/>
      <c r="W1148" s="308"/>
    </row>
    <row r="1149" spans="1:23" ht="15" customHeight="1" x14ac:dyDescent="0.25">
      <c r="A1149" s="108">
        <v>1</v>
      </c>
      <c r="B1149" s="977" t="s">
        <v>348</v>
      </c>
      <c r="C1149" s="58"/>
      <c r="D1149" s="53"/>
      <c r="E1149" s="145"/>
      <c r="F1149" s="53"/>
      <c r="G1149" s="53"/>
      <c r="H1149" s="56"/>
      <c r="I1149" s="56"/>
      <c r="J1149" s="55"/>
      <c r="K1149" s="55"/>
      <c r="L1149" s="55"/>
      <c r="M1149" s="55"/>
      <c r="N1149" s="55"/>
      <c r="O1149" s="55"/>
      <c r="P1149" s="217"/>
      <c r="Q1149" s="217"/>
      <c r="R1149" s="217"/>
      <c r="S1149" s="217"/>
      <c r="T1149" s="217"/>
      <c r="U1149" s="217"/>
      <c r="V1149" s="217"/>
      <c r="W1149" s="308"/>
    </row>
    <row r="1150" spans="1:23" ht="21" customHeight="1" x14ac:dyDescent="0.25">
      <c r="A1150" s="108">
        <v>1</v>
      </c>
      <c r="B1150" s="912" t="s">
        <v>215</v>
      </c>
      <c r="C1150" s="58"/>
      <c r="D1150" s="53">
        <f>SUM(D1151,D1154)</f>
        <v>0</v>
      </c>
      <c r="E1150" s="53">
        <f t="shared" ref="E1150:F1150" si="844">SUM(E1151,E1154)</f>
        <v>0</v>
      </c>
      <c r="F1150" s="53">
        <f t="shared" si="844"/>
        <v>0</v>
      </c>
      <c r="G1150" s="57" t="e">
        <f t="shared" ref="G1150:G1159" si="845">F1150/E1150*100</f>
        <v>#DIV/0!</v>
      </c>
      <c r="H1150" s="56"/>
      <c r="I1150" s="56"/>
      <c r="J1150" s="55"/>
      <c r="K1150" s="55"/>
      <c r="L1150" s="55"/>
      <c r="M1150" s="55"/>
      <c r="N1150" s="55"/>
      <c r="O1150" s="55"/>
      <c r="P1150" s="217"/>
      <c r="Q1150" s="217"/>
      <c r="R1150" s="217"/>
      <c r="S1150" s="217"/>
      <c r="T1150" s="217"/>
      <c r="U1150" s="217"/>
      <c r="V1150" s="217"/>
      <c r="W1150" s="308"/>
    </row>
    <row r="1151" spans="1:23" ht="43.5" customHeight="1" x14ac:dyDescent="0.25">
      <c r="A1151" s="108">
        <v>1</v>
      </c>
      <c r="B1151" s="977" t="s">
        <v>349</v>
      </c>
      <c r="C1151" s="58"/>
      <c r="D1151" s="53">
        <f>SUM(D1152:D1153)</f>
        <v>0</v>
      </c>
      <c r="E1151" s="53">
        <f t="shared" ref="E1151:F1151" si="846">SUM(E1152:E1153)</f>
        <v>0</v>
      </c>
      <c r="F1151" s="53">
        <f t="shared" si="846"/>
        <v>0</v>
      </c>
      <c r="G1151" s="57" t="e">
        <f t="shared" si="845"/>
        <v>#DIV/0!</v>
      </c>
      <c r="H1151" s="56"/>
      <c r="I1151" s="56"/>
      <c r="J1151" s="55"/>
      <c r="K1151" s="55"/>
      <c r="L1151" s="55"/>
      <c r="M1151" s="55"/>
      <c r="N1151" s="55"/>
      <c r="O1151" s="55"/>
      <c r="P1151" s="217"/>
      <c r="Q1151" s="217"/>
      <c r="R1151" s="217"/>
      <c r="S1151" s="217"/>
      <c r="T1151" s="217"/>
      <c r="U1151" s="217"/>
      <c r="V1151" s="217"/>
      <c r="W1151" s="308"/>
    </row>
    <row r="1152" spans="1:23" ht="45.75" customHeight="1" x14ac:dyDescent="0.25">
      <c r="A1152" s="108">
        <v>1</v>
      </c>
      <c r="B1152" s="912" t="s">
        <v>419</v>
      </c>
      <c r="C1152" s="58"/>
      <c r="D1152" s="53"/>
      <c r="E1152" s="145">
        <f t="shared" ref="E1152:E1153" si="847">ROUND(D1152/12*$B$8,0)</f>
        <v>0</v>
      </c>
      <c r="F1152" s="53"/>
      <c r="G1152" s="57" t="e">
        <f t="shared" si="845"/>
        <v>#DIV/0!</v>
      </c>
      <c r="H1152" s="56"/>
      <c r="I1152" s="56"/>
      <c r="J1152" s="55"/>
      <c r="K1152" s="55"/>
      <c r="L1152" s="55"/>
      <c r="M1152" s="55"/>
      <c r="N1152" s="55"/>
      <c r="O1152" s="55"/>
      <c r="P1152" s="217"/>
      <c r="Q1152" s="217"/>
      <c r="R1152" s="217"/>
      <c r="S1152" s="217"/>
      <c r="T1152" s="217"/>
      <c r="U1152" s="217"/>
      <c r="V1152" s="217"/>
      <c r="W1152" s="308"/>
    </row>
    <row r="1153" spans="1:23" ht="31.5" customHeight="1" x14ac:dyDescent="0.25">
      <c r="A1153" s="108">
        <v>1</v>
      </c>
      <c r="B1153" s="912" t="s">
        <v>420</v>
      </c>
      <c r="C1153" s="58"/>
      <c r="D1153" s="53"/>
      <c r="E1153" s="145">
        <f t="shared" si="847"/>
        <v>0</v>
      </c>
      <c r="F1153" s="53"/>
      <c r="G1153" s="57" t="e">
        <f t="shared" si="845"/>
        <v>#DIV/0!</v>
      </c>
      <c r="H1153" s="56"/>
      <c r="I1153" s="56"/>
      <c r="J1153" s="55"/>
      <c r="K1153" s="55"/>
      <c r="L1153" s="55"/>
      <c r="M1153" s="55"/>
      <c r="N1153" s="55"/>
      <c r="O1153" s="55"/>
      <c r="P1153" s="217"/>
      <c r="Q1153" s="217"/>
      <c r="R1153" s="217"/>
      <c r="S1153" s="217"/>
      <c r="T1153" s="217"/>
      <c r="U1153" s="217"/>
      <c r="V1153" s="217"/>
      <c r="W1153" s="308"/>
    </row>
    <row r="1154" spans="1:23" ht="58.5" customHeight="1" x14ac:dyDescent="0.25">
      <c r="A1154" s="108">
        <v>1</v>
      </c>
      <c r="B1154" s="977" t="s">
        <v>364</v>
      </c>
      <c r="C1154" s="58"/>
      <c r="D1154" s="53">
        <f>SUM(D1155:D1156)</f>
        <v>0</v>
      </c>
      <c r="E1154" s="53">
        <f>SUM(E1155:E1156)</f>
        <v>0</v>
      </c>
      <c r="F1154" s="53">
        <f>SUM(F1155:F1156)</f>
        <v>0</v>
      </c>
      <c r="G1154" s="57" t="e">
        <f t="shared" si="845"/>
        <v>#DIV/0!</v>
      </c>
      <c r="H1154" s="56"/>
      <c r="I1154" s="56"/>
      <c r="J1154" s="55"/>
      <c r="K1154" s="55"/>
      <c r="L1154" s="55"/>
      <c r="M1154" s="55"/>
      <c r="N1154" s="55"/>
      <c r="O1154" s="55"/>
      <c r="P1154" s="217"/>
      <c r="Q1154" s="217"/>
      <c r="R1154" s="217"/>
      <c r="S1154" s="217"/>
      <c r="T1154" s="217"/>
      <c r="U1154" s="217"/>
      <c r="V1154" s="217"/>
      <c r="W1154" s="308"/>
    </row>
    <row r="1155" spans="1:23" ht="43.5" customHeight="1" x14ac:dyDescent="0.25">
      <c r="A1155" s="108">
        <v>1</v>
      </c>
      <c r="B1155" s="912" t="s">
        <v>366</v>
      </c>
      <c r="C1155" s="58"/>
      <c r="D1155" s="53"/>
      <c r="E1155" s="145">
        <f t="shared" ref="E1155:E1157" si="848">ROUND(D1155/12*$B$8,0)</f>
        <v>0</v>
      </c>
      <c r="F1155" s="145"/>
      <c r="G1155" s="57" t="e">
        <f t="shared" si="845"/>
        <v>#DIV/0!</v>
      </c>
      <c r="H1155" s="56"/>
      <c r="I1155" s="56"/>
      <c r="J1155" s="55"/>
      <c r="K1155" s="55"/>
      <c r="L1155" s="55"/>
      <c r="M1155" s="55"/>
      <c r="N1155" s="55"/>
      <c r="O1155" s="55"/>
      <c r="P1155" s="217"/>
      <c r="Q1155" s="217"/>
      <c r="R1155" s="217"/>
      <c r="S1155" s="217"/>
      <c r="T1155" s="217"/>
      <c r="U1155" s="217"/>
      <c r="V1155" s="217"/>
      <c r="W1155" s="308"/>
    </row>
    <row r="1156" spans="1:23" ht="46.5" customHeight="1" x14ac:dyDescent="0.25">
      <c r="A1156" s="108">
        <v>1</v>
      </c>
      <c r="B1156" s="912" t="s">
        <v>367</v>
      </c>
      <c r="C1156" s="58"/>
      <c r="D1156" s="53"/>
      <c r="E1156" s="145">
        <f t="shared" si="848"/>
        <v>0</v>
      </c>
      <c r="F1156" s="145"/>
      <c r="G1156" s="57" t="e">
        <f t="shared" si="845"/>
        <v>#DIV/0!</v>
      </c>
      <c r="H1156" s="56"/>
      <c r="I1156" s="56"/>
      <c r="J1156" s="55"/>
      <c r="K1156" s="55"/>
      <c r="L1156" s="55"/>
      <c r="M1156" s="55"/>
      <c r="N1156" s="55"/>
      <c r="O1156" s="55"/>
      <c r="P1156" s="217"/>
      <c r="Q1156" s="217"/>
      <c r="R1156" s="217"/>
      <c r="S1156" s="217"/>
      <c r="T1156" s="217"/>
      <c r="U1156" s="217"/>
      <c r="V1156" s="217"/>
      <c r="W1156" s="308"/>
    </row>
    <row r="1157" spans="1:23" ht="39.950000000000003" customHeight="1" x14ac:dyDescent="0.25">
      <c r="A1157" s="108">
        <v>1</v>
      </c>
      <c r="B1157" s="912" t="s">
        <v>170</v>
      </c>
      <c r="C1157" s="58"/>
      <c r="D1157" s="53"/>
      <c r="E1157" s="145">
        <f t="shared" si="848"/>
        <v>0</v>
      </c>
      <c r="F1157" s="145"/>
      <c r="G1157" s="53" t="e">
        <f t="shared" si="845"/>
        <v>#DIV/0!</v>
      </c>
      <c r="H1157" s="56"/>
      <c r="I1157" s="56"/>
      <c r="J1157" s="55"/>
      <c r="K1157" s="55"/>
      <c r="L1157" s="55"/>
      <c r="M1157" s="55"/>
      <c r="N1157" s="55"/>
      <c r="O1157" s="55"/>
      <c r="P1157" s="217"/>
      <c r="Q1157" s="217"/>
      <c r="R1157" s="217"/>
      <c r="S1157" s="217"/>
      <c r="T1157" s="217"/>
      <c r="U1157" s="217"/>
      <c r="V1157" s="217"/>
      <c r="W1157" s="308"/>
    </row>
    <row r="1158" spans="1:23" ht="15" customHeight="1" x14ac:dyDescent="0.25">
      <c r="A1158" s="108">
        <v>1</v>
      </c>
      <c r="B1158" s="935" t="s">
        <v>178</v>
      </c>
      <c r="C1158" s="1414"/>
      <c r="D1158" s="66">
        <f>SUM(D1157,D1150)</f>
        <v>0</v>
      </c>
      <c r="E1158" s="66">
        <f t="shared" ref="E1158:F1158" si="849">SUM(E1157,E1150)</f>
        <v>0</v>
      </c>
      <c r="F1158" s="66">
        <f t="shared" si="849"/>
        <v>0</v>
      </c>
      <c r="G1158" s="207" t="e">
        <f t="shared" si="845"/>
        <v>#DIV/0!</v>
      </c>
      <c r="H1158" s="64"/>
      <c r="I1158" s="64"/>
      <c r="J1158" s="740"/>
      <c r="K1158" s="740"/>
      <c r="L1158" s="740"/>
      <c r="M1158" s="740"/>
      <c r="N1158" s="740"/>
      <c r="O1158" s="740"/>
      <c r="P1158" s="1111"/>
      <c r="Q1158" s="1111"/>
      <c r="R1158" s="1111"/>
      <c r="S1158" s="1111"/>
      <c r="T1158" s="1111"/>
      <c r="U1158" s="1111"/>
      <c r="V1158" s="1111"/>
      <c r="W1158" s="308"/>
    </row>
    <row r="1159" spans="1:23" ht="15" customHeight="1" x14ac:dyDescent="0.25">
      <c r="A1159" s="108">
        <v>1</v>
      </c>
      <c r="B1159" s="895" t="s">
        <v>179</v>
      </c>
      <c r="C1159" s="134"/>
      <c r="D1159" s="751">
        <f>SUM(D1158,D1148)</f>
        <v>0</v>
      </c>
      <c r="E1159" s="751">
        <f t="shared" ref="E1159:F1159" si="850">SUM(E1158,E1148)</f>
        <v>0</v>
      </c>
      <c r="F1159" s="751">
        <f t="shared" si="850"/>
        <v>10</v>
      </c>
      <c r="G1159" s="751" t="e">
        <f t="shared" si="845"/>
        <v>#DIV/0!</v>
      </c>
      <c r="H1159" s="272"/>
      <c r="I1159" s="272"/>
      <c r="J1159" s="21"/>
      <c r="K1159" s="21"/>
      <c r="L1159" s="21"/>
      <c r="M1159" s="21"/>
      <c r="N1159" s="21"/>
      <c r="O1159" s="21"/>
      <c r="P1159" s="835"/>
      <c r="Q1159" s="835"/>
      <c r="R1159" s="835">
        <f>P1159/12*$B$8+(Q1159-P1159)/11*1</f>
        <v>0</v>
      </c>
      <c r="S1159" s="835">
        <f t="shared" ref="S1159" si="851">V1159-U1159</f>
        <v>17.553690000000003</v>
      </c>
      <c r="T1159" s="835">
        <f t="shared" ref="T1159" si="852">S1159-R1159</f>
        <v>17.553690000000003</v>
      </c>
      <c r="U1159" s="835">
        <v>-1.59579</v>
      </c>
      <c r="V1159" s="835">
        <v>15.957900000000002</v>
      </c>
      <c r="W1159" s="308"/>
    </row>
    <row r="1160" spans="1:23" ht="15" customHeight="1" x14ac:dyDescent="0.25">
      <c r="A1160" s="108">
        <v>1</v>
      </c>
      <c r="B1160" s="925" t="s">
        <v>33</v>
      </c>
      <c r="C1160" s="386"/>
      <c r="D1160" s="93"/>
      <c r="E1160" s="93"/>
      <c r="F1160" s="93"/>
      <c r="G1160" s="93"/>
      <c r="H1160" s="273"/>
      <c r="I1160" s="273"/>
      <c r="J1160" s="465"/>
      <c r="K1160" s="465"/>
      <c r="L1160" s="465"/>
      <c r="M1160" s="465"/>
      <c r="N1160" s="465"/>
      <c r="O1160" s="465"/>
      <c r="P1160" s="1475"/>
      <c r="Q1160" s="1475"/>
      <c r="R1160" s="1475"/>
      <c r="S1160" s="1475"/>
      <c r="T1160" s="1475"/>
      <c r="U1160" s="1475"/>
      <c r="V1160" s="1475"/>
      <c r="W1160" s="308"/>
    </row>
    <row r="1161" spans="1:23" ht="15" customHeight="1" x14ac:dyDescent="0.25">
      <c r="A1161" s="108">
        <v>1</v>
      </c>
      <c r="B1161" s="930" t="s">
        <v>156</v>
      </c>
      <c r="C1161" s="203"/>
      <c r="D1161" s="36"/>
      <c r="E1161" s="36"/>
      <c r="F1161" s="36"/>
      <c r="G1161" s="36"/>
      <c r="H1161" s="56"/>
      <c r="I1161" s="56"/>
      <c r="J1161" s="57"/>
      <c r="K1161" s="57"/>
      <c r="L1161" s="57"/>
      <c r="M1161" s="57"/>
      <c r="N1161" s="57"/>
      <c r="O1161" s="57"/>
      <c r="P1161" s="217"/>
      <c r="Q1161" s="217"/>
      <c r="R1161" s="217"/>
      <c r="S1161" s="217"/>
      <c r="T1161" s="217"/>
      <c r="U1161" s="217"/>
      <c r="V1161" s="217"/>
      <c r="W1161" s="308"/>
    </row>
    <row r="1162" spans="1:23" ht="15" customHeight="1" x14ac:dyDescent="0.25">
      <c r="A1162" s="108">
        <v>1</v>
      </c>
      <c r="B1162" s="894" t="s">
        <v>200</v>
      </c>
      <c r="C1162" s="61"/>
      <c r="D1162" s="36"/>
      <c r="E1162" s="145">
        <f t="shared" ref="E1162" si="853">ROUND(D1162/12*$B$8,0)</f>
        <v>0</v>
      </c>
      <c r="F1162" s="145"/>
      <c r="G1162" s="145" t="e">
        <f>F1162/E1162*100</f>
        <v>#DIV/0!</v>
      </c>
      <c r="H1162" s="56"/>
      <c r="I1162" s="158" t="e">
        <f>L1162/F1162</f>
        <v>#DIV/0!</v>
      </c>
      <c r="J1162" s="169">
        <f>ROUND(D1162*H1162,0)</f>
        <v>0</v>
      </c>
      <c r="K1162" s="169">
        <f>ROUND(E1162*H1162,0)</f>
        <v>0</v>
      </c>
      <c r="L1162" s="169"/>
      <c r="M1162" s="169" t="e">
        <f>L1162/K1162*100</f>
        <v>#DIV/0!</v>
      </c>
      <c r="N1162" s="580" t="e">
        <f>ROUND(J1162/C1162,0)</f>
        <v>#DIV/0!</v>
      </c>
      <c r="O1162" s="169" t="e">
        <f t="shared" ref="O1162:O1164" si="854">L1162/$B$8*12/N1162</f>
        <v>#DIV/0!</v>
      </c>
      <c r="P1162" s="217"/>
      <c r="Q1162" s="217"/>
      <c r="R1162" s="217">
        <f>P1162/12</f>
        <v>0</v>
      </c>
      <c r="S1162" s="217">
        <f t="shared" ref="S1162:S1164" si="855">V1162-U1162</f>
        <v>0</v>
      </c>
      <c r="T1162" s="217">
        <f t="shared" ref="T1162:T1164" si="856">S1162-R1162</f>
        <v>0</v>
      </c>
      <c r="U1162" s="217"/>
      <c r="V1162" s="217"/>
      <c r="W1162" s="308"/>
    </row>
    <row r="1163" spans="1:23" s="99" customFormat="1" ht="15" customHeight="1" x14ac:dyDescent="0.25">
      <c r="A1163" s="99">
        <v>1</v>
      </c>
      <c r="B1163" s="1056" t="s">
        <v>264</v>
      </c>
      <c r="C1163" s="474"/>
      <c r="D1163" s="91">
        <f>SUM(D1162)</f>
        <v>0</v>
      </c>
      <c r="E1163" s="91">
        <f t="shared" ref="E1163:F1164" si="857">SUM(E1162)</f>
        <v>0</v>
      </c>
      <c r="F1163" s="91">
        <f t="shared" si="857"/>
        <v>0</v>
      </c>
      <c r="G1163" s="197" t="e">
        <f>F1163/E1163*100</f>
        <v>#DIV/0!</v>
      </c>
      <c r="H1163" s="64"/>
      <c r="I1163" s="284" t="e">
        <f>L1163/F1163</f>
        <v>#DIV/0!</v>
      </c>
      <c r="J1163" s="198">
        <f>SUM(J1162)</f>
        <v>0</v>
      </c>
      <c r="K1163" s="198">
        <f t="shared" ref="K1163:L1164" si="858">SUM(K1162)</f>
        <v>0</v>
      </c>
      <c r="L1163" s="198">
        <f t="shared" si="858"/>
        <v>0</v>
      </c>
      <c r="M1163" s="198" t="e">
        <f>L1163/K1163*100</f>
        <v>#DIV/0!</v>
      </c>
      <c r="N1163" s="198" t="e">
        <f>SUM(N1162)</f>
        <v>#DIV/0!</v>
      </c>
      <c r="O1163" s="364" t="e">
        <f t="shared" si="854"/>
        <v>#DIV/0!</v>
      </c>
      <c r="P1163" s="1111"/>
      <c r="Q1163" s="1111"/>
      <c r="R1163" s="1111"/>
      <c r="S1163" s="1111"/>
      <c r="T1163" s="1111"/>
      <c r="U1163" s="1111"/>
      <c r="V1163" s="1111"/>
      <c r="W1163" s="392"/>
    </row>
    <row r="1164" spans="1:23" s="99" customFormat="1" ht="29.25" customHeight="1" thickBot="1" x14ac:dyDescent="0.3">
      <c r="A1164" s="99">
        <v>1</v>
      </c>
      <c r="B1164" s="695" t="s">
        <v>398</v>
      </c>
      <c r="C1164" s="695"/>
      <c r="D1164" s="774">
        <f>SUM(D1163)</f>
        <v>0</v>
      </c>
      <c r="E1164" s="774">
        <f t="shared" si="857"/>
        <v>0</v>
      </c>
      <c r="F1164" s="774">
        <f t="shared" si="857"/>
        <v>0</v>
      </c>
      <c r="G1164" s="774" t="e">
        <f>F1164/E1164*100</f>
        <v>#DIV/0!</v>
      </c>
      <c r="H1164" s="445">
        <f>IF(D1164=0,0,J1164/D1164)</f>
        <v>0</v>
      </c>
      <c r="I1164" s="754"/>
      <c r="J1164" s="400">
        <f>SUM(J1163)</f>
        <v>0</v>
      </c>
      <c r="K1164" s="400">
        <f t="shared" si="858"/>
        <v>0</v>
      </c>
      <c r="L1164" s="400">
        <f t="shared" si="858"/>
        <v>0</v>
      </c>
      <c r="M1164" s="178" t="e">
        <f>L1164/K1164*100</f>
        <v>#DIV/0!</v>
      </c>
      <c r="N1164" s="773" t="e">
        <f>SUM(N1163)</f>
        <v>#DIV/0!</v>
      </c>
      <c r="O1164" s="451" t="e">
        <f t="shared" si="854"/>
        <v>#DIV/0!</v>
      </c>
      <c r="P1164" s="1476"/>
      <c r="Q1164" s="1476"/>
      <c r="R1164" s="1476">
        <f>P1164/12*$B$8+(Q1164-P1164)/11*1</f>
        <v>0</v>
      </c>
      <c r="S1164" s="1476">
        <f t="shared" si="855"/>
        <v>0</v>
      </c>
      <c r="T1164" s="1476">
        <f t="shared" si="856"/>
        <v>0</v>
      </c>
      <c r="U1164" s="1476">
        <f>U1163</f>
        <v>0</v>
      </c>
      <c r="V1164" s="1476">
        <f>V1163</f>
        <v>0</v>
      </c>
      <c r="W1164" s="392"/>
    </row>
    <row r="1165" spans="1:23" ht="15" customHeight="1" thickBot="1" x14ac:dyDescent="0.3">
      <c r="A1165" s="108">
        <v>1</v>
      </c>
      <c r="B1165" s="401" t="s">
        <v>18</v>
      </c>
      <c r="C1165" s="506"/>
      <c r="D1165" s="813"/>
      <c r="E1165" s="813"/>
      <c r="F1165" s="813"/>
      <c r="G1165" s="813"/>
      <c r="H1165" s="501"/>
      <c r="I1165" s="501"/>
      <c r="J1165" s="585"/>
      <c r="K1165" s="585"/>
      <c r="L1165" s="585"/>
      <c r="M1165" s="585"/>
      <c r="N1165" s="585"/>
      <c r="O1165" s="585"/>
      <c r="P1165" s="1477">
        <f t="shared" ref="P1165:V1165" si="859">SUM(P1159,P1164)</f>
        <v>0</v>
      </c>
      <c r="Q1165" s="1477">
        <f t="shared" si="859"/>
        <v>0</v>
      </c>
      <c r="R1165" s="1477">
        <f t="shared" si="859"/>
        <v>0</v>
      </c>
      <c r="S1165" s="1477">
        <f t="shared" si="859"/>
        <v>17.553690000000003</v>
      </c>
      <c r="T1165" s="1477">
        <f t="shared" si="859"/>
        <v>17.553690000000003</v>
      </c>
      <c r="U1165" s="1477">
        <f t="shared" si="859"/>
        <v>-1.59579</v>
      </c>
      <c r="V1165" s="1477">
        <f t="shared" si="859"/>
        <v>15.957900000000002</v>
      </c>
      <c r="W1165" s="308"/>
    </row>
    <row r="1166" spans="1:23" ht="15" customHeight="1" x14ac:dyDescent="0.25">
      <c r="A1166" s="108">
        <v>1</v>
      </c>
      <c r="B1166" s="981"/>
      <c r="C1166" s="92"/>
      <c r="D1166" s="93"/>
      <c r="E1166" s="93"/>
      <c r="F1166" s="93"/>
      <c r="G1166" s="93"/>
      <c r="H1166" s="288"/>
      <c r="I1166" s="288"/>
      <c r="J1166" s="266"/>
      <c r="K1166" s="266"/>
      <c r="L1166" s="266"/>
      <c r="M1166" s="266"/>
      <c r="N1166" s="266"/>
      <c r="O1166" s="266"/>
      <c r="P1166" s="1475"/>
      <c r="Q1166" s="1475"/>
      <c r="R1166" s="1475"/>
      <c r="S1166" s="1475"/>
      <c r="T1166" s="1475"/>
      <c r="U1166" s="1475"/>
      <c r="V1166" s="1475"/>
      <c r="W1166" s="308"/>
    </row>
    <row r="1167" spans="1:23" ht="39.75" customHeight="1" x14ac:dyDescent="0.25">
      <c r="A1167" s="108">
        <v>1</v>
      </c>
      <c r="B1167" s="300" t="s">
        <v>450</v>
      </c>
      <c r="C1167" s="34"/>
      <c r="D1167" s="36"/>
      <c r="E1167" s="36"/>
      <c r="F1167" s="36"/>
      <c r="G1167" s="36"/>
      <c r="H1167" s="50"/>
      <c r="I1167" s="50"/>
      <c r="J1167" s="53"/>
      <c r="K1167" s="53"/>
      <c r="L1167" s="53"/>
      <c r="M1167" s="53"/>
      <c r="N1167" s="53"/>
      <c r="O1167" s="53"/>
      <c r="P1167" s="217"/>
      <c r="Q1167" s="217"/>
      <c r="R1167" s="217"/>
      <c r="S1167" s="217"/>
      <c r="T1167" s="217"/>
      <c r="U1167" s="217"/>
      <c r="V1167" s="217"/>
      <c r="W1167" s="308"/>
    </row>
    <row r="1168" spans="1:23" ht="15" customHeight="1" x14ac:dyDescent="0.25">
      <c r="A1168" s="108">
        <v>1</v>
      </c>
      <c r="B1168" s="980" t="s">
        <v>14</v>
      </c>
      <c r="C1168" s="60"/>
      <c r="D1168" s="39"/>
      <c r="E1168" s="39"/>
      <c r="F1168" s="39"/>
      <c r="G1168" s="39"/>
      <c r="H1168" s="50"/>
      <c r="I1168" s="50"/>
      <c r="J1168" s="53"/>
      <c r="K1168" s="53"/>
      <c r="L1168" s="53"/>
      <c r="M1168" s="53"/>
      <c r="N1168" s="53"/>
      <c r="O1168" s="53"/>
      <c r="P1168" s="217"/>
      <c r="Q1168" s="217"/>
      <c r="R1168" s="217"/>
      <c r="S1168" s="217"/>
      <c r="T1168" s="217"/>
      <c r="U1168" s="217"/>
      <c r="V1168" s="217"/>
      <c r="W1168" s="308"/>
    </row>
    <row r="1169" spans="1:23" ht="15" customHeight="1" x14ac:dyDescent="0.25">
      <c r="A1169" s="108">
        <v>1</v>
      </c>
      <c r="B1169" s="912" t="s">
        <v>215</v>
      </c>
      <c r="C1169" s="58"/>
      <c r="D1169" s="53">
        <f>SUM(D1171,D1172,D1173)</f>
        <v>0</v>
      </c>
      <c r="E1169" s="53">
        <f t="shared" ref="E1169:F1169" si="860">SUM(E1171,E1172,E1173)</f>
        <v>0</v>
      </c>
      <c r="F1169" s="53">
        <f t="shared" si="860"/>
        <v>81</v>
      </c>
      <c r="G1169" s="53" t="e">
        <f>F1169/E1169*100</f>
        <v>#DIV/0!</v>
      </c>
      <c r="H1169" s="56"/>
      <c r="I1169" s="56"/>
      <c r="J1169" s="39"/>
      <c r="K1169" s="39"/>
      <c r="L1169" s="39"/>
      <c r="M1169" s="39"/>
      <c r="N1169" s="39"/>
      <c r="O1169" s="39"/>
      <c r="P1169" s="217"/>
      <c r="Q1169" s="217"/>
      <c r="R1169" s="217"/>
      <c r="S1169" s="217"/>
      <c r="T1169" s="217"/>
      <c r="U1169" s="217"/>
      <c r="V1169" s="217"/>
      <c r="W1169" s="308"/>
    </row>
    <row r="1170" spans="1:23" ht="15" customHeight="1" x14ac:dyDescent="0.25">
      <c r="A1170" s="108">
        <v>1</v>
      </c>
      <c r="B1170" s="912" t="s">
        <v>344</v>
      </c>
      <c r="C1170" s="58"/>
      <c r="D1170" s="53"/>
      <c r="E1170" s="145"/>
      <c r="F1170" s="53"/>
      <c r="G1170" s="53"/>
      <c r="H1170" s="56"/>
      <c r="I1170" s="56"/>
      <c r="J1170" s="55"/>
      <c r="K1170" s="55"/>
      <c r="L1170" s="55"/>
      <c r="M1170" s="55"/>
      <c r="N1170" s="55"/>
      <c r="O1170" s="55"/>
      <c r="P1170" s="217"/>
      <c r="Q1170" s="217"/>
      <c r="R1170" s="217"/>
      <c r="S1170" s="217"/>
      <c r="T1170" s="217"/>
      <c r="U1170" s="217"/>
      <c r="V1170" s="217"/>
      <c r="W1170" s="308"/>
    </row>
    <row r="1171" spans="1:23" ht="15" customHeight="1" x14ac:dyDescent="0.25">
      <c r="A1171" s="108">
        <v>1</v>
      </c>
      <c r="B1171" s="912" t="s">
        <v>345</v>
      </c>
      <c r="C1171" s="58"/>
      <c r="D1171" s="53"/>
      <c r="E1171" s="145">
        <f t="shared" ref="E1171:E1175" si="861">ROUND(D1171/12*$B$8,0)</f>
        <v>0</v>
      </c>
      <c r="F1171" s="53">
        <v>1</v>
      </c>
      <c r="G1171" s="53" t="e">
        <f>F1171/E1171*100</f>
        <v>#DIV/0!</v>
      </c>
      <c r="H1171" s="56"/>
      <c r="I1171" s="56"/>
      <c r="J1171" s="55"/>
      <c r="K1171" s="55"/>
      <c r="L1171" s="55"/>
      <c r="M1171" s="55"/>
      <c r="N1171" s="55"/>
      <c r="O1171" s="55"/>
      <c r="P1171" s="217"/>
      <c r="Q1171" s="217"/>
      <c r="R1171" s="217"/>
      <c r="S1171" s="217"/>
      <c r="T1171" s="217"/>
      <c r="U1171" s="217"/>
      <c r="V1171" s="217"/>
      <c r="W1171" s="308"/>
    </row>
    <row r="1172" spans="1:23" ht="33" customHeight="1" x14ac:dyDescent="0.25">
      <c r="A1172" s="108">
        <v>1</v>
      </c>
      <c r="B1172" s="912" t="s">
        <v>346</v>
      </c>
      <c r="C1172" s="58"/>
      <c r="D1172" s="53"/>
      <c r="E1172" s="145">
        <f t="shared" si="861"/>
        <v>0</v>
      </c>
      <c r="F1172" s="53"/>
      <c r="G1172" s="53" t="e">
        <f>F1172/E1172*100</f>
        <v>#DIV/0!</v>
      </c>
      <c r="H1172" s="56"/>
      <c r="I1172" s="56"/>
      <c r="J1172" s="55"/>
      <c r="K1172" s="55"/>
      <c r="L1172" s="55"/>
      <c r="M1172" s="55"/>
      <c r="N1172" s="55"/>
      <c r="O1172" s="55"/>
      <c r="P1172" s="217"/>
      <c r="Q1172" s="217"/>
      <c r="R1172" s="217"/>
      <c r="S1172" s="217"/>
      <c r="T1172" s="217"/>
      <c r="U1172" s="217"/>
      <c r="V1172" s="217"/>
      <c r="W1172" s="308"/>
    </row>
    <row r="1173" spans="1:23" ht="15" customHeight="1" x14ac:dyDescent="0.25">
      <c r="A1173" s="108">
        <v>1</v>
      </c>
      <c r="B1173" s="912" t="s">
        <v>347</v>
      </c>
      <c r="C1173" s="58"/>
      <c r="D1173" s="53"/>
      <c r="E1173" s="145">
        <f t="shared" si="861"/>
        <v>0</v>
      </c>
      <c r="F1173" s="53">
        <v>80</v>
      </c>
      <c r="G1173" s="53" t="e">
        <f>F1173/E1173*100</f>
        <v>#DIV/0!</v>
      </c>
      <c r="H1173" s="56"/>
      <c r="I1173" s="56"/>
      <c r="J1173" s="55"/>
      <c r="K1173" s="55"/>
      <c r="L1173" s="55"/>
      <c r="M1173" s="55"/>
      <c r="N1173" s="55"/>
      <c r="O1173" s="55"/>
      <c r="P1173" s="217"/>
      <c r="Q1173" s="217"/>
      <c r="R1173" s="217"/>
      <c r="S1173" s="217"/>
      <c r="T1173" s="217"/>
      <c r="U1173" s="217"/>
      <c r="V1173" s="217"/>
      <c r="W1173" s="308"/>
    </row>
    <row r="1174" spans="1:23" ht="15" customHeight="1" x14ac:dyDescent="0.25">
      <c r="A1174" s="108">
        <v>1</v>
      </c>
      <c r="B1174" s="912" t="s">
        <v>169</v>
      </c>
      <c r="C1174" s="58"/>
      <c r="D1174" s="53"/>
      <c r="E1174" s="145">
        <f t="shared" si="861"/>
        <v>0</v>
      </c>
      <c r="F1174" s="53">
        <v>299</v>
      </c>
      <c r="G1174" s="53" t="e">
        <f>F1174/E1174*100</f>
        <v>#DIV/0!</v>
      </c>
      <c r="H1174" s="56"/>
      <c r="I1174" s="56"/>
      <c r="J1174" s="55"/>
      <c r="K1174" s="55"/>
      <c r="L1174" s="55"/>
      <c r="M1174" s="55"/>
      <c r="N1174" s="55"/>
      <c r="O1174" s="55"/>
      <c r="P1174" s="217"/>
      <c r="Q1174" s="217"/>
      <c r="R1174" s="217"/>
      <c r="S1174" s="217"/>
      <c r="T1174" s="217"/>
      <c r="U1174" s="217"/>
      <c r="V1174" s="217"/>
      <c r="W1174" s="308"/>
    </row>
    <row r="1175" spans="1:23" ht="15" customHeight="1" x14ac:dyDescent="0.25">
      <c r="A1175" s="108">
        <v>1</v>
      </c>
      <c r="B1175" s="912" t="s">
        <v>339</v>
      </c>
      <c r="C1175" s="58"/>
      <c r="D1175" s="53"/>
      <c r="E1175" s="145">
        <f t="shared" si="861"/>
        <v>0</v>
      </c>
      <c r="F1175" s="1076"/>
      <c r="G1175" s="53"/>
      <c r="H1175" s="56"/>
      <c r="I1175" s="56"/>
      <c r="J1175" s="55"/>
      <c r="K1175" s="55"/>
      <c r="L1175" s="55"/>
      <c r="M1175" s="55"/>
      <c r="N1175" s="55"/>
      <c r="O1175" s="55"/>
      <c r="P1175" s="217"/>
      <c r="Q1175" s="217"/>
      <c r="R1175" s="217"/>
      <c r="S1175" s="217"/>
      <c r="T1175" s="217"/>
      <c r="U1175" s="217"/>
      <c r="V1175" s="217"/>
      <c r="W1175" s="308"/>
    </row>
    <row r="1176" spans="1:23" ht="26.25" customHeight="1" x14ac:dyDescent="0.25">
      <c r="A1176" s="108">
        <v>1</v>
      </c>
      <c r="B1176" s="984" t="s">
        <v>462</v>
      </c>
      <c r="C1176" s="258"/>
      <c r="D1176" s="57">
        <f>SUM(D1169+D1174*3.2)</f>
        <v>0</v>
      </c>
      <c r="E1176" s="144">
        <f>SUM(E1169+E1174*3.2)</f>
        <v>0</v>
      </c>
      <c r="F1176" s="57">
        <f>SUM(F1169+F1174*3.2)</f>
        <v>1037.8000000000002</v>
      </c>
      <c r="G1176" s="57" t="e">
        <f>F1176/E1176*100</f>
        <v>#DIV/0!</v>
      </c>
      <c r="H1176" s="56"/>
      <c r="I1176" s="56"/>
      <c r="J1176" s="55"/>
      <c r="K1176" s="55"/>
      <c r="L1176" s="55"/>
      <c r="M1176" s="55"/>
      <c r="N1176" s="55"/>
      <c r="O1176" s="55"/>
      <c r="P1176" s="217"/>
      <c r="Q1176" s="217"/>
      <c r="R1176" s="217"/>
      <c r="S1176" s="217"/>
      <c r="T1176" s="217"/>
      <c r="U1176" s="217"/>
      <c r="V1176" s="217"/>
      <c r="W1176" s="308"/>
    </row>
    <row r="1177" spans="1:23" ht="36.75" customHeight="1" x14ac:dyDescent="0.25">
      <c r="A1177" s="108">
        <v>1</v>
      </c>
      <c r="B1177" s="977" t="s">
        <v>348</v>
      </c>
      <c r="C1177" s="58"/>
      <c r="D1177" s="53"/>
      <c r="E1177" s="145"/>
      <c r="F1177" s="53"/>
      <c r="G1177" s="53"/>
      <c r="H1177" s="56"/>
      <c r="I1177" s="56"/>
      <c r="J1177" s="55"/>
      <c r="K1177" s="55"/>
      <c r="L1177" s="55"/>
      <c r="M1177" s="55"/>
      <c r="N1177" s="55"/>
      <c r="O1177" s="55"/>
      <c r="P1177" s="217"/>
      <c r="Q1177" s="217"/>
      <c r="R1177" s="217"/>
      <c r="S1177" s="217"/>
      <c r="T1177" s="217"/>
      <c r="U1177" s="217"/>
      <c r="V1177" s="217"/>
      <c r="W1177" s="308"/>
    </row>
    <row r="1178" spans="1:23" ht="21.75" customHeight="1" x14ac:dyDescent="0.25">
      <c r="A1178" s="108">
        <v>1</v>
      </c>
      <c r="B1178" s="912" t="s">
        <v>215</v>
      </c>
      <c r="C1178" s="58"/>
      <c r="D1178" s="53">
        <f>SUM(D1180,D1183)</f>
        <v>0</v>
      </c>
      <c r="E1178" s="145">
        <f>SUM(E1180,E1183)</f>
        <v>0</v>
      </c>
      <c r="F1178" s="53">
        <f>SUM(F1180,F1183)</f>
        <v>215</v>
      </c>
      <c r="G1178" s="53" t="e">
        <f>F1178/E1178*100</f>
        <v>#DIV/0!</v>
      </c>
      <c r="H1178" s="56"/>
      <c r="I1178" s="56"/>
      <c r="J1178" s="55"/>
      <c r="K1178" s="55"/>
      <c r="L1178" s="55"/>
      <c r="M1178" s="55"/>
      <c r="N1178" s="55"/>
      <c r="O1178" s="55"/>
      <c r="P1178" s="217"/>
      <c r="Q1178" s="217"/>
      <c r="R1178" s="217"/>
      <c r="S1178" s="217"/>
      <c r="T1178" s="217"/>
      <c r="U1178" s="217"/>
      <c r="V1178" s="217"/>
      <c r="W1178" s="308"/>
    </row>
    <row r="1179" spans="1:23" ht="15" customHeight="1" x14ac:dyDescent="0.25">
      <c r="A1179" s="108">
        <v>1</v>
      </c>
      <c r="B1179" s="912" t="s">
        <v>344</v>
      </c>
      <c r="C1179" s="58"/>
      <c r="D1179" s="53"/>
      <c r="E1179" s="145"/>
      <c r="F1179" s="53"/>
      <c r="G1179" s="53"/>
      <c r="H1179" s="56"/>
      <c r="I1179" s="56"/>
      <c r="J1179" s="55"/>
      <c r="K1179" s="55"/>
      <c r="L1179" s="55"/>
      <c r="M1179" s="55"/>
      <c r="N1179" s="55"/>
      <c r="O1179" s="55"/>
      <c r="P1179" s="217"/>
      <c r="Q1179" s="217"/>
      <c r="R1179" s="217"/>
      <c r="S1179" s="217"/>
      <c r="T1179" s="217"/>
      <c r="U1179" s="217"/>
      <c r="V1179" s="217"/>
      <c r="W1179" s="308"/>
    </row>
    <row r="1180" spans="1:23" ht="39.75" customHeight="1" x14ac:dyDescent="0.25">
      <c r="A1180" s="108">
        <v>1</v>
      </c>
      <c r="B1180" s="912" t="s">
        <v>349</v>
      </c>
      <c r="C1180" s="58"/>
      <c r="D1180" s="53">
        <f>SUM(D1181:D1182)</f>
        <v>0</v>
      </c>
      <c r="E1180" s="145">
        <f>SUM(E1181:E1182)</f>
        <v>0</v>
      </c>
      <c r="F1180" s="53">
        <f>SUM(F1181:F1182)</f>
        <v>0</v>
      </c>
      <c r="G1180" s="53" t="e">
        <f t="shared" ref="G1180:G1187" si="862">F1180/E1180*100</f>
        <v>#DIV/0!</v>
      </c>
      <c r="H1180" s="56"/>
      <c r="I1180" s="56"/>
      <c r="J1180" s="55"/>
      <c r="K1180" s="55"/>
      <c r="L1180" s="55"/>
      <c r="M1180" s="55"/>
      <c r="N1180" s="55"/>
      <c r="O1180" s="55"/>
      <c r="P1180" s="217"/>
      <c r="Q1180" s="217"/>
      <c r="R1180" s="217"/>
      <c r="S1180" s="217"/>
      <c r="T1180" s="217"/>
      <c r="U1180" s="217"/>
      <c r="V1180" s="217"/>
      <c r="W1180" s="308"/>
    </row>
    <row r="1181" spans="1:23" ht="51.75" customHeight="1" x14ac:dyDescent="0.25">
      <c r="A1181" s="108">
        <v>1</v>
      </c>
      <c r="B1181" s="912" t="s">
        <v>419</v>
      </c>
      <c r="C1181" s="58"/>
      <c r="D1181" s="53"/>
      <c r="E1181" s="145">
        <f t="shared" ref="E1181:E1182" si="863">ROUND(D1181/12*$B$8,0)</f>
        <v>0</v>
      </c>
      <c r="F1181" s="53"/>
      <c r="G1181" s="53" t="e">
        <f t="shared" si="862"/>
        <v>#DIV/0!</v>
      </c>
      <c r="H1181" s="56"/>
      <c r="I1181" s="56"/>
      <c r="J1181" s="55"/>
      <c r="K1181" s="55"/>
      <c r="L1181" s="55"/>
      <c r="M1181" s="55"/>
      <c r="N1181" s="55"/>
      <c r="O1181" s="55"/>
      <c r="P1181" s="217"/>
      <c r="Q1181" s="217"/>
      <c r="R1181" s="217"/>
      <c r="S1181" s="217"/>
      <c r="T1181" s="217"/>
      <c r="U1181" s="217"/>
      <c r="V1181" s="217"/>
      <c r="W1181" s="308"/>
    </row>
    <row r="1182" spans="1:23" ht="38.25" customHeight="1" x14ac:dyDescent="0.25">
      <c r="A1182" s="108">
        <v>1</v>
      </c>
      <c r="B1182" s="912" t="s">
        <v>420</v>
      </c>
      <c r="C1182" s="58"/>
      <c r="D1182" s="53"/>
      <c r="E1182" s="145">
        <f t="shared" si="863"/>
        <v>0</v>
      </c>
      <c r="F1182" s="53"/>
      <c r="G1182" s="53" t="e">
        <f t="shared" si="862"/>
        <v>#DIV/0!</v>
      </c>
      <c r="H1182" s="56"/>
      <c r="I1182" s="56"/>
      <c r="J1182" s="55"/>
      <c r="K1182" s="55"/>
      <c r="L1182" s="55"/>
      <c r="M1182" s="55"/>
      <c r="N1182" s="55"/>
      <c r="O1182" s="55"/>
      <c r="P1182" s="217"/>
      <c r="Q1182" s="217"/>
      <c r="R1182" s="217"/>
      <c r="S1182" s="217"/>
      <c r="T1182" s="217"/>
      <c r="U1182" s="217"/>
      <c r="V1182" s="217"/>
      <c r="W1182" s="308"/>
    </row>
    <row r="1183" spans="1:23" ht="54" customHeight="1" x14ac:dyDescent="0.25">
      <c r="A1183" s="108">
        <v>1</v>
      </c>
      <c r="B1183" s="912" t="s">
        <v>352</v>
      </c>
      <c r="C1183" s="58"/>
      <c r="D1183" s="53">
        <f>SUM(D1184:D1187)</f>
        <v>0</v>
      </c>
      <c r="E1183" s="145">
        <f>SUM(E1184:E1187)</f>
        <v>0</v>
      </c>
      <c r="F1183" s="53">
        <f>SUM(F1184:F1187)</f>
        <v>215</v>
      </c>
      <c r="G1183" s="53" t="e">
        <f t="shared" si="862"/>
        <v>#DIV/0!</v>
      </c>
      <c r="H1183" s="56"/>
      <c r="I1183" s="56"/>
      <c r="J1183" s="55"/>
      <c r="K1183" s="55"/>
      <c r="L1183" s="55"/>
      <c r="M1183" s="55"/>
      <c r="N1183" s="55"/>
      <c r="O1183" s="55"/>
      <c r="P1183" s="217"/>
      <c r="Q1183" s="217"/>
      <c r="R1183" s="217"/>
      <c r="S1183" s="217"/>
      <c r="T1183" s="217"/>
      <c r="U1183" s="217"/>
      <c r="V1183" s="217"/>
      <c r="W1183" s="308"/>
    </row>
    <row r="1184" spans="1:23" ht="59.25" customHeight="1" x14ac:dyDescent="0.25">
      <c r="A1184" s="108">
        <v>1</v>
      </c>
      <c r="B1184" s="912" t="s">
        <v>366</v>
      </c>
      <c r="C1184" s="58"/>
      <c r="D1184" s="53"/>
      <c r="E1184" s="145">
        <f t="shared" ref="E1184:E1189" si="864">ROUND(D1184/12*$B$8,0)</f>
        <v>0</v>
      </c>
      <c r="F1184" s="53">
        <v>169</v>
      </c>
      <c r="G1184" s="53" t="e">
        <f t="shared" si="862"/>
        <v>#DIV/0!</v>
      </c>
      <c r="H1184" s="56"/>
      <c r="I1184" s="56"/>
      <c r="J1184" s="55"/>
      <c r="K1184" s="55"/>
      <c r="L1184" s="55"/>
      <c r="M1184" s="55"/>
      <c r="N1184" s="55"/>
      <c r="O1184" s="55"/>
      <c r="P1184" s="217"/>
      <c r="Q1184" s="217"/>
      <c r="R1184" s="217"/>
      <c r="S1184" s="217"/>
      <c r="T1184" s="217"/>
      <c r="U1184" s="217"/>
      <c r="V1184" s="217"/>
      <c r="W1184" s="308"/>
    </row>
    <row r="1185" spans="1:23" ht="55.5" customHeight="1" x14ac:dyDescent="0.25">
      <c r="A1185" s="108">
        <v>1</v>
      </c>
      <c r="B1185" s="912" t="s">
        <v>367</v>
      </c>
      <c r="C1185" s="58"/>
      <c r="D1185" s="53"/>
      <c r="E1185" s="145">
        <f t="shared" si="864"/>
        <v>0</v>
      </c>
      <c r="F1185" s="53">
        <v>45</v>
      </c>
      <c r="G1185" s="53" t="e">
        <f t="shared" si="862"/>
        <v>#DIV/0!</v>
      </c>
      <c r="H1185" s="56"/>
      <c r="I1185" s="56"/>
      <c r="J1185" s="55"/>
      <c r="K1185" s="55"/>
      <c r="L1185" s="55"/>
      <c r="M1185" s="55"/>
      <c r="N1185" s="55"/>
      <c r="O1185" s="55"/>
      <c r="P1185" s="217"/>
      <c r="Q1185" s="217"/>
      <c r="R1185" s="217"/>
      <c r="S1185" s="217"/>
      <c r="T1185" s="217"/>
      <c r="U1185" s="217"/>
      <c r="V1185" s="217"/>
      <c r="W1185" s="308"/>
    </row>
    <row r="1186" spans="1:23" ht="38.1" customHeight="1" x14ac:dyDescent="0.25">
      <c r="A1186" s="108">
        <v>1</v>
      </c>
      <c r="B1186" s="912" t="s">
        <v>368</v>
      </c>
      <c r="C1186" s="58"/>
      <c r="D1186" s="53"/>
      <c r="E1186" s="145">
        <f t="shared" si="864"/>
        <v>0</v>
      </c>
      <c r="F1186" s="53"/>
      <c r="G1186" s="53" t="e">
        <f t="shared" si="862"/>
        <v>#DIV/0!</v>
      </c>
      <c r="H1186" s="56"/>
      <c r="I1186" s="56"/>
      <c r="J1186" s="55"/>
      <c r="K1186" s="55"/>
      <c r="L1186" s="55"/>
      <c r="M1186" s="55"/>
      <c r="N1186" s="55"/>
      <c r="O1186" s="55"/>
      <c r="P1186" s="217"/>
      <c r="Q1186" s="217"/>
      <c r="R1186" s="217"/>
      <c r="S1186" s="217"/>
      <c r="T1186" s="217"/>
      <c r="U1186" s="217"/>
      <c r="V1186" s="217"/>
      <c r="W1186" s="308"/>
    </row>
    <row r="1187" spans="1:23" ht="38.1" customHeight="1" x14ac:dyDescent="0.25">
      <c r="A1187" s="108">
        <v>1</v>
      </c>
      <c r="B1187" s="912" t="s">
        <v>369</v>
      </c>
      <c r="C1187" s="58"/>
      <c r="D1187" s="53"/>
      <c r="E1187" s="145">
        <f t="shared" si="864"/>
        <v>0</v>
      </c>
      <c r="F1187" s="53">
        <v>1</v>
      </c>
      <c r="G1187" s="53" t="e">
        <f t="shared" si="862"/>
        <v>#DIV/0!</v>
      </c>
      <c r="H1187" s="56"/>
      <c r="I1187" s="56"/>
      <c r="J1187" s="55"/>
      <c r="K1187" s="55"/>
      <c r="L1187" s="55"/>
      <c r="M1187" s="55"/>
      <c r="N1187" s="55"/>
      <c r="O1187" s="55"/>
      <c r="P1187" s="217"/>
      <c r="Q1187" s="217"/>
      <c r="R1187" s="217"/>
      <c r="S1187" s="217"/>
      <c r="T1187" s="217"/>
      <c r="U1187" s="217"/>
      <c r="V1187" s="217"/>
      <c r="W1187" s="308"/>
    </row>
    <row r="1188" spans="1:23" ht="23.25" customHeight="1" x14ac:dyDescent="0.25">
      <c r="A1188" s="108">
        <v>1</v>
      </c>
      <c r="B1188" s="912" t="s">
        <v>169</v>
      </c>
      <c r="C1188" s="58"/>
      <c r="D1188" s="53"/>
      <c r="E1188" s="145">
        <f t="shared" si="864"/>
        <v>0</v>
      </c>
      <c r="F1188" s="145"/>
      <c r="G1188" s="145"/>
      <c r="H1188" s="56"/>
      <c r="I1188" s="56"/>
      <c r="J1188" s="55"/>
      <c r="K1188" s="55"/>
      <c r="L1188" s="55"/>
      <c r="M1188" s="55"/>
      <c r="N1188" s="55"/>
      <c r="O1188" s="55"/>
      <c r="P1188" s="217"/>
      <c r="Q1188" s="217"/>
      <c r="R1188" s="217"/>
      <c r="S1188" s="217"/>
      <c r="T1188" s="217"/>
      <c r="U1188" s="217"/>
      <c r="V1188" s="217"/>
      <c r="W1188" s="308"/>
    </row>
    <row r="1189" spans="1:23" ht="30" customHeight="1" x14ac:dyDescent="0.25">
      <c r="A1189" s="108">
        <v>1</v>
      </c>
      <c r="B1189" s="912" t="s">
        <v>170</v>
      </c>
      <c r="C1189" s="58"/>
      <c r="D1189" s="53"/>
      <c r="E1189" s="145">
        <f t="shared" si="864"/>
        <v>0</v>
      </c>
      <c r="F1189" s="145">
        <v>59</v>
      </c>
      <c r="G1189" s="145" t="e">
        <f>F1189/E1189*100</f>
        <v>#DIV/0!</v>
      </c>
      <c r="H1189" s="56"/>
      <c r="I1189" s="56"/>
      <c r="J1189" s="55"/>
      <c r="K1189" s="55"/>
      <c r="L1189" s="55"/>
      <c r="M1189" s="55"/>
      <c r="N1189" s="55"/>
      <c r="O1189" s="55"/>
      <c r="P1189" s="217"/>
      <c r="Q1189" s="217"/>
      <c r="R1189" s="217"/>
      <c r="S1189" s="217"/>
      <c r="T1189" s="217"/>
      <c r="U1189" s="217"/>
      <c r="V1189" s="217"/>
      <c r="W1189" s="308"/>
    </row>
    <row r="1190" spans="1:23" ht="28.5" customHeight="1" x14ac:dyDescent="0.25">
      <c r="A1190" s="108">
        <v>1</v>
      </c>
      <c r="B1190" s="985" t="s">
        <v>178</v>
      </c>
      <c r="C1190" s="1414"/>
      <c r="D1190" s="66">
        <f>SUM(D1189,D1178)</f>
        <v>0</v>
      </c>
      <c r="E1190" s="197">
        <f>SUM(E1189,E1178)</f>
        <v>0</v>
      </c>
      <c r="F1190" s="197">
        <f>SUM(F1189,F1178)</f>
        <v>274</v>
      </c>
      <c r="G1190" s="197" t="e">
        <f>F1190/E1190*100</f>
        <v>#DIV/0!</v>
      </c>
      <c r="H1190" s="64"/>
      <c r="I1190" s="64"/>
      <c r="J1190" s="740"/>
      <c r="K1190" s="740"/>
      <c r="L1190" s="740"/>
      <c r="M1190" s="740"/>
      <c r="N1190" s="740"/>
      <c r="O1190" s="740"/>
      <c r="P1190" s="1111"/>
      <c r="Q1190" s="1111"/>
      <c r="R1190" s="1111"/>
      <c r="S1190" s="1111"/>
      <c r="T1190" s="1111"/>
      <c r="U1190" s="1111"/>
      <c r="V1190" s="1111"/>
      <c r="W1190" s="308"/>
    </row>
    <row r="1191" spans="1:23" ht="15" customHeight="1" x14ac:dyDescent="0.25">
      <c r="A1191" s="108">
        <v>1</v>
      </c>
      <c r="B1191" s="895" t="s">
        <v>179</v>
      </c>
      <c r="C1191" s="134"/>
      <c r="D1191" s="16">
        <f>SUM(D1190,D1176)</f>
        <v>0</v>
      </c>
      <c r="E1191" s="16">
        <f t="shared" ref="E1191:F1191" si="865">SUM(E1190,E1176)</f>
        <v>0</v>
      </c>
      <c r="F1191" s="16">
        <f t="shared" si="865"/>
        <v>1311.8000000000002</v>
      </c>
      <c r="G1191" s="16" t="e">
        <f>F1191/E1191*100</f>
        <v>#DIV/0!</v>
      </c>
      <c r="H1191" s="283"/>
      <c r="I1191" s="283"/>
      <c r="J1191" s="17"/>
      <c r="K1191" s="17"/>
      <c r="L1191" s="17"/>
      <c r="M1191" s="17"/>
      <c r="N1191" s="17"/>
      <c r="O1191" s="17"/>
      <c r="P1191" s="835"/>
      <c r="Q1191" s="835"/>
      <c r="R1191" s="835">
        <f>P1191/12*$B$8+(Q1191-P1191)/11*1</f>
        <v>0</v>
      </c>
      <c r="S1191" s="835">
        <f>V1191-U1191</f>
        <v>599.25544000000002</v>
      </c>
      <c r="T1191" s="835">
        <f t="shared" ref="T1191" si="866">S1191-R1191</f>
        <v>599.25544000000002</v>
      </c>
      <c r="U1191" s="835">
        <v>-0.99626999999999999</v>
      </c>
      <c r="V1191" s="835">
        <v>598.25917000000004</v>
      </c>
      <c r="W1191" s="308"/>
    </row>
    <row r="1192" spans="1:23" ht="15" customHeight="1" x14ac:dyDescent="0.25">
      <c r="A1192" s="108">
        <v>1</v>
      </c>
      <c r="B1192" s="925" t="s">
        <v>33</v>
      </c>
      <c r="C1192" s="386"/>
      <c r="D1192" s="93"/>
      <c r="E1192" s="93"/>
      <c r="F1192" s="93"/>
      <c r="G1192" s="93"/>
      <c r="H1192" s="273"/>
      <c r="I1192" s="273"/>
      <c r="J1192" s="465"/>
      <c r="K1192" s="465"/>
      <c r="L1192" s="465"/>
      <c r="M1192" s="465"/>
      <c r="N1192" s="465"/>
      <c r="O1192" s="465"/>
      <c r="P1192" s="1475"/>
      <c r="Q1192" s="1475"/>
      <c r="R1192" s="1475"/>
      <c r="S1192" s="1475"/>
      <c r="T1192" s="1475"/>
      <c r="U1192" s="1475"/>
      <c r="V1192" s="1475"/>
      <c r="W1192" s="308"/>
    </row>
    <row r="1193" spans="1:23" ht="15" customHeight="1" x14ac:dyDescent="0.25">
      <c r="A1193" s="108">
        <v>1</v>
      </c>
      <c r="B1193" s="930" t="s">
        <v>156</v>
      </c>
      <c r="C1193" s="203"/>
      <c r="D1193" s="36"/>
      <c r="E1193" s="36"/>
      <c r="F1193" s="36"/>
      <c r="G1193" s="36"/>
      <c r="H1193" s="56"/>
      <c r="I1193" s="56"/>
      <c r="J1193" s="57"/>
      <c r="K1193" s="57"/>
      <c r="L1193" s="57"/>
      <c r="M1193" s="57"/>
      <c r="N1193" s="57"/>
      <c r="O1193" s="57"/>
      <c r="P1193" s="217"/>
      <c r="Q1193" s="217"/>
      <c r="R1193" s="217"/>
      <c r="S1193" s="217"/>
      <c r="T1193" s="217"/>
      <c r="U1193" s="217"/>
      <c r="V1193" s="217"/>
      <c r="W1193" s="308"/>
    </row>
    <row r="1194" spans="1:23" ht="15" customHeight="1" x14ac:dyDescent="0.25">
      <c r="A1194" s="108">
        <v>1</v>
      </c>
      <c r="B1194" s="894" t="s">
        <v>200</v>
      </c>
      <c r="C1194" s="47"/>
      <c r="D1194" s="36"/>
      <c r="E1194" s="145">
        <f t="shared" ref="E1194" si="867">ROUND(D1194/12*$B$8,0)</f>
        <v>0</v>
      </c>
      <c r="F1194" s="145">
        <v>2</v>
      </c>
      <c r="G1194" s="145"/>
      <c r="H1194" s="56"/>
      <c r="I1194" s="158"/>
      <c r="J1194" s="169"/>
      <c r="K1194" s="169"/>
      <c r="L1194" s="169">
        <v>16</v>
      </c>
      <c r="M1194" s="169" t="e">
        <f>L1194/K1194*100</f>
        <v>#DIV/0!</v>
      </c>
      <c r="N1194" s="169"/>
      <c r="O1194" s="169" t="e">
        <f t="shared" ref="O1194:O1196" si="868">L1194/$B$8*12/N1194</f>
        <v>#DIV/0!</v>
      </c>
      <c r="P1194" s="217"/>
      <c r="Q1194" s="217"/>
      <c r="R1194" s="217">
        <f>P1194/12</f>
        <v>0</v>
      </c>
      <c r="S1194" s="217">
        <f t="shared" ref="S1194:S1196" si="869">V1194-U1194</f>
        <v>0</v>
      </c>
      <c r="T1194" s="217">
        <f t="shared" ref="T1194:T1196" si="870">S1194-R1194</f>
        <v>0</v>
      </c>
      <c r="U1194" s="217"/>
      <c r="V1194" s="217"/>
      <c r="W1194" s="308"/>
    </row>
    <row r="1195" spans="1:23" s="99" customFormat="1" ht="15" customHeight="1" x14ac:dyDescent="0.25">
      <c r="A1195" s="99">
        <v>1</v>
      </c>
      <c r="B1195" s="1056" t="s">
        <v>264</v>
      </c>
      <c r="C1195" s="532"/>
      <c r="D1195" s="91">
        <f>SUM(D1194)</f>
        <v>0</v>
      </c>
      <c r="E1195" s="91">
        <f t="shared" ref="E1195:F1196" si="871">SUM(E1194)</f>
        <v>0</v>
      </c>
      <c r="F1195" s="91">
        <f t="shared" si="871"/>
        <v>2</v>
      </c>
      <c r="G1195" s="197" t="e">
        <f>F1195/E1195*100</f>
        <v>#DIV/0!</v>
      </c>
      <c r="H1195" s="64"/>
      <c r="I1195" s="284">
        <f>L1195/F1195</f>
        <v>8</v>
      </c>
      <c r="J1195" s="198">
        <f>SUM(J1194)</f>
        <v>0</v>
      </c>
      <c r="K1195" s="198">
        <f t="shared" ref="K1195:L1196" si="872">SUM(K1194)</f>
        <v>0</v>
      </c>
      <c r="L1195" s="198">
        <f t="shared" si="872"/>
        <v>16</v>
      </c>
      <c r="M1195" s="198" t="e">
        <f>L1195/K1195*100</f>
        <v>#DIV/0!</v>
      </c>
      <c r="N1195" s="198">
        <f>SUM(N1194)</f>
        <v>0</v>
      </c>
      <c r="O1195" s="364" t="e">
        <f t="shared" si="868"/>
        <v>#DIV/0!</v>
      </c>
      <c r="P1195" s="1111"/>
      <c r="Q1195" s="1111"/>
      <c r="R1195" s="1111"/>
      <c r="S1195" s="217">
        <f t="shared" si="869"/>
        <v>14.7455</v>
      </c>
      <c r="T1195" s="1111"/>
      <c r="U1195" s="1111">
        <v>0</v>
      </c>
      <c r="V1195" s="1111">
        <v>14.7455</v>
      </c>
      <c r="W1195" s="392"/>
    </row>
    <row r="1196" spans="1:23" ht="29.25" customHeight="1" thickBot="1" x14ac:dyDescent="0.3">
      <c r="A1196" s="108">
        <v>1</v>
      </c>
      <c r="B1196" s="695" t="s">
        <v>398</v>
      </c>
      <c r="C1196" s="695"/>
      <c r="D1196" s="774">
        <f>SUM(D1195)</f>
        <v>0</v>
      </c>
      <c r="E1196" s="774">
        <f t="shared" si="871"/>
        <v>0</v>
      </c>
      <c r="F1196" s="774">
        <f t="shared" si="871"/>
        <v>2</v>
      </c>
      <c r="G1196" s="774" t="e">
        <f>F1196/E1196*100</f>
        <v>#DIV/0!</v>
      </c>
      <c r="H1196" s="445">
        <f>IF(D1196=0,0,J1196/D1196)</f>
        <v>0</v>
      </c>
      <c r="I1196" s="793">
        <f>SUM(I1195)</f>
        <v>8</v>
      </c>
      <c r="J1196" s="774">
        <f t="shared" ref="J1196" si="873">SUM(J1195)</f>
        <v>0</v>
      </c>
      <c r="K1196" s="774">
        <f t="shared" si="872"/>
        <v>0</v>
      </c>
      <c r="L1196" s="774">
        <f t="shared" si="872"/>
        <v>16</v>
      </c>
      <c r="M1196" s="451" t="e">
        <f>L1196/K1196*100</f>
        <v>#DIV/0!</v>
      </c>
      <c r="N1196" s="773"/>
      <c r="O1196" s="451" t="e">
        <f t="shared" si="868"/>
        <v>#DIV/0!</v>
      </c>
      <c r="P1196" s="1476"/>
      <c r="Q1196" s="1476"/>
      <c r="R1196" s="1476">
        <f>P1196/12*$B$8+(Q1196-P1196)/11*1</f>
        <v>0</v>
      </c>
      <c r="S1196" s="1476">
        <f t="shared" si="869"/>
        <v>14.7455</v>
      </c>
      <c r="T1196" s="1476">
        <f t="shared" si="870"/>
        <v>14.7455</v>
      </c>
      <c r="U1196" s="1476">
        <f>U1195</f>
        <v>0</v>
      </c>
      <c r="V1196" s="1476">
        <f>V1195</f>
        <v>14.7455</v>
      </c>
      <c r="W1196" s="308"/>
    </row>
    <row r="1197" spans="1:23" ht="15" customHeight="1" thickBot="1" x14ac:dyDescent="0.3">
      <c r="A1197" s="108">
        <v>1</v>
      </c>
      <c r="B1197" s="401" t="s">
        <v>18</v>
      </c>
      <c r="C1197" s="506"/>
      <c r="D1197" s="624"/>
      <c r="E1197" s="624"/>
      <c r="F1197" s="624"/>
      <c r="G1197" s="624"/>
      <c r="H1197" s="459"/>
      <c r="I1197" s="459"/>
      <c r="J1197" s="613"/>
      <c r="K1197" s="613"/>
      <c r="L1197" s="613">
        <f t="shared" ref="L1197" si="874">SUM(L1191,L1196)</f>
        <v>16</v>
      </c>
      <c r="M1197" s="613"/>
      <c r="N1197" s="613"/>
      <c r="O1197" s="613"/>
      <c r="P1197" s="1477">
        <f t="shared" ref="P1197:T1197" si="875">SUM(P1191,P1196)</f>
        <v>0</v>
      </c>
      <c r="Q1197" s="1477">
        <f t="shared" si="875"/>
        <v>0</v>
      </c>
      <c r="R1197" s="1477">
        <f t="shared" si="875"/>
        <v>0</v>
      </c>
      <c r="S1197" s="1477">
        <f t="shared" si="875"/>
        <v>614.00094000000001</v>
      </c>
      <c r="T1197" s="1477">
        <f t="shared" si="875"/>
        <v>614.00094000000001</v>
      </c>
      <c r="U1197" s="1477">
        <f>SUM(U1191,U1196)</f>
        <v>-0.99626999999999999</v>
      </c>
      <c r="V1197" s="1477">
        <f>SUM(V1191,V1196)</f>
        <v>613.00467000000003</v>
      </c>
      <c r="W1197" s="308"/>
    </row>
    <row r="1198" spans="1:23" ht="15" customHeight="1" x14ac:dyDescent="0.25">
      <c r="A1198" s="108">
        <v>1</v>
      </c>
      <c r="B1198" s="981"/>
      <c r="C1198" s="92"/>
      <c r="D1198" s="93"/>
      <c r="E1198" s="93"/>
      <c r="F1198" s="93"/>
      <c r="G1198" s="93"/>
      <c r="H1198" s="288"/>
      <c r="I1198" s="288"/>
      <c r="J1198" s="266"/>
      <c r="K1198" s="266"/>
      <c r="L1198" s="266"/>
      <c r="M1198" s="266"/>
      <c r="N1198" s="266"/>
      <c r="O1198" s="266"/>
      <c r="P1198" s="1475"/>
      <c r="Q1198" s="1475"/>
      <c r="R1198" s="1475"/>
      <c r="S1198" s="1475"/>
      <c r="T1198" s="1475"/>
      <c r="U1198" s="1475"/>
      <c r="V1198" s="1475"/>
      <c r="W1198" s="308"/>
    </row>
    <row r="1199" spans="1:23" ht="36.75" customHeight="1" x14ac:dyDescent="0.25">
      <c r="A1199" s="108">
        <v>1</v>
      </c>
      <c r="B1199" s="300" t="s">
        <v>379</v>
      </c>
      <c r="C1199" s="34"/>
      <c r="D1199" s="36"/>
      <c r="E1199" s="36"/>
      <c r="F1199" s="36"/>
      <c r="G1199" s="36"/>
      <c r="H1199" s="50"/>
      <c r="I1199" s="50"/>
      <c r="J1199" s="53"/>
      <c r="K1199" s="53"/>
      <c r="L1199" s="53"/>
      <c r="M1199" s="53"/>
      <c r="N1199" s="53"/>
      <c r="O1199" s="53"/>
      <c r="P1199" s="217"/>
      <c r="Q1199" s="217"/>
      <c r="R1199" s="217"/>
      <c r="S1199" s="217"/>
      <c r="T1199" s="217"/>
      <c r="U1199" s="217"/>
      <c r="V1199" s="217"/>
      <c r="W1199" s="308"/>
    </row>
    <row r="1200" spans="1:23" ht="15" customHeight="1" x14ac:dyDescent="0.25">
      <c r="A1200" s="108">
        <v>1</v>
      </c>
      <c r="B1200" s="977" t="s">
        <v>348</v>
      </c>
      <c r="C1200" s="60"/>
      <c r="D1200" s="39"/>
      <c r="E1200" s="39"/>
      <c r="F1200" s="39"/>
      <c r="G1200" s="39"/>
      <c r="H1200" s="56"/>
      <c r="I1200" s="56"/>
      <c r="J1200" s="57"/>
      <c r="K1200" s="57"/>
      <c r="L1200" s="57"/>
      <c r="M1200" s="57"/>
      <c r="N1200" s="57"/>
      <c r="O1200" s="57"/>
      <c r="P1200" s="217"/>
      <c r="Q1200" s="217"/>
      <c r="R1200" s="217"/>
      <c r="S1200" s="217"/>
      <c r="T1200" s="217"/>
      <c r="U1200" s="217"/>
      <c r="V1200" s="217"/>
      <c r="W1200" s="308"/>
    </row>
    <row r="1201" spans="1:23" ht="15" customHeight="1" x14ac:dyDescent="0.25">
      <c r="A1201" s="108">
        <v>1</v>
      </c>
      <c r="B1201" s="984" t="s">
        <v>182</v>
      </c>
      <c r="C1201" s="59"/>
      <c r="D1201" s="39"/>
      <c r="E1201" s="39"/>
      <c r="F1201" s="39"/>
      <c r="G1201" s="39"/>
      <c r="H1201" s="56"/>
      <c r="I1201" s="56"/>
      <c r="J1201" s="57"/>
      <c r="K1201" s="57"/>
      <c r="L1201" s="57"/>
      <c r="M1201" s="57"/>
      <c r="N1201" s="57"/>
      <c r="O1201" s="57"/>
      <c r="P1201" s="217"/>
      <c r="Q1201" s="217"/>
      <c r="R1201" s="217"/>
      <c r="S1201" s="217"/>
      <c r="T1201" s="217"/>
      <c r="U1201" s="217"/>
      <c r="V1201" s="217"/>
      <c r="W1201" s="308"/>
    </row>
    <row r="1202" spans="1:23" ht="30" customHeight="1" x14ac:dyDescent="0.25">
      <c r="A1202" s="108">
        <v>1</v>
      </c>
      <c r="B1202" s="892" t="s">
        <v>169</v>
      </c>
      <c r="C1202" s="163"/>
      <c r="D1202" s="53"/>
      <c r="E1202" s="145">
        <f t="shared" ref="E1202:E1203" si="876">ROUND(D1202/12*$B$8,0)</f>
        <v>0</v>
      </c>
      <c r="F1202" s="1013">
        <f>F1203/4/3.2</f>
        <v>42.87109375</v>
      </c>
      <c r="G1202" s="145" t="e">
        <f>F1202/E1202*100</f>
        <v>#DIV/0!</v>
      </c>
      <c r="H1202" s="56"/>
      <c r="I1202" s="56"/>
      <c r="J1202" s="55"/>
      <c r="K1202" s="55"/>
      <c r="L1202" s="55"/>
      <c r="M1202" s="55"/>
      <c r="N1202" s="55"/>
      <c r="O1202" s="55"/>
      <c r="P1202" s="217"/>
      <c r="Q1202" s="217"/>
      <c r="R1202" s="217"/>
      <c r="S1202" s="217"/>
      <c r="T1202" s="217"/>
      <c r="U1202" s="217"/>
      <c r="V1202" s="217"/>
      <c r="W1202" s="308"/>
    </row>
    <row r="1203" spans="1:23" ht="15" customHeight="1" x14ac:dyDescent="0.25">
      <c r="A1203" s="108">
        <v>1</v>
      </c>
      <c r="B1203" s="912" t="s">
        <v>339</v>
      </c>
      <c r="C1203" s="58"/>
      <c r="D1203" s="53"/>
      <c r="E1203" s="145">
        <f t="shared" si="876"/>
        <v>0</v>
      </c>
      <c r="F1203" s="1076">
        <v>548.75</v>
      </c>
      <c r="G1203" s="53" t="e">
        <f>F1203/E1203*100</f>
        <v>#DIV/0!</v>
      </c>
      <c r="H1203" s="56"/>
      <c r="I1203" s="56"/>
      <c r="J1203" s="55"/>
      <c r="K1203" s="55"/>
      <c r="L1203" s="55"/>
      <c r="M1203" s="55"/>
      <c r="N1203" s="55"/>
      <c r="O1203" s="55"/>
      <c r="P1203" s="217"/>
      <c r="Q1203" s="217"/>
      <c r="R1203" s="217"/>
      <c r="S1203" s="217"/>
      <c r="T1203" s="217"/>
      <c r="U1203" s="217"/>
      <c r="V1203" s="217"/>
      <c r="W1203" s="308"/>
    </row>
    <row r="1204" spans="1:23" ht="30" customHeight="1" x14ac:dyDescent="0.25">
      <c r="A1204" s="108">
        <v>1</v>
      </c>
      <c r="B1204" s="973" t="s">
        <v>170</v>
      </c>
      <c r="C1204" s="1411"/>
      <c r="D1204" s="65"/>
      <c r="E1204" s="65"/>
      <c r="F1204" s="65"/>
      <c r="G1204" s="65"/>
      <c r="H1204" s="64"/>
      <c r="I1204" s="64"/>
      <c r="J1204" s="740"/>
      <c r="K1204" s="740"/>
      <c r="L1204" s="740"/>
      <c r="M1204" s="740"/>
      <c r="N1204" s="740"/>
      <c r="O1204" s="740"/>
      <c r="P1204" s="1111"/>
      <c r="Q1204" s="1111"/>
      <c r="R1204" s="1111"/>
      <c r="S1204" s="1111"/>
      <c r="T1204" s="1111"/>
      <c r="U1204" s="1111"/>
      <c r="V1204" s="1111"/>
      <c r="W1204" s="308"/>
    </row>
    <row r="1205" spans="1:23" ht="15" customHeight="1" thickBot="1" x14ac:dyDescent="0.3">
      <c r="A1205" s="108">
        <v>1</v>
      </c>
      <c r="B1205" s="933" t="s">
        <v>179</v>
      </c>
      <c r="C1205" s="771"/>
      <c r="D1205" s="774">
        <f>SUM(D1202*3.2)</f>
        <v>0</v>
      </c>
      <c r="E1205" s="774">
        <f t="shared" ref="E1205:F1205" si="877">SUM(E1202*3.2)</f>
        <v>0</v>
      </c>
      <c r="F1205" s="774">
        <f t="shared" si="877"/>
        <v>137.1875</v>
      </c>
      <c r="G1205" s="774" t="e">
        <f>F1205/E1205*100</f>
        <v>#DIV/0!</v>
      </c>
      <c r="H1205" s="777"/>
      <c r="I1205" s="777"/>
      <c r="J1205" s="795"/>
      <c r="K1205" s="795"/>
      <c r="L1205" s="795"/>
      <c r="M1205" s="795"/>
      <c r="N1205" s="795"/>
      <c r="O1205" s="795"/>
      <c r="P1205" s="1476"/>
      <c r="Q1205" s="1476"/>
      <c r="R1205" s="1476">
        <f>P1205/12*$B$8+(Q1205-P1205)/11*1</f>
        <v>0</v>
      </c>
      <c r="S1205" s="1476">
        <f t="shared" ref="S1205" si="878">V1205-U1205</f>
        <v>111.754423</v>
      </c>
      <c r="T1205" s="1476">
        <f t="shared" ref="T1205" si="879">S1205-R1205</f>
        <v>111.754423</v>
      </c>
      <c r="U1205" s="1476">
        <v>-4.16629</v>
      </c>
      <c r="V1205" s="1476">
        <v>107.588133</v>
      </c>
      <c r="W1205" s="308"/>
    </row>
    <row r="1206" spans="1:23" ht="15" customHeight="1" thickBot="1" x14ac:dyDescent="0.3">
      <c r="A1206" s="108">
        <v>1</v>
      </c>
      <c r="B1206" s="401" t="s">
        <v>18</v>
      </c>
      <c r="C1206" s="815"/>
      <c r="D1206" s="624"/>
      <c r="E1206" s="624"/>
      <c r="F1206" s="624"/>
      <c r="G1206" s="624"/>
      <c r="H1206" s="501"/>
      <c r="I1206" s="501"/>
      <c r="J1206" s="813"/>
      <c r="K1206" s="813"/>
      <c r="L1206" s="813"/>
      <c r="M1206" s="813"/>
      <c r="N1206" s="813"/>
      <c r="O1206" s="813"/>
      <c r="P1206" s="1477">
        <f t="shared" ref="P1206:V1206" si="880">SUM(P1205)</f>
        <v>0</v>
      </c>
      <c r="Q1206" s="1477">
        <f t="shared" si="880"/>
        <v>0</v>
      </c>
      <c r="R1206" s="1477">
        <f t="shared" si="880"/>
        <v>0</v>
      </c>
      <c r="S1206" s="1477">
        <f t="shared" si="880"/>
        <v>111.754423</v>
      </c>
      <c r="T1206" s="1477">
        <f t="shared" si="880"/>
        <v>111.754423</v>
      </c>
      <c r="U1206" s="1477">
        <f t="shared" si="880"/>
        <v>-4.16629</v>
      </c>
      <c r="V1206" s="1477">
        <f t="shared" si="880"/>
        <v>107.588133</v>
      </c>
      <c r="W1206" s="308"/>
    </row>
    <row r="1207" spans="1:23" ht="15" customHeight="1" x14ac:dyDescent="0.25">
      <c r="A1207" s="108">
        <v>1</v>
      </c>
      <c r="B1207" s="981"/>
      <c r="C1207" s="92"/>
      <c r="D1207" s="135"/>
      <c r="E1207" s="135"/>
      <c r="F1207" s="135"/>
      <c r="G1207" s="135"/>
      <c r="H1207" s="288"/>
      <c r="I1207" s="288"/>
      <c r="J1207" s="93"/>
      <c r="K1207" s="93"/>
      <c r="L1207" s="93"/>
      <c r="M1207" s="93"/>
      <c r="N1207" s="93"/>
      <c r="O1207" s="93"/>
      <c r="P1207" s="1475"/>
      <c r="Q1207" s="1475"/>
      <c r="R1207" s="1475"/>
      <c r="S1207" s="1475"/>
      <c r="T1207" s="1475"/>
      <c r="U1207" s="1475"/>
      <c r="V1207" s="1475"/>
      <c r="W1207" s="308"/>
    </row>
    <row r="1208" spans="1:23" ht="31.5" customHeight="1" x14ac:dyDescent="0.25">
      <c r="A1208" s="108">
        <v>1</v>
      </c>
      <c r="B1208" s="300" t="s">
        <v>380</v>
      </c>
      <c r="C1208" s="34"/>
      <c r="D1208" s="36"/>
      <c r="E1208" s="36"/>
      <c r="F1208" s="36"/>
      <c r="G1208" s="36"/>
      <c r="H1208" s="50"/>
      <c r="I1208" s="50"/>
      <c r="J1208" s="36"/>
      <c r="K1208" s="36"/>
      <c r="L1208" s="36"/>
      <c r="M1208" s="36"/>
      <c r="N1208" s="36"/>
      <c r="O1208" s="36"/>
      <c r="P1208" s="217"/>
      <c r="Q1208" s="217"/>
      <c r="R1208" s="217"/>
      <c r="S1208" s="217"/>
      <c r="T1208" s="217"/>
      <c r="U1208" s="217"/>
      <c r="V1208" s="217"/>
      <c r="W1208" s="308"/>
    </row>
    <row r="1209" spans="1:23" ht="15" customHeight="1" x14ac:dyDescent="0.25">
      <c r="A1209" s="108">
        <v>1</v>
      </c>
      <c r="B1209" s="977" t="s">
        <v>14</v>
      </c>
      <c r="C1209" s="58"/>
      <c r="D1209" s="39"/>
      <c r="E1209" s="39"/>
      <c r="F1209" s="39"/>
      <c r="G1209" s="39"/>
      <c r="H1209" s="50"/>
      <c r="I1209" s="50"/>
      <c r="J1209" s="36"/>
      <c r="K1209" s="36"/>
      <c r="L1209" s="36"/>
      <c r="M1209" s="36"/>
      <c r="N1209" s="36"/>
      <c r="O1209" s="36"/>
      <c r="P1209" s="217"/>
      <c r="Q1209" s="217"/>
      <c r="R1209" s="217"/>
      <c r="S1209" s="217"/>
      <c r="T1209" s="217"/>
      <c r="U1209" s="217"/>
      <c r="V1209" s="217"/>
      <c r="W1209" s="308"/>
    </row>
    <row r="1210" spans="1:23" ht="15" customHeight="1" x14ac:dyDescent="0.25">
      <c r="A1210" s="108">
        <v>1</v>
      </c>
      <c r="B1210" s="912" t="s">
        <v>215</v>
      </c>
      <c r="C1210" s="58"/>
      <c r="D1210" s="36">
        <f>SUM(D1211,D1212,D1213)</f>
        <v>0</v>
      </c>
      <c r="E1210" s="36">
        <f t="shared" ref="E1210:F1210" si="881">SUM(E1211,E1212,E1213)</f>
        <v>0</v>
      </c>
      <c r="F1210" s="36">
        <f t="shared" si="881"/>
        <v>22</v>
      </c>
      <c r="G1210" s="36" t="e">
        <f t="shared" ref="G1210:G1215" si="882">F1210/E1210*100</f>
        <v>#DIV/0!</v>
      </c>
      <c r="H1210" s="56"/>
      <c r="I1210" s="56"/>
      <c r="J1210" s="39"/>
      <c r="K1210" s="39"/>
      <c r="L1210" s="39"/>
      <c r="M1210" s="39"/>
      <c r="N1210" s="39"/>
      <c r="O1210" s="39"/>
      <c r="P1210" s="217"/>
      <c r="Q1210" s="217"/>
      <c r="R1210" s="217"/>
      <c r="S1210" s="217"/>
      <c r="T1210" s="217"/>
      <c r="U1210" s="217"/>
      <c r="V1210" s="217"/>
      <c r="W1210" s="308"/>
    </row>
    <row r="1211" spans="1:23" ht="30" customHeight="1" x14ac:dyDescent="0.25">
      <c r="A1211" s="108">
        <v>1</v>
      </c>
      <c r="B1211" s="912" t="s">
        <v>345</v>
      </c>
      <c r="C1211" s="58"/>
      <c r="D1211" s="36"/>
      <c r="E1211" s="145">
        <f t="shared" ref="E1211:E1214" si="883">ROUND(D1211/12*$B$8,0)</f>
        <v>0</v>
      </c>
      <c r="F1211" s="36"/>
      <c r="G1211" s="36" t="e">
        <f t="shared" si="882"/>
        <v>#DIV/0!</v>
      </c>
      <c r="H1211" s="56"/>
      <c r="I1211" s="56"/>
      <c r="J1211" s="55"/>
      <c r="K1211" s="55"/>
      <c r="L1211" s="55"/>
      <c r="M1211" s="55"/>
      <c r="N1211" s="55"/>
      <c r="O1211" s="55"/>
      <c r="P1211" s="217"/>
      <c r="Q1211" s="217"/>
      <c r="R1211" s="217"/>
      <c r="S1211" s="217"/>
      <c r="T1211" s="217"/>
      <c r="U1211" s="217"/>
      <c r="V1211" s="217"/>
      <c r="W1211" s="308"/>
    </row>
    <row r="1212" spans="1:23" ht="29.25" customHeight="1" x14ac:dyDescent="0.25">
      <c r="A1212" s="108">
        <v>1</v>
      </c>
      <c r="B1212" s="912" t="s">
        <v>346</v>
      </c>
      <c r="C1212" s="58"/>
      <c r="D1212" s="36"/>
      <c r="E1212" s="145">
        <f t="shared" si="883"/>
        <v>0</v>
      </c>
      <c r="F1212" s="36"/>
      <c r="G1212" s="36" t="e">
        <f t="shared" si="882"/>
        <v>#DIV/0!</v>
      </c>
      <c r="H1212" s="56"/>
      <c r="I1212" s="56"/>
      <c r="J1212" s="55"/>
      <c r="K1212" s="55"/>
      <c r="L1212" s="55"/>
      <c r="M1212" s="55"/>
      <c r="N1212" s="55"/>
      <c r="O1212" s="55"/>
      <c r="P1212" s="217"/>
      <c r="Q1212" s="217"/>
      <c r="R1212" s="217"/>
      <c r="S1212" s="217"/>
      <c r="T1212" s="217"/>
      <c r="U1212" s="217"/>
      <c r="V1212" s="217"/>
      <c r="W1212" s="308"/>
    </row>
    <row r="1213" spans="1:23" ht="15" customHeight="1" x14ac:dyDescent="0.25">
      <c r="A1213" s="108">
        <v>1</v>
      </c>
      <c r="B1213" s="912" t="s">
        <v>347</v>
      </c>
      <c r="C1213" s="58"/>
      <c r="D1213" s="36"/>
      <c r="E1213" s="145">
        <f t="shared" si="883"/>
        <v>0</v>
      </c>
      <c r="F1213" s="36">
        <v>22</v>
      </c>
      <c r="G1213" s="36" t="e">
        <f t="shared" si="882"/>
        <v>#DIV/0!</v>
      </c>
      <c r="H1213" s="56"/>
      <c r="I1213" s="56"/>
      <c r="J1213" s="55"/>
      <c r="K1213" s="55"/>
      <c r="L1213" s="55"/>
      <c r="M1213" s="55"/>
      <c r="N1213" s="55"/>
      <c r="O1213" s="55"/>
      <c r="P1213" s="217"/>
      <c r="Q1213" s="217"/>
      <c r="R1213" s="217"/>
      <c r="S1213" s="217"/>
      <c r="T1213" s="217"/>
      <c r="U1213" s="217"/>
      <c r="V1213" s="217"/>
      <c r="W1213" s="308"/>
    </row>
    <row r="1214" spans="1:23" ht="15" customHeight="1" x14ac:dyDescent="0.25">
      <c r="A1214" s="108">
        <v>1</v>
      </c>
      <c r="B1214" s="912" t="s">
        <v>169</v>
      </c>
      <c r="C1214" s="58"/>
      <c r="D1214" s="36"/>
      <c r="E1214" s="145">
        <f t="shared" si="883"/>
        <v>0</v>
      </c>
      <c r="F1214" s="36">
        <v>47</v>
      </c>
      <c r="G1214" s="36" t="e">
        <f t="shared" si="882"/>
        <v>#DIV/0!</v>
      </c>
      <c r="H1214" s="56"/>
      <c r="I1214" s="56"/>
      <c r="J1214" s="55"/>
      <c r="K1214" s="55"/>
      <c r="L1214" s="55"/>
      <c r="M1214" s="55"/>
      <c r="N1214" s="55"/>
      <c r="O1214" s="55"/>
      <c r="P1214" s="217"/>
      <c r="Q1214" s="217"/>
      <c r="R1214" s="217"/>
      <c r="S1214" s="217"/>
      <c r="T1214" s="217"/>
      <c r="U1214" s="217"/>
      <c r="V1214" s="217"/>
      <c r="W1214" s="308"/>
    </row>
    <row r="1215" spans="1:23" ht="15" customHeight="1" x14ac:dyDescent="0.25">
      <c r="A1215" s="108">
        <v>1</v>
      </c>
      <c r="B1215" s="935" t="s">
        <v>462</v>
      </c>
      <c r="C1215" s="58"/>
      <c r="D1215" s="39">
        <f>SUM(D1210+D1214*3.2)</f>
        <v>0</v>
      </c>
      <c r="E1215" s="39">
        <f t="shared" ref="E1215:F1215" si="884">SUM(E1210+E1214*3.2)</f>
        <v>0</v>
      </c>
      <c r="F1215" s="39">
        <f t="shared" si="884"/>
        <v>172.4</v>
      </c>
      <c r="G1215" s="39" t="e">
        <f t="shared" si="882"/>
        <v>#DIV/0!</v>
      </c>
      <c r="H1215" s="56"/>
      <c r="I1215" s="56"/>
      <c r="J1215" s="55"/>
      <c r="K1215" s="55"/>
      <c r="L1215" s="55"/>
      <c r="M1215" s="55"/>
      <c r="N1215" s="55"/>
      <c r="O1215" s="55"/>
      <c r="P1215" s="217"/>
      <c r="Q1215" s="217"/>
      <c r="R1215" s="217"/>
      <c r="S1215" s="217"/>
      <c r="T1215" s="217"/>
      <c r="U1215" s="217"/>
      <c r="V1215" s="217"/>
      <c r="W1215" s="308"/>
    </row>
    <row r="1216" spans="1:23" ht="15" customHeight="1" x14ac:dyDescent="0.25">
      <c r="A1216" s="108">
        <v>1</v>
      </c>
      <c r="B1216" s="977" t="s">
        <v>348</v>
      </c>
      <c r="C1216" s="60"/>
      <c r="D1216" s="36"/>
      <c r="E1216" s="36"/>
      <c r="F1216" s="36"/>
      <c r="G1216" s="36"/>
      <c r="H1216" s="56"/>
      <c r="I1216" s="56"/>
      <c r="J1216" s="55"/>
      <c r="K1216" s="55"/>
      <c r="L1216" s="55"/>
      <c r="M1216" s="55"/>
      <c r="N1216" s="55"/>
      <c r="O1216" s="55"/>
      <c r="P1216" s="217"/>
      <c r="Q1216" s="217"/>
      <c r="R1216" s="217"/>
      <c r="S1216" s="217"/>
      <c r="T1216" s="217"/>
      <c r="U1216" s="217"/>
      <c r="V1216" s="217"/>
      <c r="W1216" s="308"/>
    </row>
    <row r="1217" spans="1:23" ht="15" customHeight="1" x14ac:dyDescent="0.25">
      <c r="A1217" s="108">
        <v>1</v>
      </c>
      <c r="B1217" s="912" t="s">
        <v>215</v>
      </c>
      <c r="C1217" s="58"/>
      <c r="D1217" s="53">
        <f>SUM(D1219,D1222)</f>
        <v>0</v>
      </c>
      <c r="E1217" s="53">
        <f t="shared" ref="E1217:F1217" si="885">SUM(E1219,E1222)</f>
        <v>0</v>
      </c>
      <c r="F1217" s="53">
        <f t="shared" si="885"/>
        <v>79</v>
      </c>
      <c r="G1217" s="53" t="e">
        <f>F1217/E1217*100</f>
        <v>#DIV/0!</v>
      </c>
      <c r="H1217" s="56"/>
      <c r="I1217" s="56"/>
      <c r="J1217" s="55"/>
      <c r="K1217" s="55"/>
      <c r="L1217" s="55"/>
      <c r="M1217" s="55"/>
      <c r="N1217" s="55"/>
      <c r="O1217" s="55"/>
      <c r="P1217" s="217"/>
      <c r="Q1217" s="217"/>
      <c r="R1217" s="217"/>
      <c r="S1217" s="217"/>
      <c r="T1217" s="217"/>
      <c r="U1217" s="217"/>
      <c r="V1217" s="217"/>
      <c r="W1217" s="308"/>
    </row>
    <row r="1218" spans="1:23" ht="15" customHeight="1" x14ac:dyDescent="0.25">
      <c r="A1218" s="108">
        <v>1</v>
      </c>
      <c r="B1218" s="912" t="s">
        <v>344</v>
      </c>
      <c r="C1218" s="58"/>
      <c r="D1218" s="53"/>
      <c r="E1218" s="145">
        <f t="shared" ref="E1218" si="886">ROUND(D1218/12*$B$8,0)</f>
        <v>0</v>
      </c>
      <c r="F1218" s="53"/>
      <c r="G1218" s="53"/>
      <c r="H1218" s="56"/>
      <c r="I1218" s="56"/>
      <c r="J1218" s="55"/>
      <c r="K1218" s="55"/>
      <c r="L1218" s="55"/>
      <c r="M1218" s="55"/>
      <c r="N1218" s="55"/>
      <c r="O1218" s="55"/>
      <c r="P1218" s="217"/>
      <c r="Q1218" s="217"/>
      <c r="R1218" s="217"/>
      <c r="S1218" s="217"/>
      <c r="T1218" s="217"/>
      <c r="U1218" s="217"/>
      <c r="V1218" s="217"/>
      <c r="W1218" s="308"/>
    </row>
    <row r="1219" spans="1:23" ht="45" customHeight="1" x14ac:dyDescent="0.25">
      <c r="A1219" s="108">
        <v>1</v>
      </c>
      <c r="B1219" s="977" t="s">
        <v>349</v>
      </c>
      <c r="C1219" s="58"/>
      <c r="D1219" s="53">
        <f>SUM(D1220:D1221)</f>
        <v>0</v>
      </c>
      <c r="E1219" s="53">
        <f t="shared" ref="E1219:F1219" si="887">SUM(E1220:E1221)</f>
        <v>0</v>
      </c>
      <c r="F1219" s="53">
        <f t="shared" si="887"/>
        <v>18</v>
      </c>
      <c r="G1219" s="53" t="e">
        <f t="shared" ref="G1219:G1226" si="888">F1219/E1219*100</f>
        <v>#DIV/0!</v>
      </c>
      <c r="H1219" s="56"/>
      <c r="I1219" s="56"/>
      <c r="J1219" s="55"/>
      <c r="K1219" s="55"/>
      <c r="L1219" s="55"/>
      <c r="M1219" s="55"/>
      <c r="N1219" s="55"/>
      <c r="O1219" s="55"/>
      <c r="P1219" s="217"/>
      <c r="Q1219" s="217"/>
      <c r="R1219" s="217"/>
      <c r="S1219" s="217"/>
      <c r="T1219" s="217"/>
      <c r="U1219" s="217"/>
      <c r="V1219" s="217"/>
      <c r="W1219" s="308"/>
    </row>
    <row r="1220" spans="1:23" ht="48.75" customHeight="1" x14ac:dyDescent="0.25">
      <c r="A1220" s="108">
        <v>1</v>
      </c>
      <c r="B1220" s="912" t="s">
        <v>419</v>
      </c>
      <c r="C1220" s="58"/>
      <c r="D1220" s="53"/>
      <c r="E1220" s="145">
        <f t="shared" ref="E1220:E1221" si="889">ROUND(D1220/12*$B$8,0)</f>
        <v>0</v>
      </c>
      <c r="F1220" s="145">
        <v>18</v>
      </c>
      <c r="G1220" s="53" t="e">
        <f t="shared" si="888"/>
        <v>#DIV/0!</v>
      </c>
      <c r="H1220" s="56"/>
      <c r="I1220" s="56"/>
      <c r="J1220" s="55"/>
      <c r="K1220" s="55"/>
      <c r="L1220" s="55"/>
      <c r="M1220" s="55"/>
      <c r="N1220" s="55"/>
      <c r="O1220" s="55"/>
      <c r="P1220" s="217"/>
      <c r="Q1220" s="217"/>
      <c r="R1220" s="217"/>
      <c r="S1220" s="217"/>
      <c r="T1220" s="217"/>
      <c r="U1220" s="217"/>
      <c r="V1220" s="217"/>
      <c r="W1220" s="308"/>
    </row>
    <row r="1221" spans="1:23" ht="35.1" customHeight="1" x14ac:dyDescent="0.25">
      <c r="A1221" s="108">
        <v>1</v>
      </c>
      <c r="B1221" s="912" t="s">
        <v>420</v>
      </c>
      <c r="C1221" s="58"/>
      <c r="D1221" s="53"/>
      <c r="E1221" s="145">
        <f t="shared" si="889"/>
        <v>0</v>
      </c>
      <c r="F1221" s="53"/>
      <c r="G1221" s="53" t="e">
        <f t="shared" si="888"/>
        <v>#DIV/0!</v>
      </c>
      <c r="H1221" s="56"/>
      <c r="I1221" s="56"/>
      <c r="J1221" s="55"/>
      <c r="K1221" s="55"/>
      <c r="L1221" s="55"/>
      <c r="M1221" s="55"/>
      <c r="N1221" s="55"/>
      <c r="O1221" s="55"/>
      <c r="P1221" s="217"/>
      <c r="Q1221" s="217"/>
      <c r="R1221" s="217"/>
      <c r="S1221" s="217"/>
      <c r="T1221" s="217"/>
      <c r="U1221" s="217"/>
      <c r="V1221" s="217"/>
      <c r="W1221" s="308"/>
    </row>
    <row r="1222" spans="1:23" ht="61.5" customHeight="1" x14ac:dyDescent="0.25">
      <c r="A1222" s="108">
        <v>1</v>
      </c>
      <c r="B1222" s="977" t="s">
        <v>364</v>
      </c>
      <c r="C1222" s="58"/>
      <c r="D1222" s="53">
        <f>SUM(D1223:D1226)</f>
        <v>0</v>
      </c>
      <c r="E1222" s="53">
        <f t="shared" ref="E1222:F1222" si="890">SUM(E1223:E1226)</f>
        <v>0</v>
      </c>
      <c r="F1222" s="53">
        <f t="shared" si="890"/>
        <v>61</v>
      </c>
      <c r="G1222" s="53" t="e">
        <f t="shared" si="888"/>
        <v>#DIV/0!</v>
      </c>
      <c r="H1222" s="56"/>
      <c r="I1222" s="56"/>
      <c r="J1222" s="55"/>
      <c r="K1222" s="55"/>
      <c r="L1222" s="55"/>
      <c r="M1222" s="55"/>
      <c r="N1222" s="55"/>
      <c r="O1222" s="55"/>
      <c r="P1222" s="217"/>
      <c r="Q1222" s="217"/>
      <c r="R1222" s="217"/>
      <c r="S1222" s="217"/>
      <c r="T1222" s="217"/>
      <c r="U1222" s="217"/>
      <c r="V1222" s="217"/>
      <c r="W1222" s="308"/>
    </row>
    <row r="1223" spans="1:23" ht="61.5" customHeight="1" x14ac:dyDescent="0.25">
      <c r="A1223" s="108">
        <v>1</v>
      </c>
      <c r="B1223" s="912" t="s">
        <v>366</v>
      </c>
      <c r="C1223" s="58"/>
      <c r="D1223" s="53"/>
      <c r="E1223" s="145">
        <f t="shared" ref="E1223:E1226" si="891">ROUND(D1223/12*$B$8,0)</f>
        <v>0</v>
      </c>
      <c r="F1223" s="145">
        <v>47</v>
      </c>
      <c r="G1223" s="53" t="e">
        <f t="shared" si="888"/>
        <v>#DIV/0!</v>
      </c>
      <c r="H1223" s="56"/>
      <c r="I1223" s="56"/>
      <c r="J1223" s="55"/>
      <c r="K1223" s="55"/>
      <c r="L1223" s="55"/>
      <c r="M1223" s="55"/>
      <c r="N1223" s="55"/>
      <c r="O1223" s="55"/>
      <c r="P1223" s="217"/>
      <c r="Q1223" s="217"/>
      <c r="R1223" s="217"/>
      <c r="S1223" s="217"/>
      <c r="T1223" s="217"/>
      <c r="U1223" s="217"/>
      <c r="V1223" s="217"/>
      <c r="W1223" s="308"/>
    </row>
    <row r="1224" spans="1:23" ht="50.25" customHeight="1" x14ac:dyDescent="0.25">
      <c r="A1224" s="108">
        <v>1</v>
      </c>
      <c r="B1224" s="912" t="s">
        <v>367</v>
      </c>
      <c r="C1224" s="58"/>
      <c r="D1224" s="53"/>
      <c r="E1224" s="145">
        <f t="shared" si="891"/>
        <v>0</v>
      </c>
      <c r="F1224" s="145">
        <v>7</v>
      </c>
      <c r="G1224" s="53" t="e">
        <f t="shared" si="888"/>
        <v>#DIV/0!</v>
      </c>
      <c r="H1224" s="56"/>
      <c r="I1224" s="56"/>
      <c r="J1224" s="55"/>
      <c r="K1224" s="55"/>
      <c r="L1224" s="55"/>
      <c r="M1224" s="55"/>
      <c r="N1224" s="55"/>
      <c r="O1224" s="55"/>
      <c r="P1224" s="217"/>
      <c r="Q1224" s="217"/>
      <c r="R1224" s="217"/>
      <c r="S1224" s="217"/>
      <c r="T1224" s="217"/>
      <c r="U1224" s="217"/>
      <c r="V1224" s="217"/>
      <c r="W1224" s="308"/>
    </row>
    <row r="1225" spans="1:23" ht="35.1" customHeight="1" x14ac:dyDescent="0.25">
      <c r="A1225" s="108">
        <v>1</v>
      </c>
      <c r="B1225" s="912" t="s">
        <v>368</v>
      </c>
      <c r="C1225" s="58"/>
      <c r="D1225" s="53"/>
      <c r="E1225" s="145">
        <f t="shared" si="891"/>
        <v>0</v>
      </c>
      <c r="F1225" s="145">
        <v>7</v>
      </c>
      <c r="G1225" s="53" t="e">
        <f t="shared" si="888"/>
        <v>#DIV/0!</v>
      </c>
      <c r="H1225" s="56"/>
      <c r="I1225" s="56"/>
      <c r="J1225" s="55"/>
      <c r="K1225" s="55"/>
      <c r="L1225" s="55"/>
      <c r="M1225" s="55"/>
      <c r="N1225" s="55"/>
      <c r="O1225" s="55"/>
      <c r="P1225" s="217"/>
      <c r="Q1225" s="217"/>
      <c r="R1225" s="217"/>
      <c r="S1225" s="217"/>
      <c r="T1225" s="217"/>
      <c r="U1225" s="217"/>
      <c r="V1225" s="217"/>
      <c r="W1225" s="308"/>
    </row>
    <row r="1226" spans="1:23" ht="35.1" customHeight="1" x14ac:dyDescent="0.25">
      <c r="A1226" s="108">
        <v>1</v>
      </c>
      <c r="B1226" s="912" t="s">
        <v>369</v>
      </c>
      <c r="C1226" s="58"/>
      <c r="D1226" s="53"/>
      <c r="E1226" s="145">
        <f t="shared" si="891"/>
        <v>0</v>
      </c>
      <c r="F1226" s="145"/>
      <c r="G1226" s="53" t="e">
        <f t="shared" si="888"/>
        <v>#DIV/0!</v>
      </c>
      <c r="H1226" s="56"/>
      <c r="I1226" s="56"/>
      <c r="J1226" s="55"/>
      <c r="K1226" s="55"/>
      <c r="L1226" s="55"/>
      <c r="M1226" s="55"/>
      <c r="N1226" s="55"/>
      <c r="O1226" s="55"/>
      <c r="P1226" s="217"/>
      <c r="Q1226" s="217"/>
      <c r="R1226" s="217"/>
      <c r="S1226" s="217"/>
      <c r="T1226" s="217"/>
      <c r="U1226" s="217"/>
      <c r="V1226" s="217"/>
      <c r="W1226" s="308"/>
    </row>
    <row r="1227" spans="1:23" ht="21.75" customHeight="1" x14ac:dyDescent="0.25">
      <c r="A1227" s="108">
        <v>1</v>
      </c>
      <c r="B1227" s="912" t="s">
        <v>169</v>
      </c>
      <c r="C1227" s="58"/>
      <c r="D1227" s="53"/>
      <c r="E1227" s="145"/>
      <c r="F1227" s="145"/>
      <c r="G1227" s="53"/>
      <c r="H1227" s="56"/>
      <c r="I1227" s="56"/>
      <c r="J1227" s="55"/>
      <c r="K1227" s="55"/>
      <c r="L1227" s="55"/>
      <c r="M1227" s="55"/>
      <c r="N1227" s="55"/>
      <c r="O1227" s="55"/>
      <c r="P1227" s="217"/>
      <c r="Q1227" s="217"/>
      <c r="R1227" s="217"/>
      <c r="S1227" s="217"/>
      <c r="T1227" s="217"/>
      <c r="U1227" s="217"/>
      <c r="V1227" s="217"/>
      <c r="W1227" s="308"/>
    </row>
    <row r="1228" spans="1:23" ht="35.1" customHeight="1" x14ac:dyDescent="0.25">
      <c r="A1228" s="108">
        <v>1</v>
      </c>
      <c r="B1228" s="912" t="s">
        <v>170</v>
      </c>
      <c r="C1228" s="58"/>
      <c r="D1228" s="53"/>
      <c r="E1228" s="145">
        <f t="shared" ref="E1228" si="892">ROUND(D1228/12*$B$8,0)</f>
        <v>0</v>
      </c>
      <c r="F1228" s="145">
        <v>4</v>
      </c>
      <c r="G1228" s="53" t="e">
        <f>F1228/E1228*100</f>
        <v>#DIV/0!</v>
      </c>
      <c r="H1228" s="56"/>
      <c r="I1228" s="56"/>
      <c r="J1228" s="55"/>
      <c r="K1228" s="55"/>
      <c r="L1228" s="55"/>
      <c r="M1228" s="55"/>
      <c r="N1228" s="55"/>
      <c r="O1228" s="55"/>
      <c r="P1228" s="217"/>
      <c r="Q1228" s="217"/>
      <c r="R1228" s="217"/>
      <c r="S1228" s="217"/>
      <c r="T1228" s="217"/>
      <c r="U1228" s="217"/>
      <c r="V1228" s="217"/>
      <c r="W1228" s="308"/>
    </row>
    <row r="1229" spans="1:23" ht="30" customHeight="1" x14ac:dyDescent="0.25">
      <c r="A1229" s="108">
        <v>1</v>
      </c>
      <c r="B1229" s="935" t="s">
        <v>178</v>
      </c>
      <c r="C1229" s="1414"/>
      <c r="D1229" s="66">
        <f>SUM(D1217+D1228)</f>
        <v>0</v>
      </c>
      <c r="E1229" s="66">
        <f t="shared" ref="E1229:F1229" si="893">SUM(E1217+E1228)</f>
        <v>0</v>
      </c>
      <c r="F1229" s="66">
        <f t="shared" si="893"/>
        <v>83</v>
      </c>
      <c r="G1229" s="66" t="e">
        <f>F1229/E1229*100</f>
        <v>#DIV/0!</v>
      </c>
      <c r="H1229" s="64"/>
      <c r="I1229" s="64"/>
      <c r="J1229" s="740"/>
      <c r="K1229" s="740"/>
      <c r="L1229" s="740"/>
      <c r="M1229" s="740"/>
      <c r="N1229" s="740"/>
      <c r="O1229" s="740"/>
      <c r="P1229" s="1111"/>
      <c r="Q1229" s="1111"/>
      <c r="R1229" s="1111"/>
      <c r="S1229" s="1111"/>
      <c r="T1229" s="1111"/>
      <c r="U1229" s="1111"/>
      <c r="V1229" s="1111"/>
      <c r="W1229" s="308"/>
    </row>
    <row r="1230" spans="1:23" ht="15" customHeight="1" x14ac:dyDescent="0.25">
      <c r="A1230" s="108">
        <v>1</v>
      </c>
      <c r="B1230" s="895" t="s">
        <v>179</v>
      </c>
      <c r="C1230" s="134"/>
      <c r="D1230" s="751">
        <f>SUM(D1229,D1215)</f>
        <v>0</v>
      </c>
      <c r="E1230" s="751">
        <f t="shared" ref="E1230:F1230" si="894">SUM(E1229,E1215)</f>
        <v>0</v>
      </c>
      <c r="F1230" s="751">
        <f t="shared" si="894"/>
        <v>255.4</v>
      </c>
      <c r="G1230" s="751" t="e">
        <f>F1230/E1230*100</f>
        <v>#DIV/0!</v>
      </c>
      <c r="H1230" s="272"/>
      <c r="I1230" s="272"/>
      <c r="J1230" s="18"/>
      <c r="K1230" s="18"/>
      <c r="L1230" s="18"/>
      <c r="M1230" s="18"/>
      <c r="N1230" s="18"/>
      <c r="O1230" s="18"/>
      <c r="P1230" s="835"/>
      <c r="Q1230" s="835"/>
      <c r="R1230" s="835">
        <f>P1230/12*$B$8+(Q1230-P1230)/11*1</f>
        <v>0</v>
      </c>
      <c r="S1230" s="835">
        <f t="shared" ref="S1230" si="895">V1230-U1230</f>
        <v>118.47968999999999</v>
      </c>
      <c r="T1230" s="835">
        <f t="shared" ref="T1230" si="896">S1230-R1230</f>
        <v>118.47968999999999</v>
      </c>
      <c r="U1230" s="1111">
        <v>0</v>
      </c>
      <c r="V1230" s="1111">
        <v>118.47968999999999</v>
      </c>
      <c r="W1230" s="308"/>
    </row>
    <row r="1231" spans="1:23" ht="15" customHeight="1" x14ac:dyDescent="0.25">
      <c r="A1231" s="108">
        <v>1</v>
      </c>
      <c r="B1231" s="942" t="s">
        <v>33</v>
      </c>
      <c r="C1231" s="386"/>
      <c r="D1231" s="93"/>
      <c r="E1231" s="93"/>
      <c r="F1231" s="93"/>
      <c r="G1231" s="93"/>
      <c r="H1231" s="273"/>
      <c r="I1231" s="273"/>
      <c r="J1231" s="465"/>
      <c r="K1231" s="465"/>
      <c r="L1231" s="465"/>
      <c r="M1231" s="465"/>
      <c r="N1231" s="465"/>
      <c r="O1231" s="465"/>
      <c r="P1231" s="1475"/>
      <c r="Q1231" s="1475"/>
      <c r="R1231" s="1475"/>
      <c r="S1231" s="1475"/>
      <c r="T1231" s="1475"/>
      <c r="U1231" s="1475"/>
      <c r="V1231" s="1475"/>
      <c r="W1231" s="308"/>
    </row>
    <row r="1232" spans="1:23" ht="15" customHeight="1" x14ac:dyDescent="0.25">
      <c r="A1232" s="108">
        <v>1</v>
      </c>
      <c r="B1232" s="930" t="s">
        <v>156</v>
      </c>
      <c r="C1232" s="203"/>
      <c r="D1232" s="36"/>
      <c r="E1232" s="36"/>
      <c r="F1232" s="36"/>
      <c r="G1232" s="36"/>
      <c r="H1232" s="56"/>
      <c r="I1232" s="56"/>
      <c r="J1232" s="57"/>
      <c r="K1232" s="57"/>
      <c r="L1232" s="57"/>
      <c r="M1232" s="57"/>
      <c r="N1232" s="57"/>
      <c r="O1232" s="57"/>
      <c r="P1232" s="217"/>
      <c r="Q1232" s="217"/>
      <c r="R1232" s="217"/>
      <c r="S1232" s="217"/>
      <c r="T1232" s="217"/>
      <c r="U1232" s="217"/>
      <c r="V1232" s="217"/>
      <c r="W1232" s="308"/>
    </row>
    <row r="1233" spans="1:23" ht="15" customHeight="1" x14ac:dyDescent="0.25">
      <c r="A1233" s="108">
        <v>1</v>
      </c>
      <c r="B1233" s="894" t="s">
        <v>200</v>
      </c>
      <c r="C1233" s="47"/>
      <c r="D1233" s="38"/>
      <c r="E1233" s="145">
        <f t="shared" ref="E1233" si="897">ROUND(D1233/12*$B$8,0)</f>
        <v>0</v>
      </c>
      <c r="F1233" s="145"/>
      <c r="G1233" s="145" t="e">
        <f>F1233/E1233*100</f>
        <v>#DIV/0!</v>
      </c>
      <c r="H1233" s="56"/>
      <c r="I1233" s="158" t="e">
        <f>L1233/F1233</f>
        <v>#DIV/0!</v>
      </c>
      <c r="J1233" s="169">
        <f>ROUND(D1233*H1233,0)</f>
        <v>0</v>
      </c>
      <c r="K1233" s="169">
        <f>ROUND(E1233*H1233,0)</f>
        <v>0</v>
      </c>
      <c r="L1233" s="169"/>
      <c r="M1233" s="169" t="e">
        <f>L1233/K1233*100</f>
        <v>#DIV/0!</v>
      </c>
      <c r="N1233" s="169" t="e">
        <f>J1233/C1233</f>
        <v>#DIV/0!</v>
      </c>
      <c r="O1233" s="169" t="e">
        <f t="shared" ref="O1233:O1235" si="898">L1233/$B$8*12/N1233</f>
        <v>#DIV/0!</v>
      </c>
      <c r="P1233" s="217"/>
      <c r="Q1233" s="217"/>
      <c r="R1233" s="217">
        <f>P1233/12</f>
        <v>0</v>
      </c>
      <c r="S1233" s="217">
        <f t="shared" ref="S1233:S1235" si="899">V1233-U1233</f>
        <v>0</v>
      </c>
      <c r="T1233" s="217">
        <f t="shared" ref="T1233:T1235" si="900">S1233-R1233</f>
        <v>0</v>
      </c>
      <c r="U1233" s="217"/>
      <c r="V1233" s="217"/>
      <c r="W1233" s="308"/>
    </row>
    <row r="1234" spans="1:23" s="99" customFormat="1" ht="15" customHeight="1" x14ac:dyDescent="0.25">
      <c r="A1234" s="99">
        <v>1</v>
      </c>
      <c r="B1234" s="1056" t="s">
        <v>264</v>
      </c>
      <c r="C1234" s="532"/>
      <c r="D1234" s="475">
        <f>SUM(D1233)</f>
        <v>0</v>
      </c>
      <c r="E1234" s="475">
        <f t="shared" ref="E1234:F1235" si="901">SUM(E1233)</f>
        <v>0</v>
      </c>
      <c r="F1234" s="475">
        <f t="shared" si="901"/>
        <v>0</v>
      </c>
      <c r="G1234" s="197" t="e">
        <f>F1234/E1234*100</f>
        <v>#DIV/0!</v>
      </c>
      <c r="H1234" s="64"/>
      <c r="I1234" s="284" t="e">
        <f>L1234/F1234</f>
        <v>#DIV/0!</v>
      </c>
      <c r="J1234" s="198">
        <f>SUM(J1233)</f>
        <v>0</v>
      </c>
      <c r="K1234" s="198">
        <f t="shared" ref="K1234:L1235" si="902">SUM(K1233)</f>
        <v>0</v>
      </c>
      <c r="L1234" s="198">
        <f t="shared" si="902"/>
        <v>0</v>
      </c>
      <c r="M1234" s="198" t="e">
        <f>L1234/K1234*100</f>
        <v>#DIV/0!</v>
      </c>
      <c r="N1234" s="198" t="e">
        <f>SUM(N1233)</f>
        <v>#DIV/0!</v>
      </c>
      <c r="O1234" s="364" t="e">
        <f t="shared" si="898"/>
        <v>#DIV/0!</v>
      </c>
      <c r="P1234" s="1111"/>
      <c r="Q1234" s="1111"/>
      <c r="R1234" s="1111"/>
      <c r="S1234" s="1111"/>
      <c r="T1234" s="1111"/>
      <c r="U1234" s="1111"/>
      <c r="V1234" s="1111"/>
      <c r="W1234" s="392"/>
    </row>
    <row r="1235" spans="1:23" ht="29.25" customHeight="1" thickBot="1" x14ac:dyDescent="0.3">
      <c r="A1235" s="108">
        <v>1</v>
      </c>
      <c r="B1235" s="695" t="s">
        <v>398</v>
      </c>
      <c r="C1235" s="695"/>
      <c r="D1235" s="774">
        <f>SUM(D1234)</f>
        <v>0</v>
      </c>
      <c r="E1235" s="774">
        <f t="shared" si="901"/>
        <v>0</v>
      </c>
      <c r="F1235" s="774">
        <f t="shared" si="901"/>
        <v>0</v>
      </c>
      <c r="G1235" s="774" t="e">
        <f>F1235/E1235*100</f>
        <v>#DIV/0!</v>
      </c>
      <c r="H1235" s="445">
        <f>IF(D1235=0,0,J1235/D1235)</f>
        <v>0</v>
      </c>
      <c r="I1235" s="445" t="e">
        <f>L1235/F1235</f>
        <v>#DIV/0!</v>
      </c>
      <c r="J1235" s="774">
        <f t="shared" ref="J1235" si="903">SUM(J1234)</f>
        <v>0</v>
      </c>
      <c r="K1235" s="774">
        <f t="shared" si="902"/>
        <v>0</v>
      </c>
      <c r="L1235" s="774">
        <f t="shared" si="902"/>
        <v>0</v>
      </c>
      <c r="M1235" s="178" t="e">
        <f>L1235/K1235*100</f>
        <v>#DIV/0!</v>
      </c>
      <c r="N1235" s="178" t="e">
        <f>SUM(N1233)</f>
        <v>#DIV/0!</v>
      </c>
      <c r="O1235" s="451" t="e">
        <f t="shared" si="898"/>
        <v>#DIV/0!</v>
      </c>
      <c r="P1235" s="1476"/>
      <c r="Q1235" s="1476"/>
      <c r="R1235" s="1476">
        <f>P1235/12*$B$8+(Q1235-P1235)/11*1</f>
        <v>0</v>
      </c>
      <c r="S1235" s="1476">
        <f t="shared" si="899"/>
        <v>0</v>
      </c>
      <c r="T1235" s="1476">
        <f t="shared" si="900"/>
        <v>0</v>
      </c>
      <c r="U1235" s="1476">
        <f>U1234</f>
        <v>0</v>
      </c>
      <c r="V1235" s="1476">
        <f>V1234</f>
        <v>0</v>
      </c>
      <c r="W1235" s="308"/>
    </row>
    <row r="1236" spans="1:23" ht="15" customHeight="1" thickBot="1" x14ac:dyDescent="0.3">
      <c r="A1236" s="108">
        <v>1</v>
      </c>
      <c r="B1236" s="401" t="s">
        <v>18</v>
      </c>
      <c r="C1236" s="506"/>
      <c r="D1236" s="813"/>
      <c r="E1236" s="813"/>
      <c r="F1236" s="813"/>
      <c r="G1236" s="813"/>
      <c r="H1236" s="501"/>
      <c r="I1236" s="501"/>
      <c r="J1236" s="813"/>
      <c r="K1236" s="813"/>
      <c r="L1236" s="813"/>
      <c r="M1236" s="813"/>
      <c r="N1236" s="813"/>
      <c r="O1236" s="813"/>
      <c r="P1236" s="1477">
        <f t="shared" ref="P1236:V1236" si="904">SUM(P1230,P1235)</f>
        <v>0</v>
      </c>
      <c r="Q1236" s="1477">
        <f t="shared" si="904"/>
        <v>0</v>
      </c>
      <c r="R1236" s="1477">
        <f t="shared" si="904"/>
        <v>0</v>
      </c>
      <c r="S1236" s="1477">
        <f t="shared" si="904"/>
        <v>118.47968999999999</v>
      </c>
      <c r="T1236" s="1477">
        <f t="shared" si="904"/>
        <v>118.47968999999999</v>
      </c>
      <c r="U1236" s="1477">
        <f t="shared" si="904"/>
        <v>0</v>
      </c>
      <c r="V1236" s="1477">
        <f t="shared" si="904"/>
        <v>118.47968999999999</v>
      </c>
      <c r="W1236" s="308"/>
    </row>
    <row r="1237" spans="1:23" ht="15" customHeight="1" x14ac:dyDescent="0.25">
      <c r="A1237" s="108">
        <v>1</v>
      </c>
      <c r="B1237" s="566"/>
      <c r="C1237" s="317"/>
      <c r="D1237" s="209"/>
      <c r="E1237" s="209"/>
      <c r="F1237" s="209"/>
      <c r="G1237" s="209"/>
      <c r="H1237" s="314"/>
      <c r="I1237" s="314"/>
      <c r="J1237" s="315"/>
      <c r="K1237" s="315"/>
      <c r="L1237" s="315"/>
      <c r="M1237" s="315"/>
      <c r="N1237" s="315"/>
      <c r="O1237" s="315"/>
      <c r="P1237" s="1475"/>
      <c r="Q1237" s="1475"/>
      <c r="R1237" s="1475"/>
      <c r="S1237" s="1475"/>
      <c r="T1237" s="1475"/>
      <c r="U1237" s="1475"/>
      <c r="V1237" s="1475"/>
      <c r="W1237" s="308"/>
    </row>
    <row r="1238" spans="1:23" ht="33" customHeight="1" x14ac:dyDescent="0.25">
      <c r="A1238" s="108">
        <v>1</v>
      </c>
      <c r="B1238" s="186" t="s">
        <v>381</v>
      </c>
      <c r="C1238" s="185"/>
      <c r="D1238" s="144"/>
      <c r="E1238" s="145"/>
      <c r="F1238" s="144"/>
      <c r="G1238" s="145"/>
      <c r="H1238" s="157"/>
      <c r="I1238" s="157"/>
      <c r="J1238" s="177"/>
      <c r="K1238" s="177"/>
      <c r="L1238" s="177"/>
      <c r="M1238" s="177"/>
      <c r="N1238" s="177"/>
      <c r="O1238" s="177"/>
      <c r="P1238" s="217"/>
      <c r="Q1238" s="217"/>
      <c r="R1238" s="217"/>
      <c r="S1238" s="217"/>
      <c r="T1238" s="217"/>
      <c r="U1238" s="217"/>
      <c r="V1238" s="217"/>
      <c r="W1238" s="308"/>
    </row>
    <row r="1239" spans="1:23" ht="15.75" customHeight="1" x14ac:dyDescent="0.25">
      <c r="A1239" s="108">
        <v>1</v>
      </c>
      <c r="B1239" s="202" t="s">
        <v>401</v>
      </c>
      <c r="C1239" s="185"/>
      <c r="D1239" s="144">
        <f>SUM(D1240,D1242)</f>
        <v>0</v>
      </c>
      <c r="E1239" s="144">
        <f t="shared" ref="E1239" si="905">SUM(E1240,E1242)</f>
        <v>0</v>
      </c>
      <c r="F1239" s="144">
        <f>F1240+F1242</f>
        <v>4280</v>
      </c>
      <c r="G1239" s="124" t="e">
        <f t="shared" ref="G1239:G1244" si="906">F1239/E1239*100</f>
        <v>#DIV/0!</v>
      </c>
      <c r="H1239" s="157"/>
      <c r="I1239" s="157"/>
      <c r="J1239" s="177"/>
      <c r="K1239" s="177"/>
      <c r="L1239" s="177"/>
      <c r="M1239" s="177"/>
      <c r="N1239" s="177"/>
      <c r="O1239" s="177"/>
      <c r="P1239" s="217"/>
      <c r="Q1239" s="217"/>
      <c r="R1239" s="217">
        <f>P1239/12*$B$8+(Q1239-P1239)/11*1</f>
        <v>0</v>
      </c>
      <c r="S1239" s="217">
        <f t="shared" ref="S1239" si="907">V1239-U1239</f>
        <v>9579.4457999999977</v>
      </c>
      <c r="T1239" s="217">
        <f t="shared" ref="T1239" si="908">S1239-R1239</f>
        <v>9579.4457999999977</v>
      </c>
      <c r="U1239" s="217">
        <v>-69.462000000000003</v>
      </c>
      <c r="V1239" s="217">
        <v>9509.9837999999982</v>
      </c>
      <c r="W1239" s="308"/>
    </row>
    <row r="1240" spans="1:23" ht="15.75" customHeight="1" x14ac:dyDescent="0.25">
      <c r="A1240" s="108">
        <v>1</v>
      </c>
      <c r="B1240" s="186" t="s">
        <v>460</v>
      </c>
      <c r="C1240" s="185"/>
      <c r="D1240" s="144">
        <f>D1241</f>
        <v>0</v>
      </c>
      <c r="E1240" s="144">
        <f t="shared" ref="E1240:F1240" si="909">E1241</f>
        <v>0</v>
      </c>
      <c r="F1240" s="144">
        <f t="shared" si="909"/>
        <v>4280</v>
      </c>
      <c r="G1240" s="145" t="e">
        <f t="shared" si="906"/>
        <v>#DIV/0!</v>
      </c>
      <c r="H1240" s="157"/>
      <c r="I1240" s="157"/>
      <c r="J1240" s="177"/>
      <c r="K1240" s="177"/>
      <c r="L1240" s="177"/>
      <c r="M1240" s="177"/>
      <c r="N1240" s="177"/>
      <c r="O1240" s="177"/>
      <c r="P1240" s="217"/>
      <c r="Q1240" s="217"/>
      <c r="R1240" s="217"/>
      <c r="S1240" s="217"/>
      <c r="T1240" s="217"/>
      <c r="U1240" s="217"/>
      <c r="V1240" s="217"/>
      <c r="W1240" s="308"/>
    </row>
    <row r="1241" spans="1:23" ht="15.75" customHeight="1" x14ac:dyDescent="0.25">
      <c r="A1241" s="108">
        <v>1</v>
      </c>
      <c r="B1241" s="186" t="s">
        <v>372</v>
      </c>
      <c r="C1241" s="185"/>
      <c r="D1241" s="190"/>
      <c r="E1241" s="145">
        <f t="shared" ref="E1241:E1244" si="910">ROUND(D1241/12*$B$8,0)</f>
        <v>0</v>
      </c>
      <c r="F1241" s="144">
        <v>4280</v>
      </c>
      <c r="G1241" s="145" t="e">
        <f t="shared" si="906"/>
        <v>#DIV/0!</v>
      </c>
      <c r="H1241" s="157"/>
      <c r="I1241" s="157"/>
      <c r="J1241" s="177"/>
      <c r="K1241" s="177"/>
      <c r="L1241" s="177"/>
      <c r="M1241" s="177"/>
      <c r="N1241" s="177"/>
      <c r="O1241" s="177"/>
      <c r="P1241" s="217"/>
      <c r="Q1241" s="217"/>
      <c r="R1241" s="217"/>
      <c r="S1241" s="217"/>
      <c r="T1241" s="217"/>
      <c r="U1241" s="217"/>
      <c r="V1241" s="217"/>
      <c r="W1241" s="308"/>
    </row>
    <row r="1242" spans="1:23" ht="15.75" customHeight="1" x14ac:dyDescent="0.25">
      <c r="A1242" s="108">
        <v>1</v>
      </c>
      <c r="B1242" s="186" t="s">
        <v>373</v>
      </c>
      <c r="C1242" s="185"/>
      <c r="D1242" s="144">
        <f>D1243+D1244</f>
        <v>0</v>
      </c>
      <c r="E1242" s="144">
        <f t="shared" ref="E1242:F1242" si="911">E1243+E1244</f>
        <v>0</v>
      </c>
      <c r="F1242" s="144">
        <f t="shared" si="911"/>
        <v>0</v>
      </c>
      <c r="G1242" s="145" t="e">
        <f t="shared" si="906"/>
        <v>#DIV/0!</v>
      </c>
      <c r="H1242" s="157"/>
      <c r="I1242" s="157"/>
      <c r="J1242" s="177"/>
      <c r="K1242" s="177"/>
      <c r="L1242" s="177"/>
      <c r="M1242" s="177"/>
      <c r="N1242" s="177"/>
      <c r="O1242" s="177"/>
      <c r="P1242" s="217"/>
      <c r="Q1242" s="217"/>
      <c r="R1242" s="217"/>
      <c r="S1242" s="217"/>
      <c r="T1242" s="217"/>
      <c r="U1242" s="217"/>
      <c r="V1242" s="217"/>
      <c r="W1242" s="308"/>
    </row>
    <row r="1243" spans="1:23" ht="33" customHeight="1" x14ac:dyDescent="0.25">
      <c r="A1243" s="108">
        <v>1</v>
      </c>
      <c r="B1243" s="186" t="s">
        <v>374</v>
      </c>
      <c r="C1243" s="185"/>
      <c r="D1243" s="190"/>
      <c r="E1243" s="145">
        <f t="shared" si="910"/>
        <v>0</v>
      </c>
      <c r="F1243" s="144">
        <v>0</v>
      </c>
      <c r="G1243" s="145" t="e">
        <f t="shared" si="906"/>
        <v>#DIV/0!</v>
      </c>
      <c r="H1243" s="157"/>
      <c r="I1243" s="157"/>
      <c r="J1243" s="177"/>
      <c r="K1243" s="177"/>
      <c r="L1243" s="177"/>
      <c r="M1243" s="177"/>
      <c r="N1243" s="177"/>
      <c r="O1243" s="177"/>
      <c r="P1243" s="217"/>
      <c r="Q1243" s="217"/>
      <c r="R1243" s="217"/>
      <c r="S1243" s="217"/>
      <c r="T1243" s="217"/>
      <c r="U1243" s="217"/>
      <c r="V1243" s="217"/>
      <c r="W1243" s="308"/>
    </row>
    <row r="1244" spans="1:23" ht="15" customHeight="1" thickBot="1" x14ac:dyDescent="0.3">
      <c r="A1244" s="108">
        <v>1</v>
      </c>
      <c r="B1244" s="894" t="s">
        <v>375</v>
      </c>
      <c r="C1244" s="321"/>
      <c r="D1244" s="207"/>
      <c r="E1244" s="207">
        <f t="shared" si="910"/>
        <v>0</v>
      </c>
      <c r="F1244" s="207"/>
      <c r="G1244" s="207" t="e">
        <f t="shared" si="906"/>
        <v>#DIV/0!</v>
      </c>
      <c r="H1244" s="284"/>
      <c r="I1244" s="284"/>
      <c r="J1244" s="198"/>
      <c r="K1244" s="198"/>
      <c r="L1244" s="198"/>
      <c r="M1244" s="198"/>
      <c r="N1244" s="198"/>
      <c r="O1244" s="198"/>
      <c r="P1244" s="1111"/>
      <c r="Q1244" s="1111"/>
      <c r="R1244" s="1111"/>
      <c r="S1244" s="1111">
        <f t="shared" ref="S1244" si="912">V1244-U1244</f>
        <v>0</v>
      </c>
      <c r="T1244" s="1111">
        <f t="shared" ref="T1244" si="913">S1244-R1244</f>
        <v>0</v>
      </c>
      <c r="U1244" s="1111"/>
      <c r="V1244" s="1111"/>
      <c r="W1244" s="308"/>
    </row>
    <row r="1245" spans="1:23" ht="15" customHeight="1" thickBot="1" x14ac:dyDescent="0.3">
      <c r="A1245" s="108">
        <v>1</v>
      </c>
      <c r="B1245" s="1389" t="s">
        <v>18</v>
      </c>
      <c r="C1245" s="407"/>
      <c r="D1245" s="388"/>
      <c r="E1245" s="388"/>
      <c r="F1245" s="388"/>
      <c r="G1245" s="388"/>
      <c r="H1245" s="389"/>
      <c r="I1245" s="389"/>
      <c r="J1245" s="390"/>
      <c r="K1245" s="390"/>
      <c r="L1245" s="390"/>
      <c r="M1245" s="390"/>
      <c r="N1245" s="390"/>
      <c r="O1245" s="390"/>
      <c r="P1245" s="1477">
        <f>SUM(P1239)</f>
        <v>0</v>
      </c>
      <c r="Q1245" s="1477">
        <f>SUM(Q1239)</f>
        <v>0</v>
      </c>
      <c r="R1245" s="1477">
        <f t="shared" ref="R1245:T1245" si="914">SUM(R1239)</f>
        <v>0</v>
      </c>
      <c r="S1245" s="1477">
        <f t="shared" si="914"/>
        <v>9579.4457999999977</v>
      </c>
      <c r="T1245" s="1477">
        <f t="shared" si="914"/>
        <v>9579.4457999999977</v>
      </c>
      <c r="U1245" s="1477">
        <f>U1239</f>
        <v>-69.462000000000003</v>
      </c>
      <c r="V1245" s="1477">
        <f>V1239</f>
        <v>9509.9837999999982</v>
      </c>
      <c r="W1245" s="308"/>
    </row>
    <row r="1246" spans="1:23" ht="15" customHeight="1" x14ac:dyDescent="0.25">
      <c r="A1246" s="108">
        <v>1</v>
      </c>
      <c r="B1246" s="1491" t="s">
        <v>382</v>
      </c>
      <c r="C1246" s="865"/>
      <c r="D1246" s="93"/>
      <c r="E1246" s="93"/>
      <c r="F1246" s="93"/>
      <c r="G1246" s="93"/>
      <c r="H1246" s="288"/>
      <c r="I1246" s="288"/>
      <c r="J1246" s="206"/>
      <c r="K1246" s="206"/>
      <c r="L1246" s="206"/>
      <c r="M1246" s="206"/>
      <c r="N1246" s="206"/>
      <c r="O1246" s="206"/>
      <c r="P1246" s="1475"/>
      <c r="Q1246" s="1475"/>
      <c r="R1246" s="1475"/>
      <c r="S1246" s="1475"/>
      <c r="T1246" s="1475"/>
      <c r="U1246" s="1475"/>
      <c r="V1246" s="1475"/>
      <c r="W1246" s="308"/>
    </row>
    <row r="1247" spans="1:23" ht="29.25" customHeight="1" x14ac:dyDescent="0.25">
      <c r="A1247" s="108">
        <v>1</v>
      </c>
      <c r="B1247" s="1492"/>
      <c r="C1247" s="866"/>
      <c r="D1247" s="36"/>
      <c r="E1247" s="36"/>
      <c r="F1247" s="36"/>
      <c r="G1247" s="36"/>
      <c r="H1247" s="50"/>
      <c r="I1247" s="50"/>
      <c r="J1247" s="38"/>
      <c r="K1247" s="38"/>
      <c r="L1247" s="38"/>
      <c r="M1247" s="38"/>
      <c r="N1247" s="38"/>
      <c r="O1247" s="38"/>
      <c r="P1247" s="217"/>
      <c r="Q1247" s="217"/>
      <c r="R1247" s="217"/>
      <c r="S1247" s="217"/>
      <c r="T1247" s="217"/>
      <c r="U1247" s="217"/>
      <c r="V1247" s="217"/>
      <c r="W1247" s="308"/>
    </row>
    <row r="1248" spans="1:23" ht="15" customHeight="1" x14ac:dyDescent="0.25">
      <c r="A1248" s="108">
        <v>1</v>
      </c>
      <c r="B1248" s="886" t="s">
        <v>5</v>
      </c>
      <c r="C1248" s="194"/>
      <c r="D1248" s="36"/>
      <c r="E1248" s="36"/>
      <c r="F1248" s="36"/>
      <c r="G1248" s="36"/>
      <c r="H1248" s="50"/>
      <c r="I1248" s="50"/>
      <c r="J1248" s="38"/>
      <c r="K1248" s="38"/>
      <c r="L1248" s="38"/>
      <c r="M1248" s="38"/>
      <c r="N1248" s="38"/>
      <c r="O1248" s="38"/>
      <c r="P1248" s="217"/>
      <c r="Q1248" s="217"/>
      <c r="R1248" s="217"/>
      <c r="S1248" s="217"/>
      <c r="T1248" s="217"/>
      <c r="U1248" s="217"/>
      <c r="V1248" s="217"/>
      <c r="W1248" s="308"/>
    </row>
    <row r="1249" spans="1:23" ht="15" customHeight="1" x14ac:dyDescent="0.25">
      <c r="A1249" s="108">
        <v>1</v>
      </c>
      <c r="B1249" s="887" t="s">
        <v>65</v>
      </c>
      <c r="C1249" s="478"/>
      <c r="D1249" s="479"/>
      <c r="E1249" s="145">
        <f t="shared" ref="E1249:E1262" si="915">ROUND(D1249/12*$B$8,0)</f>
        <v>0</v>
      </c>
      <c r="F1249" s="145">
        <v>56</v>
      </c>
      <c r="G1249" s="145"/>
      <c r="H1249" s="158"/>
      <c r="I1249" s="158"/>
      <c r="J1249" s="169"/>
      <c r="K1249" s="169"/>
      <c r="L1249" s="169">
        <v>443</v>
      </c>
      <c r="M1249" s="169" t="e">
        <f t="shared" ref="M1249:M1261" si="916">L1249/K1249*100</f>
        <v>#DIV/0!</v>
      </c>
      <c r="N1249" s="169" t="e">
        <f t="shared" ref="N1249:N1260" si="917">ROUND(J1249/C1249,0)</f>
        <v>#DIV/0!</v>
      </c>
      <c r="O1249" s="169" t="e">
        <f t="shared" ref="O1249:O1261" si="918">L1249/$B$8*12/N1249</f>
        <v>#DIV/0!</v>
      </c>
      <c r="P1249" s="217"/>
      <c r="Q1249" s="217"/>
      <c r="R1249" s="217"/>
      <c r="S1249" s="217"/>
      <c r="T1249" s="217"/>
      <c r="U1249" s="217"/>
      <c r="V1249" s="217"/>
      <c r="W1249" s="308"/>
    </row>
    <row r="1250" spans="1:23" ht="15" customHeight="1" x14ac:dyDescent="0.25">
      <c r="A1250" s="108">
        <v>1</v>
      </c>
      <c r="B1250" s="887" t="s">
        <v>79</v>
      </c>
      <c r="C1250" s="478"/>
      <c r="D1250" s="211"/>
      <c r="E1250" s="145">
        <f t="shared" si="915"/>
        <v>0</v>
      </c>
      <c r="F1250" s="145">
        <v>20</v>
      </c>
      <c r="G1250" s="145"/>
      <c r="H1250" s="263"/>
      <c r="I1250" s="158"/>
      <c r="J1250" s="169"/>
      <c r="K1250" s="169"/>
      <c r="L1250" s="169">
        <v>291</v>
      </c>
      <c r="M1250" s="169" t="e">
        <f t="shared" si="916"/>
        <v>#DIV/0!</v>
      </c>
      <c r="N1250" s="169" t="e">
        <f t="shared" si="917"/>
        <v>#DIV/0!</v>
      </c>
      <c r="O1250" s="169" t="e">
        <f t="shared" si="918"/>
        <v>#DIV/0!</v>
      </c>
      <c r="P1250" s="217"/>
      <c r="Q1250" s="217"/>
      <c r="R1250" s="217"/>
      <c r="S1250" s="217"/>
      <c r="T1250" s="217"/>
      <c r="U1250" s="217"/>
      <c r="V1250" s="217"/>
      <c r="W1250" s="308"/>
    </row>
    <row r="1251" spans="1:23" ht="15" customHeight="1" x14ac:dyDescent="0.25">
      <c r="A1251" s="108">
        <v>1</v>
      </c>
      <c r="B1251" s="887" t="s">
        <v>28</v>
      </c>
      <c r="C1251" s="478"/>
      <c r="D1251" s="211"/>
      <c r="E1251" s="145">
        <f t="shared" si="915"/>
        <v>0</v>
      </c>
      <c r="F1251" s="145">
        <v>14</v>
      </c>
      <c r="G1251" s="145"/>
      <c r="H1251" s="263"/>
      <c r="I1251" s="158"/>
      <c r="J1251" s="169"/>
      <c r="K1251" s="169"/>
      <c r="L1251" s="169">
        <v>47</v>
      </c>
      <c r="M1251" s="169" t="e">
        <f t="shared" si="916"/>
        <v>#DIV/0!</v>
      </c>
      <c r="N1251" s="169" t="e">
        <f t="shared" si="917"/>
        <v>#DIV/0!</v>
      </c>
      <c r="O1251" s="169" t="e">
        <f t="shared" si="918"/>
        <v>#DIV/0!</v>
      </c>
      <c r="P1251" s="217"/>
      <c r="Q1251" s="217"/>
      <c r="R1251" s="217"/>
      <c r="S1251" s="217"/>
      <c r="T1251" s="217"/>
      <c r="U1251" s="217"/>
      <c r="V1251" s="217"/>
      <c r="W1251" s="308"/>
    </row>
    <row r="1252" spans="1:23" ht="15" customHeight="1" x14ac:dyDescent="0.25">
      <c r="A1252" s="108">
        <v>1</v>
      </c>
      <c r="B1252" s="887" t="s">
        <v>8</v>
      </c>
      <c r="C1252" s="478"/>
      <c r="D1252" s="211"/>
      <c r="E1252" s="145">
        <f t="shared" si="915"/>
        <v>0</v>
      </c>
      <c r="F1252" s="145">
        <v>164</v>
      </c>
      <c r="G1252" s="145"/>
      <c r="H1252" s="263"/>
      <c r="I1252" s="158"/>
      <c r="J1252" s="169"/>
      <c r="K1252" s="169"/>
      <c r="L1252" s="169">
        <v>1453</v>
      </c>
      <c r="M1252" s="169" t="e">
        <f t="shared" si="916"/>
        <v>#DIV/0!</v>
      </c>
      <c r="N1252" s="169" t="e">
        <f t="shared" si="917"/>
        <v>#DIV/0!</v>
      </c>
      <c r="O1252" s="169" t="e">
        <f t="shared" si="918"/>
        <v>#DIV/0!</v>
      </c>
      <c r="P1252" s="217"/>
      <c r="Q1252" s="217"/>
      <c r="R1252" s="217"/>
      <c r="S1252" s="217"/>
      <c r="T1252" s="217"/>
      <c r="U1252" s="217"/>
      <c r="V1252" s="217"/>
      <c r="W1252" s="308"/>
    </row>
    <row r="1253" spans="1:23" ht="15" customHeight="1" x14ac:dyDescent="0.25">
      <c r="A1253" s="108">
        <v>1</v>
      </c>
      <c r="B1253" s="887" t="s">
        <v>9</v>
      </c>
      <c r="C1253" s="478"/>
      <c r="D1253" s="211"/>
      <c r="E1253" s="145">
        <f t="shared" si="915"/>
        <v>0</v>
      </c>
      <c r="F1253" s="145">
        <v>93</v>
      </c>
      <c r="G1253" s="145"/>
      <c r="H1253" s="263"/>
      <c r="I1253" s="158"/>
      <c r="J1253" s="169"/>
      <c r="K1253" s="169"/>
      <c r="L1253" s="169">
        <v>803</v>
      </c>
      <c r="M1253" s="169" t="e">
        <f t="shared" si="916"/>
        <v>#DIV/0!</v>
      </c>
      <c r="N1253" s="169" t="e">
        <f t="shared" si="917"/>
        <v>#DIV/0!</v>
      </c>
      <c r="O1253" s="169" t="e">
        <f t="shared" si="918"/>
        <v>#DIV/0!</v>
      </c>
      <c r="P1253" s="217"/>
      <c r="Q1253" s="217"/>
      <c r="R1253" s="217"/>
      <c r="S1253" s="217"/>
      <c r="T1253" s="217"/>
      <c r="U1253" s="217"/>
      <c r="V1253" s="217"/>
      <c r="W1253" s="308"/>
    </row>
    <row r="1254" spans="1:23" ht="15" customHeight="1" x14ac:dyDescent="0.25">
      <c r="A1254" s="108">
        <v>1</v>
      </c>
      <c r="B1254" s="887" t="s">
        <v>31</v>
      </c>
      <c r="C1254" s="478"/>
      <c r="D1254" s="184"/>
      <c r="E1254" s="145">
        <f t="shared" si="915"/>
        <v>0</v>
      </c>
      <c r="F1254" s="145">
        <v>48</v>
      </c>
      <c r="G1254" s="145"/>
      <c r="H1254" s="263"/>
      <c r="I1254" s="158"/>
      <c r="J1254" s="169"/>
      <c r="K1254" s="169"/>
      <c r="L1254" s="169">
        <v>686</v>
      </c>
      <c r="M1254" s="169" t="e">
        <f t="shared" si="916"/>
        <v>#DIV/0!</v>
      </c>
      <c r="N1254" s="169" t="e">
        <f t="shared" si="917"/>
        <v>#DIV/0!</v>
      </c>
      <c r="O1254" s="169" t="e">
        <f t="shared" si="918"/>
        <v>#DIV/0!</v>
      </c>
      <c r="P1254" s="217"/>
      <c r="Q1254" s="217"/>
      <c r="R1254" s="217"/>
      <c r="S1254" s="217"/>
      <c r="T1254" s="217"/>
      <c r="U1254" s="217"/>
      <c r="V1254" s="217"/>
      <c r="W1254" s="308"/>
    </row>
    <row r="1255" spans="1:23" ht="15" customHeight="1" x14ac:dyDescent="0.25">
      <c r="A1255" s="108">
        <v>1</v>
      </c>
      <c r="B1255" s="887" t="s">
        <v>25</v>
      </c>
      <c r="C1255" s="478"/>
      <c r="D1255" s="184"/>
      <c r="E1255" s="145">
        <f t="shared" si="915"/>
        <v>0</v>
      </c>
      <c r="F1255" s="145">
        <v>9</v>
      </c>
      <c r="G1255" s="145"/>
      <c r="H1255" s="263"/>
      <c r="I1255" s="158"/>
      <c r="J1255" s="169"/>
      <c r="K1255" s="169"/>
      <c r="L1255" s="169">
        <v>96</v>
      </c>
      <c r="M1255" s="169" t="e">
        <f t="shared" si="916"/>
        <v>#DIV/0!</v>
      </c>
      <c r="N1255" s="169" t="e">
        <f t="shared" si="917"/>
        <v>#DIV/0!</v>
      </c>
      <c r="O1255" s="169" t="e">
        <f t="shared" si="918"/>
        <v>#DIV/0!</v>
      </c>
      <c r="P1255" s="217"/>
      <c r="Q1255" s="217"/>
      <c r="R1255" s="217"/>
      <c r="S1255" s="217"/>
      <c r="T1255" s="217"/>
      <c r="U1255" s="217"/>
      <c r="V1255" s="217"/>
      <c r="W1255" s="308"/>
    </row>
    <row r="1256" spans="1:23" ht="15" customHeight="1" x14ac:dyDescent="0.25">
      <c r="A1256" s="108">
        <v>1</v>
      </c>
      <c r="B1256" s="887" t="s">
        <v>10</v>
      </c>
      <c r="C1256" s="478"/>
      <c r="D1256" s="184"/>
      <c r="E1256" s="145">
        <f t="shared" si="915"/>
        <v>0</v>
      </c>
      <c r="F1256" s="145">
        <v>34</v>
      </c>
      <c r="G1256" s="145"/>
      <c r="H1256" s="263"/>
      <c r="I1256" s="158"/>
      <c r="J1256" s="169"/>
      <c r="K1256" s="169"/>
      <c r="L1256" s="169">
        <v>364</v>
      </c>
      <c r="M1256" s="169" t="e">
        <f t="shared" si="916"/>
        <v>#DIV/0!</v>
      </c>
      <c r="N1256" s="169" t="e">
        <f t="shared" si="917"/>
        <v>#DIV/0!</v>
      </c>
      <c r="O1256" s="169" t="e">
        <f t="shared" si="918"/>
        <v>#DIV/0!</v>
      </c>
      <c r="P1256" s="217"/>
      <c r="Q1256" s="217"/>
      <c r="R1256" s="217"/>
      <c r="S1256" s="217"/>
      <c r="T1256" s="217"/>
      <c r="U1256" s="217"/>
      <c r="V1256" s="217"/>
      <c r="W1256" s="308"/>
    </row>
    <row r="1257" spans="1:23" ht="15" customHeight="1" x14ac:dyDescent="0.25">
      <c r="A1257" s="108">
        <v>1</v>
      </c>
      <c r="B1257" s="887" t="s">
        <v>22</v>
      </c>
      <c r="C1257" s="478"/>
      <c r="D1257" s="184"/>
      <c r="E1257" s="145">
        <f t="shared" si="915"/>
        <v>0</v>
      </c>
      <c r="F1257" s="145">
        <v>56</v>
      </c>
      <c r="G1257" s="145"/>
      <c r="H1257" s="263"/>
      <c r="I1257" s="158"/>
      <c r="J1257" s="169"/>
      <c r="K1257" s="169"/>
      <c r="L1257" s="169">
        <v>454</v>
      </c>
      <c r="M1257" s="169" t="e">
        <f t="shared" si="916"/>
        <v>#DIV/0!</v>
      </c>
      <c r="N1257" s="169" t="e">
        <f t="shared" si="917"/>
        <v>#DIV/0!</v>
      </c>
      <c r="O1257" s="169" t="e">
        <f t="shared" si="918"/>
        <v>#DIV/0!</v>
      </c>
      <c r="P1257" s="217"/>
      <c r="Q1257" s="217"/>
      <c r="R1257" s="217"/>
      <c r="S1257" s="217"/>
      <c r="T1257" s="217"/>
      <c r="U1257" s="217"/>
      <c r="V1257" s="217"/>
      <c r="W1257" s="308"/>
    </row>
    <row r="1258" spans="1:23" ht="15" customHeight="1" x14ac:dyDescent="0.25">
      <c r="A1258" s="108">
        <v>1</v>
      </c>
      <c r="B1258" s="893" t="s">
        <v>105</v>
      </c>
      <c r="C1258" s="478"/>
      <c r="D1258" s="184"/>
      <c r="E1258" s="145">
        <f t="shared" si="915"/>
        <v>0</v>
      </c>
      <c r="F1258" s="145">
        <v>27</v>
      </c>
      <c r="G1258" s="145"/>
      <c r="H1258" s="263"/>
      <c r="I1258" s="158"/>
      <c r="J1258" s="169"/>
      <c r="K1258" s="169"/>
      <c r="L1258" s="169">
        <v>305</v>
      </c>
      <c r="M1258" s="169" t="e">
        <f t="shared" si="916"/>
        <v>#DIV/0!</v>
      </c>
      <c r="N1258" s="169" t="e">
        <f t="shared" si="917"/>
        <v>#DIV/0!</v>
      </c>
      <c r="O1258" s="169" t="e">
        <f t="shared" si="918"/>
        <v>#DIV/0!</v>
      </c>
      <c r="P1258" s="217"/>
      <c r="Q1258" s="217"/>
      <c r="R1258" s="217"/>
      <c r="S1258" s="217"/>
      <c r="T1258" s="217"/>
      <c r="U1258" s="217"/>
      <c r="V1258" s="217"/>
      <c r="W1258" s="308"/>
    </row>
    <row r="1259" spans="1:23" ht="15" customHeight="1" x14ac:dyDescent="0.25">
      <c r="A1259" s="108">
        <v>1</v>
      </c>
      <c r="B1259" s="893" t="s">
        <v>99</v>
      </c>
      <c r="C1259" s="478"/>
      <c r="D1259" s="184"/>
      <c r="E1259" s="145">
        <f t="shared" si="915"/>
        <v>0</v>
      </c>
      <c r="F1259" s="145">
        <v>29</v>
      </c>
      <c r="G1259" s="145"/>
      <c r="H1259" s="263"/>
      <c r="I1259" s="158"/>
      <c r="J1259" s="169"/>
      <c r="K1259" s="169"/>
      <c r="L1259" s="169">
        <v>314</v>
      </c>
      <c r="M1259" s="169" t="e">
        <f t="shared" si="916"/>
        <v>#DIV/0!</v>
      </c>
      <c r="N1259" s="169" t="e">
        <f t="shared" si="917"/>
        <v>#DIV/0!</v>
      </c>
      <c r="O1259" s="169" t="e">
        <f t="shared" si="918"/>
        <v>#DIV/0!</v>
      </c>
      <c r="P1259" s="217"/>
      <c r="Q1259" s="217"/>
      <c r="R1259" s="217"/>
      <c r="S1259" s="217"/>
      <c r="T1259" s="217"/>
      <c r="U1259" s="217"/>
      <c r="V1259" s="217"/>
      <c r="W1259" s="308"/>
    </row>
    <row r="1260" spans="1:23" ht="15" customHeight="1" x14ac:dyDescent="0.25">
      <c r="A1260" s="108">
        <v>1</v>
      </c>
      <c r="B1260" s="949" t="s">
        <v>143</v>
      </c>
      <c r="C1260" s="704"/>
      <c r="D1260" s="699"/>
      <c r="E1260" s="207">
        <f t="shared" si="915"/>
        <v>0</v>
      </c>
      <c r="F1260" s="207">
        <v>11</v>
      </c>
      <c r="G1260" s="207"/>
      <c r="H1260" s="705"/>
      <c r="I1260" s="394"/>
      <c r="J1260" s="364"/>
      <c r="K1260" s="364"/>
      <c r="L1260" s="364">
        <v>124</v>
      </c>
      <c r="M1260" s="364" t="e">
        <f t="shared" si="916"/>
        <v>#DIV/0!</v>
      </c>
      <c r="N1260" s="364" t="e">
        <f t="shared" si="917"/>
        <v>#DIV/0!</v>
      </c>
      <c r="O1260" s="364" t="e">
        <f t="shared" si="918"/>
        <v>#DIV/0!</v>
      </c>
      <c r="P1260" s="1111"/>
      <c r="Q1260" s="1111"/>
      <c r="R1260" s="1111"/>
      <c r="S1260" s="1111"/>
      <c r="T1260" s="1111"/>
      <c r="U1260" s="1111"/>
      <c r="V1260" s="1111"/>
      <c r="W1260" s="308"/>
    </row>
    <row r="1261" spans="1:23" ht="15" customHeight="1" x14ac:dyDescent="0.25">
      <c r="A1261" s="108">
        <v>1</v>
      </c>
      <c r="B1261" s="1418" t="s">
        <v>7</v>
      </c>
      <c r="C1261" s="766"/>
      <c r="D1261" s="141">
        <f>SUM(D1249:D1260)</f>
        <v>0</v>
      </c>
      <c r="E1261" s="141">
        <f t="shared" ref="E1261:F1261" si="919">SUM(E1249:E1260)</f>
        <v>0</v>
      </c>
      <c r="F1261" s="141">
        <f t="shared" si="919"/>
        <v>561</v>
      </c>
      <c r="G1261" s="141" t="e">
        <f>F1261/E1261*100</f>
        <v>#DIV/0!</v>
      </c>
      <c r="H1261" s="281">
        <f>IF(D1261=0,0,J1261/D1261)</f>
        <v>0</v>
      </c>
      <c r="I1261" s="281">
        <f t="shared" ref="I1261" si="920">L1261/F1261</f>
        <v>9.5900178253119428</v>
      </c>
      <c r="J1261" s="195">
        <f>SUM(J1249:J1260)</f>
        <v>0</v>
      </c>
      <c r="K1261" s="195">
        <f t="shared" ref="K1261:L1261" si="921">SUM(K1249:K1260)</f>
        <v>0</v>
      </c>
      <c r="L1261" s="195">
        <f t="shared" si="921"/>
        <v>5380</v>
      </c>
      <c r="M1261" s="357" t="e">
        <f t="shared" si="916"/>
        <v>#DIV/0!</v>
      </c>
      <c r="N1261" s="469" t="e">
        <f>SUM(N1249:N1260)</f>
        <v>#DIV/0!</v>
      </c>
      <c r="O1261" s="357" t="e">
        <f t="shared" si="918"/>
        <v>#DIV/0!</v>
      </c>
      <c r="P1261" s="835"/>
      <c r="Q1261" s="835"/>
      <c r="R1261" s="835">
        <f>P1261/12*$B$8+(Q1261-P1261)/11*1</f>
        <v>0</v>
      </c>
      <c r="S1261" s="835">
        <f t="shared" ref="S1261:S1262" si="922">V1261-U1261</f>
        <v>23014.701399999998</v>
      </c>
      <c r="T1261" s="835">
        <f t="shared" ref="T1261" si="923">S1261-R1261</f>
        <v>23014.701399999998</v>
      </c>
      <c r="U1261" s="835">
        <v>0</v>
      </c>
      <c r="V1261" s="835">
        <v>23014.701399999998</v>
      </c>
      <c r="W1261" s="308"/>
    </row>
    <row r="1262" spans="1:23" ht="35.25" customHeight="1" x14ac:dyDescent="0.25">
      <c r="A1262" s="108">
        <v>1</v>
      </c>
      <c r="B1262" s="975" t="s">
        <v>310</v>
      </c>
      <c r="C1262" s="715"/>
      <c r="D1262" s="209"/>
      <c r="E1262" s="1348">
        <f t="shared" si="915"/>
        <v>0</v>
      </c>
      <c r="F1262" s="209">
        <v>27</v>
      </c>
      <c r="G1262" s="219" t="e">
        <f>F1262/E1262*100</f>
        <v>#DIV/0!</v>
      </c>
      <c r="H1262" s="314"/>
      <c r="I1262" s="314"/>
      <c r="J1262" s="717"/>
      <c r="K1262" s="717"/>
      <c r="L1262" s="717"/>
      <c r="M1262" s="318"/>
      <c r="N1262" s="938"/>
      <c r="O1262" s="318"/>
      <c r="P1262" s="1475"/>
      <c r="Q1262" s="1475"/>
      <c r="R1262" s="1475">
        <f>Q1262/12*$B$8</f>
        <v>0</v>
      </c>
      <c r="S1262" s="1475">
        <f t="shared" si="922"/>
        <v>4352.2168600000005</v>
      </c>
      <c r="T1262" s="1475">
        <f>S1262-R1262</f>
        <v>4352.2168600000005</v>
      </c>
      <c r="U1262" s="1475">
        <v>0</v>
      </c>
      <c r="V1262" s="1475">
        <v>4352.2168600000005</v>
      </c>
      <c r="W1262" s="308"/>
    </row>
    <row r="1263" spans="1:23" ht="15" customHeight="1" x14ac:dyDescent="0.25">
      <c r="A1263" s="108">
        <v>1</v>
      </c>
      <c r="B1263" s="986" t="s">
        <v>14</v>
      </c>
      <c r="C1263" s="176"/>
      <c r="D1263" s="144"/>
      <c r="E1263" s="144"/>
      <c r="F1263" s="144"/>
      <c r="G1263" s="144"/>
      <c r="H1263" s="50"/>
      <c r="I1263" s="50"/>
      <c r="J1263" s="38"/>
      <c r="K1263" s="38"/>
      <c r="L1263" s="38"/>
      <c r="M1263" s="38"/>
      <c r="N1263" s="38"/>
      <c r="O1263" s="38"/>
      <c r="P1263" s="217"/>
      <c r="Q1263" s="217"/>
      <c r="R1263" s="217"/>
      <c r="S1263" s="217"/>
      <c r="T1263" s="217"/>
      <c r="U1263" s="217"/>
      <c r="V1263" s="217"/>
      <c r="W1263" s="308"/>
    </row>
    <row r="1264" spans="1:23" ht="15" customHeight="1" x14ac:dyDescent="0.25">
      <c r="A1264" s="108">
        <v>1</v>
      </c>
      <c r="B1264" s="912" t="s">
        <v>215</v>
      </c>
      <c r="C1264" s="58"/>
      <c r="D1264" s="53">
        <f>D1265+D1266+D1267+D1268</f>
        <v>0</v>
      </c>
      <c r="E1264" s="53">
        <f t="shared" ref="E1264:F1264" si="924">E1265+E1266+E1267+E1268</f>
        <v>0</v>
      </c>
      <c r="F1264" s="53">
        <f t="shared" si="924"/>
        <v>242</v>
      </c>
      <c r="G1264" s="53" t="e">
        <f>F1264/E1264*100</f>
        <v>#DIV/0!</v>
      </c>
      <c r="H1264" s="56"/>
      <c r="I1264" s="56"/>
      <c r="J1264" s="55"/>
      <c r="K1264" s="55"/>
      <c r="L1264" s="55"/>
      <c r="M1264" s="55"/>
      <c r="N1264" s="55"/>
      <c r="O1264" s="55"/>
      <c r="P1264" s="217"/>
      <c r="Q1264" s="217"/>
      <c r="R1264" s="217"/>
      <c r="S1264" s="217"/>
      <c r="T1264" s="217"/>
      <c r="U1264" s="217"/>
      <c r="V1264" s="217"/>
      <c r="W1264" s="308"/>
    </row>
    <row r="1265" spans="1:23" ht="15" customHeight="1" x14ac:dyDescent="0.25">
      <c r="A1265" s="108">
        <v>1</v>
      </c>
      <c r="B1265" s="912" t="s">
        <v>344</v>
      </c>
      <c r="C1265" s="58"/>
      <c r="D1265" s="53"/>
      <c r="E1265" s="145">
        <f t="shared" ref="E1265:E1281" si="925">ROUND(D1265/12*$B$8,0)</f>
        <v>0</v>
      </c>
      <c r="F1265" s="53"/>
      <c r="G1265" s="53"/>
      <c r="H1265" s="56"/>
      <c r="I1265" s="56"/>
      <c r="J1265" s="55"/>
      <c r="K1265" s="55"/>
      <c r="L1265" s="55"/>
      <c r="M1265" s="55"/>
      <c r="N1265" s="55"/>
      <c r="O1265" s="55"/>
      <c r="P1265" s="217"/>
      <c r="Q1265" s="217"/>
      <c r="R1265" s="217"/>
      <c r="S1265" s="217"/>
      <c r="T1265" s="217"/>
      <c r="U1265" s="217"/>
      <c r="V1265" s="217"/>
      <c r="W1265" s="308"/>
    </row>
    <row r="1266" spans="1:23" ht="35.1" customHeight="1" x14ac:dyDescent="0.25">
      <c r="A1266" s="108">
        <v>1</v>
      </c>
      <c r="B1266" s="912" t="s">
        <v>345</v>
      </c>
      <c r="C1266" s="58"/>
      <c r="D1266" s="53"/>
      <c r="E1266" s="145">
        <f t="shared" si="925"/>
        <v>0</v>
      </c>
      <c r="F1266" s="53"/>
      <c r="G1266" s="53" t="e">
        <f>F1266/E1266*100</f>
        <v>#DIV/0!</v>
      </c>
      <c r="H1266" s="56"/>
      <c r="I1266" s="56"/>
      <c r="J1266" s="55"/>
      <c r="K1266" s="55"/>
      <c r="L1266" s="55"/>
      <c r="M1266" s="55"/>
      <c r="N1266" s="55"/>
      <c r="O1266" s="55"/>
      <c r="P1266" s="217"/>
      <c r="Q1266" s="217"/>
      <c r="R1266" s="217"/>
      <c r="S1266" s="217"/>
      <c r="T1266" s="217"/>
      <c r="U1266" s="217"/>
      <c r="V1266" s="217"/>
      <c r="W1266" s="308"/>
    </row>
    <row r="1267" spans="1:23" ht="35.1" customHeight="1" x14ac:dyDescent="0.25">
      <c r="A1267" s="108">
        <v>1</v>
      </c>
      <c r="B1267" s="912" t="s">
        <v>346</v>
      </c>
      <c r="C1267" s="58"/>
      <c r="D1267" s="53"/>
      <c r="E1267" s="145">
        <f t="shared" si="925"/>
        <v>0</v>
      </c>
      <c r="F1267" s="53"/>
      <c r="G1267" s="53"/>
      <c r="H1267" s="56"/>
      <c r="I1267" s="56"/>
      <c r="J1267" s="55"/>
      <c r="K1267" s="55"/>
      <c r="L1267" s="55"/>
      <c r="M1267" s="55"/>
      <c r="N1267" s="55"/>
      <c r="O1267" s="55"/>
      <c r="P1267" s="217"/>
      <c r="Q1267" s="217"/>
      <c r="R1267" s="217"/>
      <c r="S1267" s="217"/>
      <c r="T1267" s="217"/>
      <c r="U1267" s="217"/>
      <c r="V1267" s="217"/>
      <c r="W1267" s="308"/>
    </row>
    <row r="1268" spans="1:23" ht="19.5" customHeight="1" x14ac:dyDescent="0.25">
      <c r="A1268" s="108">
        <v>1</v>
      </c>
      <c r="B1268" s="912" t="s">
        <v>347</v>
      </c>
      <c r="C1268" s="58"/>
      <c r="D1268" s="53"/>
      <c r="E1268" s="145">
        <f t="shared" si="925"/>
        <v>0</v>
      </c>
      <c r="F1268" s="53">
        <v>242</v>
      </c>
      <c r="G1268" s="53" t="e">
        <f>F1268/E1268*100</f>
        <v>#DIV/0!</v>
      </c>
      <c r="H1268" s="56"/>
      <c r="I1268" s="56"/>
      <c r="J1268" s="55"/>
      <c r="K1268" s="55"/>
      <c r="L1268" s="55"/>
      <c r="M1268" s="55"/>
      <c r="N1268" s="55"/>
      <c r="O1268" s="55"/>
      <c r="P1268" s="217"/>
      <c r="Q1268" s="217"/>
      <c r="R1268" s="217"/>
      <c r="S1268" s="217"/>
      <c r="T1268" s="217"/>
      <c r="U1268" s="217"/>
      <c r="V1268" s="217"/>
      <c r="W1268" s="308"/>
    </row>
    <row r="1269" spans="1:23" ht="21.75" customHeight="1" x14ac:dyDescent="0.25">
      <c r="A1269" s="108">
        <v>1</v>
      </c>
      <c r="B1269" s="912" t="s">
        <v>169</v>
      </c>
      <c r="C1269" s="58"/>
      <c r="D1269" s="53"/>
      <c r="E1269" s="145">
        <f t="shared" si="925"/>
        <v>0</v>
      </c>
      <c r="F1269" s="53">
        <v>50</v>
      </c>
      <c r="G1269" s="53" t="e">
        <f>F1269/E1269*100</f>
        <v>#DIV/0!</v>
      </c>
      <c r="H1269" s="56"/>
      <c r="I1269" s="56"/>
      <c r="J1269" s="55"/>
      <c r="K1269" s="55"/>
      <c r="L1269" s="55"/>
      <c r="M1269" s="55"/>
      <c r="N1269" s="55"/>
      <c r="O1269" s="55"/>
      <c r="P1269" s="217"/>
      <c r="Q1269" s="217"/>
      <c r="R1269" s="217"/>
      <c r="S1269" s="217"/>
      <c r="T1269" s="217"/>
      <c r="U1269" s="217"/>
      <c r="V1269" s="217"/>
      <c r="W1269" s="308"/>
    </row>
    <row r="1270" spans="1:23" ht="15.75" customHeight="1" x14ac:dyDescent="0.25">
      <c r="A1270" s="108">
        <v>1</v>
      </c>
      <c r="B1270" s="912" t="s">
        <v>339</v>
      </c>
      <c r="C1270" s="58"/>
      <c r="D1270" s="53"/>
      <c r="E1270" s="145">
        <f t="shared" si="925"/>
        <v>0</v>
      </c>
      <c r="F1270" s="1076"/>
      <c r="G1270" s="53" t="e">
        <f>F1270/E1270*100</f>
        <v>#DIV/0!</v>
      </c>
      <c r="H1270" s="56"/>
      <c r="I1270" s="56"/>
      <c r="J1270" s="55"/>
      <c r="K1270" s="55"/>
      <c r="L1270" s="55"/>
      <c r="M1270" s="55"/>
      <c r="N1270" s="55"/>
      <c r="O1270" s="55"/>
      <c r="P1270" s="217"/>
      <c r="Q1270" s="217"/>
      <c r="R1270" s="217"/>
      <c r="S1270" s="217"/>
      <c r="T1270" s="217"/>
      <c r="U1270" s="217"/>
      <c r="V1270" s="217"/>
      <c r="W1270" s="308"/>
    </row>
    <row r="1271" spans="1:23" s="99" customFormat="1" ht="17.25" customHeight="1" x14ac:dyDescent="0.2">
      <c r="A1271" s="99">
        <v>1</v>
      </c>
      <c r="B1271" s="984" t="s">
        <v>462</v>
      </c>
      <c r="C1271" s="258"/>
      <c r="D1271" s="57">
        <f>SUM(D1264+D1269*3.2)</f>
        <v>0</v>
      </c>
      <c r="E1271" s="57">
        <f t="shared" ref="E1271:F1271" si="926">SUM(E1264+E1269*3.2)</f>
        <v>0</v>
      </c>
      <c r="F1271" s="57">
        <f t="shared" si="926"/>
        <v>402</v>
      </c>
      <c r="G1271" s="57" t="e">
        <f>F1271/E1271*100</f>
        <v>#DIV/0!</v>
      </c>
      <c r="H1271" s="56"/>
      <c r="I1271" s="56"/>
      <c r="J1271" s="55"/>
      <c r="K1271" s="55"/>
      <c r="L1271" s="55"/>
      <c r="M1271" s="55"/>
      <c r="N1271" s="55"/>
      <c r="O1271" s="55"/>
      <c r="P1271" s="217"/>
      <c r="Q1271" s="217"/>
      <c r="R1271" s="217"/>
      <c r="S1271" s="217"/>
      <c r="T1271" s="217"/>
      <c r="U1271" s="217"/>
      <c r="V1271" s="217"/>
      <c r="W1271" s="392"/>
    </row>
    <row r="1272" spans="1:23" ht="17.25" customHeight="1" x14ac:dyDescent="0.25">
      <c r="A1272" s="108">
        <v>1</v>
      </c>
      <c r="B1272" s="977" t="s">
        <v>348</v>
      </c>
      <c r="C1272" s="58"/>
      <c r="D1272" s="53"/>
      <c r="E1272" s="145"/>
      <c r="F1272" s="53"/>
      <c r="G1272" s="53"/>
      <c r="H1272" s="56"/>
      <c r="I1272" s="56"/>
      <c r="J1272" s="55"/>
      <c r="K1272" s="55"/>
      <c r="L1272" s="55"/>
      <c r="M1272" s="55"/>
      <c r="N1272" s="55"/>
      <c r="O1272" s="55"/>
      <c r="P1272" s="217"/>
      <c r="Q1272" s="217"/>
      <c r="R1272" s="217"/>
      <c r="S1272" s="217"/>
      <c r="T1272" s="217"/>
      <c r="U1272" s="217"/>
      <c r="V1272" s="217"/>
      <c r="W1272" s="308"/>
    </row>
    <row r="1273" spans="1:23" ht="15" customHeight="1" x14ac:dyDescent="0.25">
      <c r="A1273" s="108">
        <v>1</v>
      </c>
      <c r="B1273" s="912" t="s">
        <v>215</v>
      </c>
      <c r="C1273" s="58"/>
      <c r="D1273" s="53">
        <f>SUM(D1275,D1278,D1280)</f>
        <v>0</v>
      </c>
      <c r="E1273" s="53">
        <f t="shared" ref="E1273:F1273" si="927">SUM(E1275,E1278,E1280)</f>
        <v>0</v>
      </c>
      <c r="F1273" s="53">
        <f t="shared" si="927"/>
        <v>59</v>
      </c>
      <c r="G1273" s="53" t="e">
        <f>F1273/E1273*100</f>
        <v>#DIV/0!</v>
      </c>
      <c r="H1273" s="56"/>
      <c r="I1273" s="56"/>
      <c r="J1273" s="55"/>
      <c r="K1273" s="55"/>
      <c r="L1273" s="55"/>
      <c r="M1273" s="55"/>
      <c r="N1273" s="55"/>
      <c r="O1273" s="55"/>
      <c r="P1273" s="217"/>
      <c r="Q1273" s="217"/>
      <c r="R1273" s="217"/>
      <c r="S1273" s="217"/>
      <c r="T1273" s="217"/>
      <c r="U1273" s="217"/>
      <c r="V1273" s="217"/>
      <c r="W1273" s="308"/>
    </row>
    <row r="1274" spans="1:23" ht="15" customHeight="1" x14ac:dyDescent="0.25">
      <c r="A1274" s="108">
        <v>1</v>
      </c>
      <c r="B1274" s="912" t="s">
        <v>344</v>
      </c>
      <c r="C1274" s="58"/>
      <c r="D1274" s="53"/>
      <c r="E1274" s="145"/>
      <c r="F1274" s="53"/>
      <c r="G1274" s="53"/>
      <c r="H1274" s="56"/>
      <c r="I1274" s="56"/>
      <c r="J1274" s="55"/>
      <c r="K1274" s="55"/>
      <c r="L1274" s="55"/>
      <c r="M1274" s="55"/>
      <c r="N1274" s="55"/>
      <c r="O1274" s="55"/>
      <c r="P1274" s="217"/>
      <c r="Q1274" s="217"/>
      <c r="R1274" s="217"/>
      <c r="S1274" s="217"/>
      <c r="T1274" s="217"/>
      <c r="U1274" s="217"/>
      <c r="V1274" s="217"/>
      <c r="W1274" s="308"/>
    </row>
    <row r="1275" spans="1:23" ht="30" customHeight="1" x14ac:dyDescent="0.25">
      <c r="A1275" s="108">
        <v>1</v>
      </c>
      <c r="B1275" s="912" t="s">
        <v>349</v>
      </c>
      <c r="C1275" s="58"/>
      <c r="D1275" s="53">
        <f>SUM(D1276:D1277)</f>
        <v>0</v>
      </c>
      <c r="E1275" s="53">
        <f t="shared" ref="E1275:F1275" si="928">SUM(E1276:E1277)</f>
        <v>0</v>
      </c>
      <c r="F1275" s="53">
        <f t="shared" si="928"/>
        <v>12</v>
      </c>
      <c r="G1275" s="53" t="e">
        <f t="shared" ref="G1275:G1281" si="929">F1275/E1275*100</f>
        <v>#DIV/0!</v>
      </c>
      <c r="H1275" s="56"/>
      <c r="I1275" s="56"/>
      <c r="J1275" s="55"/>
      <c r="K1275" s="55"/>
      <c r="L1275" s="55"/>
      <c r="M1275" s="55"/>
      <c r="N1275" s="55"/>
      <c r="O1275" s="55"/>
      <c r="P1275" s="217"/>
      <c r="Q1275" s="217"/>
      <c r="R1275" s="217"/>
      <c r="S1275" s="217"/>
      <c r="T1275" s="217"/>
      <c r="U1275" s="217"/>
      <c r="V1275" s="217"/>
      <c r="W1275" s="308"/>
    </row>
    <row r="1276" spans="1:23" ht="17.25" customHeight="1" x14ac:dyDescent="0.25">
      <c r="A1276" s="108">
        <v>1</v>
      </c>
      <c r="B1276" s="912" t="s">
        <v>350</v>
      </c>
      <c r="C1276" s="58"/>
      <c r="D1276" s="53"/>
      <c r="E1276" s="145">
        <f t="shared" si="925"/>
        <v>0</v>
      </c>
      <c r="F1276" s="53">
        <v>12</v>
      </c>
      <c r="G1276" s="53" t="e">
        <f t="shared" si="929"/>
        <v>#DIV/0!</v>
      </c>
      <c r="H1276" s="56"/>
      <c r="I1276" s="56"/>
      <c r="J1276" s="55"/>
      <c r="K1276" s="55"/>
      <c r="L1276" s="55"/>
      <c r="M1276" s="55"/>
      <c r="N1276" s="55"/>
      <c r="O1276" s="55"/>
      <c r="P1276" s="217"/>
      <c r="Q1276" s="217"/>
      <c r="R1276" s="217"/>
      <c r="S1276" s="217"/>
      <c r="T1276" s="217"/>
      <c r="U1276" s="217"/>
      <c r="V1276" s="217"/>
      <c r="W1276" s="308"/>
    </row>
    <row r="1277" spans="1:23" ht="17.25" customHeight="1" x14ac:dyDescent="0.25">
      <c r="A1277" s="108">
        <v>1</v>
      </c>
      <c r="B1277" s="912" t="s">
        <v>351</v>
      </c>
      <c r="C1277" s="58"/>
      <c r="D1277" s="53"/>
      <c r="E1277" s="145">
        <f t="shared" si="925"/>
        <v>0</v>
      </c>
      <c r="F1277" s="53"/>
      <c r="G1277" s="53" t="e">
        <f t="shared" si="929"/>
        <v>#DIV/0!</v>
      </c>
      <c r="H1277" s="56"/>
      <c r="I1277" s="56"/>
      <c r="J1277" s="55"/>
      <c r="K1277" s="55"/>
      <c r="L1277" s="55"/>
      <c r="M1277" s="55"/>
      <c r="N1277" s="55"/>
      <c r="O1277" s="55"/>
      <c r="P1277" s="217"/>
      <c r="Q1277" s="217"/>
      <c r="R1277" s="217"/>
      <c r="S1277" s="217"/>
      <c r="T1277" s="217"/>
      <c r="U1277" s="217"/>
      <c r="V1277" s="217"/>
      <c r="W1277" s="308"/>
    </row>
    <row r="1278" spans="1:23" ht="17.25" customHeight="1" x14ac:dyDescent="0.25">
      <c r="A1278" s="108">
        <v>1</v>
      </c>
      <c r="B1278" s="912" t="s">
        <v>352</v>
      </c>
      <c r="C1278" s="58"/>
      <c r="D1278" s="53">
        <f>SUM(D1279)</f>
        <v>0</v>
      </c>
      <c r="E1278" s="53">
        <f t="shared" ref="E1278:F1278" si="930">SUM(E1279)</f>
        <v>0</v>
      </c>
      <c r="F1278" s="53">
        <f t="shared" si="930"/>
        <v>42</v>
      </c>
      <c r="G1278" s="53" t="e">
        <f t="shared" si="929"/>
        <v>#DIV/0!</v>
      </c>
      <c r="H1278" s="56"/>
      <c r="I1278" s="56"/>
      <c r="J1278" s="55"/>
      <c r="K1278" s="55"/>
      <c r="L1278" s="55"/>
      <c r="M1278" s="55"/>
      <c r="N1278" s="55"/>
      <c r="O1278" s="55"/>
      <c r="P1278" s="217"/>
      <c r="Q1278" s="217"/>
      <c r="R1278" s="217"/>
      <c r="S1278" s="217"/>
      <c r="T1278" s="217"/>
      <c r="U1278" s="217"/>
      <c r="V1278" s="217"/>
      <c r="W1278" s="308"/>
    </row>
    <row r="1279" spans="1:23" ht="30" customHeight="1" x14ac:dyDescent="0.25">
      <c r="A1279" s="108">
        <v>1</v>
      </c>
      <c r="B1279" s="912" t="s">
        <v>353</v>
      </c>
      <c r="C1279" s="58"/>
      <c r="D1279" s="53"/>
      <c r="E1279" s="145">
        <f t="shared" si="925"/>
        <v>0</v>
      </c>
      <c r="F1279" s="53">
        <v>42</v>
      </c>
      <c r="G1279" s="53" t="e">
        <f t="shared" si="929"/>
        <v>#DIV/0!</v>
      </c>
      <c r="H1279" s="56"/>
      <c r="I1279" s="56"/>
      <c r="J1279" s="55"/>
      <c r="K1279" s="55"/>
      <c r="L1279" s="55"/>
      <c r="M1279" s="55"/>
      <c r="N1279" s="55"/>
      <c r="O1279" s="55"/>
      <c r="P1279" s="217"/>
      <c r="Q1279" s="217"/>
      <c r="R1279" s="217"/>
      <c r="S1279" s="217"/>
      <c r="T1279" s="217"/>
      <c r="U1279" s="217"/>
      <c r="V1279" s="217"/>
      <c r="W1279" s="308"/>
    </row>
    <row r="1280" spans="1:23" ht="15" customHeight="1" x14ac:dyDescent="0.25">
      <c r="A1280" s="108">
        <v>1</v>
      </c>
      <c r="B1280" s="912" t="s">
        <v>333</v>
      </c>
      <c r="C1280" s="58"/>
      <c r="D1280" s="53"/>
      <c r="E1280" s="145">
        <f t="shared" si="925"/>
        <v>0</v>
      </c>
      <c r="F1280" s="145">
        <v>5</v>
      </c>
      <c r="G1280" s="53" t="e">
        <f t="shared" si="929"/>
        <v>#DIV/0!</v>
      </c>
      <c r="H1280" s="56"/>
      <c r="I1280" s="56"/>
      <c r="J1280" s="55"/>
      <c r="K1280" s="55"/>
      <c r="L1280" s="55"/>
      <c r="M1280" s="55"/>
      <c r="N1280" s="55"/>
      <c r="O1280" s="55"/>
      <c r="P1280" s="217"/>
      <c r="Q1280" s="217"/>
      <c r="R1280" s="217"/>
      <c r="S1280" s="217"/>
      <c r="T1280" s="217"/>
      <c r="U1280" s="217"/>
      <c r="V1280" s="217"/>
      <c r="W1280" s="308"/>
    </row>
    <row r="1281" spans="1:23" ht="15" customHeight="1" x14ac:dyDescent="0.25">
      <c r="A1281" s="108">
        <v>1</v>
      </c>
      <c r="B1281" s="912" t="s">
        <v>169</v>
      </c>
      <c r="C1281" s="58"/>
      <c r="D1281" s="53"/>
      <c r="E1281" s="145">
        <f t="shared" si="925"/>
        <v>0</v>
      </c>
      <c r="F1281" s="145"/>
      <c r="G1281" s="53" t="e">
        <f t="shared" si="929"/>
        <v>#DIV/0!</v>
      </c>
      <c r="H1281" s="56"/>
      <c r="I1281" s="56"/>
      <c r="J1281" s="55"/>
      <c r="K1281" s="55"/>
      <c r="L1281" s="55"/>
      <c r="M1281" s="55"/>
      <c r="N1281" s="55"/>
      <c r="O1281" s="55"/>
      <c r="P1281" s="217"/>
      <c r="Q1281" s="217"/>
      <c r="R1281" s="217"/>
      <c r="S1281" s="217"/>
      <c r="T1281" s="217"/>
      <c r="U1281" s="217"/>
      <c r="V1281" s="217"/>
      <c r="W1281" s="308"/>
    </row>
    <row r="1282" spans="1:23" ht="15" customHeight="1" x14ac:dyDescent="0.25">
      <c r="A1282" s="108">
        <v>1</v>
      </c>
      <c r="B1282" s="912" t="s">
        <v>339</v>
      </c>
      <c r="C1282" s="58"/>
      <c r="D1282" s="53"/>
      <c r="E1282" s="53"/>
      <c r="F1282" s="1076"/>
      <c r="G1282" s="53"/>
      <c r="H1282" s="56"/>
      <c r="I1282" s="56"/>
      <c r="J1282" s="55"/>
      <c r="K1282" s="55"/>
      <c r="L1282" s="55"/>
      <c r="M1282" s="55"/>
      <c r="N1282" s="55"/>
      <c r="O1282" s="55"/>
      <c r="P1282" s="217"/>
      <c r="Q1282" s="217"/>
      <c r="R1282" s="217"/>
      <c r="S1282" s="217"/>
      <c r="T1282" s="217"/>
      <c r="U1282" s="217"/>
      <c r="V1282" s="217"/>
      <c r="W1282" s="308"/>
    </row>
    <row r="1283" spans="1:23" ht="15" customHeight="1" x14ac:dyDescent="0.25">
      <c r="A1283" s="108">
        <v>1</v>
      </c>
      <c r="B1283" s="912" t="s">
        <v>170</v>
      </c>
      <c r="C1283" s="58"/>
      <c r="D1283" s="53"/>
      <c r="E1283" s="145">
        <f t="shared" ref="E1283:E1284" si="931">ROUND(D1283/12*$B$8,0)</f>
        <v>0</v>
      </c>
      <c r="F1283" s="145">
        <v>1</v>
      </c>
      <c r="G1283" s="53" t="e">
        <f>F1283/E1283*100</f>
        <v>#DIV/0!</v>
      </c>
      <c r="H1283" s="56"/>
      <c r="I1283" s="56"/>
      <c r="J1283" s="55"/>
      <c r="K1283" s="55"/>
      <c r="L1283" s="55"/>
      <c r="M1283" s="55"/>
      <c r="N1283" s="55"/>
      <c r="O1283" s="55"/>
      <c r="P1283" s="217"/>
      <c r="Q1283" s="217"/>
      <c r="R1283" s="217"/>
      <c r="S1283" s="217"/>
      <c r="T1283" s="217"/>
      <c r="U1283" s="217"/>
      <c r="V1283" s="217"/>
      <c r="W1283" s="308"/>
    </row>
    <row r="1284" spans="1:23" ht="15" customHeight="1" x14ac:dyDescent="0.25">
      <c r="A1284" s="108">
        <v>1</v>
      </c>
      <c r="B1284" s="973" t="s">
        <v>451</v>
      </c>
      <c r="C1284" s="1411"/>
      <c r="D1284" s="65"/>
      <c r="E1284" s="207">
        <f t="shared" si="931"/>
        <v>0</v>
      </c>
      <c r="F1284" s="207">
        <v>1</v>
      </c>
      <c r="G1284" s="65" t="e">
        <f>F1284/E1284*100</f>
        <v>#DIV/0!</v>
      </c>
      <c r="H1284" s="64"/>
      <c r="I1284" s="64"/>
      <c r="J1284" s="740"/>
      <c r="K1284" s="740"/>
      <c r="L1284" s="740"/>
      <c r="M1284" s="740"/>
      <c r="N1284" s="740"/>
      <c r="O1284" s="740"/>
      <c r="P1284" s="1111"/>
      <c r="Q1284" s="1111"/>
      <c r="R1284" s="1111"/>
      <c r="S1284" s="1111"/>
      <c r="T1284" s="1111"/>
      <c r="U1284" s="1111"/>
      <c r="V1284" s="1111"/>
      <c r="W1284" s="308"/>
    </row>
    <row r="1285" spans="1:23" ht="15" customHeight="1" x14ac:dyDescent="0.25">
      <c r="A1285" s="108">
        <v>1</v>
      </c>
      <c r="B1285" s="985" t="s">
        <v>178</v>
      </c>
      <c r="C1285" s="1414"/>
      <c r="D1285" s="66">
        <f>SUM(D1273+D1281*3.2+D1283)</f>
        <v>0</v>
      </c>
      <c r="E1285" s="66">
        <f t="shared" ref="E1285:F1285" si="932">SUM(E1273+E1281*3.2+E1283)</f>
        <v>0</v>
      </c>
      <c r="F1285" s="66">
        <f t="shared" si="932"/>
        <v>60</v>
      </c>
      <c r="G1285" s="66" t="e">
        <f>F1285/E1285*100</f>
        <v>#DIV/0!</v>
      </c>
      <c r="H1285" s="64"/>
      <c r="I1285" s="64"/>
      <c r="J1285" s="740"/>
      <c r="K1285" s="740"/>
      <c r="L1285" s="740"/>
      <c r="M1285" s="740"/>
      <c r="N1285" s="740"/>
      <c r="O1285" s="740"/>
      <c r="P1285" s="1111"/>
      <c r="Q1285" s="1111"/>
      <c r="R1285" s="1111">
        <f>P1285/12</f>
        <v>0</v>
      </c>
      <c r="S1285" s="1111">
        <f t="shared" ref="S1285:S1286" si="933">V1285-U1285</f>
        <v>0</v>
      </c>
      <c r="T1285" s="1111">
        <f t="shared" ref="T1285:T1286" si="934">S1285-R1285</f>
        <v>0</v>
      </c>
      <c r="U1285" s="1111"/>
      <c r="V1285" s="1111"/>
      <c r="W1285" s="308"/>
    </row>
    <row r="1286" spans="1:23" ht="15" customHeight="1" x14ac:dyDescent="0.25">
      <c r="A1286" s="108">
        <v>1</v>
      </c>
      <c r="B1286" s="895" t="s">
        <v>179</v>
      </c>
      <c r="C1286" s="134"/>
      <c r="D1286" s="141">
        <f>SUM(D1285,D1271)</f>
        <v>0</v>
      </c>
      <c r="E1286" s="141">
        <f t="shared" ref="E1286:F1286" si="935">SUM(E1285,E1271)</f>
        <v>0</v>
      </c>
      <c r="F1286" s="141">
        <f t="shared" si="935"/>
        <v>462</v>
      </c>
      <c r="G1286" s="141" t="e">
        <f>F1286/E1286*100</f>
        <v>#DIV/0!</v>
      </c>
      <c r="H1286" s="272"/>
      <c r="I1286" s="272"/>
      <c r="J1286" s="524"/>
      <c r="K1286" s="524"/>
      <c r="L1286" s="524"/>
      <c r="M1286" s="524"/>
      <c r="N1286" s="524"/>
      <c r="O1286" s="524"/>
      <c r="P1286" s="835"/>
      <c r="Q1286" s="835"/>
      <c r="R1286" s="835">
        <f>P1286/12*$B$8+(Q1286-P1286)/11*1</f>
        <v>0</v>
      </c>
      <c r="S1286" s="835">
        <f t="shared" si="933"/>
        <v>339.40470999999997</v>
      </c>
      <c r="T1286" s="835">
        <f t="shared" si="934"/>
        <v>339.40470999999997</v>
      </c>
      <c r="U1286" s="835">
        <v>-2.14032</v>
      </c>
      <c r="V1286" s="835">
        <v>337.26438999999999</v>
      </c>
      <c r="W1286" s="308"/>
    </row>
    <row r="1287" spans="1:23" ht="15" customHeight="1" x14ac:dyDescent="0.25">
      <c r="A1287" s="108">
        <v>1</v>
      </c>
      <c r="B1287" s="1419" t="s">
        <v>172</v>
      </c>
      <c r="C1287" s="13"/>
      <c r="D1287" s="1"/>
      <c r="E1287" s="1"/>
      <c r="F1287" s="1"/>
      <c r="G1287" s="4"/>
      <c r="H1287" s="270"/>
      <c r="I1287" s="270"/>
      <c r="J1287" s="6"/>
      <c r="K1287" s="6"/>
      <c r="L1287" s="6"/>
      <c r="M1287" s="6"/>
      <c r="N1287" s="6"/>
      <c r="O1287" s="6"/>
      <c r="P1287" s="1475"/>
      <c r="Q1287" s="1475"/>
      <c r="R1287" s="1475"/>
      <c r="S1287" s="1475"/>
      <c r="T1287" s="1475"/>
      <c r="U1287" s="1475"/>
      <c r="V1287" s="1475"/>
      <c r="W1287" s="308"/>
    </row>
    <row r="1288" spans="1:23" ht="15" customHeight="1" x14ac:dyDescent="0.25">
      <c r="A1288" s="108">
        <v>1</v>
      </c>
      <c r="B1288" s="900" t="s">
        <v>81</v>
      </c>
      <c r="C1288" s="47"/>
      <c r="D1288" s="53"/>
      <c r="E1288" s="145">
        <f t="shared" ref="E1288:E1298" si="936">ROUND(D1288/12*$B$8,0)</f>
        <v>0</v>
      </c>
      <c r="F1288" s="53">
        <v>4</v>
      </c>
      <c r="G1288" s="53"/>
      <c r="H1288" s="47"/>
      <c r="I1288" s="47"/>
      <c r="J1288" s="47"/>
      <c r="K1288" s="47"/>
      <c r="L1288" s="47"/>
      <c r="M1288" s="47"/>
      <c r="N1288" s="47"/>
      <c r="O1288" s="47"/>
      <c r="P1288" s="217"/>
      <c r="Q1288" s="217"/>
      <c r="R1288" s="217"/>
      <c r="S1288" s="217"/>
      <c r="T1288" s="217"/>
      <c r="U1288" s="217"/>
      <c r="V1288" s="217"/>
      <c r="W1288" s="308"/>
    </row>
    <row r="1289" spans="1:23" ht="15" customHeight="1" x14ac:dyDescent="0.25">
      <c r="A1289" s="108">
        <v>1</v>
      </c>
      <c r="B1289" s="900" t="s">
        <v>84</v>
      </c>
      <c r="C1289" s="47"/>
      <c r="D1289" s="53"/>
      <c r="E1289" s="145">
        <f t="shared" si="936"/>
        <v>0</v>
      </c>
      <c r="F1289" s="53">
        <v>34</v>
      </c>
      <c r="G1289" s="53"/>
      <c r="H1289" s="47"/>
      <c r="I1289" s="47"/>
      <c r="J1289" s="47"/>
      <c r="K1289" s="47"/>
      <c r="L1289" s="47"/>
      <c r="M1289" s="47"/>
      <c r="N1289" s="47"/>
      <c r="O1289" s="47"/>
      <c r="P1289" s="217"/>
      <c r="Q1289" s="217"/>
      <c r="R1289" s="217"/>
      <c r="S1289" s="217"/>
      <c r="T1289" s="217"/>
      <c r="U1289" s="217"/>
      <c r="V1289" s="217"/>
      <c r="W1289" s="308"/>
    </row>
    <row r="1290" spans="1:23" ht="15" customHeight="1" x14ac:dyDescent="0.25">
      <c r="A1290" s="108">
        <v>1</v>
      </c>
      <c r="B1290" s="900" t="s">
        <v>174</v>
      </c>
      <c r="C1290" s="47"/>
      <c r="D1290" s="53"/>
      <c r="E1290" s="145">
        <f t="shared" si="936"/>
        <v>0</v>
      </c>
      <c r="F1290" s="53">
        <v>9</v>
      </c>
      <c r="G1290" s="53"/>
      <c r="H1290" s="47"/>
      <c r="I1290" s="47"/>
      <c r="J1290" s="47"/>
      <c r="K1290" s="47"/>
      <c r="L1290" s="47"/>
      <c r="M1290" s="47"/>
      <c r="N1290" s="47"/>
      <c r="O1290" s="47"/>
      <c r="P1290" s="217"/>
      <c r="Q1290" s="217"/>
      <c r="R1290" s="217"/>
      <c r="S1290" s="217"/>
      <c r="T1290" s="217"/>
      <c r="U1290" s="217"/>
      <c r="V1290" s="217"/>
      <c r="W1290" s="308"/>
    </row>
    <row r="1291" spans="1:23" ht="15" customHeight="1" x14ac:dyDescent="0.25">
      <c r="A1291" s="108">
        <v>1</v>
      </c>
      <c r="B1291" s="900" t="s">
        <v>110</v>
      </c>
      <c r="C1291" s="47"/>
      <c r="D1291" s="53"/>
      <c r="E1291" s="145">
        <f t="shared" si="936"/>
        <v>0</v>
      </c>
      <c r="F1291" s="53">
        <v>3</v>
      </c>
      <c r="G1291" s="53"/>
      <c r="H1291" s="47"/>
      <c r="I1291" s="47"/>
      <c r="J1291" s="47"/>
      <c r="K1291" s="47"/>
      <c r="L1291" s="47"/>
      <c r="M1291" s="47"/>
      <c r="N1291" s="47"/>
      <c r="O1291" s="47"/>
      <c r="P1291" s="217"/>
      <c r="Q1291" s="217"/>
      <c r="R1291" s="217"/>
      <c r="S1291" s="217"/>
      <c r="T1291" s="217"/>
      <c r="U1291" s="217"/>
      <c r="V1291" s="217"/>
      <c r="W1291" s="308"/>
    </row>
    <row r="1292" spans="1:23" ht="15" customHeight="1" x14ac:dyDescent="0.25">
      <c r="A1292" s="108">
        <v>1</v>
      </c>
      <c r="B1292" s="900" t="s">
        <v>321</v>
      </c>
      <c r="C1292" s="47"/>
      <c r="D1292" s="53"/>
      <c r="E1292" s="145">
        <f t="shared" si="936"/>
        <v>0</v>
      </c>
      <c r="F1292" s="53">
        <v>2</v>
      </c>
      <c r="G1292" s="53"/>
      <c r="H1292" s="47"/>
      <c r="I1292" s="47"/>
      <c r="J1292" s="47"/>
      <c r="K1292" s="47"/>
      <c r="L1292" s="47"/>
      <c r="M1292" s="47"/>
      <c r="N1292" s="47"/>
      <c r="O1292" s="47"/>
      <c r="P1292" s="217"/>
      <c r="Q1292" s="217"/>
      <c r="R1292" s="217"/>
      <c r="S1292" s="217"/>
      <c r="T1292" s="217"/>
      <c r="U1292" s="217"/>
      <c r="V1292" s="217"/>
      <c r="W1292" s="308"/>
    </row>
    <row r="1293" spans="1:23" ht="15" customHeight="1" x14ac:dyDescent="0.25">
      <c r="A1293" s="108">
        <v>1</v>
      </c>
      <c r="B1293" s="900" t="s">
        <v>35</v>
      </c>
      <c r="C1293" s="47"/>
      <c r="D1293" s="53"/>
      <c r="E1293" s="145">
        <f t="shared" si="936"/>
        <v>0</v>
      </c>
      <c r="F1293" s="53">
        <v>1</v>
      </c>
      <c r="G1293" s="53"/>
      <c r="H1293" s="47"/>
      <c r="I1293" s="47"/>
      <c r="J1293" s="47"/>
      <c r="K1293" s="47"/>
      <c r="L1293" s="47"/>
      <c r="M1293" s="47"/>
      <c r="N1293" s="47"/>
      <c r="O1293" s="47"/>
      <c r="P1293" s="217"/>
      <c r="Q1293" s="217"/>
      <c r="R1293" s="217"/>
      <c r="S1293" s="217"/>
      <c r="T1293" s="217"/>
      <c r="U1293" s="217"/>
      <c r="V1293" s="217"/>
      <c r="W1293" s="308"/>
    </row>
    <row r="1294" spans="1:23" ht="15" customHeight="1" x14ac:dyDescent="0.25">
      <c r="A1294" s="108">
        <v>1</v>
      </c>
      <c r="B1294" s="900" t="s">
        <v>322</v>
      </c>
      <c r="C1294" s="47"/>
      <c r="D1294" s="53"/>
      <c r="E1294" s="145">
        <f t="shared" si="936"/>
        <v>0</v>
      </c>
      <c r="F1294" s="53">
        <v>6</v>
      </c>
      <c r="G1294" s="53"/>
      <c r="H1294" s="47"/>
      <c r="I1294" s="47"/>
      <c r="J1294" s="47"/>
      <c r="K1294" s="47"/>
      <c r="L1294" s="47"/>
      <c r="M1294" s="47"/>
      <c r="N1294" s="47"/>
      <c r="O1294" s="47"/>
      <c r="P1294" s="217"/>
      <c r="Q1294" s="217"/>
      <c r="R1294" s="217"/>
      <c r="S1294" s="217"/>
      <c r="T1294" s="217"/>
      <c r="U1294" s="217"/>
      <c r="V1294" s="217"/>
      <c r="W1294" s="308"/>
    </row>
    <row r="1295" spans="1:23" ht="15" customHeight="1" x14ac:dyDescent="0.25">
      <c r="A1295" s="108">
        <v>1</v>
      </c>
      <c r="B1295" s="900" t="s">
        <v>109</v>
      </c>
      <c r="C1295" s="47"/>
      <c r="D1295" s="53"/>
      <c r="E1295" s="145">
        <f t="shared" si="936"/>
        <v>0</v>
      </c>
      <c r="F1295" s="53">
        <v>1</v>
      </c>
      <c r="G1295" s="53"/>
      <c r="H1295" s="47"/>
      <c r="I1295" s="47"/>
      <c r="J1295" s="47"/>
      <c r="K1295" s="47"/>
      <c r="L1295" s="47"/>
      <c r="M1295" s="47"/>
      <c r="N1295" s="47"/>
      <c r="O1295" s="47"/>
      <c r="P1295" s="217"/>
      <c r="Q1295" s="217"/>
      <c r="R1295" s="217"/>
      <c r="S1295" s="217"/>
      <c r="T1295" s="217"/>
      <c r="U1295" s="217"/>
      <c r="V1295" s="217"/>
      <c r="W1295" s="308"/>
    </row>
    <row r="1296" spans="1:23" ht="15" customHeight="1" x14ac:dyDescent="0.25">
      <c r="A1296" s="108">
        <v>1</v>
      </c>
      <c r="B1296" s="900" t="s">
        <v>113</v>
      </c>
      <c r="C1296" s="47"/>
      <c r="D1296" s="53"/>
      <c r="E1296" s="145">
        <f t="shared" si="936"/>
        <v>0</v>
      </c>
      <c r="F1296" s="53">
        <v>1</v>
      </c>
      <c r="G1296" s="53"/>
      <c r="H1296" s="47"/>
      <c r="I1296" s="47"/>
      <c r="J1296" s="47"/>
      <c r="K1296" s="47"/>
      <c r="L1296" s="47"/>
      <c r="M1296" s="47"/>
      <c r="N1296" s="47"/>
      <c r="O1296" s="47"/>
      <c r="P1296" s="217"/>
      <c r="Q1296" s="217"/>
      <c r="R1296" s="217"/>
      <c r="S1296" s="217"/>
      <c r="T1296" s="217"/>
      <c r="U1296" s="217"/>
      <c r="V1296" s="217"/>
      <c r="W1296" s="308"/>
    </row>
    <row r="1297" spans="1:23" ht="15" customHeight="1" x14ac:dyDescent="0.25">
      <c r="A1297" s="108">
        <v>1</v>
      </c>
      <c r="B1297" s="900" t="s">
        <v>323</v>
      </c>
      <c r="C1297" s="47"/>
      <c r="D1297" s="53"/>
      <c r="E1297" s="145">
        <f t="shared" si="936"/>
        <v>0</v>
      </c>
      <c r="F1297" s="53">
        <v>2</v>
      </c>
      <c r="G1297" s="53"/>
      <c r="H1297" s="47"/>
      <c r="I1297" s="47"/>
      <c r="J1297" s="47"/>
      <c r="K1297" s="47"/>
      <c r="L1297" s="47"/>
      <c r="M1297" s="47"/>
      <c r="N1297" s="47"/>
      <c r="O1297" s="47"/>
      <c r="P1297" s="217"/>
      <c r="Q1297" s="217"/>
      <c r="R1297" s="217"/>
      <c r="S1297" s="217"/>
      <c r="T1297" s="217"/>
      <c r="U1297" s="217"/>
      <c r="V1297" s="217"/>
      <c r="W1297" s="308"/>
    </row>
    <row r="1298" spans="1:23" ht="15" customHeight="1" x14ac:dyDescent="0.25">
      <c r="A1298" s="108">
        <v>1</v>
      </c>
      <c r="B1298" s="900" t="s">
        <v>88</v>
      </c>
      <c r="C1298" s="47"/>
      <c r="D1298" s="53"/>
      <c r="E1298" s="145">
        <f t="shared" si="936"/>
        <v>0</v>
      </c>
      <c r="F1298" s="53">
        <v>5</v>
      </c>
      <c r="G1298" s="53"/>
      <c r="H1298" s="47"/>
      <c r="I1298" s="47"/>
      <c r="J1298" s="47"/>
      <c r="K1298" s="47"/>
      <c r="L1298" s="47"/>
      <c r="M1298" s="47"/>
      <c r="N1298" s="47"/>
      <c r="O1298" s="47"/>
      <c r="P1298" s="217"/>
      <c r="Q1298" s="217"/>
      <c r="R1298" s="217"/>
      <c r="S1298" s="217"/>
      <c r="T1298" s="217"/>
      <c r="U1298" s="217"/>
      <c r="V1298" s="217"/>
      <c r="W1298" s="308"/>
    </row>
    <row r="1299" spans="1:23" ht="15" customHeight="1" x14ac:dyDescent="0.25">
      <c r="A1299" s="108">
        <v>1</v>
      </c>
      <c r="B1299" s="942" t="s">
        <v>33</v>
      </c>
      <c r="C1299" s="386"/>
      <c r="D1299" s="209"/>
      <c r="E1299" s="209"/>
      <c r="F1299" s="209"/>
      <c r="G1299" s="219"/>
      <c r="H1299" s="288"/>
      <c r="I1299" s="288"/>
      <c r="J1299" s="206"/>
      <c r="K1299" s="206"/>
      <c r="L1299" s="206"/>
      <c r="M1299" s="206"/>
      <c r="N1299" s="206"/>
      <c r="O1299" s="206"/>
      <c r="P1299" s="217"/>
      <c r="Q1299" s="217"/>
      <c r="R1299" s="217"/>
      <c r="S1299" s="217"/>
      <c r="T1299" s="217"/>
      <c r="U1299" s="217"/>
      <c r="V1299" s="217"/>
      <c r="W1299" s="308"/>
    </row>
    <row r="1300" spans="1:23" ht="15" customHeight="1" x14ac:dyDescent="0.25">
      <c r="A1300" s="108">
        <v>1</v>
      </c>
      <c r="B1300" s="929" t="s">
        <v>199</v>
      </c>
      <c r="C1300" s="203"/>
      <c r="D1300" s="144"/>
      <c r="E1300" s="144"/>
      <c r="F1300" s="144"/>
      <c r="G1300" s="145"/>
      <c r="H1300" s="50"/>
      <c r="I1300" s="50"/>
      <c r="J1300" s="38"/>
      <c r="K1300" s="38"/>
      <c r="L1300" s="38"/>
      <c r="M1300" s="38"/>
      <c r="N1300" s="38"/>
      <c r="O1300" s="38"/>
      <c r="P1300" s="217"/>
      <c r="Q1300" s="217"/>
      <c r="R1300" s="217"/>
      <c r="S1300" s="217"/>
      <c r="T1300" s="217"/>
      <c r="U1300" s="217"/>
      <c r="V1300" s="217"/>
      <c r="W1300" s="308"/>
    </row>
    <row r="1301" spans="1:23" ht="15" customHeight="1" x14ac:dyDescent="0.25">
      <c r="A1301" s="108">
        <v>1</v>
      </c>
      <c r="B1301" s="900" t="s">
        <v>19</v>
      </c>
      <c r="C1301" s="480"/>
      <c r="D1301" s="53"/>
      <c r="E1301" s="145">
        <f t="shared" ref="E1301:E1305" si="937">ROUND(D1301/12*$B$8,0)</f>
        <v>0</v>
      </c>
      <c r="F1301" s="145">
        <v>0</v>
      </c>
      <c r="G1301" s="145"/>
      <c r="H1301" s="50"/>
      <c r="I1301" s="158"/>
      <c r="J1301" s="169"/>
      <c r="K1301" s="169"/>
      <c r="L1301" s="169"/>
      <c r="M1301" s="169" t="e">
        <f t="shared" ref="M1301:M1311" si="938">L1301/K1301*100</f>
        <v>#DIV/0!</v>
      </c>
      <c r="N1301" s="169" t="e">
        <f>J1301/C1301</f>
        <v>#DIV/0!</v>
      </c>
      <c r="O1301" s="169" t="e">
        <f t="shared" ref="O1301:O1311" si="939">L1301/$B$8*12/N1301</f>
        <v>#DIV/0!</v>
      </c>
      <c r="P1301" s="217"/>
      <c r="Q1301" s="217"/>
      <c r="R1301" s="217"/>
      <c r="S1301" s="217"/>
      <c r="T1301" s="217"/>
      <c r="U1301" s="217"/>
      <c r="V1301" s="217"/>
      <c r="W1301" s="308"/>
    </row>
    <row r="1302" spans="1:23" ht="15" customHeight="1" x14ac:dyDescent="0.25">
      <c r="A1302" s="108">
        <v>1</v>
      </c>
      <c r="B1302" s="900" t="s">
        <v>9</v>
      </c>
      <c r="C1302" s="480"/>
      <c r="D1302" s="53"/>
      <c r="E1302" s="145">
        <f t="shared" si="937"/>
        <v>0</v>
      </c>
      <c r="F1302" s="145">
        <v>4</v>
      </c>
      <c r="G1302" s="145"/>
      <c r="H1302" s="50"/>
      <c r="I1302" s="158"/>
      <c r="J1302" s="169"/>
      <c r="K1302" s="169"/>
      <c r="L1302" s="169">
        <v>20</v>
      </c>
      <c r="M1302" s="169" t="e">
        <f t="shared" si="938"/>
        <v>#DIV/0!</v>
      </c>
      <c r="N1302" s="169" t="e">
        <f>J1302/C1302</f>
        <v>#DIV/0!</v>
      </c>
      <c r="O1302" s="169" t="e">
        <f t="shared" si="939"/>
        <v>#DIV/0!</v>
      </c>
      <c r="P1302" s="217"/>
      <c r="Q1302" s="217"/>
      <c r="R1302" s="217"/>
      <c r="S1302" s="217"/>
      <c r="T1302" s="217"/>
      <c r="U1302" s="217"/>
      <c r="V1302" s="217"/>
      <c r="W1302" s="308"/>
    </row>
    <row r="1303" spans="1:23" ht="15" customHeight="1" x14ac:dyDescent="0.25">
      <c r="A1303" s="108">
        <v>1</v>
      </c>
      <c r="B1303" s="900" t="s">
        <v>31</v>
      </c>
      <c r="C1303" s="480"/>
      <c r="D1303" s="53"/>
      <c r="E1303" s="145">
        <f t="shared" si="937"/>
        <v>0</v>
      </c>
      <c r="F1303" s="145">
        <v>1</v>
      </c>
      <c r="G1303" s="145"/>
      <c r="H1303" s="50"/>
      <c r="I1303" s="158"/>
      <c r="J1303" s="169"/>
      <c r="K1303" s="169"/>
      <c r="L1303" s="169">
        <v>7</v>
      </c>
      <c r="M1303" s="169" t="e">
        <f t="shared" si="938"/>
        <v>#DIV/0!</v>
      </c>
      <c r="N1303" s="169" t="e">
        <f>J1303/C1303</f>
        <v>#DIV/0!</v>
      </c>
      <c r="O1303" s="169" t="e">
        <f t="shared" si="939"/>
        <v>#DIV/0!</v>
      </c>
      <c r="P1303" s="217"/>
      <c r="Q1303" s="217"/>
      <c r="R1303" s="217"/>
      <c r="S1303" s="217"/>
      <c r="T1303" s="217"/>
      <c r="U1303" s="217"/>
      <c r="V1303" s="217"/>
      <c r="W1303" s="308"/>
    </row>
    <row r="1304" spans="1:23" ht="15" customHeight="1" x14ac:dyDescent="0.25">
      <c r="A1304" s="108">
        <v>1</v>
      </c>
      <c r="B1304" s="900" t="s">
        <v>15</v>
      </c>
      <c r="C1304" s="480"/>
      <c r="D1304" s="53"/>
      <c r="E1304" s="145">
        <f t="shared" si="937"/>
        <v>0</v>
      </c>
      <c r="F1304" s="145">
        <v>0</v>
      </c>
      <c r="G1304" s="145"/>
      <c r="H1304" s="50"/>
      <c r="I1304" s="158"/>
      <c r="J1304" s="169"/>
      <c r="K1304" s="169"/>
      <c r="L1304" s="169"/>
      <c r="M1304" s="169" t="e">
        <f t="shared" si="938"/>
        <v>#DIV/0!</v>
      </c>
      <c r="N1304" s="169" t="e">
        <f>J1304/C1304</f>
        <v>#DIV/0!</v>
      </c>
      <c r="O1304" s="169" t="e">
        <f t="shared" si="939"/>
        <v>#DIV/0!</v>
      </c>
      <c r="P1304" s="217"/>
      <c r="Q1304" s="217"/>
      <c r="R1304" s="217"/>
      <c r="S1304" s="217"/>
      <c r="T1304" s="217"/>
      <c r="U1304" s="217"/>
      <c r="V1304" s="217"/>
      <c r="W1304" s="308"/>
    </row>
    <row r="1305" spans="1:23" ht="15" customHeight="1" x14ac:dyDescent="0.25">
      <c r="A1305" s="108">
        <v>1</v>
      </c>
      <c r="B1305" s="900" t="s">
        <v>143</v>
      </c>
      <c r="C1305" s="480"/>
      <c r="D1305" s="53"/>
      <c r="E1305" s="145">
        <f t="shared" si="937"/>
        <v>0</v>
      </c>
      <c r="F1305" s="145">
        <v>0</v>
      </c>
      <c r="G1305" s="145"/>
      <c r="H1305" s="50"/>
      <c r="I1305" s="158"/>
      <c r="J1305" s="169"/>
      <c r="K1305" s="169"/>
      <c r="L1305" s="169"/>
      <c r="M1305" s="169" t="e">
        <f t="shared" si="938"/>
        <v>#DIV/0!</v>
      </c>
      <c r="N1305" s="169" t="e">
        <f>J1305/C1305</f>
        <v>#DIV/0!</v>
      </c>
      <c r="O1305" s="169" t="e">
        <f t="shared" si="939"/>
        <v>#DIV/0!</v>
      </c>
      <c r="P1305" s="217"/>
      <c r="Q1305" s="217"/>
      <c r="R1305" s="217"/>
      <c r="S1305" s="217"/>
      <c r="T1305" s="217"/>
      <c r="U1305" s="217"/>
      <c r="V1305" s="217"/>
      <c r="W1305" s="308"/>
    </row>
    <row r="1306" spans="1:23" ht="15" customHeight="1" x14ac:dyDescent="0.25">
      <c r="A1306" s="108">
        <v>1</v>
      </c>
      <c r="B1306" s="1055" t="s">
        <v>93</v>
      </c>
      <c r="C1306" s="264"/>
      <c r="D1306" s="55">
        <f>SUM(D1301:D1305)</f>
        <v>0</v>
      </c>
      <c r="E1306" s="55">
        <f>SUM(E1301:E1305)</f>
        <v>0</v>
      </c>
      <c r="F1306" s="55">
        <f>SUM(F1301:F1305)</f>
        <v>5</v>
      </c>
      <c r="G1306" s="55" t="e">
        <f>F1306/E1306*100</f>
        <v>#DIV/0!</v>
      </c>
      <c r="H1306" s="157" t="e">
        <f>J1306/D1306</f>
        <v>#DIV/0!</v>
      </c>
      <c r="I1306" s="157">
        <f t="shared" ref="I1306" si="940">L1306/F1306</f>
        <v>5.4</v>
      </c>
      <c r="J1306" s="32">
        <f>SUM(J1301:J1305)</f>
        <v>0</v>
      </c>
      <c r="K1306" s="32">
        <f>SUM(K1301:K1304)</f>
        <v>0</v>
      </c>
      <c r="L1306" s="32">
        <f>SUM(L1301:L1305)</f>
        <v>27</v>
      </c>
      <c r="M1306" s="169" t="e">
        <f t="shared" si="938"/>
        <v>#DIV/0!</v>
      </c>
      <c r="N1306" s="188" t="e">
        <f>SUM(N1301:N1305)</f>
        <v>#DIV/0!</v>
      </c>
      <c r="O1306" s="169" t="e">
        <f t="shared" si="939"/>
        <v>#DIV/0!</v>
      </c>
      <c r="P1306" s="217"/>
      <c r="Q1306" s="217"/>
      <c r="R1306" s="217"/>
      <c r="S1306" s="217">
        <f t="shared" ref="S1306" si="941">V1306-U1306</f>
        <v>56.290009999999995</v>
      </c>
      <c r="T1306" s="217"/>
      <c r="U1306" s="217">
        <v>0</v>
      </c>
      <c r="V1306" s="217">
        <v>56.290009999999995</v>
      </c>
      <c r="W1306" s="308"/>
    </row>
    <row r="1307" spans="1:23" ht="15" customHeight="1" x14ac:dyDescent="0.25">
      <c r="A1307" s="108">
        <v>1</v>
      </c>
      <c r="B1307" s="930" t="s">
        <v>156</v>
      </c>
      <c r="C1307" s="264"/>
      <c r="D1307" s="55"/>
      <c r="E1307" s="55"/>
      <c r="F1307" s="55"/>
      <c r="G1307" s="55"/>
      <c r="H1307" s="157"/>
      <c r="I1307" s="157"/>
      <c r="J1307" s="32"/>
      <c r="K1307" s="32"/>
      <c r="L1307" s="32"/>
      <c r="M1307" s="169"/>
      <c r="N1307" s="188"/>
      <c r="O1307" s="169"/>
      <c r="P1307" s="217"/>
      <c r="Q1307" s="217"/>
      <c r="R1307" s="217"/>
      <c r="S1307" s="217"/>
      <c r="T1307" s="217"/>
      <c r="U1307" s="217"/>
      <c r="V1307" s="217"/>
      <c r="W1307" s="308"/>
    </row>
    <row r="1308" spans="1:23" ht="15" customHeight="1" x14ac:dyDescent="0.25">
      <c r="A1308" s="108">
        <v>1</v>
      </c>
      <c r="B1308" s="894" t="s">
        <v>200</v>
      </c>
      <c r="C1308" s="481"/>
      <c r="D1308" s="38"/>
      <c r="E1308" s="145">
        <f t="shared" ref="E1308:E1309" si="942">ROUND(D1308/12*$B$8,0)</f>
        <v>0</v>
      </c>
      <c r="F1308" s="145">
        <v>0</v>
      </c>
      <c r="G1308" s="145" t="e">
        <f>F1308/E1308*100</f>
        <v>#DIV/0!</v>
      </c>
      <c r="H1308" s="50"/>
      <c r="I1308" s="158" t="e">
        <f>L1308/F1308</f>
        <v>#DIV/0!</v>
      </c>
      <c r="J1308" s="169">
        <f>ROUND(D1308*H1308,0)</f>
        <v>0</v>
      </c>
      <c r="K1308" s="169">
        <f>ROUND(E1308*H1308,0)</f>
        <v>0</v>
      </c>
      <c r="L1308" s="169"/>
      <c r="M1308" s="169" t="e">
        <f t="shared" si="938"/>
        <v>#DIV/0!</v>
      </c>
      <c r="N1308" s="169" t="e">
        <f>ROUND(J1308/C1308,0)</f>
        <v>#DIV/0!</v>
      </c>
      <c r="O1308" s="169" t="e">
        <f t="shared" si="939"/>
        <v>#DIV/0!</v>
      </c>
      <c r="P1308" s="217"/>
      <c r="Q1308" s="217"/>
      <c r="R1308" s="217"/>
      <c r="S1308" s="217"/>
      <c r="T1308" s="217"/>
      <c r="U1308" s="217"/>
      <c r="V1308" s="217"/>
      <c r="W1308" s="308"/>
    </row>
    <row r="1309" spans="1:23" ht="15" customHeight="1" x14ac:dyDescent="0.25">
      <c r="A1309" s="108">
        <v>1</v>
      </c>
      <c r="B1309" s="887" t="s">
        <v>65</v>
      </c>
      <c r="C1309" s="481"/>
      <c r="D1309" s="333"/>
      <c r="E1309" s="145">
        <f t="shared" si="942"/>
        <v>0</v>
      </c>
      <c r="F1309" s="207">
        <v>6</v>
      </c>
      <c r="G1309" s="145"/>
      <c r="H1309" s="324"/>
      <c r="I1309" s="158"/>
      <c r="J1309" s="169"/>
      <c r="K1309" s="169"/>
      <c r="L1309" s="364">
        <v>21</v>
      </c>
      <c r="M1309" s="169" t="e">
        <f t="shared" si="938"/>
        <v>#DIV/0!</v>
      </c>
      <c r="N1309" s="169" t="e">
        <f>ROUND(J1309/C1309,0)</f>
        <v>#DIV/0!</v>
      </c>
      <c r="O1309" s="169" t="e">
        <f t="shared" si="939"/>
        <v>#DIV/0!</v>
      </c>
      <c r="P1309" s="217"/>
      <c r="Q1309" s="217"/>
      <c r="R1309" s="217"/>
      <c r="S1309" s="217"/>
      <c r="T1309" s="217"/>
      <c r="U1309" s="217"/>
      <c r="V1309" s="217"/>
      <c r="W1309" s="308"/>
    </row>
    <row r="1310" spans="1:23" s="99" customFormat="1" ht="15" customHeight="1" x14ac:dyDescent="0.25">
      <c r="A1310" s="99">
        <v>1</v>
      </c>
      <c r="B1310" s="1056" t="s">
        <v>264</v>
      </c>
      <c r="C1310" s="482"/>
      <c r="D1310" s="475">
        <f>SUM(D1308:D1309)</f>
        <v>0</v>
      </c>
      <c r="E1310" s="475">
        <f t="shared" ref="E1310" si="943">SUM(E1308:E1309)</f>
        <v>0</v>
      </c>
      <c r="F1310" s="475">
        <f>SUM(F1308:F1309)</f>
        <v>6</v>
      </c>
      <c r="G1310" s="197" t="e">
        <f>F1310/E1310*100</f>
        <v>#DIV/0!</v>
      </c>
      <c r="H1310" s="284" t="e">
        <f>K1310/E1310</f>
        <v>#DIV/0!</v>
      </c>
      <c r="I1310" s="284"/>
      <c r="J1310" s="198">
        <f>SUM(J1308:J1309)</f>
        <v>0</v>
      </c>
      <c r="K1310" s="198">
        <f>SUM(K1308:K1309)</f>
        <v>0</v>
      </c>
      <c r="L1310" s="198">
        <f>SUM(L1308:L1309)</f>
        <v>21</v>
      </c>
      <c r="M1310" s="198" t="e">
        <f t="shared" si="938"/>
        <v>#DIV/0!</v>
      </c>
      <c r="N1310" s="442" t="e">
        <f>SUM(N1308:N1309)</f>
        <v>#DIV/0!</v>
      </c>
      <c r="O1310" s="364" t="e">
        <f t="shared" si="939"/>
        <v>#DIV/0!</v>
      </c>
      <c r="P1310" s="1111"/>
      <c r="Q1310" s="1111"/>
      <c r="R1310" s="1111"/>
      <c r="S1310" s="1111">
        <f t="shared" ref="S1310:S1312" si="944">V1310-U1310</f>
        <v>77.513109999999998</v>
      </c>
      <c r="T1310" s="1111"/>
      <c r="U1310" s="1111">
        <v>0</v>
      </c>
      <c r="V1310" s="1111">
        <v>77.513109999999998</v>
      </c>
      <c r="W1310" s="392"/>
    </row>
    <row r="1311" spans="1:23" ht="29.25" customHeight="1" x14ac:dyDescent="0.25">
      <c r="A1311" s="108">
        <v>1</v>
      </c>
      <c r="B1311" s="45" t="s">
        <v>398</v>
      </c>
      <c r="C1311" s="1378"/>
      <c r="D1311" s="297">
        <f>SUM(D1310,D1306)</f>
        <v>0</v>
      </c>
      <c r="E1311" s="297">
        <f t="shared" ref="E1311:F1311" si="945">SUM(E1310,E1306)</f>
        <v>0</v>
      </c>
      <c r="F1311" s="297">
        <f t="shared" si="945"/>
        <v>11</v>
      </c>
      <c r="G1311" s="297" t="e">
        <f>F1311/E1311*100</f>
        <v>#DIV/0!</v>
      </c>
      <c r="H1311" s="281" t="e">
        <f>J1311/D1311</f>
        <v>#DIV/0!</v>
      </c>
      <c r="I1311" s="272"/>
      <c r="J1311" s="297">
        <f>SUM(J1310,J1306)</f>
        <v>0</v>
      </c>
      <c r="K1311" s="297">
        <f>SUM(K1310,K1306)</f>
        <v>0</v>
      </c>
      <c r="L1311" s="297">
        <f>SUM(L1310,L1306)</f>
        <v>48</v>
      </c>
      <c r="M1311" s="357" t="e">
        <f t="shared" si="938"/>
        <v>#DIV/0!</v>
      </c>
      <c r="N1311" s="357" t="e">
        <f>SUM(N1310,N1306)</f>
        <v>#DIV/0!</v>
      </c>
      <c r="O1311" s="357" t="e">
        <f t="shared" si="939"/>
        <v>#DIV/0!</v>
      </c>
      <c r="P1311" s="835"/>
      <c r="Q1311" s="835"/>
      <c r="R1311" s="835">
        <f>P1311/12*$B$8+(Q1311-P1311)/11*1</f>
        <v>0</v>
      </c>
      <c r="S1311" s="835">
        <f t="shared" si="944"/>
        <v>133.80311999999998</v>
      </c>
      <c r="T1311" s="835">
        <f t="shared" ref="T1311:T1312" si="946">S1311-R1311</f>
        <v>133.80311999999998</v>
      </c>
      <c r="U1311" s="835">
        <f>U1310+U1306</f>
        <v>0</v>
      </c>
      <c r="V1311" s="835">
        <f>V1310+V1306</f>
        <v>133.80311999999998</v>
      </c>
      <c r="W1311" s="308"/>
    </row>
    <row r="1312" spans="1:23" ht="30" customHeight="1" thickBot="1" x14ac:dyDescent="0.3">
      <c r="A1312" s="108">
        <v>1</v>
      </c>
      <c r="B1312" s="987" t="s">
        <v>336</v>
      </c>
      <c r="C1312" s="765"/>
      <c r="D1312" s="4"/>
      <c r="E1312" s="4">
        <f t="shared" ref="E1312" si="947">ROUND(D1312/12*$B$8,0)</f>
        <v>0</v>
      </c>
      <c r="F1312" s="4">
        <v>5</v>
      </c>
      <c r="G1312" s="4" t="e">
        <f>F1312/E1312*100</f>
        <v>#DIV/0!</v>
      </c>
      <c r="H1312" s="280"/>
      <c r="I1312" s="280"/>
      <c r="J1312" s="138"/>
      <c r="K1312" s="138"/>
      <c r="L1312" s="138"/>
      <c r="M1312" s="138"/>
      <c r="N1312" s="138"/>
      <c r="O1312" s="138"/>
      <c r="P1312" s="1122"/>
      <c r="Q1312" s="1122"/>
      <c r="R1312" s="1122">
        <f>P1312/12*$B$8+(Q1312-P1312)/11*1</f>
        <v>0</v>
      </c>
      <c r="S1312" s="1122">
        <f t="shared" si="944"/>
        <v>31.1435</v>
      </c>
      <c r="T1312" s="1122">
        <f t="shared" si="946"/>
        <v>31.1435</v>
      </c>
      <c r="U1312" s="1122">
        <v>0</v>
      </c>
      <c r="V1312" s="1122">
        <v>31.1435</v>
      </c>
      <c r="W1312" s="308"/>
    </row>
    <row r="1313" spans="1:23" ht="15" customHeight="1" thickBot="1" x14ac:dyDescent="0.3">
      <c r="A1313" s="108">
        <v>1</v>
      </c>
      <c r="B1313" s="1389" t="s">
        <v>18</v>
      </c>
      <c r="C1313" s="407"/>
      <c r="D1313" s="388"/>
      <c r="E1313" s="388"/>
      <c r="F1313" s="388"/>
      <c r="G1313" s="388"/>
      <c r="H1313" s="501"/>
      <c r="I1313" s="501"/>
      <c r="J1313" s="388"/>
      <c r="K1313" s="388"/>
      <c r="L1313" s="1353">
        <f t="shared" ref="L1313" si="948">SUM(L1311+L1286+L1261+L1312)</f>
        <v>5428</v>
      </c>
      <c r="M1313" s="388"/>
      <c r="N1313" s="388"/>
      <c r="O1313" s="388"/>
      <c r="P1313" s="1477">
        <f>SUM(P1311+P1286+P1261+P1312)</f>
        <v>0</v>
      </c>
      <c r="Q1313" s="1477">
        <f>SUM(Q1311+Q1286+Q1261+Q1312)</f>
        <v>0</v>
      </c>
      <c r="R1313" s="1477">
        <f t="shared" ref="R1313:V1313" si="949">SUM(R1311+R1286+R1261+R1312)</f>
        <v>0</v>
      </c>
      <c r="S1313" s="1477">
        <f t="shared" si="949"/>
        <v>23519.052729999996</v>
      </c>
      <c r="T1313" s="1477">
        <f t="shared" si="949"/>
        <v>23519.052729999996</v>
      </c>
      <c r="U1313" s="1477">
        <f t="shared" si="949"/>
        <v>-2.14032</v>
      </c>
      <c r="V1313" s="1477">
        <f t="shared" si="949"/>
        <v>23516.912409999997</v>
      </c>
      <c r="W1313" s="308"/>
    </row>
    <row r="1314" spans="1:23" ht="15" customHeight="1" x14ac:dyDescent="0.25">
      <c r="A1314" s="108">
        <v>1</v>
      </c>
      <c r="B1314" s="988"/>
      <c r="C1314" s="22"/>
      <c r="D1314" s="5"/>
      <c r="E1314" s="5"/>
      <c r="F1314" s="5"/>
      <c r="G1314" s="5"/>
      <c r="H1314" s="270"/>
      <c r="I1314" s="270"/>
      <c r="J1314" s="6"/>
      <c r="K1314" s="6"/>
      <c r="L1314" s="6"/>
      <c r="M1314" s="6"/>
      <c r="N1314" s="6"/>
      <c r="O1314" s="6"/>
      <c r="P1314" s="1475"/>
      <c r="Q1314" s="1475"/>
      <c r="R1314" s="1475"/>
      <c r="S1314" s="1475"/>
      <c r="T1314" s="1475"/>
      <c r="U1314" s="1475"/>
      <c r="V1314" s="1475"/>
      <c r="W1314" s="308"/>
    </row>
    <row r="1315" spans="1:23" ht="43.5" customHeight="1" x14ac:dyDescent="0.25">
      <c r="A1315" s="108">
        <v>1</v>
      </c>
      <c r="B1315" s="300" t="s">
        <v>384</v>
      </c>
      <c r="C1315" s="300"/>
      <c r="D1315" s="36"/>
      <c r="E1315" s="36"/>
      <c r="F1315" s="36"/>
      <c r="G1315" s="36"/>
      <c r="H1315" s="50"/>
      <c r="I1315" s="50"/>
      <c r="J1315" s="38"/>
      <c r="K1315" s="38"/>
      <c r="L1315" s="38"/>
      <c r="M1315" s="38"/>
      <c r="N1315" s="38"/>
      <c r="O1315" s="38"/>
      <c r="P1315" s="217"/>
      <c r="Q1315" s="217"/>
      <c r="R1315" s="217"/>
      <c r="S1315" s="217"/>
      <c r="T1315" s="217"/>
      <c r="U1315" s="217"/>
      <c r="V1315" s="217"/>
      <c r="W1315" s="308"/>
    </row>
    <row r="1316" spans="1:23" ht="15" customHeight="1" x14ac:dyDescent="0.25">
      <c r="A1316" s="108">
        <v>1</v>
      </c>
      <c r="B1316" s="989" t="s">
        <v>14</v>
      </c>
      <c r="C1316" s="51"/>
      <c r="D1316" s="36"/>
      <c r="E1316" s="36"/>
      <c r="F1316" s="36"/>
      <c r="G1316" s="36"/>
      <c r="H1316" s="50"/>
      <c r="I1316" s="50"/>
      <c r="J1316" s="38"/>
      <c r="K1316" s="38"/>
      <c r="L1316" s="38"/>
      <c r="M1316" s="38"/>
      <c r="N1316" s="38"/>
      <c r="O1316" s="38"/>
      <c r="P1316" s="217"/>
      <c r="Q1316" s="217"/>
      <c r="R1316" s="217"/>
      <c r="S1316" s="217"/>
      <c r="T1316" s="217"/>
      <c r="U1316" s="217"/>
      <c r="V1316" s="217"/>
      <c r="W1316" s="308"/>
    </row>
    <row r="1317" spans="1:23" ht="15" customHeight="1" x14ac:dyDescent="0.25">
      <c r="A1317" s="108">
        <v>1</v>
      </c>
      <c r="B1317" s="912" t="s">
        <v>215</v>
      </c>
      <c r="C1317" s="58"/>
      <c r="D1317" s="53">
        <f>D1318+D1319+D1320+D1321</f>
        <v>0</v>
      </c>
      <c r="E1317" s="53">
        <f t="shared" ref="E1317:F1317" si="950">E1318+E1319+E1320+E1321</f>
        <v>0</v>
      </c>
      <c r="F1317" s="53">
        <f t="shared" si="950"/>
        <v>0</v>
      </c>
      <c r="G1317" s="53" t="e">
        <f>F1317/E1317*100</f>
        <v>#DIV/0!</v>
      </c>
      <c r="H1317" s="56"/>
      <c r="I1317" s="56"/>
      <c r="J1317" s="55"/>
      <c r="K1317" s="55"/>
      <c r="L1317" s="55"/>
      <c r="M1317" s="55"/>
      <c r="N1317" s="55"/>
      <c r="O1317" s="55"/>
      <c r="P1317" s="217"/>
      <c r="Q1317" s="217"/>
      <c r="R1317" s="217"/>
      <c r="S1317" s="217"/>
      <c r="T1317" s="217"/>
      <c r="U1317" s="217"/>
      <c r="V1317" s="217"/>
      <c r="W1317" s="308"/>
    </row>
    <row r="1318" spans="1:23" ht="15" customHeight="1" x14ac:dyDescent="0.25">
      <c r="A1318" s="108">
        <v>1</v>
      </c>
      <c r="B1318" s="912" t="s">
        <v>344</v>
      </c>
      <c r="C1318" s="58"/>
      <c r="D1318" s="53"/>
      <c r="E1318" s="145">
        <f t="shared" ref="E1318:E1323" si="951">ROUND(D1318/12*$B$8,0)</f>
        <v>0</v>
      </c>
      <c r="F1318" s="53"/>
      <c r="G1318" s="53"/>
      <c r="H1318" s="56"/>
      <c r="I1318" s="56"/>
      <c r="J1318" s="55"/>
      <c r="K1318" s="55"/>
      <c r="L1318" s="55"/>
      <c r="M1318" s="55"/>
      <c r="N1318" s="55"/>
      <c r="O1318" s="55"/>
      <c r="P1318" s="217"/>
      <c r="Q1318" s="217"/>
      <c r="R1318" s="217"/>
      <c r="S1318" s="217"/>
      <c r="T1318" s="217"/>
      <c r="U1318" s="217"/>
      <c r="V1318" s="217"/>
      <c r="W1318" s="308"/>
    </row>
    <row r="1319" spans="1:23" ht="35.1" customHeight="1" x14ac:dyDescent="0.25">
      <c r="A1319" s="108">
        <v>1</v>
      </c>
      <c r="B1319" s="912" t="s">
        <v>345</v>
      </c>
      <c r="C1319" s="58"/>
      <c r="D1319" s="53"/>
      <c r="E1319" s="145">
        <f t="shared" si="951"/>
        <v>0</v>
      </c>
      <c r="F1319" s="53"/>
      <c r="G1319" s="53" t="e">
        <f>F1319/E1319*100</f>
        <v>#DIV/0!</v>
      </c>
      <c r="H1319" s="56"/>
      <c r="I1319" s="56"/>
      <c r="J1319" s="55"/>
      <c r="K1319" s="55"/>
      <c r="L1319" s="55"/>
      <c r="M1319" s="55"/>
      <c r="N1319" s="55"/>
      <c r="O1319" s="55"/>
      <c r="P1319" s="217"/>
      <c r="Q1319" s="217"/>
      <c r="R1319" s="217"/>
      <c r="S1319" s="217"/>
      <c r="T1319" s="217"/>
      <c r="U1319" s="217"/>
      <c r="V1319" s="217"/>
      <c r="W1319" s="308"/>
    </row>
    <row r="1320" spans="1:23" ht="35.1" customHeight="1" x14ac:dyDescent="0.25">
      <c r="A1320" s="108">
        <v>1</v>
      </c>
      <c r="B1320" s="912" t="s">
        <v>346</v>
      </c>
      <c r="C1320" s="58"/>
      <c r="D1320" s="53"/>
      <c r="E1320" s="145">
        <f t="shared" si="951"/>
        <v>0</v>
      </c>
      <c r="F1320" s="53"/>
      <c r="G1320" s="53"/>
      <c r="H1320" s="56"/>
      <c r="I1320" s="56"/>
      <c r="J1320" s="55"/>
      <c r="K1320" s="55"/>
      <c r="L1320" s="55"/>
      <c r="M1320" s="55"/>
      <c r="N1320" s="55"/>
      <c r="O1320" s="55"/>
      <c r="P1320" s="217"/>
      <c r="Q1320" s="217"/>
      <c r="R1320" s="217"/>
      <c r="S1320" s="217"/>
      <c r="T1320" s="217"/>
      <c r="U1320" s="217"/>
      <c r="V1320" s="217"/>
      <c r="W1320" s="308"/>
    </row>
    <row r="1321" spans="1:23" ht="16.5" customHeight="1" x14ac:dyDescent="0.25">
      <c r="A1321" s="108">
        <v>1</v>
      </c>
      <c r="B1321" s="912" t="s">
        <v>347</v>
      </c>
      <c r="C1321" s="58"/>
      <c r="D1321" s="53"/>
      <c r="E1321" s="145">
        <f t="shared" si="951"/>
        <v>0</v>
      </c>
      <c r="F1321" s="53"/>
      <c r="G1321" s="53" t="e">
        <f>F1321/E1321*100</f>
        <v>#DIV/0!</v>
      </c>
      <c r="H1321" s="56"/>
      <c r="I1321" s="56"/>
      <c r="J1321" s="55"/>
      <c r="K1321" s="55"/>
      <c r="L1321" s="55"/>
      <c r="M1321" s="55"/>
      <c r="N1321" s="55"/>
      <c r="O1321" s="55"/>
      <c r="P1321" s="217"/>
      <c r="Q1321" s="217"/>
      <c r="R1321" s="217"/>
      <c r="S1321" s="217"/>
      <c r="T1321" s="217"/>
      <c r="U1321" s="217"/>
      <c r="V1321" s="217"/>
      <c r="W1321" s="308"/>
    </row>
    <row r="1322" spans="1:23" ht="20.25" customHeight="1" x14ac:dyDescent="0.25">
      <c r="A1322" s="108">
        <v>1</v>
      </c>
      <c r="B1322" s="912" t="s">
        <v>169</v>
      </c>
      <c r="C1322" s="58"/>
      <c r="D1322" s="53"/>
      <c r="E1322" s="145">
        <f t="shared" si="951"/>
        <v>0</v>
      </c>
      <c r="F1322" s="53">
        <f>0+F1323/4/3.2</f>
        <v>0</v>
      </c>
      <c r="G1322" s="53" t="e">
        <f>F1322/E1322*100</f>
        <v>#DIV/0!</v>
      </c>
      <c r="H1322" s="56"/>
      <c r="I1322" s="56"/>
      <c r="J1322" s="55"/>
      <c r="K1322" s="55"/>
      <c r="L1322" s="55"/>
      <c r="M1322" s="55"/>
      <c r="N1322" s="55"/>
      <c r="O1322" s="55"/>
      <c r="P1322" s="217"/>
      <c r="Q1322" s="217"/>
      <c r="R1322" s="217"/>
      <c r="S1322" s="217"/>
      <c r="T1322" s="217"/>
      <c r="U1322" s="217"/>
      <c r="V1322" s="217"/>
      <c r="W1322" s="308"/>
    </row>
    <row r="1323" spans="1:23" ht="15" customHeight="1" x14ac:dyDescent="0.25">
      <c r="A1323" s="108">
        <v>1</v>
      </c>
      <c r="B1323" s="912" t="s">
        <v>339</v>
      </c>
      <c r="C1323" s="58"/>
      <c r="D1323" s="53"/>
      <c r="E1323" s="145">
        <f t="shared" si="951"/>
        <v>0</v>
      </c>
      <c r="F1323" s="1076"/>
      <c r="G1323" s="53" t="e">
        <f>F1323/E1323*100</f>
        <v>#DIV/0!</v>
      </c>
      <c r="H1323" s="56"/>
      <c r="I1323" s="56"/>
      <c r="J1323" s="55"/>
      <c r="K1323" s="55"/>
      <c r="L1323" s="55"/>
      <c r="M1323" s="55"/>
      <c r="N1323" s="55"/>
      <c r="O1323" s="55"/>
      <c r="P1323" s="217"/>
      <c r="Q1323" s="217"/>
      <c r="R1323" s="217"/>
      <c r="S1323" s="217"/>
      <c r="T1323" s="217"/>
      <c r="U1323" s="217"/>
      <c r="V1323" s="217"/>
      <c r="W1323" s="308"/>
    </row>
    <row r="1324" spans="1:23" ht="33.75" customHeight="1" x14ac:dyDescent="0.25">
      <c r="A1324" s="108">
        <v>1</v>
      </c>
      <c r="B1324" s="984" t="s">
        <v>462</v>
      </c>
      <c r="C1324" s="258"/>
      <c r="D1324" s="57">
        <f>SUM(D1317+D1322*3.2)</f>
        <v>0</v>
      </c>
      <c r="E1324" s="57">
        <f t="shared" ref="E1324:F1324" si="952">SUM(E1317+E1322*3.2)</f>
        <v>0</v>
      </c>
      <c r="F1324" s="57">
        <f t="shared" si="952"/>
        <v>0</v>
      </c>
      <c r="G1324" s="53" t="e">
        <f>F1324/E1324*100</f>
        <v>#DIV/0!</v>
      </c>
      <c r="H1324" s="56"/>
      <c r="I1324" s="56"/>
      <c r="J1324" s="55"/>
      <c r="K1324" s="55"/>
      <c r="L1324" s="55"/>
      <c r="M1324" s="55"/>
      <c r="N1324" s="55"/>
      <c r="O1324" s="55"/>
      <c r="P1324" s="217"/>
      <c r="Q1324" s="217"/>
      <c r="R1324" s="217"/>
      <c r="S1324" s="217"/>
      <c r="T1324" s="217"/>
      <c r="U1324" s="217"/>
      <c r="V1324" s="217"/>
      <c r="W1324" s="308"/>
    </row>
    <row r="1325" spans="1:23" ht="30" customHeight="1" x14ac:dyDescent="0.25">
      <c r="A1325" s="108">
        <v>1</v>
      </c>
      <c r="B1325" s="977" t="s">
        <v>348</v>
      </c>
      <c r="C1325" s="58"/>
      <c r="D1325" s="53"/>
      <c r="E1325" s="145"/>
      <c r="F1325" s="53"/>
      <c r="G1325" s="53"/>
      <c r="H1325" s="56"/>
      <c r="I1325" s="56"/>
      <c r="J1325" s="55"/>
      <c r="K1325" s="55"/>
      <c r="L1325" s="55"/>
      <c r="M1325" s="55"/>
      <c r="N1325" s="55"/>
      <c r="O1325" s="55"/>
      <c r="P1325" s="217"/>
      <c r="Q1325" s="217"/>
      <c r="R1325" s="217"/>
      <c r="S1325" s="217"/>
      <c r="T1325" s="217"/>
      <c r="U1325" s="217"/>
      <c r="V1325" s="217"/>
      <c r="W1325" s="308"/>
    </row>
    <row r="1326" spans="1:23" ht="15" customHeight="1" x14ac:dyDescent="0.25">
      <c r="A1326" s="108">
        <v>1</v>
      </c>
      <c r="B1326" s="912" t="s">
        <v>215</v>
      </c>
      <c r="C1326" s="58"/>
      <c r="D1326" s="53">
        <f>SUM(D1328,D1331,D1333)</f>
        <v>0</v>
      </c>
      <c r="E1326" s="53">
        <f t="shared" ref="E1326:F1326" si="953">SUM(E1328,E1331,E1333)</f>
        <v>0</v>
      </c>
      <c r="F1326" s="53">
        <f t="shared" si="953"/>
        <v>0</v>
      </c>
      <c r="G1326" s="53" t="e">
        <f>F1326/E1326*100</f>
        <v>#DIV/0!</v>
      </c>
      <c r="H1326" s="56"/>
      <c r="I1326" s="56"/>
      <c r="J1326" s="55"/>
      <c r="K1326" s="55"/>
      <c r="L1326" s="55"/>
      <c r="M1326" s="55"/>
      <c r="N1326" s="55"/>
      <c r="O1326" s="55"/>
      <c r="P1326" s="217"/>
      <c r="Q1326" s="217"/>
      <c r="R1326" s="217"/>
      <c r="S1326" s="217"/>
      <c r="T1326" s="217"/>
      <c r="U1326" s="217"/>
      <c r="V1326" s="217"/>
      <c r="W1326" s="308"/>
    </row>
    <row r="1327" spans="1:23" ht="15" customHeight="1" x14ac:dyDescent="0.25">
      <c r="A1327" s="108">
        <v>1</v>
      </c>
      <c r="B1327" s="912" t="s">
        <v>344</v>
      </c>
      <c r="C1327" s="58"/>
      <c r="D1327" s="53"/>
      <c r="E1327" s="145"/>
      <c r="F1327" s="53"/>
      <c r="G1327" s="53"/>
      <c r="H1327" s="56"/>
      <c r="I1327" s="56"/>
      <c r="J1327" s="55"/>
      <c r="K1327" s="55"/>
      <c r="L1327" s="55"/>
      <c r="M1327" s="55"/>
      <c r="N1327" s="55"/>
      <c r="O1327" s="55"/>
      <c r="P1327" s="217"/>
      <c r="Q1327" s="217"/>
      <c r="R1327" s="217"/>
      <c r="S1327" s="217"/>
      <c r="T1327" s="217"/>
      <c r="U1327" s="217"/>
      <c r="V1327" s="217"/>
      <c r="W1327" s="308"/>
    </row>
    <row r="1328" spans="1:23" ht="15" customHeight="1" x14ac:dyDescent="0.25">
      <c r="A1328" s="108">
        <v>1</v>
      </c>
      <c r="B1328" s="912" t="s">
        <v>349</v>
      </c>
      <c r="C1328" s="58"/>
      <c r="D1328" s="53">
        <f>SUM(D1329:D1330)</f>
        <v>0</v>
      </c>
      <c r="E1328" s="53">
        <f t="shared" ref="E1328:F1328" si="954">SUM(E1329:E1330)</f>
        <v>0</v>
      </c>
      <c r="F1328" s="53">
        <f t="shared" si="954"/>
        <v>0</v>
      </c>
      <c r="G1328" s="53" t="e">
        <f>F1328/E1328*100</f>
        <v>#DIV/0!</v>
      </c>
      <c r="H1328" s="56"/>
      <c r="I1328" s="56"/>
      <c r="J1328" s="55"/>
      <c r="K1328" s="55"/>
      <c r="L1328" s="55"/>
      <c r="M1328" s="55"/>
      <c r="N1328" s="55"/>
      <c r="O1328" s="55"/>
      <c r="P1328" s="217"/>
      <c r="Q1328" s="217"/>
      <c r="R1328" s="217"/>
      <c r="S1328" s="217"/>
      <c r="T1328" s="217"/>
      <c r="U1328" s="217"/>
      <c r="V1328" s="217"/>
      <c r="W1328" s="308"/>
    </row>
    <row r="1329" spans="1:23" ht="30.75" customHeight="1" x14ac:dyDescent="0.25">
      <c r="A1329" s="108">
        <v>1</v>
      </c>
      <c r="B1329" s="912" t="s">
        <v>350</v>
      </c>
      <c r="C1329" s="58"/>
      <c r="D1329" s="53"/>
      <c r="E1329" s="145">
        <f t="shared" ref="E1329:E1330" si="955">ROUND(D1329/12*$B$8,0)</f>
        <v>0</v>
      </c>
      <c r="F1329" s="53"/>
      <c r="G1329" s="53" t="e">
        <f>F1329/E1329*100</f>
        <v>#DIV/0!</v>
      </c>
      <c r="H1329" s="56"/>
      <c r="I1329" s="56"/>
      <c r="J1329" s="55"/>
      <c r="K1329" s="55"/>
      <c r="L1329" s="55"/>
      <c r="M1329" s="55"/>
      <c r="N1329" s="55"/>
      <c r="O1329" s="55"/>
      <c r="P1329" s="217"/>
      <c r="Q1329" s="217"/>
      <c r="R1329" s="217"/>
      <c r="S1329" s="217"/>
      <c r="T1329" s="217"/>
      <c r="U1329" s="217"/>
      <c r="V1329" s="217"/>
      <c r="W1329" s="308"/>
    </row>
    <row r="1330" spans="1:23" ht="33" customHeight="1" x14ac:dyDescent="0.25">
      <c r="A1330" s="108">
        <v>1</v>
      </c>
      <c r="B1330" s="912" t="s">
        <v>351</v>
      </c>
      <c r="C1330" s="58"/>
      <c r="D1330" s="53"/>
      <c r="E1330" s="145">
        <f t="shared" si="955"/>
        <v>0</v>
      </c>
      <c r="F1330" s="53"/>
      <c r="G1330" s="53" t="e">
        <f>F1330/E1330*100</f>
        <v>#DIV/0!</v>
      </c>
      <c r="H1330" s="56"/>
      <c r="I1330" s="56"/>
      <c r="J1330" s="55"/>
      <c r="K1330" s="55"/>
      <c r="L1330" s="55"/>
      <c r="M1330" s="55"/>
      <c r="N1330" s="55"/>
      <c r="O1330" s="55"/>
      <c r="P1330" s="217"/>
      <c r="Q1330" s="217"/>
      <c r="R1330" s="217"/>
      <c r="S1330" s="217"/>
      <c r="T1330" s="217"/>
      <c r="U1330" s="217"/>
      <c r="V1330" s="217"/>
      <c r="W1330" s="308"/>
    </row>
    <row r="1331" spans="1:23" ht="48.75" customHeight="1" x14ac:dyDescent="0.25">
      <c r="A1331" s="108">
        <v>1</v>
      </c>
      <c r="B1331" s="912" t="s">
        <v>352</v>
      </c>
      <c r="C1331" s="58"/>
      <c r="D1331" s="53">
        <f>SUM(D1332)</f>
        <v>0</v>
      </c>
      <c r="E1331" s="53">
        <f t="shared" ref="E1331:F1331" si="956">SUM(E1332)</f>
        <v>0</v>
      </c>
      <c r="F1331" s="53">
        <f t="shared" si="956"/>
        <v>0</v>
      </c>
      <c r="G1331" s="53" t="e">
        <f>F1331/E1331*100</f>
        <v>#DIV/0!</v>
      </c>
      <c r="H1331" s="56"/>
      <c r="I1331" s="56"/>
      <c r="J1331" s="55"/>
      <c r="K1331" s="55"/>
      <c r="L1331" s="55"/>
      <c r="M1331" s="55"/>
      <c r="N1331" s="55"/>
      <c r="O1331" s="55"/>
      <c r="P1331" s="217"/>
      <c r="Q1331" s="217"/>
      <c r="R1331" s="217"/>
      <c r="S1331" s="217"/>
      <c r="T1331" s="217"/>
      <c r="U1331" s="217"/>
      <c r="V1331" s="217"/>
      <c r="W1331" s="308"/>
    </row>
    <row r="1332" spans="1:23" ht="40.5" customHeight="1" x14ac:dyDescent="0.25">
      <c r="A1332" s="108">
        <v>1</v>
      </c>
      <c r="B1332" s="912" t="s">
        <v>353</v>
      </c>
      <c r="C1332" s="58"/>
      <c r="D1332" s="53"/>
      <c r="E1332" s="145">
        <f t="shared" ref="E1332:E1334" si="957">ROUND(D1332/12*$B$8,0)</f>
        <v>0</v>
      </c>
      <c r="F1332" s="53"/>
      <c r="G1332" s="53" t="e">
        <f>F1332/E1332*100</f>
        <v>#DIV/0!</v>
      </c>
      <c r="H1332" s="56"/>
      <c r="I1332" s="56"/>
      <c r="J1332" s="55"/>
      <c r="K1332" s="55"/>
      <c r="L1332" s="55"/>
      <c r="M1332" s="55"/>
      <c r="N1332" s="55"/>
      <c r="O1332" s="55"/>
      <c r="P1332" s="217"/>
      <c r="Q1332" s="217"/>
      <c r="R1332" s="217"/>
      <c r="S1332" s="217"/>
      <c r="T1332" s="217"/>
      <c r="U1332" s="217"/>
      <c r="V1332" s="217"/>
      <c r="W1332" s="308"/>
    </row>
    <row r="1333" spans="1:23" ht="22.5" customHeight="1" x14ac:dyDescent="0.25">
      <c r="A1333" s="108">
        <v>1</v>
      </c>
      <c r="B1333" s="912" t="s">
        <v>333</v>
      </c>
      <c r="C1333" s="58"/>
      <c r="D1333" s="53"/>
      <c r="E1333" s="145">
        <f t="shared" si="957"/>
        <v>0</v>
      </c>
      <c r="F1333" s="145"/>
      <c r="G1333" s="53"/>
      <c r="H1333" s="56"/>
      <c r="I1333" s="56"/>
      <c r="J1333" s="55"/>
      <c r="K1333" s="55"/>
      <c r="L1333" s="55"/>
      <c r="M1333" s="55"/>
      <c r="N1333" s="55"/>
      <c r="O1333" s="55"/>
      <c r="P1333" s="217"/>
      <c r="Q1333" s="217"/>
      <c r="R1333" s="217"/>
      <c r="S1333" s="217"/>
      <c r="T1333" s="217"/>
      <c r="U1333" s="217"/>
      <c r="V1333" s="217"/>
      <c r="W1333" s="308"/>
    </row>
    <row r="1334" spans="1:23" ht="18.75" customHeight="1" x14ac:dyDescent="0.25">
      <c r="A1334" s="108">
        <v>1</v>
      </c>
      <c r="B1334" s="912" t="s">
        <v>169</v>
      </c>
      <c r="C1334" s="58"/>
      <c r="D1334" s="53"/>
      <c r="E1334" s="145">
        <f t="shared" si="957"/>
        <v>0</v>
      </c>
      <c r="F1334" s="145"/>
      <c r="G1334" s="53"/>
      <c r="H1334" s="56"/>
      <c r="I1334" s="56"/>
      <c r="J1334" s="55"/>
      <c r="K1334" s="55"/>
      <c r="L1334" s="55"/>
      <c r="M1334" s="55"/>
      <c r="N1334" s="55"/>
      <c r="O1334" s="55"/>
      <c r="P1334" s="217"/>
      <c r="Q1334" s="217"/>
      <c r="R1334" s="217"/>
      <c r="S1334" s="217"/>
      <c r="T1334" s="217"/>
      <c r="U1334" s="217"/>
      <c r="V1334" s="217"/>
      <c r="W1334" s="308"/>
    </row>
    <row r="1335" spans="1:23" ht="15" customHeight="1" x14ac:dyDescent="0.25">
      <c r="A1335" s="108">
        <v>1</v>
      </c>
      <c r="B1335" s="912" t="s">
        <v>339</v>
      </c>
      <c r="C1335" s="58"/>
      <c r="D1335" s="53"/>
      <c r="E1335" s="53"/>
      <c r="F1335" s="1076"/>
      <c r="G1335" s="53"/>
      <c r="H1335" s="56"/>
      <c r="I1335" s="56"/>
      <c r="J1335" s="55"/>
      <c r="K1335" s="55"/>
      <c r="L1335" s="55"/>
      <c r="M1335" s="55"/>
      <c r="N1335" s="55"/>
      <c r="O1335" s="55"/>
      <c r="P1335" s="217"/>
      <c r="Q1335" s="217"/>
      <c r="R1335" s="217"/>
      <c r="S1335" s="217"/>
      <c r="T1335" s="217"/>
      <c r="U1335" s="217"/>
      <c r="V1335" s="217"/>
      <c r="W1335" s="308"/>
    </row>
    <row r="1336" spans="1:23" ht="30" customHeight="1" x14ac:dyDescent="0.25">
      <c r="A1336" s="108">
        <v>1</v>
      </c>
      <c r="B1336" s="912" t="s">
        <v>170</v>
      </c>
      <c r="C1336" s="58"/>
      <c r="D1336" s="53"/>
      <c r="E1336" s="145">
        <f t="shared" ref="E1336" si="958">ROUND(D1336/12*$B$8,0)</f>
        <v>0</v>
      </c>
      <c r="F1336" s="145"/>
      <c r="G1336" s="53" t="e">
        <f>F1336/E1336*100</f>
        <v>#DIV/0!</v>
      </c>
      <c r="H1336" s="56"/>
      <c r="I1336" s="56"/>
      <c r="J1336" s="55"/>
      <c r="K1336" s="55"/>
      <c r="L1336" s="55"/>
      <c r="M1336" s="55"/>
      <c r="N1336" s="55"/>
      <c r="O1336" s="55"/>
      <c r="P1336" s="217"/>
      <c r="Q1336" s="217"/>
      <c r="R1336" s="217"/>
      <c r="S1336" s="217"/>
      <c r="T1336" s="217"/>
      <c r="U1336" s="217"/>
      <c r="V1336" s="217"/>
      <c r="W1336" s="308"/>
    </row>
    <row r="1337" spans="1:23" ht="30" customHeight="1" x14ac:dyDescent="0.25">
      <c r="A1337" s="108">
        <v>1</v>
      </c>
      <c r="B1337" s="985" t="s">
        <v>178</v>
      </c>
      <c r="C1337" s="1414"/>
      <c r="D1337" s="66">
        <f>SUM(D1326+D1334*3.2+D1336)</f>
        <v>0</v>
      </c>
      <c r="E1337" s="66">
        <f t="shared" ref="E1337:G1337" si="959">SUM(E1326+E1334*3.2+E1336)</f>
        <v>0</v>
      </c>
      <c r="F1337" s="66">
        <f t="shared" si="959"/>
        <v>0</v>
      </c>
      <c r="G1337" s="66" t="e">
        <f t="shared" si="959"/>
        <v>#DIV/0!</v>
      </c>
      <c r="H1337" s="64"/>
      <c r="I1337" s="64"/>
      <c r="J1337" s="740"/>
      <c r="K1337" s="740"/>
      <c r="L1337" s="740"/>
      <c r="M1337" s="740"/>
      <c r="N1337" s="740"/>
      <c r="O1337" s="740"/>
      <c r="P1337" s="1111"/>
      <c r="Q1337" s="1111"/>
      <c r="R1337" s="1111"/>
      <c r="S1337" s="1111"/>
      <c r="T1337" s="1111"/>
      <c r="U1337" s="1111"/>
      <c r="V1337" s="1111"/>
      <c r="W1337" s="308"/>
    </row>
    <row r="1338" spans="1:23" ht="15" customHeight="1" x14ac:dyDescent="0.25">
      <c r="A1338" s="108">
        <v>1</v>
      </c>
      <c r="B1338" s="895" t="s">
        <v>179</v>
      </c>
      <c r="C1338" s="134"/>
      <c r="D1338" s="751">
        <f>SUM(D1337,D1324)</f>
        <v>0</v>
      </c>
      <c r="E1338" s="751">
        <f t="shared" ref="E1338:F1338" si="960">SUM(E1337,E1324)</f>
        <v>0</v>
      </c>
      <c r="F1338" s="751">
        <f t="shared" si="960"/>
        <v>0</v>
      </c>
      <c r="G1338" s="751" t="e">
        <f>F1338/E1338*100</f>
        <v>#DIV/0!</v>
      </c>
      <c r="H1338" s="283"/>
      <c r="I1338" s="283"/>
      <c r="J1338" s="16"/>
      <c r="K1338" s="16"/>
      <c r="L1338" s="16"/>
      <c r="M1338" s="16"/>
      <c r="N1338" s="16"/>
      <c r="O1338" s="16"/>
      <c r="P1338" s="835"/>
      <c r="Q1338" s="835"/>
      <c r="R1338" s="835">
        <f>P1338/12*$B$8+(Q1338-P1338)/11*1</f>
        <v>0</v>
      </c>
      <c r="S1338" s="835">
        <f t="shared" ref="S1338" si="961">V1338-U1338</f>
        <v>0</v>
      </c>
      <c r="T1338" s="835">
        <f t="shared" ref="T1338" si="962">S1338-R1338</f>
        <v>0</v>
      </c>
      <c r="U1338" s="835"/>
      <c r="V1338" s="835"/>
      <c r="W1338" s="308"/>
    </row>
    <row r="1339" spans="1:23" ht="15" customHeight="1" x14ac:dyDescent="0.25">
      <c r="A1339" s="108">
        <v>1</v>
      </c>
      <c r="B1339" s="925" t="s">
        <v>33</v>
      </c>
      <c r="C1339" s="386"/>
      <c r="D1339" s="93"/>
      <c r="E1339" s="93"/>
      <c r="F1339" s="93"/>
      <c r="G1339" s="93"/>
      <c r="H1339" s="273"/>
      <c r="I1339" s="273"/>
      <c r="J1339" s="135"/>
      <c r="K1339" s="135"/>
      <c r="L1339" s="135"/>
      <c r="M1339" s="135"/>
      <c r="N1339" s="135"/>
      <c r="O1339" s="135"/>
      <c r="P1339" s="1475"/>
      <c r="Q1339" s="1475"/>
      <c r="R1339" s="1475"/>
      <c r="S1339" s="1475"/>
      <c r="T1339" s="1475"/>
      <c r="U1339" s="1475"/>
      <c r="V1339" s="1475"/>
      <c r="W1339" s="308"/>
    </row>
    <row r="1340" spans="1:23" ht="15" customHeight="1" x14ac:dyDescent="0.25">
      <c r="A1340" s="108">
        <v>1</v>
      </c>
      <c r="B1340" s="930" t="s">
        <v>156</v>
      </c>
      <c r="C1340" s="264"/>
      <c r="D1340" s="187"/>
      <c r="E1340" s="187"/>
      <c r="F1340" s="187"/>
      <c r="G1340" s="187"/>
      <c r="H1340" s="157"/>
      <c r="I1340" s="157"/>
      <c r="J1340" s="39"/>
      <c r="K1340" s="39"/>
      <c r="L1340" s="39"/>
      <c r="M1340" s="39"/>
      <c r="N1340" s="39"/>
      <c r="O1340" s="39"/>
      <c r="P1340" s="217"/>
      <c r="Q1340" s="217"/>
      <c r="R1340" s="217"/>
      <c r="S1340" s="217"/>
      <c r="T1340" s="217"/>
      <c r="U1340" s="217"/>
      <c r="V1340" s="217"/>
      <c r="W1340" s="308"/>
    </row>
    <row r="1341" spans="1:23" ht="15" customHeight="1" x14ac:dyDescent="0.25">
      <c r="A1341" s="108">
        <v>1</v>
      </c>
      <c r="B1341" s="894" t="s">
        <v>200</v>
      </c>
      <c r="C1341" s="47"/>
      <c r="D1341" s="38"/>
      <c r="E1341" s="145">
        <f t="shared" ref="E1341" si="963">ROUND(D1341/12*$B$8,0)</f>
        <v>0</v>
      </c>
      <c r="F1341" s="145"/>
      <c r="G1341" s="145" t="e">
        <f>F1341/E1341*100</f>
        <v>#DIV/0!</v>
      </c>
      <c r="H1341" s="56"/>
      <c r="I1341" s="158" t="e">
        <f>L1341/F1341</f>
        <v>#DIV/0!</v>
      </c>
      <c r="J1341" s="169">
        <f>ROUND(D1341*H1341,0)</f>
        <v>0</v>
      </c>
      <c r="K1341" s="169">
        <f>ROUND(E1341*H1341,0)</f>
        <v>0</v>
      </c>
      <c r="L1341" s="169"/>
      <c r="M1341" s="169" t="e">
        <f>L1341/K1341*100</f>
        <v>#DIV/0!</v>
      </c>
      <c r="N1341" s="169"/>
      <c r="O1341" s="169" t="e">
        <f t="shared" ref="O1341:O1343" si="964">L1341/$B$8*12/N1341</f>
        <v>#DIV/0!</v>
      </c>
      <c r="P1341" s="217"/>
      <c r="Q1341" s="217"/>
      <c r="R1341" s="217">
        <f>P1341/12</f>
        <v>0</v>
      </c>
      <c r="S1341" s="217">
        <f t="shared" ref="S1341:S1343" si="965">V1341-U1341</f>
        <v>0</v>
      </c>
      <c r="T1341" s="217">
        <f t="shared" ref="T1341:T1343" si="966">S1341-R1341</f>
        <v>0</v>
      </c>
      <c r="U1341" s="217"/>
      <c r="V1341" s="217"/>
      <c r="W1341" s="308"/>
    </row>
    <row r="1342" spans="1:23" s="99" customFormat="1" ht="15" customHeight="1" x14ac:dyDescent="0.25">
      <c r="A1342" s="99">
        <v>1</v>
      </c>
      <c r="B1342" s="1056" t="s">
        <v>264</v>
      </c>
      <c r="C1342" s="532"/>
      <c r="D1342" s="475">
        <f>SUM(D1341)</f>
        <v>0</v>
      </c>
      <c r="E1342" s="475">
        <f t="shared" ref="E1342:F1343" si="967">SUM(E1341)</f>
        <v>0</v>
      </c>
      <c r="F1342" s="475">
        <f t="shared" si="967"/>
        <v>0</v>
      </c>
      <c r="G1342" s="197" t="e">
        <f>F1342/E1342*100</f>
        <v>#DIV/0!</v>
      </c>
      <c r="H1342" s="64"/>
      <c r="I1342" s="284" t="e">
        <f>L1342/F1342</f>
        <v>#DIV/0!</v>
      </c>
      <c r="J1342" s="198">
        <f>SUM(J1341)</f>
        <v>0</v>
      </c>
      <c r="K1342" s="198">
        <f t="shared" ref="K1342:L1343" si="968">SUM(K1341)</f>
        <v>0</v>
      </c>
      <c r="L1342" s="198">
        <f t="shared" si="968"/>
        <v>0</v>
      </c>
      <c r="M1342" s="198" t="e">
        <f>L1342/K1342*100</f>
        <v>#DIV/0!</v>
      </c>
      <c r="N1342" s="198">
        <f>SUM(N1341)</f>
        <v>0</v>
      </c>
      <c r="O1342" s="364" t="e">
        <f t="shared" si="964"/>
        <v>#DIV/0!</v>
      </c>
      <c r="P1342" s="1111"/>
      <c r="Q1342" s="1111"/>
      <c r="R1342" s="1111"/>
      <c r="S1342" s="1111"/>
      <c r="T1342" s="1111"/>
      <c r="U1342" s="1111"/>
      <c r="V1342" s="1111"/>
      <c r="W1342" s="392"/>
    </row>
    <row r="1343" spans="1:23" ht="29.25" customHeight="1" thickBot="1" x14ac:dyDescent="0.3">
      <c r="A1343" s="108">
        <v>1</v>
      </c>
      <c r="B1343" s="1420" t="s">
        <v>398</v>
      </c>
      <c r="C1343" s="695"/>
      <c r="D1343" s="756">
        <f>SUM(D1342)</f>
        <v>0</v>
      </c>
      <c r="E1343" s="756">
        <f t="shared" si="967"/>
        <v>0</v>
      </c>
      <c r="F1343" s="756">
        <f t="shared" si="967"/>
        <v>0</v>
      </c>
      <c r="G1343" s="756" t="e">
        <f>F1343/E1343*100</f>
        <v>#DIV/0!</v>
      </c>
      <c r="H1343" s="445" t="e">
        <f>J1343/D1343</f>
        <v>#DIV/0!</v>
      </c>
      <c r="I1343" s="696" t="e">
        <f>L1343/F1343</f>
        <v>#DIV/0!</v>
      </c>
      <c r="J1343" s="400">
        <f>SUM(J1342)</f>
        <v>0</v>
      </c>
      <c r="K1343" s="400">
        <f t="shared" si="968"/>
        <v>0</v>
      </c>
      <c r="L1343" s="400">
        <f t="shared" si="968"/>
        <v>0</v>
      </c>
      <c r="M1343" s="451" t="e">
        <f>L1343/K1343*100</f>
        <v>#DIV/0!</v>
      </c>
      <c r="N1343" s="773"/>
      <c r="O1343" s="451" t="e">
        <f t="shared" si="964"/>
        <v>#DIV/0!</v>
      </c>
      <c r="P1343" s="1476"/>
      <c r="Q1343" s="1476"/>
      <c r="R1343" s="1476">
        <f>P1343/12*$B$8+(Q1343-P1343)/11*1</f>
        <v>0</v>
      </c>
      <c r="S1343" s="1476">
        <f t="shared" si="965"/>
        <v>0</v>
      </c>
      <c r="T1343" s="1476">
        <f t="shared" si="966"/>
        <v>0</v>
      </c>
      <c r="U1343" s="1476"/>
      <c r="V1343" s="1476"/>
      <c r="W1343" s="308"/>
    </row>
    <row r="1344" spans="1:23" ht="15" customHeight="1" thickBot="1" x14ac:dyDescent="0.3">
      <c r="A1344" s="108">
        <v>1</v>
      </c>
      <c r="B1344" s="401" t="s">
        <v>18</v>
      </c>
      <c r="C1344" s="506"/>
      <c r="D1344" s="816"/>
      <c r="E1344" s="816"/>
      <c r="F1344" s="816"/>
      <c r="G1344" s="816"/>
      <c r="H1344" s="501"/>
      <c r="I1344" s="501"/>
      <c r="J1344" s="816"/>
      <c r="K1344" s="816"/>
      <c r="L1344" s="816"/>
      <c r="M1344" s="816"/>
      <c r="N1344" s="816"/>
      <c r="O1344" s="816"/>
      <c r="P1344" s="1477">
        <f t="shared" ref="P1344:V1344" si="969">SUM(P1338,P1343)</f>
        <v>0</v>
      </c>
      <c r="Q1344" s="1477">
        <f t="shared" si="969"/>
        <v>0</v>
      </c>
      <c r="R1344" s="1477">
        <f t="shared" si="969"/>
        <v>0</v>
      </c>
      <c r="S1344" s="1477">
        <f t="shared" si="969"/>
        <v>0</v>
      </c>
      <c r="T1344" s="1477">
        <f t="shared" si="969"/>
        <v>0</v>
      </c>
      <c r="U1344" s="1477">
        <f t="shared" si="969"/>
        <v>0</v>
      </c>
      <c r="V1344" s="1477">
        <f t="shared" si="969"/>
        <v>0</v>
      </c>
      <c r="W1344" s="308"/>
    </row>
    <row r="1345" spans="1:23" ht="15" customHeight="1" x14ac:dyDescent="0.25">
      <c r="A1345" s="108">
        <v>1</v>
      </c>
      <c r="B1345" s="320"/>
      <c r="C1345" s="325"/>
      <c r="D1345" s="135"/>
      <c r="E1345" s="135"/>
      <c r="F1345" s="135"/>
      <c r="G1345" s="135"/>
      <c r="H1345" s="288"/>
      <c r="I1345" s="288"/>
      <c r="J1345" s="135"/>
      <c r="K1345" s="135"/>
      <c r="L1345" s="135"/>
      <c r="M1345" s="135"/>
      <c r="N1345" s="135"/>
      <c r="O1345" s="135"/>
      <c r="P1345" s="1475"/>
      <c r="Q1345" s="1475"/>
      <c r="R1345" s="1475"/>
      <c r="S1345" s="1475"/>
      <c r="T1345" s="1475"/>
      <c r="U1345" s="1475"/>
      <c r="V1345" s="1475"/>
      <c r="W1345" s="308"/>
    </row>
    <row r="1346" spans="1:23" ht="29.25" customHeight="1" x14ac:dyDescent="0.25">
      <c r="A1346" s="108">
        <v>1</v>
      </c>
      <c r="B1346" s="69" t="s">
        <v>385</v>
      </c>
      <c r="C1346" s="69"/>
      <c r="D1346" s="39"/>
      <c r="E1346" s="39"/>
      <c r="F1346" s="39"/>
      <c r="G1346" s="39"/>
      <c r="H1346" s="70"/>
      <c r="I1346" s="70"/>
      <c r="J1346" s="37"/>
      <c r="K1346" s="37"/>
      <c r="L1346" s="37"/>
      <c r="M1346" s="37"/>
      <c r="N1346" s="37"/>
      <c r="O1346" s="37"/>
      <c r="P1346" s="217"/>
      <c r="Q1346" s="217"/>
      <c r="R1346" s="217"/>
      <c r="S1346" s="217"/>
      <c r="T1346" s="217"/>
      <c r="U1346" s="217"/>
      <c r="V1346" s="217"/>
      <c r="W1346" s="308"/>
    </row>
    <row r="1347" spans="1:23" ht="16.5" customHeight="1" x14ac:dyDescent="0.25">
      <c r="A1347" s="108">
        <v>1</v>
      </c>
      <c r="B1347" s="977" t="s">
        <v>14</v>
      </c>
      <c r="C1347" s="59"/>
      <c r="D1347" s="144"/>
      <c r="E1347" s="144"/>
      <c r="F1347" s="144"/>
      <c r="G1347" s="144"/>
      <c r="H1347" s="50"/>
      <c r="I1347" s="50"/>
      <c r="J1347" s="38"/>
      <c r="K1347" s="38"/>
      <c r="L1347" s="38"/>
      <c r="M1347" s="38"/>
      <c r="N1347" s="38"/>
      <c r="O1347" s="38"/>
      <c r="P1347" s="217"/>
      <c r="Q1347" s="217"/>
      <c r="R1347" s="217"/>
      <c r="S1347" s="217"/>
      <c r="T1347" s="217"/>
      <c r="U1347" s="217"/>
      <c r="V1347" s="217"/>
      <c r="W1347" s="308"/>
    </row>
    <row r="1348" spans="1:23" ht="15" customHeight="1" x14ac:dyDescent="0.25">
      <c r="A1348" s="108">
        <v>1</v>
      </c>
      <c r="B1348" s="912" t="s">
        <v>215</v>
      </c>
      <c r="C1348" s="58"/>
      <c r="D1348" s="53">
        <f>SUM(D1350,D1351,D1352)</f>
        <v>0</v>
      </c>
      <c r="E1348" s="53">
        <f t="shared" ref="E1348:F1348" si="970">SUM(E1350,E1351,E1352)</f>
        <v>0</v>
      </c>
      <c r="F1348" s="53">
        <f t="shared" si="970"/>
        <v>1382</v>
      </c>
      <c r="G1348" s="53" t="e">
        <f>F1348/E1348*100</f>
        <v>#DIV/0!</v>
      </c>
      <c r="H1348" s="56"/>
      <c r="I1348" s="56"/>
      <c r="J1348" s="55"/>
      <c r="K1348" s="55"/>
      <c r="L1348" s="55"/>
      <c r="M1348" s="55"/>
      <c r="N1348" s="55"/>
      <c r="O1348" s="55"/>
      <c r="P1348" s="217"/>
      <c r="Q1348" s="217"/>
      <c r="R1348" s="217"/>
      <c r="S1348" s="217"/>
      <c r="T1348" s="217"/>
      <c r="U1348" s="217"/>
      <c r="V1348" s="217"/>
      <c r="W1348" s="308"/>
    </row>
    <row r="1349" spans="1:23" ht="15" customHeight="1" x14ac:dyDescent="0.25">
      <c r="A1349" s="108">
        <v>1</v>
      </c>
      <c r="B1349" s="912" t="s">
        <v>344</v>
      </c>
      <c r="C1349" s="58"/>
      <c r="D1349" s="53"/>
      <c r="E1349" s="145">
        <f t="shared" ref="E1349:E1371" si="971">ROUND(D1349/12*$B$8,0)</f>
        <v>0</v>
      </c>
      <c r="F1349" s="53"/>
      <c r="G1349" s="53"/>
      <c r="H1349" s="56"/>
      <c r="I1349" s="56"/>
      <c r="J1349" s="55"/>
      <c r="K1349" s="55"/>
      <c r="L1349" s="55"/>
      <c r="M1349" s="55"/>
      <c r="N1349" s="55"/>
      <c r="O1349" s="55"/>
      <c r="P1349" s="217"/>
      <c r="Q1349" s="217"/>
      <c r="R1349" s="217"/>
      <c r="S1349" s="217"/>
      <c r="T1349" s="217"/>
      <c r="U1349" s="217"/>
      <c r="V1349" s="217"/>
      <c r="W1349" s="308"/>
    </row>
    <row r="1350" spans="1:23" ht="32.25" customHeight="1" x14ac:dyDescent="0.25">
      <c r="A1350" s="108">
        <v>1</v>
      </c>
      <c r="B1350" s="912" t="s">
        <v>345</v>
      </c>
      <c r="C1350" s="58"/>
      <c r="D1350" s="53"/>
      <c r="E1350" s="145">
        <f t="shared" si="971"/>
        <v>0</v>
      </c>
      <c r="F1350" s="53">
        <v>10</v>
      </c>
      <c r="G1350" s="53" t="e">
        <f t="shared" ref="G1350:G1355" si="972">F1350/E1350*100</f>
        <v>#DIV/0!</v>
      </c>
      <c r="H1350" s="56"/>
      <c r="I1350" s="56"/>
      <c r="J1350" s="55"/>
      <c r="K1350" s="55"/>
      <c r="L1350" s="55"/>
      <c r="M1350" s="55"/>
      <c r="N1350" s="55"/>
      <c r="O1350" s="55"/>
      <c r="P1350" s="217"/>
      <c r="Q1350" s="217"/>
      <c r="R1350" s="217"/>
      <c r="S1350" s="217"/>
      <c r="T1350" s="217"/>
      <c r="U1350" s="217"/>
      <c r="V1350" s="217"/>
      <c r="W1350" s="308"/>
    </row>
    <row r="1351" spans="1:23" ht="27" customHeight="1" x14ac:dyDescent="0.25">
      <c r="A1351" s="108">
        <v>1</v>
      </c>
      <c r="B1351" s="912" t="s">
        <v>346</v>
      </c>
      <c r="C1351" s="58"/>
      <c r="D1351" s="53"/>
      <c r="E1351" s="145">
        <f t="shared" si="971"/>
        <v>0</v>
      </c>
      <c r="F1351" s="53"/>
      <c r="G1351" s="53" t="e">
        <f t="shared" si="972"/>
        <v>#DIV/0!</v>
      </c>
      <c r="H1351" s="56"/>
      <c r="I1351" s="56"/>
      <c r="J1351" s="55"/>
      <c r="K1351" s="55"/>
      <c r="L1351" s="55"/>
      <c r="M1351" s="55"/>
      <c r="N1351" s="55"/>
      <c r="O1351" s="55"/>
      <c r="P1351" s="217"/>
      <c r="Q1351" s="217"/>
      <c r="R1351" s="217"/>
      <c r="S1351" s="217"/>
      <c r="T1351" s="217"/>
      <c r="U1351" s="217"/>
      <c r="V1351" s="217"/>
      <c r="W1351" s="308"/>
    </row>
    <row r="1352" spans="1:23" ht="15" customHeight="1" x14ac:dyDescent="0.25">
      <c r="A1352" s="108">
        <v>1</v>
      </c>
      <c r="B1352" s="912" t="s">
        <v>347</v>
      </c>
      <c r="C1352" s="58"/>
      <c r="D1352" s="53"/>
      <c r="E1352" s="145">
        <f t="shared" si="971"/>
        <v>0</v>
      </c>
      <c r="F1352" s="53">
        <v>1372</v>
      </c>
      <c r="G1352" s="53" t="e">
        <f t="shared" si="972"/>
        <v>#DIV/0!</v>
      </c>
      <c r="H1352" s="56"/>
      <c r="I1352" s="56"/>
      <c r="J1352" s="55"/>
      <c r="K1352" s="55"/>
      <c r="L1352" s="55"/>
      <c r="M1352" s="55"/>
      <c r="N1352" s="55"/>
      <c r="O1352" s="55"/>
      <c r="P1352" s="217"/>
      <c r="Q1352" s="217"/>
      <c r="R1352" s="217"/>
      <c r="S1352" s="217"/>
      <c r="T1352" s="217"/>
      <c r="U1352" s="217"/>
      <c r="V1352" s="217"/>
      <c r="W1352" s="308"/>
    </row>
    <row r="1353" spans="1:23" ht="15" customHeight="1" x14ac:dyDescent="0.25">
      <c r="A1353" s="108">
        <v>1</v>
      </c>
      <c r="B1353" s="912" t="s">
        <v>169</v>
      </c>
      <c r="C1353" s="58"/>
      <c r="D1353" s="53"/>
      <c r="E1353" s="145">
        <f t="shared" si="971"/>
        <v>0</v>
      </c>
      <c r="F1353" s="53">
        <f>1828+F1354/4/3.2</f>
        <v>1892.8828125</v>
      </c>
      <c r="G1353" s="53" t="e">
        <f t="shared" si="972"/>
        <v>#DIV/0!</v>
      </c>
      <c r="H1353" s="56"/>
      <c r="I1353" s="56"/>
      <c r="J1353" s="55"/>
      <c r="K1353" s="55"/>
      <c r="L1353" s="55"/>
      <c r="M1353" s="55"/>
      <c r="N1353" s="55"/>
      <c r="O1353" s="55"/>
      <c r="P1353" s="217"/>
      <c r="Q1353" s="217"/>
      <c r="R1353" s="217"/>
      <c r="S1353" s="217"/>
      <c r="T1353" s="217"/>
      <c r="U1353" s="217"/>
      <c r="V1353" s="217"/>
      <c r="W1353" s="308"/>
    </row>
    <row r="1354" spans="1:23" ht="15" customHeight="1" x14ac:dyDescent="0.25">
      <c r="A1354" s="108">
        <v>1</v>
      </c>
      <c r="B1354" s="912" t="s">
        <v>339</v>
      </c>
      <c r="C1354" s="58"/>
      <c r="D1354" s="53"/>
      <c r="E1354" s="145">
        <f t="shared" si="971"/>
        <v>0</v>
      </c>
      <c r="F1354" s="1076">
        <v>830.5</v>
      </c>
      <c r="G1354" s="53" t="e">
        <f t="shared" si="972"/>
        <v>#DIV/0!</v>
      </c>
      <c r="H1354" s="56"/>
      <c r="I1354" s="56"/>
      <c r="J1354" s="55"/>
      <c r="K1354" s="55"/>
      <c r="L1354" s="55"/>
      <c r="M1354" s="55"/>
      <c r="N1354" s="55"/>
      <c r="O1354" s="55"/>
      <c r="P1354" s="217"/>
      <c r="Q1354" s="217"/>
      <c r="R1354" s="217"/>
      <c r="S1354" s="217"/>
      <c r="T1354" s="217"/>
      <c r="U1354" s="217"/>
      <c r="V1354" s="217"/>
      <c r="W1354" s="308"/>
    </row>
    <row r="1355" spans="1:23" ht="30" customHeight="1" x14ac:dyDescent="0.25">
      <c r="A1355" s="108">
        <v>1</v>
      </c>
      <c r="B1355" s="984" t="s">
        <v>462</v>
      </c>
      <c r="C1355" s="58"/>
      <c r="D1355" s="57">
        <f>SUM(D1348+D1353*3.2)</f>
        <v>0</v>
      </c>
      <c r="E1355" s="57">
        <f t="shared" ref="E1355:F1355" si="973">SUM(E1348+E1353*3.2)</f>
        <v>0</v>
      </c>
      <c r="F1355" s="57">
        <f t="shared" si="973"/>
        <v>7439.2250000000004</v>
      </c>
      <c r="G1355" s="53" t="e">
        <f t="shared" si="972"/>
        <v>#DIV/0!</v>
      </c>
      <c r="H1355" s="56"/>
      <c r="I1355" s="56"/>
      <c r="J1355" s="55"/>
      <c r="K1355" s="55"/>
      <c r="L1355" s="55"/>
      <c r="M1355" s="55"/>
      <c r="N1355" s="55"/>
      <c r="O1355" s="55"/>
      <c r="P1355" s="217"/>
      <c r="Q1355" s="217"/>
      <c r="R1355" s="217"/>
      <c r="S1355" s="217"/>
      <c r="T1355" s="217"/>
      <c r="U1355" s="217"/>
      <c r="V1355" s="217"/>
      <c r="W1355" s="308"/>
    </row>
    <row r="1356" spans="1:23" ht="27" customHeight="1" x14ac:dyDescent="0.25">
      <c r="A1356" s="108">
        <v>1</v>
      </c>
      <c r="B1356" s="977" t="s">
        <v>348</v>
      </c>
      <c r="C1356" s="58"/>
      <c r="D1356" s="53"/>
      <c r="E1356" s="145"/>
      <c r="F1356" s="53"/>
      <c r="G1356" s="53"/>
      <c r="H1356" s="56"/>
      <c r="I1356" s="56"/>
      <c r="J1356" s="55"/>
      <c r="K1356" s="55"/>
      <c r="L1356" s="55"/>
      <c r="M1356" s="55"/>
      <c r="N1356" s="55"/>
      <c r="O1356" s="55"/>
      <c r="P1356" s="217"/>
      <c r="Q1356" s="217"/>
      <c r="R1356" s="217"/>
      <c r="S1356" s="217"/>
      <c r="T1356" s="217"/>
      <c r="U1356" s="217"/>
      <c r="V1356" s="217"/>
      <c r="W1356" s="308"/>
    </row>
    <row r="1357" spans="1:23" ht="15" customHeight="1" x14ac:dyDescent="0.25">
      <c r="A1357" s="108">
        <v>1</v>
      </c>
      <c r="B1357" s="912" t="s">
        <v>215</v>
      </c>
      <c r="C1357" s="58"/>
      <c r="D1357" s="53">
        <f>SUM(D1359,D1364,D1370)</f>
        <v>0</v>
      </c>
      <c r="E1357" s="53">
        <f t="shared" ref="E1357:F1357" si="974">SUM(E1359,E1364,E1370)</f>
        <v>0</v>
      </c>
      <c r="F1357" s="53">
        <f t="shared" si="974"/>
        <v>18854</v>
      </c>
      <c r="G1357" s="53" t="e">
        <f>F1357/E1357*100</f>
        <v>#DIV/0!</v>
      </c>
      <c r="H1357" s="56"/>
      <c r="I1357" s="56"/>
      <c r="J1357" s="55"/>
      <c r="K1357" s="55"/>
      <c r="L1357" s="55"/>
      <c r="M1357" s="55"/>
      <c r="N1357" s="55"/>
      <c r="O1357" s="55"/>
      <c r="P1357" s="217"/>
      <c r="Q1357" s="217"/>
      <c r="R1357" s="217"/>
      <c r="S1357" s="217"/>
      <c r="T1357" s="217"/>
      <c r="U1357" s="217"/>
      <c r="V1357" s="217"/>
      <c r="W1357" s="308"/>
    </row>
    <row r="1358" spans="1:23" ht="15" customHeight="1" x14ac:dyDescent="0.25">
      <c r="A1358" s="108">
        <v>1</v>
      </c>
      <c r="B1358" s="912" t="s">
        <v>344</v>
      </c>
      <c r="C1358" s="58"/>
      <c r="D1358" s="53"/>
      <c r="E1358" s="145"/>
      <c r="F1358" s="53"/>
      <c r="G1358" s="53"/>
      <c r="H1358" s="56"/>
      <c r="I1358" s="56"/>
      <c r="J1358" s="55"/>
      <c r="K1358" s="55"/>
      <c r="L1358" s="55"/>
      <c r="M1358" s="55"/>
      <c r="N1358" s="55"/>
      <c r="O1358" s="55"/>
      <c r="P1358" s="217"/>
      <c r="Q1358" s="217"/>
      <c r="R1358" s="217"/>
      <c r="S1358" s="217"/>
      <c r="T1358" s="217"/>
      <c r="U1358" s="217"/>
      <c r="V1358" s="217"/>
      <c r="W1358" s="308"/>
    </row>
    <row r="1359" spans="1:23" ht="30.75" customHeight="1" x14ac:dyDescent="0.25">
      <c r="A1359" s="108">
        <v>1</v>
      </c>
      <c r="B1359" s="912" t="s">
        <v>349</v>
      </c>
      <c r="C1359" s="58"/>
      <c r="D1359" s="53">
        <f>SUM(D1360:D1363)</f>
        <v>0</v>
      </c>
      <c r="E1359" s="53">
        <f t="shared" ref="E1359:F1359" si="975">SUM(E1360:E1363)</f>
        <v>0</v>
      </c>
      <c r="F1359" s="53">
        <f t="shared" si="975"/>
        <v>464</v>
      </c>
      <c r="G1359" s="53" t="e">
        <f>F1359/E1359*100</f>
        <v>#DIV/0!</v>
      </c>
      <c r="H1359" s="56"/>
      <c r="I1359" s="56"/>
      <c r="J1359" s="55"/>
      <c r="K1359" s="55"/>
      <c r="L1359" s="55"/>
      <c r="M1359" s="55"/>
      <c r="N1359" s="55"/>
      <c r="O1359" s="55"/>
      <c r="P1359" s="217"/>
      <c r="Q1359" s="217"/>
      <c r="R1359" s="217"/>
      <c r="S1359" s="217"/>
      <c r="T1359" s="217"/>
      <c r="U1359" s="217"/>
      <c r="V1359" s="217"/>
      <c r="W1359" s="308"/>
    </row>
    <row r="1360" spans="1:23" ht="38.1" customHeight="1" x14ac:dyDescent="0.25">
      <c r="A1360" s="108">
        <v>1</v>
      </c>
      <c r="B1360" s="912" t="s">
        <v>350</v>
      </c>
      <c r="C1360" s="58"/>
      <c r="D1360" s="53"/>
      <c r="E1360" s="145">
        <f t="shared" si="971"/>
        <v>0</v>
      </c>
      <c r="F1360" s="53">
        <v>409</v>
      </c>
      <c r="G1360" s="53" t="e">
        <f>F1360/E1360*100</f>
        <v>#DIV/0!</v>
      </c>
      <c r="H1360" s="56"/>
      <c r="I1360" s="56"/>
      <c r="J1360" s="55"/>
      <c r="K1360" s="55"/>
      <c r="L1360" s="55"/>
      <c r="M1360" s="55"/>
      <c r="N1360" s="55"/>
      <c r="O1360" s="55"/>
      <c r="P1360" s="217"/>
      <c r="Q1360" s="217"/>
      <c r="R1360" s="217"/>
      <c r="S1360" s="217"/>
      <c r="T1360" s="217"/>
      <c r="U1360" s="217"/>
      <c r="V1360" s="217"/>
      <c r="W1360" s="308"/>
    </row>
    <row r="1361" spans="1:23" ht="38.1" customHeight="1" x14ac:dyDescent="0.25">
      <c r="A1361" s="108">
        <v>1</v>
      </c>
      <c r="B1361" s="912" t="s">
        <v>351</v>
      </c>
      <c r="C1361" s="58"/>
      <c r="D1361" s="53"/>
      <c r="E1361" s="145">
        <f t="shared" si="971"/>
        <v>0</v>
      </c>
      <c r="F1361" s="53">
        <v>55</v>
      </c>
      <c r="G1361" s="53" t="e">
        <f>F1361/E1361*100</f>
        <v>#DIV/0!</v>
      </c>
      <c r="H1361" s="56"/>
      <c r="I1361" s="56"/>
      <c r="J1361" s="55"/>
      <c r="K1361" s="55"/>
      <c r="L1361" s="55"/>
      <c r="M1361" s="55"/>
      <c r="N1361" s="55"/>
      <c r="O1361" s="55"/>
      <c r="P1361" s="217"/>
      <c r="Q1361" s="217"/>
      <c r="R1361" s="217"/>
      <c r="S1361" s="217"/>
      <c r="T1361" s="217"/>
      <c r="U1361" s="217"/>
      <c r="V1361" s="217"/>
      <c r="W1361" s="308"/>
    </row>
    <row r="1362" spans="1:23" ht="44.25" customHeight="1" x14ac:dyDescent="0.25">
      <c r="A1362" s="108">
        <v>1</v>
      </c>
      <c r="B1362" s="912" t="s">
        <v>419</v>
      </c>
      <c r="C1362" s="58"/>
      <c r="D1362" s="53"/>
      <c r="E1362" s="145">
        <f t="shared" si="971"/>
        <v>0</v>
      </c>
      <c r="F1362" s="53"/>
      <c r="G1362" s="53"/>
      <c r="H1362" s="56"/>
      <c r="I1362" s="56"/>
      <c r="J1362" s="55"/>
      <c r="K1362" s="55"/>
      <c r="L1362" s="55"/>
      <c r="M1362" s="55"/>
      <c r="N1362" s="55"/>
      <c r="O1362" s="55"/>
      <c r="P1362" s="217"/>
      <c r="Q1362" s="217"/>
      <c r="R1362" s="217"/>
      <c r="S1362" s="217"/>
      <c r="T1362" s="217"/>
      <c r="U1362" s="217"/>
      <c r="V1362" s="217"/>
      <c r="W1362" s="308"/>
    </row>
    <row r="1363" spans="1:23" ht="38.1" customHeight="1" x14ac:dyDescent="0.25">
      <c r="A1363" s="108">
        <v>1</v>
      </c>
      <c r="B1363" s="912" t="s">
        <v>420</v>
      </c>
      <c r="C1363" s="58"/>
      <c r="D1363" s="53"/>
      <c r="E1363" s="145">
        <f t="shared" si="971"/>
        <v>0</v>
      </c>
      <c r="F1363" s="53"/>
      <c r="G1363" s="53" t="e">
        <f t="shared" ref="G1363:G1372" si="976">F1363/E1363*100</f>
        <v>#DIV/0!</v>
      </c>
      <c r="H1363" s="56"/>
      <c r="I1363" s="56"/>
      <c r="J1363" s="55"/>
      <c r="K1363" s="55"/>
      <c r="L1363" s="55"/>
      <c r="M1363" s="55"/>
      <c r="N1363" s="55"/>
      <c r="O1363" s="55"/>
      <c r="P1363" s="217"/>
      <c r="Q1363" s="217"/>
      <c r="R1363" s="217"/>
      <c r="S1363" s="217"/>
      <c r="T1363" s="217"/>
      <c r="U1363" s="217"/>
      <c r="V1363" s="217"/>
      <c r="W1363" s="308"/>
    </row>
    <row r="1364" spans="1:23" ht="47.25" customHeight="1" x14ac:dyDescent="0.25">
      <c r="A1364" s="108">
        <v>1</v>
      </c>
      <c r="B1364" s="912" t="s">
        <v>352</v>
      </c>
      <c r="C1364" s="58"/>
      <c r="D1364" s="53">
        <f>SUM(D1365:D1369)</f>
        <v>0</v>
      </c>
      <c r="E1364" s="53">
        <f t="shared" ref="E1364:F1364" si="977">SUM(E1365:E1369)</f>
        <v>0</v>
      </c>
      <c r="F1364" s="53">
        <f t="shared" si="977"/>
        <v>415</v>
      </c>
      <c r="G1364" s="53" t="e">
        <f t="shared" si="976"/>
        <v>#DIV/0!</v>
      </c>
      <c r="H1364" s="56"/>
      <c r="I1364" s="56"/>
      <c r="J1364" s="55"/>
      <c r="K1364" s="55"/>
      <c r="L1364" s="55"/>
      <c r="M1364" s="55"/>
      <c r="N1364" s="55"/>
      <c r="O1364" s="55"/>
      <c r="P1364" s="217"/>
      <c r="Q1364" s="217"/>
      <c r="R1364" s="217"/>
      <c r="S1364" s="217"/>
      <c r="T1364" s="217"/>
      <c r="U1364" s="217"/>
      <c r="V1364" s="217"/>
      <c r="W1364" s="308"/>
    </row>
    <row r="1365" spans="1:23" ht="30" customHeight="1" x14ac:dyDescent="0.25">
      <c r="A1365" s="108">
        <v>1</v>
      </c>
      <c r="B1365" s="912" t="s">
        <v>353</v>
      </c>
      <c r="C1365" s="58"/>
      <c r="D1365" s="53"/>
      <c r="E1365" s="145">
        <f t="shared" si="971"/>
        <v>0</v>
      </c>
      <c r="F1365" s="53">
        <v>287</v>
      </c>
      <c r="G1365" s="53" t="e">
        <f t="shared" si="976"/>
        <v>#DIV/0!</v>
      </c>
      <c r="H1365" s="56"/>
      <c r="I1365" s="56"/>
      <c r="J1365" s="55"/>
      <c r="K1365" s="55"/>
      <c r="L1365" s="55"/>
      <c r="M1365" s="55"/>
      <c r="N1365" s="55"/>
      <c r="O1365" s="55"/>
      <c r="P1365" s="217"/>
      <c r="Q1365" s="217"/>
      <c r="R1365" s="217"/>
      <c r="S1365" s="217"/>
      <c r="T1365" s="217"/>
      <c r="U1365" s="217"/>
      <c r="V1365" s="217"/>
      <c r="W1365" s="308"/>
    </row>
    <row r="1366" spans="1:23" ht="45" customHeight="1" x14ac:dyDescent="0.25">
      <c r="A1366" s="108">
        <v>1</v>
      </c>
      <c r="B1366" s="912" t="s">
        <v>366</v>
      </c>
      <c r="C1366" s="58"/>
      <c r="D1366" s="53"/>
      <c r="E1366" s="145">
        <f t="shared" si="971"/>
        <v>0</v>
      </c>
      <c r="F1366" s="53">
        <v>109</v>
      </c>
      <c r="G1366" s="53" t="e">
        <f t="shared" si="976"/>
        <v>#DIV/0!</v>
      </c>
      <c r="H1366" s="56"/>
      <c r="I1366" s="56"/>
      <c r="J1366" s="55"/>
      <c r="K1366" s="55"/>
      <c r="L1366" s="55"/>
      <c r="M1366" s="55"/>
      <c r="N1366" s="55"/>
      <c r="O1366" s="55"/>
      <c r="P1366" s="217"/>
      <c r="Q1366" s="217"/>
      <c r="R1366" s="217"/>
      <c r="S1366" s="217"/>
      <c r="T1366" s="217"/>
      <c r="U1366" s="217"/>
      <c r="V1366" s="217"/>
      <c r="W1366" s="308"/>
    </row>
    <row r="1367" spans="1:23" ht="45" customHeight="1" x14ac:dyDescent="0.25">
      <c r="A1367" s="108">
        <v>1</v>
      </c>
      <c r="B1367" s="912" t="s">
        <v>367</v>
      </c>
      <c r="C1367" s="58"/>
      <c r="D1367" s="53"/>
      <c r="E1367" s="145">
        <f t="shared" si="971"/>
        <v>0</v>
      </c>
      <c r="F1367" s="53"/>
      <c r="G1367" s="53" t="e">
        <f t="shared" si="976"/>
        <v>#DIV/0!</v>
      </c>
      <c r="H1367" s="56"/>
      <c r="I1367" s="56"/>
      <c r="J1367" s="55"/>
      <c r="K1367" s="55"/>
      <c r="L1367" s="55"/>
      <c r="M1367" s="55"/>
      <c r="N1367" s="55"/>
      <c r="O1367" s="55"/>
      <c r="P1367" s="217"/>
      <c r="Q1367" s="217"/>
      <c r="R1367" s="217"/>
      <c r="S1367" s="217"/>
      <c r="T1367" s="217"/>
      <c r="U1367" s="217"/>
      <c r="V1367" s="217"/>
      <c r="W1367" s="308"/>
    </row>
    <row r="1368" spans="1:23" ht="38.1" customHeight="1" x14ac:dyDescent="0.25">
      <c r="A1368" s="108">
        <v>1</v>
      </c>
      <c r="B1368" s="912" t="s">
        <v>368</v>
      </c>
      <c r="C1368" s="58"/>
      <c r="D1368" s="53"/>
      <c r="E1368" s="145">
        <f t="shared" si="971"/>
        <v>0</v>
      </c>
      <c r="F1368" s="145"/>
      <c r="G1368" s="53" t="e">
        <f t="shared" si="976"/>
        <v>#DIV/0!</v>
      </c>
      <c r="H1368" s="56"/>
      <c r="I1368" s="56"/>
      <c r="J1368" s="55"/>
      <c r="K1368" s="55"/>
      <c r="L1368" s="55"/>
      <c r="M1368" s="55"/>
      <c r="N1368" s="55"/>
      <c r="O1368" s="55"/>
      <c r="P1368" s="217"/>
      <c r="Q1368" s="217"/>
      <c r="R1368" s="217"/>
      <c r="S1368" s="217"/>
      <c r="T1368" s="217"/>
      <c r="U1368" s="217"/>
      <c r="V1368" s="217"/>
      <c r="W1368" s="308"/>
    </row>
    <row r="1369" spans="1:23" ht="38.1" customHeight="1" x14ac:dyDescent="0.25">
      <c r="A1369" s="108">
        <v>1</v>
      </c>
      <c r="B1369" s="912" t="s">
        <v>369</v>
      </c>
      <c r="C1369" s="58"/>
      <c r="D1369" s="53"/>
      <c r="E1369" s="145">
        <f t="shared" si="971"/>
        <v>0</v>
      </c>
      <c r="F1369" s="145">
        <v>19</v>
      </c>
      <c r="G1369" s="53" t="e">
        <f t="shared" si="976"/>
        <v>#DIV/0!</v>
      </c>
      <c r="H1369" s="56"/>
      <c r="I1369" s="56"/>
      <c r="J1369" s="55"/>
      <c r="K1369" s="55"/>
      <c r="L1369" s="55"/>
      <c r="M1369" s="55"/>
      <c r="N1369" s="55"/>
      <c r="O1369" s="55"/>
      <c r="P1369" s="217"/>
      <c r="Q1369" s="217"/>
      <c r="R1369" s="217"/>
      <c r="S1369" s="217"/>
      <c r="T1369" s="217"/>
      <c r="U1369" s="217"/>
      <c r="V1369" s="217"/>
      <c r="W1369" s="308"/>
    </row>
    <row r="1370" spans="1:23" ht="31.5" customHeight="1" x14ac:dyDescent="0.25">
      <c r="A1370" s="108">
        <v>1</v>
      </c>
      <c r="B1370" s="912" t="s">
        <v>370</v>
      </c>
      <c r="C1370" s="58"/>
      <c r="D1370" s="53"/>
      <c r="E1370" s="145">
        <f t="shared" si="971"/>
        <v>0</v>
      </c>
      <c r="F1370" s="169">
        <v>17975</v>
      </c>
      <c r="G1370" s="53" t="e">
        <f t="shared" si="976"/>
        <v>#DIV/0!</v>
      </c>
      <c r="H1370" s="56"/>
      <c r="I1370" s="56"/>
      <c r="J1370" s="55"/>
      <c r="K1370" s="55"/>
      <c r="L1370" s="55"/>
      <c r="M1370" s="55"/>
      <c r="N1370" s="55"/>
      <c r="O1370" s="55"/>
      <c r="P1370" s="217"/>
      <c r="Q1370" s="217"/>
      <c r="R1370" s="217"/>
      <c r="S1370" s="217"/>
      <c r="T1370" s="217"/>
      <c r="U1370" s="217"/>
      <c r="V1370" s="217"/>
      <c r="W1370" s="308"/>
    </row>
    <row r="1371" spans="1:23" ht="30" customHeight="1" x14ac:dyDescent="0.25">
      <c r="A1371" s="108">
        <v>1</v>
      </c>
      <c r="B1371" s="912" t="s">
        <v>170</v>
      </c>
      <c r="C1371" s="58"/>
      <c r="D1371" s="53"/>
      <c r="E1371" s="145">
        <f t="shared" si="971"/>
        <v>0</v>
      </c>
      <c r="F1371" s="145">
        <v>533</v>
      </c>
      <c r="G1371" s="53" t="e">
        <f t="shared" si="976"/>
        <v>#DIV/0!</v>
      </c>
      <c r="H1371" s="56"/>
      <c r="I1371" s="56"/>
      <c r="J1371" s="55"/>
      <c r="K1371" s="55"/>
      <c r="L1371" s="55"/>
      <c r="M1371" s="55"/>
      <c r="N1371" s="55"/>
      <c r="O1371" s="55"/>
      <c r="P1371" s="217"/>
      <c r="Q1371" s="217"/>
      <c r="R1371" s="217"/>
      <c r="S1371" s="217"/>
      <c r="T1371" s="217"/>
      <c r="U1371" s="217"/>
      <c r="V1371" s="217"/>
      <c r="W1371" s="308"/>
    </row>
    <row r="1372" spans="1:23" ht="29.25" customHeight="1" x14ac:dyDescent="0.25">
      <c r="A1372" s="108">
        <v>1</v>
      </c>
      <c r="B1372" s="984" t="s">
        <v>178</v>
      </c>
      <c r="C1372" s="258"/>
      <c r="D1372" s="57">
        <f>SUM(D1371,D1357)</f>
        <v>0</v>
      </c>
      <c r="E1372" s="57">
        <f t="shared" ref="E1372:F1372" si="978">SUM(E1371,E1357)</f>
        <v>0</v>
      </c>
      <c r="F1372" s="57">
        <f t="shared" si="978"/>
        <v>19387</v>
      </c>
      <c r="G1372" s="57" t="e">
        <f t="shared" si="976"/>
        <v>#DIV/0!</v>
      </c>
      <c r="H1372" s="56"/>
      <c r="I1372" s="56"/>
      <c r="J1372" s="55"/>
      <c r="K1372" s="55"/>
      <c r="L1372" s="55"/>
      <c r="M1372" s="55"/>
      <c r="N1372" s="55"/>
      <c r="O1372" s="55"/>
      <c r="P1372" s="217"/>
      <c r="Q1372" s="217"/>
      <c r="R1372" s="217">
        <f>P1372/12</f>
        <v>0</v>
      </c>
      <c r="S1372" s="217">
        <f t="shared" ref="S1372:S1378" si="979">V1372-U1372</f>
        <v>0</v>
      </c>
      <c r="T1372" s="217">
        <f t="shared" ref="T1372:T1378" si="980">S1372-R1372</f>
        <v>0</v>
      </c>
      <c r="U1372" s="217"/>
      <c r="V1372" s="217"/>
      <c r="W1372" s="308"/>
    </row>
    <row r="1373" spans="1:23" ht="16.5" customHeight="1" x14ac:dyDescent="0.25">
      <c r="A1373" s="108">
        <v>1</v>
      </c>
      <c r="B1373" s="1061" t="s">
        <v>172</v>
      </c>
      <c r="C1373" s="258"/>
      <c r="D1373" s="57"/>
      <c r="E1373" s="57"/>
      <c r="F1373" s="57"/>
      <c r="G1373" s="57"/>
      <c r="H1373" s="56"/>
      <c r="I1373" s="56"/>
      <c r="J1373" s="55"/>
      <c r="K1373" s="55"/>
      <c r="L1373" s="55"/>
      <c r="M1373" s="55"/>
      <c r="N1373" s="55"/>
      <c r="O1373" s="55"/>
      <c r="P1373" s="217"/>
      <c r="Q1373" s="217"/>
      <c r="R1373" s="217"/>
      <c r="S1373" s="217"/>
      <c r="T1373" s="217"/>
      <c r="U1373" s="217"/>
      <c r="V1373" s="217"/>
      <c r="W1373" s="308"/>
    </row>
    <row r="1374" spans="1:23" ht="15" customHeight="1" x14ac:dyDescent="0.25">
      <c r="A1374" s="108">
        <v>1</v>
      </c>
      <c r="B1374" s="892" t="s">
        <v>140</v>
      </c>
      <c r="C1374" s="258"/>
      <c r="D1374" s="1026"/>
      <c r="E1374" s="145">
        <f t="shared" ref="E1374:E1377" si="981">ROUND(D1374/12*$B$8,0)</f>
        <v>0</v>
      </c>
      <c r="F1374" s="53">
        <v>5879</v>
      </c>
      <c r="G1374" s="145" t="e">
        <f>F1374/E1374*100</f>
        <v>#DIV/0!</v>
      </c>
      <c r="H1374" s="56"/>
      <c r="I1374" s="56"/>
      <c r="J1374" s="55"/>
      <c r="K1374" s="55"/>
      <c r="L1374" s="55"/>
      <c r="M1374" s="55"/>
      <c r="N1374" s="55"/>
      <c r="O1374" s="55"/>
      <c r="P1374" s="217"/>
      <c r="Q1374" s="217"/>
      <c r="R1374" s="217"/>
      <c r="S1374" s="217"/>
      <c r="T1374" s="217"/>
      <c r="U1374" s="217"/>
      <c r="V1374" s="217"/>
      <c r="W1374" s="308"/>
    </row>
    <row r="1375" spans="1:23" ht="15" customHeight="1" x14ac:dyDescent="0.25">
      <c r="A1375" s="108">
        <v>1</v>
      </c>
      <c r="B1375" s="892" t="s">
        <v>141</v>
      </c>
      <c r="C1375" s="258"/>
      <c r="D1375" s="1026"/>
      <c r="E1375" s="145">
        <f t="shared" si="981"/>
        <v>0</v>
      </c>
      <c r="F1375" s="53">
        <v>4922</v>
      </c>
      <c r="G1375" s="145" t="e">
        <f>F1375/E1375*100</f>
        <v>#DIV/0!</v>
      </c>
      <c r="H1375" s="56"/>
      <c r="I1375" s="56"/>
      <c r="J1375" s="55"/>
      <c r="K1375" s="55"/>
      <c r="L1375" s="55"/>
      <c r="M1375" s="55"/>
      <c r="N1375" s="55"/>
      <c r="O1375" s="55"/>
      <c r="P1375" s="217"/>
      <c r="Q1375" s="217"/>
      <c r="R1375" s="217"/>
      <c r="S1375" s="217"/>
      <c r="T1375" s="217"/>
      <c r="U1375" s="217"/>
      <c r="V1375" s="217"/>
      <c r="W1375" s="308"/>
    </row>
    <row r="1376" spans="1:23" ht="15" customHeight="1" x14ac:dyDescent="0.25">
      <c r="A1376" s="108">
        <v>1</v>
      </c>
      <c r="B1376" s="892" t="s">
        <v>40</v>
      </c>
      <c r="C1376" s="258"/>
      <c r="D1376" s="1421"/>
      <c r="E1376" s="145">
        <f t="shared" si="981"/>
        <v>0</v>
      </c>
      <c r="F1376" s="53">
        <v>1839</v>
      </c>
      <c r="G1376" s="145" t="e">
        <f>F1376/E1376*100</f>
        <v>#DIV/0!</v>
      </c>
      <c r="H1376" s="56"/>
      <c r="I1376" s="56"/>
      <c r="J1376" s="55"/>
      <c r="K1376" s="55"/>
      <c r="L1376" s="55"/>
      <c r="M1376" s="55"/>
      <c r="N1376" s="55"/>
      <c r="O1376" s="55"/>
      <c r="P1376" s="217"/>
      <c r="Q1376" s="217"/>
      <c r="R1376" s="217"/>
      <c r="S1376" s="217"/>
      <c r="T1376" s="217"/>
      <c r="U1376" s="217"/>
      <c r="V1376" s="217"/>
      <c r="W1376" s="308"/>
    </row>
    <row r="1377" spans="1:23" ht="15" customHeight="1" x14ac:dyDescent="0.25">
      <c r="A1377" s="108">
        <v>1</v>
      </c>
      <c r="B1377" s="894" t="s">
        <v>109</v>
      </c>
      <c r="C1377" s="1414"/>
      <c r="D1377" s="1422"/>
      <c r="E1377" s="207">
        <f t="shared" si="981"/>
        <v>0</v>
      </c>
      <c r="F1377" s="65">
        <v>3301</v>
      </c>
      <c r="G1377" s="207" t="e">
        <f>F1377/E1377*100</f>
        <v>#DIV/0!</v>
      </c>
      <c r="H1377" s="64"/>
      <c r="I1377" s="64"/>
      <c r="J1377" s="740"/>
      <c r="K1377" s="740"/>
      <c r="L1377" s="740"/>
      <c r="M1377" s="740"/>
      <c r="N1377" s="740"/>
      <c r="O1377" s="740"/>
      <c r="P1377" s="1111"/>
      <c r="Q1377" s="1111"/>
      <c r="R1377" s="1111"/>
      <c r="S1377" s="1111"/>
      <c r="T1377" s="1111"/>
      <c r="U1377" s="1111"/>
      <c r="V1377" s="1111"/>
      <c r="W1377" s="308"/>
    </row>
    <row r="1378" spans="1:23" ht="15" customHeight="1" x14ac:dyDescent="0.25">
      <c r="A1378" s="108">
        <v>1</v>
      </c>
      <c r="B1378" s="895" t="s">
        <v>179</v>
      </c>
      <c r="C1378" s="1415"/>
      <c r="D1378" s="17">
        <f>SUM(D1372,D1355)</f>
        <v>0</v>
      </c>
      <c r="E1378" s="17">
        <f t="shared" ref="E1378:F1378" si="982">SUM(E1372,E1355)</f>
        <v>0</v>
      </c>
      <c r="F1378" s="17">
        <f t="shared" si="982"/>
        <v>26826.224999999999</v>
      </c>
      <c r="G1378" s="751" t="e">
        <f>F1378/E1378*100</f>
        <v>#DIV/0!</v>
      </c>
      <c r="H1378" s="29"/>
      <c r="I1378" s="29"/>
      <c r="J1378" s="30"/>
      <c r="K1378" s="30"/>
      <c r="L1378" s="30"/>
      <c r="M1378" s="30"/>
      <c r="N1378" s="30"/>
      <c r="O1378" s="30"/>
      <c r="P1378" s="835"/>
      <c r="Q1378" s="835"/>
      <c r="R1378" s="835">
        <f>P1378/12*$B$8+(Q1378-P1378)/11*1</f>
        <v>0</v>
      </c>
      <c r="S1378" s="835">
        <f t="shared" si="979"/>
        <v>17489.105170000003</v>
      </c>
      <c r="T1378" s="835">
        <f t="shared" si="980"/>
        <v>17489.105170000003</v>
      </c>
      <c r="U1378" s="835">
        <v>-30.146190000000004</v>
      </c>
      <c r="V1378" s="835">
        <v>17458.958980000003</v>
      </c>
      <c r="W1378" s="308"/>
    </row>
    <row r="1379" spans="1:23" ht="15" customHeight="1" x14ac:dyDescent="0.25">
      <c r="A1379" s="108">
        <v>1</v>
      </c>
      <c r="B1379" s="942" t="s">
        <v>33</v>
      </c>
      <c r="C1379" s="386"/>
      <c r="D1379" s="93"/>
      <c r="E1379" s="93"/>
      <c r="F1379" s="93"/>
      <c r="G1379" s="93"/>
      <c r="H1379" s="746"/>
      <c r="I1379" s="746"/>
      <c r="J1379" s="89"/>
      <c r="K1379" s="89"/>
      <c r="L1379" s="89"/>
      <c r="M1379" s="89"/>
      <c r="N1379" s="89"/>
      <c r="O1379" s="89"/>
      <c r="P1379" s="1475"/>
      <c r="Q1379" s="1475"/>
      <c r="R1379" s="1475"/>
      <c r="S1379" s="1475"/>
      <c r="T1379" s="1475"/>
      <c r="U1379" s="1475"/>
      <c r="V1379" s="1475"/>
      <c r="W1379" s="308"/>
    </row>
    <row r="1380" spans="1:23" ht="15" customHeight="1" x14ac:dyDescent="0.25">
      <c r="A1380" s="108">
        <v>1</v>
      </c>
      <c r="B1380" s="930" t="s">
        <v>156</v>
      </c>
      <c r="C1380" s="203"/>
      <c r="D1380" s="36"/>
      <c r="E1380" s="36"/>
      <c r="F1380" s="36"/>
      <c r="G1380" s="36"/>
      <c r="H1380" s="70"/>
      <c r="I1380" s="70"/>
      <c r="J1380" s="37"/>
      <c r="K1380" s="37"/>
      <c r="L1380" s="37"/>
      <c r="M1380" s="37"/>
      <c r="N1380" s="37"/>
      <c r="O1380" s="37"/>
      <c r="P1380" s="217"/>
      <c r="Q1380" s="217"/>
      <c r="R1380" s="217"/>
      <c r="S1380" s="217"/>
      <c r="T1380" s="217"/>
      <c r="U1380" s="217"/>
      <c r="V1380" s="217"/>
      <c r="W1380" s="308"/>
    </row>
    <row r="1381" spans="1:23" ht="15" customHeight="1" x14ac:dyDescent="0.25">
      <c r="A1381" s="108">
        <v>1</v>
      </c>
      <c r="B1381" s="894" t="s">
        <v>200</v>
      </c>
      <c r="C1381" s="47"/>
      <c r="D1381" s="36"/>
      <c r="E1381" s="145">
        <f t="shared" ref="E1381" si="983">ROUND(D1381/12*$B$8,0)</f>
        <v>0</v>
      </c>
      <c r="F1381" s="145">
        <v>60</v>
      </c>
      <c r="G1381" s="145"/>
      <c r="H1381" s="50"/>
      <c r="I1381" s="158"/>
      <c r="J1381" s="169"/>
      <c r="K1381" s="169"/>
      <c r="L1381" s="169">
        <v>562</v>
      </c>
      <c r="M1381" s="169" t="e">
        <f>L1381/K1381*100</f>
        <v>#DIV/0!</v>
      </c>
      <c r="N1381" s="169" t="e">
        <f>J1381/C1381</f>
        <v>#DIV/0!</v>
      </c>
      <c r="O1381" s="169" t="e">
        <f t="shared" ref="O1381:O1383" si="984">L1381/$B$8*12/N1381</f>
        <v>#DIV/0!</v>
      </c>
      <c r="P1381" s="217"/>
      <c r="Q1381" s="217"/>
      <c r="R1381" s="217">
        <f>P1381/12</f>
        <v>0</v>
      </c>
      <c r="S1381" s="217">
        <f t="shared" ref="S1381:S1383" si="985">V1381-U1381</f>
        <v>0</v>
      </c>
      <c r="T1381" s="217">
        <f t="shared" ref="T1381:T1383" si="986">S1381-R1381</f>
        <v>0</v>
      </c>
      <c r="U1381" s="217"/>
      <c r="V1381" s="217"/>
      <c r="W1381" s="308"/>
    </row>
    <row r="1382" spans="1:23" s="99" customFormat="1" ht="15" customHeight="1" x14ac:dyDescent="0.25">
      <c r="A1382" s="99">
        <v>1</v>
      </c>
      <c r="B1382" s="1056" t="s">
        <v>264</v>
      </c>
      <c r="C1382" s="532"/>
      <c r="D1382" s="91">
        <f>SUM(D1381)</f>
        <v>0</v>
      </c>
      <c r="E1382" s="91">
        <f t="shared" ref="E1382:F1383" si="987">SUM(E1381)</f>
        <v>0</v>
      </c>
      <c r="F1382" s="91">
        <f t="shared" si="987"/>
        <v>60</v>
      </c>
      <c r="G1382" s="197" t="e">
        <f>F1382/E1382*100</f>
        <v>#DIV/0!</v>
      </c>
      <c r="H1382" s="64"/>
      <c r="I1382" s="284">
        <f>L1382/F1382</f>
        <v>9.3666666666666671</v>
      </c>
      <c r="J1382" s="198">
        <f>SUM(J1381)</f>
        <v>0</v>
      </c>
      <c r="K1382" s="198">
        <f t="shared" ref="K1382:L1383" si="988">SUM(K1381)</f>
        <v>0</v>
      </c>
      <c r="L1382" s="198">
        <f t="shared" si="988"/>
        <v>562</v>
      </c>
      <c r="M1382" s="198" t="e">
        <f>L1382/K1382*100</f>
        <v>#DIV/0!</v>
      </c>
      <c r="N1382" s="198" t="e">
        <f>SUM(N1381)</f>
        <v>#DIV/0!</v>
      </c>
      <c r="O1382" s="364" t="e">
        <f t="shared" si="984"/>
        <v>#DIV/0!</v>
      </c>
      <c r="P1382" s="1111"/>
      <c r="Q1382" s="1111"/>
      <c r="R1382" s="1111"/>
      <c r="S1382" s="217">
        <f t="shared" si="985"/>
        <v>614.13671999999997</v>
      </c>
      <c r="T1382" s="1111"/>
      <c r="U1382" s="1111">
        <v>0</v>
      </c>
      <c r="V1382" s="1111">
        <v>614.13671999999997</v>
      </c>
      <c r="W1382" s="392"/>
    </row>
    <row r="1383" spans="1:23" ht="29.25" customHeight="1" thickBot="1" x14ac:dyDescent="0.3">
      <c r="A1383" s="108">
        <v>1</v>
      </c>
      <c r="B1383" s="1420" t="s">
        <v>398</v>
      </c>
      <c r="C1383" s="695"/>
      <c r="D1383" s="774">
        <f>SUM(D1382)</f>
        <v>0</v>
      </c>
      <c r="E1383" s="774">
        <f t="shared" si="987"/>
        <v>0</v>
      </c>
      <c r="F1383" s="774">
        <f t="shared" si="987"/>
        <v>60</v>
      </c>
      <c r="G1383" s="774" t="e">
        <f>F1383/E1383*100</f>
        <v>#DIV/0!</v>
      </c>
      <c r="H1383" s="445" t="e">
        <f>J1383/D1383</f>
        <v>#DIV/0!</v>
      </c>
      <c r="I1383" s="696">
        <f>L1383/F1383</f>
        <v>9.3666666666666671</v>
      </c>
      <c r="J1383" s="774">
        <f t="shared" ref="J1383" si="989">SUM(J1382)</f>
        <v>0</v>
      </c>
      <c r="K1383" s="774">
        <f t="shared" si="988"/>
        <v>0</v>
      </c>
      <c r="L1383" s="774">
        <f t="shared" si="988"/>
        <v>562</v>
      </c>
      <c r="M1383" s="451" t="e">
        <f>L1383/K1383*100</f>
        <v>#DIV/0!</v>
      </c>
      <c r="N1383" s="773" t="e">
        <f>SUM(N1381)</f>
        <v>#DIV/0!</v>
      </c>
      <c r="O1383" s="451" t="e">
        <f t="shared" si="984"/>
        <v>#DIV/0!</v>
      </c>
      <c r="P1383" s="1476"/>
      <c r="Q1383" s="1476"/>
      <c r="R1383" s="1476">
        <f>P1383/12*$B$8+(Q1383-P1383)/11*1</f>
        <v>0</v>
      </c>
      <c r="S1383" s="1476">
        <f t="shared" si="985"/>
        <v>614.13671999999997</v>
      </c>
      <c r="T1383" s="1476">
        <f t="shared" si="986"/>
        <v>614.13671999999997</v>
      </c>
      <c r="U1383" s="1476">
        <f>U1382</f>
        <v>0</v>
      </c>
      <c r="V1383" s="1476">
        <f>V1382</f>
        <v>614.13671999999997</v>
      </c>
      <c r="W1383" s="308"/>
    </row>
    <row r="1384" spans="1:23" ht="15.75" customHeight="1" thickBot="1" x14ac:dyDescent="0.3">
      <c r="A1384" s="108">
        <v>1</v>
      </c>
      <c r="B1384" s="814" t="s">
        <v>18</v>
      </c>
      <c r="C1384" s="457"/>
      <c r="D1384" s="613"/>
      <c r="E1384" s="613"/>
      <c r="F1384" s="613"/>
      <c r="G1384" s="613"/>
      <c r="H1384" s="613"/>
      <c r="I1384" s="613"/>
      <c r="J1384" s="613"/>
      <c r="K1384" s="613"/>
      <c r="L1384" s="613">
        <f t="shared" ref="L1384" si="990">SUM(L1378,L1383)</f>
        <v>562</v>
      </c>
      <c r="M1384" s="613"/>
      <c r="N1384" s="613"/>
      <c r="O1384" s="613"/>
      <c r="P1384" s="1477">
        <f t="shared" ref="P1384:V1384" si="991">SUM(P1378,P1383)</f>
        <v>0</v>
      </c>
      <c r="Q1384" s="1477">
        <f t="shared" si="991"/>
        <v>0</v>
      </c>
      <c r="R1384" s="1477">
        <f t="shared" si="991"/>
        <v>0</v>
      </c>
      <c r="S1384" s="1477">
        <f t="shared" si="991"/>
        <v>18103.241890000001</v>
      </c>
      <c r="T1384" s="1477">
        <f t="shared" si="991"/>
        <v>18103.241890000001</v>
      </c>
      <c r="U1384" s="1477">
        <f t="shared" si="991"/>
        <v>-30.146190000000004</v>
      </c>
      <c r="V1384" s="1477">
        <f t="shared" si="991"/>
        <v>18073.095700000002</v>
      </c>
      <c r="W1384" s="308"/>
    </row>
    <row r="1385" spans="1:23" ht="15" customHeight="1" x14ac:dyDescent="0.25">
      <c r="A1385" s="108">
        <v>1</v>
      </c>
      <c r="B1385" s="566"/>
      <c r="C1385" s="317"/>
      <c r="D1385" s="209"/>
      <c r="E1385" s="209"/>
      <c r="F1385" s="209"/>
      <c r="G1385" s="209"/>
      <c r="H1385" s="288"/>
      <c r="I1385" s="288"/>
      <c r="J1385" s="209"/>
      <c r="K1385" s="209"/>
      <c r="L1385" s="209"/>
      <c r="M1385" s="209"/>
      <c r="N1385" s="209"/>
      <c r="O1385" s="209"/>
      <c r="P1385" s="1475"/>
      <c r="Q1385" s="1475"/>
      <c r="R1385" s="1475"/>
      <c r="S1385" s="1475"/>
      <c r="T1385" s="1475"/>
      <c r="U1385" s="1475"/>
      <c r="V1385" s="1475"/>
      <c r="W1385" s="308"/>
    </row>
    <row r="1386" spans="1:23" ht="29.25" customHeight="1" x14ac:dyDescent="0.25">
      <c r="A1386" s="108">
        <v>1</v>
      </c>
      <c r="B1386" s="300" t="s">
        <v>386</v>
      </c>
      <c r="C1386" s="300"/>
      <c r="D1386" s="36"/>
      <c r="E1386" s="36"/>
      <c r="F1386" s="36"/>
      <c r="G1386" s="36"/>
      <c r="H1386" s="50"/>
      <c r="I1386" s="50"/>
      <c r="J1386" s="38"/>
      <c r="K1386" s="38"/>
      <c r="L1386" s="38"/>
      <c r="M1386" s="38"/>
      <c r="N1386" s="38"/>
      <c r="O1386" s="38"/>
      <c r="P1386" s="217"/>
      <c r="Q1386" s="217"/>
      <c r="R1386" s="217"/>
      <c r="S1386" s="217"/>
      <c r="T1386" s="217"/>
      <c r="U1386" s="217"/>
      <c r="V1386" s="217"/>
      <c r="W1386" s="308"/>
    </row>
    <row r="1387" spans="1:23" ht="15" customHeight="1" x14ac:dyDescent="0.25">
      <c r="A1387" s="108">
        <v>1</v>
      </c>
      <c r="B1387" s="946" t="s">
        <v>5</v>
      </c>
      <c r="C1387" s="51"/>
      <c r="D1387" s="36"/>
      <c r="E1387" s="36"/>
      <c r="F1387" s="36"/>
      <c r="G1387" s="36"/>
      <c r="H1387" s="50"/>
      <c r="I1387" s="50"/>
      <c r="J1387" s="38"/>
      <c r="K1387" s="38"/>
      <c r="L1387" s="38"/>
      <c r="M1387" s="38"/>
      <c r="N1387" s="38"/>
      <c r="O1387" s="38"/>
      <c r="P1387" s="217"/>
      <c r="Q1387" s="217"/>
      <c r="R1387" s="217"/>
      <c r="S1387" s="217"/>
      <c r="T1387" s="217"/>
      <c r="U1387" s="217"/>
      <c r="V1387" s="217"/>
      <c r="W1387" s="308"/>
    </row>
    <row r="1388" spans="1:23" ht="15" customHeight="1" x14ac:dyDescent="0.25">
      <c r="A1388" s="108">
        <v>1</v>
      </c>
      <c r="B1388" s="900" t="s">
        <v>10</v>
      </c>
      <c r="C1388" s="478"/>
      <c r="D1388" s="68"/>
      <c r="E1388" s="145">
        <f t="shared" ref="E1388:E1391" si="992">ROUND(D1388/12*$B$8,0)</f>
        <v>0</v>
      </c>
      <c r="F1388" s="145"/>
      <c r="G1388" s="145" t="e">
        <f>F1388/E1388*100</f>
        <v>#DIV/0!</v>
      </c>
      <c r="H1388" s="286"/>
      <c r="I1388" s="158" t="e">
        <f t="shared" ref="I1388:I1392" si="993">L1388/F1388</f>
        <v>#DIV/0!</v>
      </c>
      <c r="J1388" s="169">
        <f>ROUND(D1388*H1388,0)</f>
        <v>0</v>
      </c>
      <c r="K1388" s="169">
        <f>ROUND(E1388*H1388,0)</f>
        <v>0</v>
      </c>
      <c r="L1388" s="169"/>
      <c r="M1388" s="169" t="e">
        <f t="shared" ref="M1388:M1392" si="994">L1388/K1388*100</f>
        <v>#DIV/0!</v>
      </c>
      <c r="N1388" s="169" t="e">
        <f>ROUND(J1388/C1388,0)</f>
        <v>#DIV/0!</v>
      </c>
      <c r="O1388" s="169" t="e">
        <f t="shared" ref="O1388:O1392" si="995">L1388/$B$8*12/N1388</f>
        <v>#DIV/0!</v>
      </c>
      <c r="P1388" s="217"/>
      <c r="Q1388" s="217"/>
      <c r="R1388" s="217"/>
      <c r="S1388" s="217"/>
      <c r="T1388" s="217"/>
      <c r="U1388" s="217"/>
      <c r="V1388" s="217"/>
      <c r="W1388" s="308"/>
    </row>
    <row r="1389" spans="1:23" ht="15" customHeight="1" x14ac:dyDescent="0.25">
      <c r="A1389" s="108">
        <v>1</v>
      </c>
      <c r="B1389" s="900" t="s">
        <v>9</v>
      </c>
      <c r="C1389" s="478"/>
      <c r="D1389" s="68"/>
      <c r="E1389" s="145">
        <f t="shared" si="992"/>
        <v>0</v>
      </c>
      <c r="F1389" s="145"/>
      <c r="G1389" s="145" t="e">
        <f>F1389/E1389*100</f>
        <v>#DIV/0!</v>
      </c>
      <c r="H1389" s="286"/>
      <c r="I1389" s="158" t="e">
        <f t="shared" si="993"/>
        <v>#DIV/0!</v>
      </c>
      <c r="J1389" s="169">
        <f>ROUND(D1389*H1389,0)</f>
        <v>0</v>
      </c>
      <c r="K1389" s="169">
        <f>ROUND(E1389*H1389,0)</f>
        <v>0</v>
      </c>
      <c r="L1389" s="169"/>
      <c r="M1389" s="169" t="e">
        <f t="shared" si="994"/>
        <v>#DIV/0!</v>
      </c>
      <c r="N1389" s="169" t="e">
        <f>ROUND(J1389/C1389,0)</f>
        <v>#DIV/0!</v>
      </c>
      <c r="O1389" s="169" t="e">
        <f t="shared" si="995"/>
        <v>#DIV/0!</v>
      </c>
      <c r="P1389" s="217"/>
      <c r="Q1389" s="217"/>
      <c r="R1389" s="217"/>
      <c r="S1389" s="217"/>
      <c r="T1389" s="217"/>
      <c r="U1389" s="217"/>
      <c r="V1389" s="217"/>
      <c r="W1389" s="308"/>
    </row>
    <row r="1390" spans="1:23" ht="15" customHeight="1" x14ac:dyDescent="0.25">
      <c r="A1390" s="108">
        <v>1</v>
      </c>
      <c r="B1390" s="900" t="s">
        <v>6</v>
      </c>
      <c r="C1390" s="478"/>
      <c r="D1390" s="211"/>
      <c r="E1390" s="145">
        <f t="shared" si="992"/>
        <v>0</v>
      </c>
      <c r="F1390" s="145"/>
      <c r="G1390" s="145" t="e">
        <f>F1390/E1390*100</f>
        <v>#DIV/0!</v>
      </c>
      <c r="H1390" s="263"/>
      <c r="I1390" s="158" t="e">
        <f t="shared" si="993"/>
        <v>#DIV/0!</v>
      </c>
      <c r="J1390" s="169">
        <f>ROUND(D1390*H1390,0)</f>
        <v>0</v>
      </c>
      <c r="K1390" s="169">
        <f>ROUND(E1390*H1390,0)</f>
        <v>0</v>
      </c>
      <c r="L1390" s="169"/>
      <c r="M1390" s="169" t="e">
        <f t="shared" si="994"/>
        <v>#DIV/0!</v>
      </c>
      <c r="N1390" s="169" t="e">
        <f>ROUND(J1390/C1390,0)</f>
        <v>#DIV/0!</v>
      </c>
      <c r="O1390" s="169" t="e">
        <f t="shared" si="995"/>
        <v>#DIV/0!</v>
      </c>
      <c r="P1390" s="217"/>
      <c r="Q1390" s="217"/>
      <c r="R1390" s="217"/>
      <c r="S1390" s="217"/>
      <c r="T1390" s="217"/>
      <c r="U1390" s="217"/>
      <c r="V1390" s="217"/>
      <c r="W1390" s="308"/>
    </row>
    <row r="1391" spans="1:23" ht="15" customHeight="1" x14ac:dyDescent="0.25">
      <c r="A1391" s="108">
        <v>1</v>
      </c>
      <c r="B1391" s="941" t="s">
        <v>79</v>
      </c>
      <c r="C1391" s="704"/>
      <c r="D1391" s="706"/>
      <c r="E1391" s="207">
        <f t="shared" si="992"/>
        <v>0</v>
      </c>
      <c r="F1391" s="207"/>
      <c r="G1391" s="207" t="e">
        <f>F1391/E1391*100</f>
        <v>#DIV/0!</v>
      </c>
      <c r="H1391" s="707"/>
      <c r="I1391" s="394" t="e">
        <f t="shared" si="993"/>
        <v>#DIV/0!</v>
      </c>
      <c r="J1391" s="364">
        <f>ROUND(D1391*H1391,0)</f>
        <v>0</v>
      </c>
      <c r="K1391" s="364">
        <f>ROUND(E1391*H1391,0)</f>
        <v>0</v>
      </c>
      <c r="L1391" s="364"/>
      <c r="M1391" s="364" t="e">
        <f t="shared" si="994"/>
        <v>#DIV/0!</v>
      </c>
      <c r="N1391" s="364" t="e">
        <f>ROUND(J1391/C1391,0)</f>
        <v>#DIV/0!</v>
      </c>
      <c r="O1391" s="364" t="e">
        <f t="shared" si="995"/>
        <v>#DIV/0!</v>
      </c>
      <c r="P1391" s="1111"/>
      <c r="Q1391" s="1111"/>
      <c r="R1391" s="1111"/>
      <c r="S1391" s="1111"/>
      <c r="T1391" s="1111"/>
      <c r="U1391" s="1111"/>
      <c r="V1391" s="1111"/>
      <c r="W1391" s="308"/>
    </row>
    <row r="1392" spans="1:23" ht="15" customHeight="1" x14ac:dyDescent="0.25">
      <c r="A1392" s="108">
        <v>1</v>
      </c>
      <c r="B1392" s="895" t="s">
        <v>7</v>
      </c>
      <c r="C1392" s="134"/>
      <c r="D1392" s="23">
        <f>SUM(D1388:D1391)</f>
        <v>0</v>
      </c>
      <c r="E1392" s="23">
        <f t="shared" ref="E1392:F1392" si="996">SUM(E1388:E1391)</f>
        <v>0</v>
      </c>
      <c r="F1392" s="23">
        <f t="shared" si="996"/>
        <v>0</v>
      </c>
      <c r="G1392" s="23" t="e">
        <f>F1392/E1392*100</f>
        <v>#DIV/0!</v>
      </c>
      <c r="H1392" s="281">
        <f>IF(D1392=0,0,J1392/D1392)</f>
        <v>0</v>
      </c>
      <c r="I1392" s="281" t="e">
        <f t="shared" si="993"/>
        <v>#DIV/0!</v>
      </c>
      <c r="J1392" s="23">
        <f>SUM(J1388:J1391)</f>
        <v>0</v>
      </c>
      <c r="K1392" s="23">
        <f t="shared" ref="K1392:L1392" si="997">SUM(K1388:K1391)</f>
        <v>0</v>
      </c>
      <c r="L1392" s="23">
        <f t="shared" si="997"/>
        <v>0</v>
      </c>
      <c r="M1392" s="357" t="e">
        <f t="shared" si="994"/>
        <v>#DIV/0!</v>
      </c>
      <c r="N1392" s="469" t="e">
        <f>SUM(N1388:N1391)</f>
        <v>#DIV/0!</v>
      </c>
      <c r="O1392" s="357" t="e">
        <f t="shared" si="995"/>
        <v>#DIV/0!</v>
      </c>
      <c r="P1392" s="835"/>
      <c r="Q1392" s="835"/>
      <c r="R1392" s="835">
        <f>P1392/12*$B$8+(Q1392-P1392)/11*1</f>
        <v>0</v>
      </c>
      <c r="S1392" s="835">
        <f t="shared" ref="S1392" si="998">V1392-U1392</f>
        <v>0</v>
      </c>
      <c r="T1392" s="835">
        <f t="shared" ref="T1392" si="999">S1392-R1392</f>
        <v>0</v>
      </c>
      <c r="U1392" s="835"/>
      <c r="V1392" s="835"/>
      <c r="W1392" s="308"/>
    </row>
    <row r="1393" spans="1:23" ht="15" customHeight="1" x14ac:dyDescent="0.25">
      <c r="A1393" s="108">
        <v>1</v>
      </c>
      <c r="B1393" s="977" t="s">
        <v>14</v>
      </c>
      <c r="C1393" s="720"/>
      <c r="D1393" s="93"/>
      <c r="E1393" s="93"/>
      <c r="F1393" s="93"/>
      <c r="G1393" s="93"/>
      <c r="H1393" s="288"/>
      <c r="I1393" s="288"/>
      <c r="J1393" s="206"/>
      <c r="K1393" s="206"/>
      <c r="L1393" s="206"/>
      <c r="M1393" s="206"/>
      <c r="N1393" s="206"/>
      <c r="O1393" s="206"/>
      <c r="P1393" s="1475"/>
      <c r="Q1393" s="1475"/>
      <c r="R1393" s="1475"/>
      <c r="S1393" s="1475"/>
      <c r="T1393" s="1475"/>
      <c r="U1393" s="1475"/>
      <c r="V1393" s="1475"/>
      <c r="W1393" s="308"/>
    </row>
    <row r="1394" spans="1:23" ht="15" customHeight="1" x14ac:dyDescent="0.25">
      <c r="A1394" s="108">
        <v>1</v>
      </c>
      <c r="B1394" s="912" t="s">
        <v>215</v>
      </c>
      <c r="C1394" s="58"/>
      <c r="D1394" s="53">
        <f>D1395+D1396+D1397+D1398</f>
        <v>0</v>
      </c>
      <c r="E1394" s="53">
        <f t="shared" ref="E1394:F1394" si="1000">E1395+E1396+E1397+E1398</f>
        <v>0</v>
      </c>
      <c r="F1394" s="53">
        <f t="shared" si="1000"/>
        <v>0</v>
      </c>
      <c r="G1394" s="53" t="e">
        <f>F1394/E1394*100</f>
        <v>#DIV/0!</v>
      </c>
      <c r="H1394" s="50"/>
      <c r="I1394" s="50"/>
      <c r="J1394" s="38"/>
      <c r="K1394" s="38"/>
      <c r="L1394" s="38"/>
      <c r="M1394" s="38"/>
      <c r="N1394" s="38"/>
      <c r="O1394" s="38"/>
      <c r="P1394" s="217"/>
      <c r="Q1394" s="217"/>
      <c r="R1394" s="217">
        <f>P1394/12</f>
        <v>0</v>
      </c>
      <c r="S1394" s="217">
        <f t="shared" ref="S1394" si="1001">V1394-U1394</f>
        <v>0</v>
      </c>
      <c r="T1394" s="217">
        <f t="shared" ref="T1394" si="1002">S1394-R1394</f>
        <v>0</v>
      </c>
      <c r="U1394" s="217"/>
      <c r="V1394" s="217"/>
      <c r="W1394" s="308"/>
    </row>
    <row r="1395" spans="1:23" ht="15" customHeight="1" x14ac:dyDescent="0.25">
      <c r="A1395" s="108">
        <v>1</v>
      </c>
      <c r="B1395" s="912" t="s">
        <v>344</v>
      </c>
      <c r="C1395" s="58"/>
      <c r="D1395" s="53"/>
      <c r="E1395" s="145">
        <f t="shared" ref="E1395:E1400" si="1003">ROUND(D1395/12*$B$8,0)</f>
        <v>0</v>
      </c>
      <c r="F1395" s="53"/>
      <c r="G1395" s="53"/>
      <c r="H1395" s="50"/>
      <c r="I1395" s="50"/>
      <c r="J1395" s="38"/>
      <c r="K1395" s="38"/>
      <c r="L1395" s="38"/>
      <c r="M1395" s="38"/>
      <c r="N1395" s="38"/>
      <c r="O1395" s="38"/>
      <c r="P1395" s="217"/>
      <c r="Q1395" s="217"/>
      <c r="R1395" s="217"/>
      <c r="S1395" s="217"/>
      <c r="T1395" s="217"/>
      <c r="U1395" s="217"/>
      <c r="V1395" s="217"/>
      <c r="W1395" s="308"/>
    </row>
    <row r="1396" spans="1:23" ht="26.25" customHeight="1" x14ac:dyDescent="0.25">
      <c r="A1396" s="108">
        <v>1</v>
      </c>
      <c r="B1396" s="912" t="s">
        <v>345</v>
      </c>
      <c r="C1396" s="58"/>
      <c r="D1396" s="53"/>
      <c r="E1396" s="145">
        <f t="shared" si="1003"/>
        <v>0</v>
      </c>
      <c r="F1396" s="53"/>
      <c r="G1396" s="53" t="e">
        <f>F1396/E1396*100</f>
        <v>#DIV/0!</v>
      </c>
      <c r="H1396" s="50"/>
      <c r="I1396" s="50"/>
      <c r="J1396" s="38"/>
      <c r="K1396" s="38"/>
      <c r="L1396" s="38"/>
      <c r="M1396" s="38"/>
      <c r="N1396" s="38"/>
      <c r="O1396" s="38"/>
      <c r="P1396" s="217"/>
      <c r="Q1396" s="217"/>
      <c r="R1396" s="217"/>
      <c r="S1396" s="217"/>
      <c r="T1396" s="217"/>
      <c r="U1396" s="217"/>
      <c r="V1396" s="217"/>
      <c r="W1396" s="308"/>
    </row>
    <row r="1397" spans="1:23" ht="27" customHeight="1" x14ac:dyDescent="0.25">
      <c r="A1397" s="108">
        <v>1</v>
      </c>
      <c r="B1397" s="912" t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397" s="50"/>
      <c r="J1397" s="38"/>
      <c r="K1397" s="38"/>
      <c r="L1397" s="38"/>
      <c r="M1397" s="38"/>
      <c r="N1397" s="38"/>
      <c r="O1397" s="38"/>
      <c r="P1397" s="217"/>
      <c r="Q1397" s="217"/>
      <c r="R1397" s="217"/>
      <c r="S1397" s="217"/>
      <c r="T1397" s="217"/>
      <c r="U1397" s="217"/>
      <c r="V1397" s="217"/>
      <c r="W1397" s="308"/>
    </row>
    <row r="1398" spans="1:23" ht="15" customHeight="1" x14ac:dyDescent="0.25">
      <c r="A1398" s="108">
        <v>1</v>
      </c>
      <c r="B1398" s="912" t="s">
        <v>347</v>
      </c>
      <c r="C1398" s="58"/>
      <c r="D1398" s="53"/>
      <c r="E1398" s="145">
        <f t="shared" si="1003"/>
        <v>0</v>
      </c>
      <c r="F1398" s="53"/>
      <c r="G1398" s="53" t="e">
        <f>F1398/E1398*100</f>
        <v>#DIV/0!</v>
      </c>
      <c r="H1398" s="50"/>
      <c r="I1398" s="50"/>
      <c r="J1398" s="38"/>
      <c r="K1398" s="38"/>
      <c r="L1398" s="38"/>
      <c r="M1398" s="38"/>
      <c r="N1398" s="38"/>
      <c r="O1398" s="38"/>
      <c r="P1398" s="217"/>
      <c r="Q1398" s="217"/>
      <c r="R1398" s="217"/>
      <c r="S1398" s="217"/>
      <c r="T1398" s="217"/>
      <c r="U1398" s="217"/>
      <c r="V1398" s="217"/>
      <c r="W1398" s="308"/>
    </row>
    <row r="1399" spans="1:23" ht="15" customHeight="1" x14ac:dyDescent="0.25">
      <c r="A1399" s="108">
        <v>1</v>
      </c>
      <c r="B1399" s="912" t="s">
        <v>169</v>
      </c>
      <c r="C1399" s="58"/>
      <c r="D1399" s="53"/>
      <c r="E1399" s="145">
        <f t="shared" si="1003"/>
        <v>0</v>
      </c>
      <c r="F1399" s="53">
        <f>0+F1400/4/3.2</f>
        <v>0</v>
      </c>
      <c r="G1399" s="53" t="e">
        <f>F1399/E1399*100</f>
        <v>#DIV/0!</v>
      </c>
      <c r="H1399" s="50"/>
      <c r="I1399" s="50"/>
      <c r="J1399" s="38"/>
      <c r="K1399" s="38"/>
      <c r="L1399" s="38"/>
      <c r="M1399" s="38"/>
      <c r="N1399" s="38"/>
      <c r="O1399" s="38"/>
      <c r="P1399" s="217"/>
      <c r="Q1399" s="217"/>
      <c r="R1399" s="217"/>
      <c r="S1399" s="217"/>
      <c r="T1399" s="217"/>
      <c r="U1399" s="217"/>
      <c r="V1399" s="217"/>
      <c r="W1399" s="308"/>
    </row>
    <row r="1400" spans="1:23" ht="15" customHeight="1" x14ac:dyDescent="0.25">
      <c r="A1400" s="108">
        <v>1</v>
      </c>
      <c r="B1400" s="912" t="s">
        <v>339</v>
      </c>
      <c r="C1400" s="58"/>
      <c r="D1400" s="53"/>
      <c r="E1400" s="145">
        <f t="shared" si="1003"/>
        <v>0</v>
      </c>
      <c r="F1400" s="1076"/>
      <c r="G1400" s="53" t="e">
        <f>F1400/E1400*100</f>
        <v>#DIV/0!</v>
      </c>
      <c r="H1400" s="50"/>
      <c r="I1400" s="50"/>
      <c r="J1400" s="38"/>
      <c r="K1400" s="38"/>
      <c r="L1400" s="38"/>
      <c r="M1400" s="38"/>
      <c r="N1400" s="38"/>
      <c r="O1400" s="38"/>
      <c r="P1400" s="217"/>
      <c r="Q1400" s="217"/>
      <c r="R1400" s="217"/>
      <c r="S1400" s="217"/>
      <c r="T1400" s="217"/>
      <c r="U1400" s="217"/>
      <c r="V1400" s="217"/>
      <c r="W1400" s="308"/>
    </row>
    <row r="1401" spans="1:23" ht="30" customHeight="1" x14ac:dyDescent="0.25">
      <c r="A1401" s="108">
        <v>1</v>
      </c>
      <c r="B1401" s="984" t="s">
        <v>462</v>
      </c>
      <c r="C1401" s="258"/>
      <c r="D1401" s="57">
        <f>SUM(D1394+D1399*3.2)</f>
        <v>0</v>
      </c>
      <c r="E1401" s="57">
        <f t="shared" ref="E1401:F1401" si="1004">SUM(E1394+E1399*3.2)</f>
        <v>0</v>
      </c>
      <c r="F1401" s="57">
        <f t="shared" si="1004"/>
        <v>0</v>
      </c>
      <c r="G1401" s="53" t="e">
        <f>F1401/E1401*100</f>
        <v>#DIV/0!</v>
      </c>
      <c r="H1401" s="50"/>
      <c r="I1401" s="50"/>
      <c r="J1401" s="38"/>
      <c r="K1401" s="38"/>
      <c r="L1401" s="38"/>
      <c r="M1401" s="38"/>
      <c r="N1401" s="38"/>
      <c r="O1401" s="38"/>
      <c r="P1401" s="217"/>
      <c r="Q1401" s="217"/>
      <c r="R1401" s="217"/>
      <c r="S1401" s="217"/>
      <c r="T1401" s="217"/>
      <c r="U1401" s="217"/>
      <c r="V1401" s="217"/>
      <c r="W1401" s="308"/>
    </row>
    <row r="1402" spans="1:23" ht="15" customHeight="1" x14ac:dyDescent="0.25">
      <c r="A1402" s="108">
        <v>1</v>
      </c>
      <c r="B1402" s="977" t="s">
        <v>348</v>
      </c>
      <c r="C1402" s="58"/>
      <c r="D1402" s="53"/>
      <c r="E1402" s="145"/>
      <c r="F1402" s="53"/>
      <c r="G1402" s="53"/>
      <c r="H1402" s="50"/>
      <c r="I1402" s="50"/>
      <c r="J1402" s="38"/>
      <c r="K1402" s="38"/>
      <c r="L1402" s="38"/>
      <c r="M1402" s="38"/>
      <c r="N1402" s="38"/>
      <c r="O1402" s="38"/>
      <c r="P1402" s="217"/>
      <c r="Q1402" s="217"/>
      <c r="R1402" s="217"/>
      <c r="S1402" s="217"/>
      <c r="T1402" s="217"/>
      <c r="U1402" s="217"/>
      <c r="V1402" s="217"/>
      <c r="W1402" s="308"/>
    </row>
    <row r="1403" spans="1:23" ht="15" customHeight="1" x14ac:dyDescent="0.25">
      <c r="A1403" s="108">
        <v>1</v>
      </c>
      <c r="B1403" s="912" t="s">
        <v>215</v>
      </c>
      <c r="C1403" s="58"/>
      <c r="D1403" s="53">
        <f>SUM(D1405,D1408)</f>
        <v>0</v>
      </c>
      <c r="E1403" s="53">
        <f t="shared" ref="E1403:F1403" si="1005">SUM(E1405,E1408)</f>
        <v>0</v>
      </c>
      <c r="F1403" s="53">
        <f t="shared" si="1005"/>
        <v>0</v>
      </c>
      <c r="G1403" s="53" t="e">
        <f>F1403/E1403*100</f>
        <v>#DIV/0!</v>
      </c>
      <c r="H1403" s="50"/>
      <c r="I1403" s="50"/>
      <c r="J1403" s="38"/>
      <c r="K1403" s="38"/>
      <c r="L1403" s="38"/>
      <c r="M1403" s="38"/>
      <c r="N1403" s="38"/>
      <c r="O1403" s="38"/>
      <c r="P1403" s="217"/>
      <c r="Q1403" s="217"/>
      <c r="R1403" s="217"/>
      <c r="S1403" s="217"/>
      <c r="T1403" s="217"/>
      <c r="U1403" s="217"/>
      <c r="V1403" s="217"/>
      <c r="W1403" s="308"/>
    </row>
    <row r="1404" spans="1:23" ht="15" customHeight="1" x14ac:dyDescent="0.25">
      <c r="A1404" s="108">
        <v>1</v>
      </c>
      <c r="B1404" s="912" t="s">
        <v>344</v>
      </c>
      <c r="C1404" s="58"/>
      <c r="D1404" s="53"/>
      <c r="E1404" s="145"/>
      <c r="F1404" s="53"/>
      <c r="G1404" s="53"/>
      <c r="H1404" s="50"/>
      <c r="I1404" s="50"/>
      <c r="J1404" s="38"/>
      <c r="K1404" s="38"/>
      <c r="L1404" s="38"/>
      <c r="M1404" s="38"/>
      <c r="N1404" s="38"/>
      <c r="O1404" s="38"/>
      <c r="P1404" s="217"/>
      <c r="Q1404" s="217"/>
      <c r="R1404" s="217"/>
      <c r="S1404" s="217"/>
      <c r="T1404" s="217"/>
      <c r="U1404" s="217"/>
      <c r="V1404" s="217"/>
      <c r="W1404" s="308"/>
    </row>
    <row r="1405" spans="1:23" ht="38.1" customHeight="1" x14ac:dyDescent="0.25">
      <c r="A1405" s="108">
        <v>1</v>
      </c>
      <c r="B1405" s="912" t="s">
        <v>349</v>
      </c>
      <c r="C1405" s="58"/>
      <c r="D1405" s="53">
        <f>SUM(D1406:D1407)</f>
        <v>0</v>
      </c>
      <c r="E1405" s="53">
        <f t="shared" ref="E1405:F1405" si="1006">SUM(E1406:E1407)</f>
        <v>0</v>
      </c>
      <c r="F1405" s="53">
        <f t="shared" si="1006"/>
        <v>0</v>
      </c>
      <c r="G1405" s="53" t="e">
        <f t="shared" ref="G1405:G1411" si="1007">F1405/E1405*100</f>
        <v>#DIV/0!</v>
      </c>
      <c r="H1405" s="50"/>
      <c r="I1405" s="50"/>
      <c r="J1405" s="38"/>
      <c r="K1405" s="38"/>
      <c r="L1405" s="38"/>
      <c r="M1405" s="38"/>
      <c r="N1405" s="38"/>
      <c r="O1405" s="38"/>
      <c r="P1405" s="217"/>
      <c r="Q1405" s="217"/>
      <c r="R1405" s="217"/>
      <c r="S1405" s="217"/>
      <c r="T1405" s="217"/>
      <c r="U1405" s="217"/>
      <c r="V1405" s="217"/>
      <c r="W1405" s="308"/>
    </row>
    <row r="1406" spans="1:23" ht="38.1" customHeight="1" x14ac:dyDescent="0.25">
      <c r="A1406" s="108">
        <v>1</v>
      </c>
      <c r="B1406" s="912" t="s">
        <v>350</v>
      </c>
      <c r="C1406" s="58"/>
      <c r="D1406" s="53"/>
      <c r="E1406" s="145">
        <f t="shared" ref="E1406:E1407" si="1008">ROUND(D1406/12*$B$8,0)</f>
        <v>0</v>
      </c>
      <c r="F1406" s="53"/>
      <c r="G1406" s="53" t="e">
        <f t="shared" si="1007"/>
        <v>#DIV/0!</v>
      </c>
      <c r="H1406" s="50"/>
      <c r="I1406" s="50"/>
      <c r="J1406" s="38"/>
      <c r="K1406" s="38"/>
      <c r="L1406" s="38"/>
      <c r="M1406" s="38"/>
      <c r="N1406" s="38"/>
      <c r="O1406" s="38"/>
      <c r="P1406" s="217"/>
      <c r="Q1406" s="217"/>
      <c r="R1406" s="217"/>
      <c r="S1406" s="217"/>
      <c r="T1406" s="217"/>
      <c r="U1406" s="217"/>
      <c r="V1406" s="217"/>
      <c r="W1406" s="308"/>
    </row>
    <row r="1407" spans="1:23" ht="38.1" customHeight="1" x14ac:dyDescent="0.25">
      <c r="A1407" s="108">
        <v>1</v>
      </c>
      <c r="B1407" s="912" t="s">
        <v>351</v>
      </c>
      <c r="C1407" s="58"/>
      <c r="D1407" s="53"/>
      <c r="E1407" s="145">
        <f t="shared" si="1008"/>
        <v>0</v>
      </c>
      <c r="F1407" s="53"/>
      <c r="G1407" s="53" t="e">
        <f t="shared" si="1007"/>
        <v>#DIV/0!</v>
      </c>
      <c r="H1407" s="50"/>
      <c r="I1407" s="50"/>
      <c r="J1407" s="38"/>
      <c r="K1407" s="38"/>
      <c r="L1407" s="38"/>
      <c r="M1407" s="38"/>
      <c r="N1407" s="38"/>
      <c r="O1407" s="38"/>
      <c r="P1407" s="217"/>
      <c r="Q1407" s="217"/>
      <c r="R1407" s="217"/>
      <c r="S1407" s="217"/>
      <c r="T1407" s="217"/>
      <c r="U1407" s="217"/>
      <c r="V1407" s="217"/>
      <c r="W1407" s="308"/>
    </row>
    <row r="1408" spans="1:23" ht="48.75" customHeight="1" x14ac:dyDescent="0.25">
      <c r="A1408" s="108">
        <v>1</v>
      </c>
      <c r="B1408" s="912" t="s">
        <v>352</v>
      </c>
      <c r="C1408" s="58"/>
      <c r="D1408" s="53">
        <f>SUM(D1409)</f>
        <v>0</v>
      </c>
      <c r="E1408" s="53">
        <f t="shared" ref="E1408:F1408" si="1009">SUM(E1409)</f>
        <v>0</v>
      </c>
      <c r="F1408" s="53">
        <f t="shared" si="1009"/>
        <v>0</v>
      </c>
      <c r="G1408" s="53" t="e">
        <f t="shared" si="1007"/>
        <v>#DIV/0!</v>
      </c>
      <c r="H1408" s="50"/>
      <c r="I1408" s="50"/>
      <c r="J1408" s="38"/>
      <c r="K1408" s="38"/>
      <c r="L1408" s="38"/>
      <c r="M1408" s="38"/>
      <c r="N1408" s="38"/>
      <c r="O1408" s="38"/>
      <c r="P1408" s="217"/>
      <c r="Q1408" s="217"/>
      <c r="R1408" s="217"/>
      <c r="S1408" s="217"/>
      <c r="T1408" s="217"/>
      <c r="U1408" s="217"/>
      <c r="V1408" s="217"/>
      <c r="W1408" s="308"/>
    </row>
    <row r="1409" spans="1:23" ht="38.1" customHeight="1" x14ac:dyDescent="0.25">
      <c r="A1409" s="108">
        <v>1</v>
      </c>
      <c r="B1409" s="912" t="s">
        <v>353</v>
      </c>
      <c r="C1409" s="58"/>
      <c r="D1409" s="53"/>
      <c r="E1409" s="145">
        <f t="shared" ref="E1409:E1411" si="1010">ROUND(D1409/12*$B$8,0)</f>
        <v>0</v>
      </c>
      <c r="F1409" s="53"/>
      <c r="G1409" s="53" t="e">
        <f t="shared" si="1007"/>
        <v>#DIV/0!</v>
      </c>
      <c r="H1409" s="50"/>
      <c r="I1409" s="50"/>
      <c r="J1409" s="38"/>
      <c r="K1409" s="38"/>
      <c r="L1409" s="38"/>
      <c r="M1409" s="38"/>
      <c r="N1409" s="38"/>
      <c r="O1409" s="38"/>
      <c r="P1409" s="217"/>
      <c r="Q1409" s="217"/>
      <c r="R1409" s="217"/>
      <c r="S1409" s="217"/>
      <c r="T1409" s="217"/>
      <c r="U1409" s="217"/>
      <c r="V1409" s="217"/>
      <c r="W1409" s="308"/>
    </row>
    <row r="1410" spans="1:23" ht="30" customHeight="1" x14ac:dyDescent="0.25">
      <c r="A1410" s="108">
        <v>1</v>
      </c>
      <c r="B1410" s="912" t="s">
        <v>169</v>
      </c>
      <c r="C1410" s="58"/>
      <c r="D1410" s="53"/>
      <c r="E1410" s="145">
        <f t="shared" si="1010"/>
        <v>0</v>
      </c>
      <c r="F1410" s="145"/>
      <c r="G1410" s="53" t="e">
        <f t="shared" si="1007"/>
        <v>#DIV/0!</v>
      </c>
      <c r="H1410" s="50"/>
      <c r="I1410" s="50"/>
      <c r="J1410" s="38"/>
      <c r="K1410" s="38"/>
      <c r="L1410" s="38"/>
      <c r="M1410" s="38"/>
      <c r="N1410" s="38"/>
      <c r="O1410" s="38"/>
      <c r="P1410" s="217"/>
      <c r="Q1410" s="217"/>
      <c r="R1410" s="217"/>
      <c r="S1410" s="217"/>
      <c r="T1410" s="217"/>
      <c r="U1410" s="217"/>
      <c r="V1410" s="217"/>
      <c r="W1410" s="308"/>
    </row>
    <row r="1411" spans="1:23" ht="30" customHeight="1" x14ac:dyDescent="0.25">
      <c r="A1411" s="108">
        <v>1</v>
      </c>
      <c r="B1411" s="912" t="s">
        <v>170</v>
      </c>
      <c r="C1411" s="58"/>
      <c r="D1411" s="53"/>
      <c r="E1411" s="145">
        <f t="shared" si="1010"/>
        <v>0</v>
      </c>
      <c r="F1411" s="145"/>
      <c r="G1411" s="53" t="e">
        <f t="shared" si="1007"/>
        <v>#DIV/0!</v>
      </c>
      <c r="H1411" s="56"/>
      <c r="I1411" s="56"/>
      <c r="J1411" s="55"/>
      <c r="K1411" s="55"/>
      <c r="L1411" s="55"/>
      <c r="M1411" s="55"/>
      <c r="N1411" s="55"/>
      <c r="O1411" s="55"/>
      <c r="P1411" s="217"/>
      <c r="Q1411" s="217"/>
      <c r="R1411" s="217"/>
      <c r="S1411" s="217"/>
      <c r="T1411" s="217"/>
      <c r="U1411" s="217"/>
      <c r="V1411" s="217"/>
      <c r="W1411" s="308"/>
    </row>
    <row r="1412" spans="1:23" ht="35.25" customHeight="1" x14ac:dyDescent="0.25">
      <c r="A1412" s="108">
        <v>1</v>
      </c>
      <c r="B1412" s="985" t="s">
        <v>178</v>
      </c>
      <c r="C1412" s="1414"/>
      <c r="D1412" s="66">
        <f>SUM(D1403+D1410*3.2+D1411)</f>
        <v>0</v>
      </c>
      <c r="E1412" s="66">
        <f t="shared" ref="E1412:F1412" si="1011">SUM(E1403+E1410*3.2+E1411)</f>
        <v>0</v>
      </c>
      <c r="F1412" s="66">
        <f t="shared" si="1011"/>
        <v>0</v>
      </c>
      <c r="G1412" s="66" t="e">
        <f>SUM(G1403+G1410*3.2+G1411)</f>
        <v>#DIV/0!</v>
      </c>
      <c r="H1412" s="64"/>
      <c r="I1412" s="64"/>
      <c r="J1412" s="740"/>
      <c r="K1412" s="740"/>
      <c r="L1412" s="740"/>
      <c r="M1412" s="740"/>
      <c r="N1412" s="740"/>
      <c r="O1412" s="740"/>
      <c r="P1412" s="1111"/>
      <c r="Q1412" s="1111"/>
      <c r="R1412" s="1111"/>
      <c r="S1412" s="1111"/>
      <c r="T1412" s="1111"/>
      <c r="U1412" s="1111"/>
      <c r="V1412" s="1111"/>
      <c r="W1412" s="308"/>
    </row>
    <row r="1413" spans="1:23" ht="15" customHeight="1" x14ac:dyDescent="0.25">
      <c r="A1413" s="108">
        <v>1</v>
      </c>
      <c r="B1413" s="895" t="s">
        <v>179</v>
      </c>
      <c r="C1413" s="134"/>
      <c r="D1413" s="751">
        <f>SUM(D1412,D1401)</f>
        <v>0</v>
      </c>
      <c r="E1413" s="751">
        <f t="shared" ref="E1413:F1413" si="1012">SUM(E1412,E1401)</f>
        <v>0</v>
      </c>
      <c r="F1413" s="751">
        <f t="shared" si="1012"/>
        <v>0</v>
      </c>
      <c r="G1413" s="751" t="e">
        <f>F1413/E1413*100</f>
        <v>#DIV/0!</v>
      </c>
      <c r="H1413" s="283"/>
      <c r="I1413" s="283"/>
      <c r="J1413" s="16"/>
      <c r="K1413" s="16"/>
      <c r="L1413" s="16"/>
      <c r="M1413" s="16"/>
      <c r="N1413" s="16"/>
      <c r="O1413" s="16"/>
      <c r="P1413" s="835"/>
      <c r="Q1413" s="835"/>
      <c r="R1413" s="835">
        <f>P1413/12*$B$8+(Q1413-P1413)/11*1</f>
        <v>0</v>
      </c>
      <c r="S1413" s="835">
        <f t="shared" ref="S1413" si="1013">V1413-U1413</f>
        <v>0</v>
      </c>
      <c r="T1413" s="835">
        <f t="shared" ref="T1413" si="1014">S1413-R1413</f>
        <v>0</v>
      </c>
      <c r="U1413" s="835"/>
      <c r="V1413" s="835"/>
      <c r="W1413" s="308"/>
    </row>
    <row r="1414" spans="1:23" ht="15" customHeight="1" x14ac:dyDescent="0.25">
      <c r="A1414" s="108">
        <v>1</v>
      </c>
      <c r="B1414" s="956" t="s">
        <v>33</v>
      </c>
      <c r="C1414" s="747"/>
      <c r="D1414" s="747"/>
      <c r="E1414" s="747"/>
      <c r="F1414" s="747"/>
      <c r="G1414" s="747"/>
      <c r="H1414" s="747"/>
      <c r="I1414" s="747"/>
      <c r="J1414" s="747"/>
      <c r="K1414" s="747"/>
      <c r="L1414" s="747"/>
      <c r="M1414" s="747"/>
      <c r="N1414" s="747"/>
      <c r="O1414" s="747"/>
      <c r="P1414" s="1475"/>
      <c r="Q1414" s="1475"/>
      <c r="R1414" s="1475"/>
      <c r="S1414" s="1475"/>
      <c r="T1414" s="1475"/>
      <c r="U1414" s="1475"/>
      <c r="V1414" s="1475"/>
      <c r="W1414" s="308"/>
    </row>
    <row r="1415" spans="1:23" ht="15" customHeight="1" x14ac:dyDescent="0.25">
      <c r="A1415" s="108">
        <v>1</v>
      </c>
      <c r="B1415" s="929" t="s">
        <v>199</v>
      </c>
      <c r="C1415" s="256"/>
      <c r="D1415" s="256"/>
      <c r="E1415" s="256"/>
      <c r="F1415" s="256"/>
      <c r="G1415" s="256"/>
      <c r="H1415" s="256"/>
      <c r="I1415" s="256"/>
      <c r="J1415" s="256"/>
      <c r="K1415" s="256"/>
      <c r="L1415" s="256"/>
      <c r="M1415" s="256"/>
      <c r="N1415" s="256"/>
      <c r="O1415" s="256"/>
      <c r="P1415" s="217"/>
      <c r="Q1415" s="217"/>
      <c r="R1415" s="217"/>
      <c r="S1415" s="217"/>
      <c r="T1415" s="217"/>
      <c r="U1415" s="217"/>
      <c r="V1415" s="217"/>
      <c r="W1415" s="308"/>
    </row>
    <row r="1416" spans="1:23" ht="15" customHeight="1" x14ac:dyDescent="0.25">
      <c r="A1416" s="108">
        <v>1</v>
      </c>
      <c r="B1416" s="900" t="s">
        <v>10</v>
      </c>
      <c r="C1416" s="256"/>
      <c r="D1416" s="53"/>
      <c r="E1416" s="145">
        <f t="shared" ref="E1416:E1417" si="1015">ROUND(D1416/12*$B$8,0)</f>
        <v>0</v>
      </c>
      <c r="F1416" s="53"/>
      <c r="G1416" s="57" t="e">
        <f t="shared" ref="G1416:G1418" si="1016">SUM(G1407+G1414*3.2+G1415)</f>
        <v>#DIV/0!</v>
      </c>
      <c r="H1416" s="581"/>
      <c r="I1416" s="158" t="e">
        <f t="shared" ref="I1416:I1417" si="1017">L1416/F1416</f>
        <v>#DIV/0!</v>
      </c>
      <c r="J1416" s="169">
        <f>ROUND(D1416*H1416,0)</f>
        <v>0</v>
      </c>
      <c r="K1416" s="169">
        <f>ROUND(E1416*H1416,0)</f>
        <v>0</v>
      </c>
      <c r="L1416" s="53"/>
      <c r="M1416" s="169" t="e">
        <f t="shared" ref="M1416:M1419" si="1018">L1416/K1416*100</f>
        <v>#DIV/0!</v>
      </c>
      <c r="N1416" s="145" t="e">
        <f>ROUND(J1416/C1416,0)</f>
        <v>#DIV/0!</v>
      </c>
      <c r="O1416" s="169" t="e">
        <f t="shared" ref="O1416:O1419" si="1019">L1416/$B$8*12/N1416</f>
        <v>#DIV/0!</v>
      </c>
      <c r="P1416" s="217"/>
      <c r="Q1416" s="217"/>
      <c r="R1416" s="217"/>
      <c r="S1416" s="217"/>
      <c r="T1416" s="217"/>
      <c r="U1416" s="217"/>
      <c r="V1416" s="217"/>
      <c r="W1416" s="308"/>
    </row>
    <row r="1417" spans="1:23" ht="15" customHeight="1" x14ac:dyDescent="0.25">
      <c r="A1417" s="108">
        <v>1</v>
      </c>
      <c r="B1417" s="900" t="s">
        <v>9</v>
      </c>
      <c r="C1417" s="256"/>
      <c r="D1417" s="53"/>
      <c r="E1417" s="145">
        <f t="shared" si="1015"/>
        <v>0</v>
      </c>
      <c r="F1417" s="53"/>
      <c r="G1417" s="57" t="e">
        <f t="shared" si="1016"/>
        <v>#DIV/0!</v>
      </c>
      <c r="H1417" s="581"/>
      <c r="I1417" s="158" t="e">
        <f t="shared" si="1017"/>
        <v>#DIV/0!</v>
      </c>
      <c r="J1417" s="169">
        <f>ROUND(D1417*H1417,0)</f>
        <v>0</v>
      </c>
      <c r="K1417" s="169">
        <f>ROUND(E1417*H1417,0)</f>
        <v>0</v>
      </c>
      <c r="L1417" s="53"/>
      <c r="M1417" s="169" t="e">
        <f t="shared" si="1018"/>
        <v>#DIV/0!</v>
      </c>
      <c r="N1417" s="145" t="e">
        <f>ROUND(J1417/C1417,0)</f>
        <v>#DIV/0!</v>
      </c>
      <c r="O1417" s="169" t="e">
        <f t="shared" si="1019"/>
        <v>#DIV/0!</v>
      </c>
      <c r="P1417" s="217"/>
      <c r="Q1417" s="217"/>
      <c r="R1417" s="217"/>
      <c r="S1417" s="217"/>
      <c r="T1417" s="217"/>
      <c r="U1417" s="217"/>
      <c r="V1417" s="217"/>
      <c r="W1417" s="308"/>
    </row>
    <row r="1418" spans="1:23" ht="15" customHeight="1" x14ac:dyDescent="0.25">
      <c r="A1418" s="108">
        <v>1</v>
      </c>
      <c r="B1418" s="1055" t="s">
        <v>93</v>
      </c>
      <c r="C1418" s="498"/>
      <c r="D1418" s="66">
        <f>SUM(D1416:D1417)</f>
        <v>0</v>
      </c>
      <c r="E1418" s="66">
        <f t="shared" ref="E1418:F1418" si="1020">SUM(E1416:E1417)</f>
        <v>0</v>
      </c>
      <c r="F1418" s="66">
        <f t="shared" si="1020"/>
        <v>0</v>
      </c>
      <c r="G1418" s="66" t="e">
        <f t="shared" si="1016"/>
        <v>#DIV/0!</v>
      </c>
      <c r="H1418" s="284">
        <f>IF(D1418=0,0,J1418/D1418)</f>
        <v>0</v>
      </c>
      <c r="I1418" s="394" t="e">
        <f>L1418/F1418</f>
        <v>#DIV/0!</v>
      </c>
      <c r="J1418" s="66">
        <f>SUM(J1416:J1417)</f>
        <v>0</v>
      </c>
      <c r="K1418" s="66">
        <f t="shared" ref="K1418:L1418" si="1021">SUM(K1416:K1417)</f>
        <v>0</v>
      </c>
      <c r="L1418" s="66">
        <f t="shared" si="1021"/>
        <v>0</v>
      </c>
      <c r="M1418" s="364" t="e">
        <f t="shared" si="1018"/>
        <v>#DIV/0!</v>
      </c>
      <c r="N1418" s="207" t="e">
        <f>SUM(N1416:N1417)</f>
        <v>#DIV/0!</v>
      </c>
      <c r="O1418" s="364" t="e">
        <f t="shared" si="1019"/>
        <v>#DIV/0!</v>
      </c>
      <c r="P1418" s="1111"/>
      <c r="Q1418" s="1111"/>
      <c r="R1418" s="1111"/>
      <c r="S1418" s="1111"/>
      <c r="T1418" s="1111"/>
      <c r="U1418" s="1111"/>
      <c r="V1418" s="1111"/>
      <c r="W1418" s="308"/>
    </row>
    <row r="1419" spans="1:23" s="99" customFormat="1" ht="15" customHeight="1" thickBot="1" x14ac:dyDescent="0.3">
      <c r="A1419" s="99">
        <v>1</v>
      </c>
      <c r="B1419" s="1420" t="s">
        <v>398</v>
      </c>
      <c r="C1419" s="796"/>
      <c r="D1419" s="794">
        <f>SUM(D1418)</f>
        <v>0</v>
      </c>
      <c r="E1419" s="794">
        <f t="shared" ref="E1419:L1419" si="1022">SUM(E1418)</f>
        <v>0</v>
      </c>
      <c r="F1419" s="794">
        <f t="shared" si="1022"/>
        <v>0</v>
      </c>
      <c r="G1419" s="794" t="e">
        <f t="shared" si="1022"/>
        <v>#DIV/0!</v>
      </c>
      <c r="H1419" s="794">
        <f t="shared" si="1022"/>
        <v>0</v>
      </c>
      <c r="I1419" s="794" t="e">
        <f t="shared" si="1022"/>
        <v>#DIV/0!</v>
      </c>
      <c r="J1419" s="794">
        <f t="shared" si="1022"/>
        <v>0</v>
      </c>
      <c r="K1419" s="794">
        <f t="shared" si="1022"/>
        <v>0</v>
      </c>
      <c r="L1419" s="794">
        <f t="shared" si="1022"/>
        <v>0</v>
      </c>
      <c r="M1419" s="451" t="e">
        <f t="shared" si="1018"/>
        <v>#DIV/0!</v>
      </c>
      <c r="N1419" s="794" t="e">
        <f>SUM(N1418)</f>
        <v>#DIV/0!</v>
      </c>
      <c r="O1419" s="794" t="e">
        <f t="shared" si="1019"/>
        <v>#DIV/0!</v>
      </c>
      <c r="P1419" s="1476"/>
      <c r="Q1419" s="1476"/>
      <c r="R1419" s="1476">
        <f>P1419/12*$B$8+(Q1419-P1419)/11*1</f>
        <v>0</v>
      </c>
      <c r="S1419" s="1476">
        <f t="shared" ref="S1419" si="1023">V1419-U1419</f>
        <v>0</v>
      </c>
      <c r="T1419" s="1476">
        <f t="shared" ref="T1419" si="1024">S1419-R1419</f>
        <v>0</v>
      </c>
      <c r="U1419" s="1476"/>
      <c r="V1419" s="1476"/>
      <c r="W1419" s="392"/>
    </row>
    <row r="1420" spans="1:23" ht="15" customHeight="1" thickBot="1" x14ac:dyDescent="0.3">
      <c r="A1420" s="108">
        <v>1</v>
      </c>
      <c r="B1420" s="401" t="s">
        <v>18</v>
      </c>
      <c r="C1420" s="506"/>
      <c r="D1420" s="613"/>
      <c r="E1420" s="613"/>
      <c r="F1420" s="613"/>
      <c r="G1420" s="613"/>
      <c r="H1420" s="613"/>
      <c r="I1420" s="613"/>
      <c r="J1420" s="613"/>
      <c r="K1420" s="613"/>
      <c r="L1420" s="613"/>
      <c r="M1420" s="613"/>
      <c r="N1420" s="613"/>
      <c r="O1420" s="613"/>
      <c r="P1420" s="1477">
        <f>SUM(P1419,P1413,P1392)</f>
        <v>0</v>
      </c>
      <c r="Q1420" s="1477">
        <f>SUM(Q1419,Q1413,Q1392)</f>
        <v>0</v>
      </c>
      <c r="R1420" s="1477">
        <f t="shared" ref="R1420:V1420" si="1025">SUM(R1419,R1413,R1392)</f>
        <v>0</v>
      </c>
      <c r="S1420" s="1477">
        <f t="shared" si="1025"/>
        <v>0</v>
      </c>
      <c r="T1420" s="1477">
        <f t="shared" si="1025"/>
        <v>0</v>
      </c>
      <c r="U1420" s="1477">
        <f t="shared" si="1025"/>
        <v>0</v>
      </c>
      <c r="V1420" s="1477">
        <f t="shared" si="1025"/>
        <v>0</v>
      </c>
      <c r="W1420" s="308"/>
    </row>
    <row r="1421" spans="1:23" ht="9" customHeight="1" x14ac:dyDescent="0.25">
      <c r="A1421" s="108">
        <v>1</v>
      </c>
      <c r="B1421" s="320"/>
      <c r="C1421" s="325"/>
      <c r="D1421" s="332"/>
      <c r="E1421" s="332"/>
      <c r="F1421" s="332"/>
      <c r="G1421" s="332"/>
      <c r="H1421" s="266"/>
      <c r="I1421" s="266"/>
      <c r="J1421" s="266"/>
      <c r="K1421" s="266"/>
      <c r="L1421" s="266"/>
      <c r="M1421" s="266"/>
      <c r="N1421" s="266"/>
      <c r="O1421" s="266"/>
      <c r="P1421" s="1475"/>
      <c r="Q1421" s="1475"/>
      <c r="R1421" s="1475"/>
      <c r="S1421" s="1475"/>
      <c r="T1421" s="1475"/>
      <c r="U1421" s="1475"/>
      <c r="V1421" s="1475"/>
      <c r="W1421" s="308"/>
    </row>
    <row r="1422" spans="1:23" ht="30" customHeight="1" x14ac:dyDescent="0.25">
      <c r="A1422" s="108">
        <v>1</v>
      </c>
      <c r="B1422" s="300" t="s">
        <v>387</v>
      </c>
      <c r="C1422" s="300"/>
      <c r="D1422" s="32"/>
      <c r="E1422" s="32"/>
      <c r="F1422" s="32"/>
      <c r="G1422" s="32"/>
      <c r="H1422" s="53"/>
      <c r="I1422" s="53"/>
      <c r="J1422" s="53"/>
      <c r="K1422" s="53"/>
      <c r="L1422" s="53"/>
      <c r="M1422" s="53"/>
      <c r="N1422" s="53"/>
      <c r="O1422" s="53"/>
      <c r="P1422" s="217"/>
      <c r="Q1422" s="217"/>
      <c r="R1422" s="217"/>
      <c r="S1422" s="217"/>
      <c r="T1422" s="217"/>
      <c r="U1422" s="217"/>
      <c r="V1422" s="217"/>
      <c r="W1422" s="308"/>
    </row>
    <row r="1423" spans="1:23" ht="15" customHeight="1" x14ac:dyDescent="0.25">
      <c r="A1423" s="108">
        <v>1</v>
      </c>
      <c r="B1423" s="946" t="s">
        <v>5</v>
      </c>
      <c r="C1423" s="51"/>
      <c r="D1423" s="32"/>
      <c r="E1423" s="32"/>
      <c r="F1423" s="32"/>
      <c r="G1423" s="32"/>
      <c r="H1423" s="53"/>
      <c r="I1423" s="53"/>
      <c r="J1423" s="53"/>
      <c r="K1423" s="53"/>
      <c r="L1423" s="53"/>
      <c r="M1423" s="53"/>
      <c r="N1423" s="53"/>
      <c r="O1423" s="53"/>
      <c r="P1423" s="217"/>
      <c r="Q1423" s="217"/>
      <c r="R1423" s="217"/>
      <c r="S1423" s="217"/>
      <c r="T1423" s="217"/>
      <c r="U1423" s="217"/>
      <c r="V1423" s="217"/>
      <c r="W1423" s="308"/>
    </row>
    <row r="1424" spans="1:23" ht="15" customHeight="1" x14ac:dyDescent="0.25">
      <c r="A1424" s="108">
        <v>1</v>
      </c>
      <c r="B1424" s="941" t="s">
        <v>164</v>
      </c>
      <c r="C1424" s="441"/>
      <c r="D1424" s="333"/>
      <c r="E1424" s="207">
        <f t="shared" ref="E1424" si="1026">ROUND(D1424/12*$B$8,0)</f>
        <v>0</v>
      </c>
      <c r="F1424" s="207">
        <v>31</v>
      </c>
      <c r="G1424" s="207"/>
      <c r="H1424" s="707"/>
      <c r="I1424" s="394"/>
      <c r="J1424" s="364"/>
      <c r="K1424" s="364"/>
      <c r="L1424" s="364">
        <v>480</v>
      </c>
      <c r="M1424" s="364" t="e">
        <f>L1424/K1424*100</f>
        <v>#DIV/0!</v>
      </c>
      <c r="N1424" s="207" t="e">
        <f>J1424/C1424</f>
        <v>#DIV/0!</v>
      </c>
      <c r="O1424" s="364" t="e">
        <f t="shared" ref="O1424:O1430" si="1027">L1424/$B$8*12/N1424</f>
        <v>#DIV/0!</v>
      </c>
      <c r="P1424" s="1111"/>
      <c r="Q1424" s="1111"/>
      <c r="R1424" s="1111"/>
      <c r="S1424" s="1111">
        <f t="shared" ref="S1424:S1425" si="1028">V1424-U1424</f>
        <v>0</v>
      </c>
      <c r="T1424" s="1111">
        <f t="shared" ref="T1424:T1425" si="1029">S1424-R1424</f>
        <v>0</v>
      </c>
      <c r="U1424" s="1111"/>
      <c r="V1424" s="1111"/>
      <c r="W1424" s="308"/>
    </row>
    <row r="1425" spans="1:23" ht="15" customHeight="1" x14ac:dyDescent="0.25">
      <c r="A1425" s="108">
        <v>1</v>
      </c>
      <c r="B1425" s="895" t="s">
        <v>7</v>
      </c>
      <c r="C1425" s="134"/>
      <c r="D1425" s="23">
        <f>D1424</f>
        <v>0</v>
      </c>
      <c r="E1425" s="23">
        <f t="shared" ref="E1425:F1425" si="1030">E1424</f>
        <v>0</v>
      </c>
      <c r="F1425" s="23">
        <f t="shared" si="1030"/>
        <v>31</v>
      </c>
      <c r="G1425" s="23" t="e">
        <f>F1425/E1425*100</f>
        <v>#DIV/0!</v>
      </c>
      <c r="H1425" s="281">
        <f>IF(D1425=0,0,J1425/D1425)</f>
        <v>0</v>
      </c>
      <c r="I1425" s="281">
        <f t="shared" ref="I1425" si="1031">L1425/F1425</f>
        <v>15.483870967741936</v>
      </c>
      <c r="J1425" s="17">
        <f>J1424</f>
        <v>0</v>
      </c>
      <c r="K1425" s="17">
        <f t="shared" ref="K1425:L1425" si="1032">K1424</f>
        <v>0</v>
      </c>
      <c r="L1425" s="17">
        <f t="shared" si="1032"/>
        <v>480</v>
      </c>
      <c r="M1425" s="357" t="e">
        <f>L1425/K1425*100</f>
        <v>#DIV/0!</v>
      </c>
      <c r="N1425" s="469" t="e">
        <f>SUM(N1424)</f>
        <v>#DIV/0!</v>
      </c>
      <c r="O1425" s="357" t="e">
        <f t="shared" si="1027"/>
        <v>#DIV/0!</v>
      </c>
      <c r="P1425" s="835"/>
      <c r="Q1425" s="835"/>
      <c r="R1425" s="835">
        <f>P1425/12*$B$8+(Q1425-P1425)/11*1</f>
        <v>0</v>
      </c>
      <c r="S1425" s="835">
        <f t="shared" si="1028"/>
        <v>1015.9519500000001</v>
      </c>
      <c r="T1425" s="835">
        <f t="shared" si="1029"/>
        <v>1015.9519500000001</v>
      </c>
      <c r="U1425" s="835">
        <v>0</v>
      </c>
      <c r="V1425" s="835">
        <v>1015.9519500000001</v>
      </c>
      <c r="W1425" s="308"/>
    </row>
    <row r="1426" spans="1:23" ht="15" customHeight="1" x14ac:dyDescent="0.25">
      <c r="A1426" s="108">
        <v>1</v>
      </c>
      <c r="B1426" s="925" t="s">
        <v>33</v>
      </c>
      <c r="C1426" s="511"/>
      <c r="D1426" s="483"/>
      <c r="E1426" s="483"/>
      <c r="F1426" s="483"/>
      <c r="G1426" s="483"/>
      <c r="H1426" s="443"/>
      <c r="I1426" s="3"/>
      <c r="J1426" s="484"/>
      <c r="K1426" s="484"/>
      <c r="L1426" s="484"/>
      <c r="M1426" s="138"/>
      <c r="N1426" s="464"/>
      <c r="O1426" s="318"/>
      <c r="P1426" s="1475"/>
      <c r="Q1426" s="1475"/>
      <c r="R1426" s="1475"/>
      <c r="S1426" s="1475"/>
      <c r="T1426" s="1475"/>
      <c r="U1426" s="1475"/>
      <c r="V1426" s="1475"/>
      <c r="W1426" s="308"/>
    </row>
    <row r="1427" spans="1:23" ht="15" customHeight="1" x14ac:dyDescent="0.25">
      <c r="A1427" s="108">
        <v>1</v>
      </c>
      <c r="B1427" s="929" t="s">
        <v>199</v>
      </c>
      <c r="C1427" s="511"/>
      <c r="D1427" s="483"/>
      <c r="E1427" s="483"/>
      <c r="F1427" s="483"/>
      <c r="G1427" s="483"/>
      <c r="H1427" s="443"/>
      <c r="I1427" s="157"/>
      <c r="J1427" s="484"/>
      <c r="K1427" s="484"/>
      <c r="L1427" s="484"/>
      <c r="M1427" s="169"/>
      <c r="N1427" s="188"/>
      <c r="O1427" s="169"/>
      <c r="P1427" s="217"/>
      <c r="Q1427" s="217"/>
      <c r="R1427" s="217"/>
      <c r="S1427" s="217"/>
      <c r="T1427" s="217"/>
      <c r="U1427" s="217"/>
      <c r="V1427" s="217"/>
      <c r="W1427" s="308"/>
    </row>
    <row r="1428" spans="1:23" ht="15" customHeight="1" x14ac:dyDescent="0.25">
      <c r="A1428" s="108">
        <v>1</v>
      </c>
      <c r="B1428" s="894" t="s">
        <v>80</v>
      </c>
      <c r="C1428" s="1423"/>
      <c r="D1428" s="454"/>
      <c r="E1428" s="145">
        <f t="shared" ref="E1428" si="1033">ROUND(D1428/12*$B$8,0)</f>
        <v>0</v>
      </c>
      <c r="F1428" s="454">
        <v>5</v>
      </c>
      <c r="G1428" s="304"/>
      <c r="H1428" s="443"/>
      <c r="I1428" s="158"/>
      <c r="J1428" s="169"/>
      <c r="K1428" s="169"/>
      <c r="L1428" s="328">
        <v>50</v>
      </c>
      <c r="M1428" s="169" t="e">
        <f t="shared" ref="M1428:M1430" si="1034">L1428/K1428*100</f>
        <v>#DIV/0!</v>
      </c>
      <c r="N1428" s="145" t="e">
        <f>J1428/C1428</f>
        <v>#DIV/0!</v>
      </c>
      <c r="O1428" s="169" t="e">
        <f t="shared" si="1027"/>
        <v>#DIV/0!</v>
      </c>
      <c r="P1428" s="217"/>
      <c r="Q1428" s="217"/>
      <c r="R1428" s="217"/>
      <c r="S1428" s="217"/>
      <c r="T1428" s="217"/>
      <c r="U1428" s="217"/>
      <c r="V1428" s="217"/>
      <c r="W1428" s="308"/>
    </row>
    <row r="1429" spans="1:23" ht="15" customHeight="1" x14ac:dyDescent="0.25">
      <c r="A1429" s="108">
        <v>1</v>
      </c>
      <c r="B1429" s="1055" t="s">
        <v>93</v>
      </c>
      <c r="C1429" s="13"/>
      <c r="D1429" s="560">
        <f>SUM(D1428)</f>
        <v>0</v>
      </c>
      <c r="E1429" s="560">
        <f>SUM(E1428)</f>
        <v>0</v>
      </c>
      <c r="F1429" s="560">
        <f>SUM(F1428)</f>
        <v>5</v>
      </c>
      <c r="G1429" s="475" t="e">
        <f>F1429/E1429*100</f>
        <v>#DIV/0!</v>
      </c>
      <c r="H1429" s="3">
        <f>SUM(H1428)</f>
        <v>0</v>
      </c>
      <c r="I1429" s="394">
        <f t="shared" ref="I1429:I1430" si="1035">L1429/F1429</f>
        <v>10</v>
      </c>
      <c r="J1429" s="66">
        <f t="shared" ref="J1429:L1429" si="1036">J1428</f>
        <v>0</v>
      </c>
      <c r="K1429" s="66">
        <f t="shared" si="1036"/>
        <v>0</v>
      </c>
      <c r="L1429" s="66">
        <f t="shared" si="1036"/>
        <v>50</v>
      </c>
      <c r="M1429" s="364" t="e">
        <f t="shared" si="1034"/>
        <v>#DIV/0!</v>
      </c>
      <c r="N1429" s="442" t="e">
        <f>SUM(N1428)</f>
        <v>#DIV/0!</v>
      </c>
      <c r="O1429" s="364" t="e">
        <f t="shared" si="1027"/>
        <v>#DIV/0!</v>
      </c>
      <c r="P1429" s="1111"/>
      <c r="Q1429" s="1111"/>
      <c r="R1429" s="1111"/>
      <c r="S1429" s="1111">
        <f t="shared" ref="S1429" si="1037">V1429-U1429</f>
        <v>115.45069000000001</v>
      </c>
      <c r="T1429" s="1111"/>
      <c r="U1429" s="1111">
        <v>0</v>
      </c>
      <c r="V1429" s="1111">
        <v>115.45069000000001</v>
      </c>
      <c r="W1429" s="308"/>
    </row>
    <row r="1430" spans="1:23" ht="20.25" customHeight="1" thickBot="1" x14ac:dyDescent="0.3">
      <c r="A1430" s="108">
        <v>1</v>
      </c>
      <c r="B1430" s="1420" t="s">
        <v>398</v>
      </c>
      <c r="C1430" s="771"/>
      <c r="D1430" s="797">
        <f>SUM(D1429)</f>
        <v>0</v>
      </c>
      <c r="E1430" s="797">
        <f t="shared" ref="E1430:F1430" si="1038">SUM(E1429)</f>
        <v>0</v>
      </c>
      <c r="F1430" s="797">
        <f t="shared" si="1038"/>
        <v>5</v>
      </c>
      <c r="G1430" s="797" t="e">
        <f>F1430/E1430*100</f>
        <v>#DIV/0!</v>
      </c>
      <c r="H1430" s="445">
        <f>SUM(H1429)</f>
        <v>0</v>
      </c>
      <c r="I1430" s="696">
        <f t="shared" si="1035"/>
        <v>10</v>
      </c>
      <c r="J1430" s="797">
        <f t="shared" ref="J1430:L1430" si="1039">SUM(J1429)</f>
        <v>0</v>
      </c>
      <c r="K1430" s="797">
        <f t="shared" si="1039"/>
        <v>0</v>
      </c>
      <c r="L1430" s="797">
        <f t="shared" si="1039"/>
        <v>50</v>
      </c>
      <c r="M1430" s="451" t="e">
        <f t="shared" si="1034"/>
        <v>#DIV/0!</v>
      </c>
      <c r="N1430" s="797" t="e">
        <f>SUM(N1429)</f>
        <v>#DIV/0!</v>
      </c>
      <c r="O1430" s="451" t="e">
        <f t="shared" si="1027"/>
        <v>#DIV/0!</v>
      </c>
      <c r="P1430" s="1476"/>
      <c r="Q1430" s="1476"/>
      <c r="R1430" s="1476">
        <f>P1430/12*$B$8+(Q1430-P1430)/11*1</f>
        <v>0</v>
      </c>
      <c r="S1430" s="1476">
        <f t="shared" ref="S1430" si="1040">V1430-U1430</f>
        <v>115.45069000000001</v>
      </c>
      <c r="T1430" s="1476">
        <f t="shared" ref="T1430" si="1041">S1430-R1430</f>
        <v>115.45069000000001</v>
      </c>
      <c r="U1430" s="1476">
        <f>U1429</f>
        <v>0</v>
      </c>
      <c r="V1430" s="1476">
        <f>V1429</f>
        <v>115.45069000000001</v>
      </c>
      <c r="W1430" s="308"/>
    </row>
    <row r="1431" spans="1:23" ht="15" customHeight="1" thickBot="1" x14ac:dyDescent="0.3">
      <c r="A1431" s="108">
        <v>1</v>
      </c>
      <c r="B1431" s="401" t="s">
        <v>18</v>
      </c>
      <c r="C1431" s="506"/>
      <c r="D1431" s="613"/>
      <c r="E1431" s="613"/>
      <c r="F1431" s="613"/>
      <c r="G1431" s="613"/>
      <c r="H1431" s="613"/>
      <c r="I1431" s="613"/>
      <c r="J1431" s="613"/>
      <c r="K1431" s="613"/>
      <c r="L1431" s="613">
        <f t="shared" ref="L1431" si="1042">SUM(L1425,L1430)</f>
        <v>530</v>
      </c>
      <c r="M1431" s="613"/>
      <c r="N1431" s="613"/>
      <c r="O1431" s="613"/>
      <c r="P1431" s="1477">
        <f>SUM(P1425,P1430)</f>
        <v>0</v>
      </c>
      <c r="Q1431" s="1477">
        <f>SUM(Q1425,Q1430)</f>
        <v>0</v>
      </c>
      <c r="R1431" s="1477">
        <f t="shared" ref="R1431:V1431" si="1043">SUM(R1425,R1430)</f>
        <v>0</v>
      </c>
      <c r="S1431" s="1477">
        <f t="shared" si="1043"/>
        <v>1131.4026400000002</v>
      </c>
      <c r="T1431" s="1477">
        <f t="shared" si="1043"/>
        <v>1131.4026400000002</v>
      </c>
      <c r="U1431" s="1477">
        <f t="shared" si="1043"/>
        <v>0</v>
      </c>
      <c r="V1431" s="1477">
        <f t="shared" si="1043"/>
        <v>1131.4026400000002</v>
      </c>
      <c r="W1431" s="308"/>
    </row>
    <row r="1432" spans="1:23" ht="15" customHeight="1" x14ac:dyDescent="0.25">
      <c r="A1432" s="108">
        <v>1</v>
      </c>
      <c r="B1432" s="19"/>
      <c r="C1432" s="583"/>
      <c r="D1432" s="536"/>
      <c r="E1432" s="536"/>
      <c r="F1432" s="536"/>
      <c r="G1432" s="536"/>
      <c r="H1432" s="536"/>
      <c r="I1432" s="536"/>
      <c r="J1432" s="536"/>
      <c r="K1432" s="536"/>
      <c r="L1432" s="536"/>
      <c r="M1432" s="536"/>
      <c r="N1432" s="536"/>
      <c r="O1432" s="536"/>
      <c r="P1432" s="1475"/>
      <c r="Q1432" s="1475"/>
      <c r="R1432" s="1475"/>
      <c r="S1432" s="1475"/>
      <c r="T1432" s="1475"/>
      <c r="U1432" s="1475"/>
      <c r="V1432" s="1475"/>
      <c r="W1432" s="308"/>
    </row>
    <row r="1433" spans="1:23" ht="30" customHeight="1" x14ac:dyDescent="0.25">
      <c r="A1433" s="108">
        <v>1</v>
      </c>
      <c r="B1433" s="1424" t="s">
        <v>484</v>
      </c>
      <c r="C1433" s="331"/>
      <c r="D1433" s="53"/>
      <c r="E1433" s="53"/>
      <c r="F1433" s="53"/>
      <c r="G1433" s="53"/>
      <c r="H1433" s="53"/>
      <c r="I1433" s="53"/>
      <c r="J1433" s="53"/>
      <c r="K1433" s="53"/>
      <c r="L1433" s="53"/>
      <c r="M1433" s="53"/>
      <c r="N1433" s="53"/>
      <c r="O1433" s="53"/>
      <c r="P1433" s="217"/>
      <c r="Q1433" s="217"/>
      <c r="R1433" s="217"/>
      <c r="S1433" s="217"/>
      <c r="T1433" s="217"/>
      <c r="U1433" s="217"/>
      <c r="V1433" s="217"/>
      <c r="W1433" s="308"/>
    </row>
    <row r="1434" spans="1:23" ht="15" customHeight="1" x14ac:dyDescent="0.25">
      <c r="A1434" s="108">
        <v>1</v>
      </c>
      <c r="B1434" s="977" t="s">
        <v>14</v>
      </c>
      <c r="C1434" s="51"/>
      <c r="D1434" s="53"/>
      <c r="E1434" s="53"/>
      <c r="F1434" s="53"/>
      <c r="G1434" s="53"/>
      <c r="H1434" s="53"/>
      <c r="I1434" s="53"/>
      <c r="J1434" s="53"/>
      <c r="K1434" s="53"/>
      <c r="L1434" s="53"/>
      <c r="M1434" s="53"/>
      <c r="N1434" s="53"/>
      <c r="O1434" s="53"/>
      <c r="P1434" s="217"/>
      <c r="Q1434" s="217"/>
      <c r="R1434" s="217"/>
      <c r="S1434" s="217"/>
      <c r="T1434" s="217"/>
      <c r="U1434" s="217"/>
      <c r="V1434" s="217"/>
      <c r="W1434" s="308"/>
    </row>
    <row r="1435" spans="1:23" ht="15" customHeight="1" x14ac:dyDescent="0.25">
      <c r="A1435" s="108">
        <v>1</v>
      </c>
      <c r="B1435" s="912" t="s">
        <v>215</v>
      </c>
      <c r="C1435" s="58"/>
      <c r="D1435" s="53">
        <f>D1436+D1437+D1438+D1439</f>
        <v>0</v>
      </c>
      <c r="E1435" s="53">
        <f t="shared" ref="E1435:F1435" si="1044">E1436+E1437+E1438+E1439</f>
        <v>0</v>
      </c>
      <c r="F1435" s="53">
        <f t="shared" si="1044"/>
        <v>0</v>
      </c>
      <c r="G1435" s="53" t="e">
        <f>F1435/E1435*100</f>
        <v>#DIV/0!</v>
      </c>
      <c r="H1435" s="53"/>
      <c r="I1435" s="53"/>
      <c r="J1435" s="53"/>
      <c r="K1435" s="53"/>
      <c r="L1435" s="53"/>
      <c r="M1435" s="53"/>
      <c r="N1435" s="53"/>
      <c r="O1435" s="53"/>
      <c r="P1435" s="217"/>
      <c r="Q1435" s="217"/>
      <c r="R1435" s="217">
        <f>P1435/12</f>
        <v>0</v>
      </c>
      <c r="S1435" s="217">
        <f t="shared" ref="S1435" si="1045">V1435-U1435</f>
        <v>0</v>
      </c>
      <c r="T1435" s="217">
        <f t="shared" ref="T1435" si="1046">S1435-R1435</f>
        <v>0</v>
      </c>
      <c r="U1435" s="217"/>
      <c r="V1435" s="217"/>
      <c r="W1435" s="308"/>
    </row>
    <row r="1436" spans="1:23" ht="15" customHeight="1" x14ac:dyDescent="0.25">
      <c r="A1436" s="108">
        <v>1</v>
      </c>
      <c r="B1436" s="912" t="s">
        <v>344</v>
      </c>
      <c r="C1436" s="58"/>
      <c r="D1436" s="53"/>
      <c r="E1436" s="145">
        <f t="shared" ref="E1436:E1441" si="1047">ROUND(D1436/12*$B$8,0)</f>
        <v>0</v>
      </c>
      <c r="F1436" s="53"/>
      <c r="G1436" s="53"/>
      <c r="H1436" s="53"/>
      <c r="I1436" s="53"/>
      <c r="J1436" s="53"/>
      <c r="K1436" s="53"/>
      <c r="L1436" s="53"/>
      <c r="M1436" s="53"/>
      <c r="N1436" s="53"/>
      <c r="O1436" s="53"/>
      <c r="P1436" s="217"/>
      <c r="Q1436" s="217"/>
      <c r="R1436" s="217"/>
      <c r="S1436" s="217"/>
      <c r="T1436" s="217"/>
      <c r="U1436" s="217"/>
      <c r="V1436" s="217"/>
      <c r="W1436" s="308"/>
    </row>
    <row r="1437" spans="1:23" ht="38.1" customHeight="1" x14ac:dyDescent="0.25">
      <c r="A1437" s="108">
        <v>1</v>
      </c>
      <c r="B1437" s="912" t="s">
        <v>345</v>
      </c>
      <c r="C1437" s="58"/>
      <c r="D1437" s="53"/>
      <c r="E1437" s="145">
        <f t="shared" si="1047"/>
        <v>0</v>
      </c>
      <c r="F1437" s="53"/>
      <c r="G1437" s="53" t="e">
        <f>F1437/E1437*100</f>
        <v>#DIV/0!</v>
      </c>
      <c r="H1437" s="53"/>
      <c r="I1437" s="53"/>
      <c r="J1437" s="53"/>
      <c r="K1437" s="53"/>
      <c r="L1437" s="53"/>
      <c r="M1437" s="53"/>
      <c r="N1437" s="53"/>
      <c r="O1437" s="53"/>
      <c r="P1437" s="217"/>
      <c r="Q1437" s="217"/>
      <c r="R1437" s="217"/>
      <c r="S1437" s="217"/>
      <c r="T1437" s="217"/>
      <c r="U1437" s="217"/>
      <c r="V1437" s="217"/>
      <c r="W1437" s="308"/>
    </row>
    <row r="1438" spans="1:23" ht="38.1" customHeight="1" x14ac:dyDescent="0.25">
      <c r="A1438" s="108">
        <v>1</v>
      </c>
      <c r="B1438" s="912" t="s">
        <v>346</v>
      </c>
      <c r="C1438" s="58"/>
      <c r="D1438" s="53"/>
      <c r="E1438" s="145">
        <f t="shared" si="1047"/>
        <v>0</v>
      </c>
      <c r="F1438" s="53"/>
      <c r="G1438" s="53"/>
      <c r="H1438" s="53"/>
      <c r="I1438" s="53"/>
      <c r="J1438" s="53"/>
      <c r="K1438" s="53"/>
      <c r="L1438" s="53"/>
      <c r="M1438" s="53"/>
      <c r="N1438" s="53"/>
      <c r="O1438" s="53"/>
      <c r="P1438" s="217"/>
      <c r="Q1438" s="217"/>
      <c r="R1438" s="217"/>
      <c r="S1438" s="217"/>
      <c r="T1438" s="217"/>
      <c r="U1438" s="217"/>
      <c r="V1438" s="217"/>
      <c r="W1438" s="308"/>
    </row>
    <row r="1439" spans="1:23" ht="21.75" customHeight="1" x14ac:dyDescent="0.25">
      <c r="A1439" s="108">
        <v>1</v>
      </c>
      <c r="B1439" s="912" t="s">
        <v>347</v>
      </c>
      <c r="C1439" s="58"/>
      <c r="D1439" s="53"/>
      <c r="E1439" s="145">
        <f t="shared" si="1047"/>
        <v>0</v>
      </c>
      <c r="F1439" s="53"/>
      <c r="G1439" s="53" t="e">
        <f>F1439/E1439*100</f>
        <v>#DIV/0!</v>
      </c>
      <c r="H1439" s="53"/>
      <c r="I1439" s="53"/>
      <c r="J1439" s="53"/>
      <c r="K1439" s="53"/>
      <c r="L1439" s="53"/>
      <c r="M1439" s="53"/>
      <c r="N1439" s="53"/>
      <c r="O1439" s="53"/>
      <c r="P1439" s="217"/>
      <c r="Q1439" s="217"/>
      <c r="R1439" s="217"/>
      <c r="S1439" s="217"/>
      <c r="T1439" s="217"/>
      <c r="U1439" s="217"/>
      <c r="V1439" s="217"/>
      <c r="W1439" s="308"/>
    </row>
    <row r="1440" spans="1:23" ht="22.5" customHeight="1" x14ac:dyDescent="0.25">
      <c r="A1440" s="108">
        <v>1</v>
      </c>
      <c r="B1440" s="912" t="s">
        <v>169</v>
      </c>
      <c r="C1440" s="58"/>
      <c r="D1440" s="53"/>
      <c r="E1440" s="145">
        <f t="shared" si="1047"/>
        <v>0</v>
      </c>
      <c r="F1440" s="53"/>
      <c r="G1440" s="53" t="e">
        <f>F1440/E1440*100</f>
        <v>#DIV/0!</v>
      </c>
      <c r="H1440" s="53"/>
      <c r="I1440" s="53"/>
      <c r="J1440" s="53"/>
      <c r="K1440" s="53"/>
      <c r="L1440" s="53"/>
      <c r="M1440" s="53"/>
      <c r="N1440" s="53"/>
      <c r="O1440" s="53"/>
      <c r="P1440" s="217"/>
      <c r="Q1440" s="217"/>
      <c r="R1440" s="217"/>
      <c r="S1440" s="217"/>
      <c r="T1440" s="217"/>
      <c r="U1440" s="217"/>
      <c r="V1440" s="217"/>
      <c r="W1440" s="308"/>
    </row>
    <row r="1441" spans="1:23" ht="15" customHeight="1" x14ac:dyDescent="0.25">
      <c r="A1441" s="108">
        <v>1</v>
      </c>
      <c r="B1441" s="912" t="s">
        <v>339</v>
      </c>
      <c r="C1441" s="58"/>
      <c r="D1441" s="53"/>
      <c r="E1441" s="145">
        <f t="shared" si="1047"/>
        <v>0</v>
      </c>
      <c r="F1441" s="1076"/>
      <c r="G1441" s="53"/>
      <c r="H1441" s="53"/>
      <c r="I1441" s="53"/>
      <c r="J1441" s="53"/>
      <c r="K1441" s="53"/>
      <c r="L1441" s="53"/>
      <c r="M1441" s="53"/>
      <c r="N1441" s="53"/>
      <c r="O1441" s="53"/>
      <c r="P1441" s="217"/>
      <c r="Q1441" s="217"/>
      <c r="R1441" s="217"/>
      <c r="S1441" s="217"/>
      <c r="T1441" s="217"/>
      <c r="U1441" s="217"/>
      <c r="V1441" s="217"/>
      <c r="W1441" s="308"/>
    </row>
    <row r="1442" spans="1:23" ht="15" customHeight="1" x14ac:dyDescent="0.25">
      <c r="A1442" s="108">
        <v>1</v>
      </c>
      <c r="B1442" s="984" t="s">
        <v>462</v>
      </c>
      <c r="C1442" s="258"/>
      <c r="D1442" s="57">
        <f>SUM(D1435+D1440*3.2)</f>
        <v>0</v>
      </c>
      <c r="E1442" s="57">
        <f t="shared" ref="E1442:F1442" si="1048">SUM(E1435+E1440*3.2)</f>
        <v>0</v>
      </c>
      <c r="F1442" s="57">
        <f t="shared" si="1048"/>
        <v>0</v>
      </c>
      <c r="G1442" s="53" t="e">
        <f>F1442/E1442*100</f>
        <v>#DIV/0!</v>
      </c>
      <c r="H1442" s="53"/>
      <c r="I1442" s="53"/>
      <c r="J1442" s="53"/>
      <c r="K1442" s="53"/>
      <c r="L1442" s="53"/>
      <c r="M1442" s="53"/>
      <c r="N1442" s="53"/>
      <c r="O1442" s="53"/>
      <c r="P1442" s="217"/>
      <c r="Q1442" s="217"/>
      <c r="R1442" s="217"/>
      <c r="S1442" s="217"/>
      <c r="T1442" s="217"/>
      <c r="U1442" s="217"/>
      <c r="V1442" s="217"/>
      <c r="W1442" s="308"/>
    </row>
    <row r="1443" spans="1:23" ht="15" customHeight="1" x14ac:dyDescent="0.25">
      <c r="A1443" s="108">
        <v>1</v>
      </c>
      <c r="B1443" s="977" t="s">
        <v>348</v>
      </c>
      <c r="C1443" s="58"/>
      <c r="D1443" s="53"/>
      <c r="E1443" s="145"/>
      <c r="F1443" s="53"/>
      <c r="G1443" s="53"/>
      <c r="H1443" s="53"/>
      <c r="I1443" s="53"/>
      <c r="J1443" s="53"/>
      <c r="K1443" s="53"/>
      <c r="L1443" s="53"/>
      <c r="M1443" s="53"/>
      <c r="N1443" s="53"/>
      <c r="O1443" s="53"/>
      <c r="P1443" s="217"/>
      <c r="Q1443" s="217"/>
      <c r="R1443" s="217"/>
      <c r="S1443" s="217"/>
      <c r="T1443" s="217"/>
      <c r="U1443" s="217"/>
      <c r="V1443" s="217"/>
      <c r="W1443" s="308"/>
    </row>
    <row r="1444" spans="1:23" ht="15" customHeight="1" x14ac:dyDescent="0.25">
      <c r="A1444" s="108">
        <v>1</v>
      </c>
      <c r="B1444" s="912" t="s">
        <v>215</v>
      </c>
      <c r="C1444" s="58"/>
      <c r="D1444" s="53">
        <f>SUM(D1446,D1449,D1451)</f>
        <v>0</v>
      </c>
      <c r="E1444" s="53">
        <f t="shared" ref="E1444:F1444" si="1049">SUM(E1446,E1449,E1451)</f>
        <v>0</v>
      </c>
      <c r="F1444" s="53">
        <f t="shared" si="1049"/>
        <v>0</v>
      </c>
      <c r="G1444" s="53" t="e">
        <f>F1444/E1444*100</f>
        <v>#DIV/0!</v>
      </c>
      <c r="H1444" s="53"/>
      <c r="I1444" s="53"/>
      <c r="J1444" s="53"/>
      <c r="K1444" s="53"/>
      <c r="L1444" s="53"/>
      <c r="M1444" s="53"/>
      <c r="N1444" s="53"/>
      <c r="O1444" s="53"/>
      <c r="P1444" s="217"/>
      <c r="Q1444" s="217"/>
      <c r="R1444" s="217"/>
      <c r="S1444" s="217"/>
      <c r="T1444" s="217"/>
      <c r="U1444" s="217"/>
      <c r="V1444" s="217"/>
      <c r="W1444" s="308"/>
    </row>
    <row r="1445" spans="1:23" ht="15" customHeight="1" x14ac:dyDescent="0.25">
      <c r="A1445" s="108">
        <v>1</v>
      </c>
      <c r="B1445" s="912" t="s">
        <v>344</v>
      </c>
      <c r="C1445" s="58"/>
      <c r="D1445" s="53"/>
      <c r="E1445" s="145"/>
      <c r="F1445" s="53"/>
      <c r="G1445" s="53"/>
      <c r="H1445" s="53"/>
      <c r="I1445" s="53"/>
      <c r="J1445" s="53"/>
      <c r="K1445" s="53"/>
      <c r="L1445" s="53"/>
      <c r="M1445" s="53"/>
      <c r="N1445" s="53"/>
      <c r="O1445" s="53"/>
      <c r="P1445" s="217"/>
      <c r="Q1445" s="217"/>
      <c r="R1445" s="217"/>
      <c r="S1445" s="217"/>
      <c r="T1445" s="217"/>
      <c r="U1445" s="217"/>
      <c r="V1445" s="217"/>
      <c r="W1445" s="308"/>
    </row>
    <row r="1446" spans="1:23" ht="38.1" customHeight="1" x14ac:dyDescent="0.25">
      <c r="A1446" s="108">
        <v>1</v>
      </c>
      <c r="B1446" s="912" t="s">
        <v>349</v>
      </c>
      <c r="C1446" s="58"/>
      <c r="D1446" s="53">
        <f>SUM(D1447:D1448)</f>
        <v>0</v>
      </c>
      <c r="E1446" s="53">
        <f t="shared" ref="E1446:F1446" si="1050">SUM(E1447:E1448)</f>
        <v>0</v>
      </c>
      <c r="F1446" s="53">
        <f t="shared" si="1050"/>
        <v>0</v>
      </c>
      <c r="G1446" s="53" t="e">
        <f>F1446/E1446*100</f>
        <v>#DIV/0!</v>
      </c>
      <c r="H1446" s="53"/>
      <c r="I1446" s="53"/>
      <c r="J1446" s="53"/>
      <c r="K1446" s="53"/>
      <c r="L1446" s="53"/>
      <c r="M1446" s="53"/>
      <c r="N1446" s="53"/>
      <c r="O1446" s="53"/>
      <c r="P1446" s="217"/>
      <c r="Q1446" s="217"/>
      <c r="R1446" s="217"/>
      <c r="S1446" s="217"/>
      <c r="T1446" s="217"/>
      <c r="U1446" s="217"/>
      <c r="V1446" s="217"/>
      <c r="W1446" s="308"/>
    </row>
    <row r="1447" spans="1:23" ht="38.1" customHeight="1" x14ac:dyDescent="0.25">
      <c r="A1447" s="108">
        <v>1</v>
      </c>
      <c r="B1447" s="912" t="s">
        <v>350</v>
      </c>
      <c r="C1447" s="58"/>
      <c r="D1447" s="53"/>
      <c r="E1447" s="145">
        <f t="shared" ref="E1447:E1448" si="1051">ROUND(D1447/12*$B$8,0)</f>
        <v>0</v>
      </c>
      <c r="F1447" s="53"/>
      <c r="G1447" s="53" t="e">
        <f>F1447/E1447*100</f>
        <v>#DIV/0!</v>
      </c>
      <c r="H1447" s="53"/>
      <c r="I1447" s="53"/>
      <c r="J1447" s="53"/>
      <c r="K1447" s="53"/>
      <c r="L1447" s="53"/>
      <c r="M1447" s="53"/>
      <c r="N1447" s="53"/>
      <c r="O1447" s="53"/>
      <c r="P1447" s="217"/>
      <c r="Q1447" s="217"/>
      <c r="R1447" s="217"/>
      <c r="S1447" s="217"/>
      <c r="T1447" s="217"/>
      <c r="U1447" s="217"/>
      <c r="V1447" s="217"/>
      <c r="W1447" s="308"/>
    </row>
    <row r="1448" spans="1:23" ht="38.1" customHeight="1" x14ac:dyDescent="0.25">
      <c r="A1448" s="108">
        <v>1</v>
      </c>
      <c r="B1448" s="912" t="s">
        <v>351</v>
      </c>
      <c r="C1448" s="58"/>
      <c r="D1448" s="53"/>
      <c r="E1448" s="145">
        <f t="shared" si="1051"/>
        <v>0</v>
      </c>
      <c r="F1448" s="53"/>
      <c r="G1448" s="53" t="e">
        <f>F1448/E1448*100</f>
        <v>#DIV/0!</v>
      </c>
      <c r="H1448" s="53"/>
      <c r="I1448" s="53"/>
      <c r="J1448" s="53"/>
      <c r="K1448" s="53"/>
      <c r="L1448" s="53"/>
      <c r="M1448" s="53"/>
      <c r="N1448" s="53"/>
      <c r="O1448" s="53"/>
      <c r="P1448" s="217"/>
      <c r="Q1448" s="217"/>
      <c r="R1448" s="217">
        <f>P1448/12</f>
        <v>0</v>
      </c>
      <c r="S1448" s="217">
        <f t="shared" ref="S1448" si="1052">V1448-U1448</f>
        <v>0</v>
      </c>
      <c r="T1448" s="217">
        <f t="shared" ref="T1448" si="1053">S1448-R1448</f>
        <v>0</v>
      </c>
      <c r="U1448" s="217"/>
      <c r="V1448" s="217"/>
      <c r="W1448" s="308"/>
    </row>
    <row r="1449" spans="1:23" ht="45.75" customHeight="1" x14ac:dyDescent="0.25">
      <c r="A1449" s="108">
        <v>1</v>
      </c>
      <c r="B1449" s="912" t="s">
        <v>352</v>
      </c>
      <c r="C1449" s="58"/>
      <c r="D1449" s="53">
        <f>SUM(D1450)</f>
        <v>0</v>
      </c>
      <c r="E1449" s="53">
        <f t="shared" ref="E1449:F1449" si="1054">SUM(E1450)</f>
        <v>0</v>
      </c>
      <c r="F1449" s="53">
        <f t="shared" si="1054"/>
        <v>0</v>
      </c>
      <c r="G1449" s="53" t="e">
        <f>F1449/E1449*100</f>
        <v>#DIV/0!</v>
      </c>
      <c r="H1449" s="53"/>
      <c r="I1449" s="53"/>
      <c r="J1449" s="53"/>
      <c r="K1449" s="53"/>
      <c r="L1449" s="53"/>
      <c r="M1449" s="53"/>
      <c r="N1449" s="53"/>
      <c r="O1449" s="53"/>
      <c r="P1449" s="217"/>
      <c r="Q1449" s="217"/>
      <c r="R1449" s="217"/>
      <c r="S1449" s="217"/>
      <c r="T1449" s="217"/>
      <c r="U1449" s="217"/>
      <c r="V1449" s="217"/>
      <c r="W1449" s="308"/>
    </row>
    <row r="1450" spans="1:23" ht="38.1" customHeight="1" x14ac:dyDescent="0.25">
      <c r="A1450" s="108">
        <v>1</v>
      </c>
      <c r="B1450" s="912" t="s">
        <v>353</v>
      </c>
      <c r="C1450" s="58"/>
      <c r="D1450" s="53"/>
      <c r="E1450" s="145">
        <f t="shared" ref="E1450:E1454" si="1055">ROUND(D1450/12*$B$8,0)</f>
        <v>0</v>
      </c>
      <c r="F1450" s="53"/>
      <c r="G1450" s="53" t="e">
        <f>F1450/E1450*100</f>
        <v>#DIV/0!</v>
      </c>
      <c r="H1450" s="53"/>
      <c r="I1450" s="53"/>
      <c r="J1450" s="53"/>
      <c r="K1450" s="53"/>
      <c r="L1450" s="53"/>
      <c r="M1450" s="53"/>
      <c r="N1450" s="53"/>
      <c r="O1450" s="53"/>
      <c r="P1450" s="217"/>
      <c r="Q1450" s="217"/>
      <c r="R1450" s="217">
        <f>P1450/12</f>
        <v>0</v>
      </c>
      <c r="S1450" s="217">
        <f t="shared" ref="S1450" si="1056">V1450-U1450</f>
        <v>0</v>
      </c>
      <c r="T1450" s="217">
        <f t="shared" ref="T1450" si="1057">S1450-R1450</f>
        <v>0</v>
      </c>
      <c r="U1450" s="217"/>
      <c r="V1450" s="217"/>
      <c r="W1450" s="308"/>
    </row>
    <row r="1451" spans="1:23" ht="15" customHeight="1" x14ac:dyDescent="0.25">
      <c r="A1451" s="108">
        <v>1</v>
      </c>
      <c r="B1451" s="912" t="s">
        <v>333</v>
      </c>
      <c r="C1451" s="58"/>
      <c r="D1451" s="53"/>
      <c r="E1451" s="145">
        <f t="shared" si="1055"/>
        <v>0</v>
      </c>
      <c r="F1451" s="145"/>
      <c r="G1451" s="53"/>
      <c r="H1451" s="53"/>
      <c r="I1451" s="53"/>
      <c r="J1451" s="53"/>
      <c r="K1451" s="53"/>
      <c r="L1451" s="53"/>
      <c r="M1451" s="53"/>
      <c r="N1451" s="53"/>
      <c r="O1451" s="53"/>
      <c r="P1451" s="217"/>
      <c r="Q1451" s="217"/>
      <c r="R1451" s="217"/>
      <c r="S1451" s="217"/>
      <c r="T1451" s="217"/>
      <c r="U1451" s="217"/>
      <c r="V1451" s="217"/>
      <c r="W1451" s="308"/>
    </row>
    <row r="1452" spans="1:23" ht="15" customHeight="1" x14ac:dyDescent="0.25">
      <c r="A1452" s="108">
        <v>1</v>
      </c>
      <c r="B1452" s="912" t="s">
        <v>169</v>
      </c>
      <c r="C1452" s="58"/>
      <c r="D1452" s="53"/>
      <c r="E1452" s="145">
        <f t="shared" si="1055"/>
        <v>0</v>
      </c>
      <c r="F1452" s="145">
        <f>0+F1453/4/3.2</f>
        <v>0</v>
      </c>
      <c r="G1452" s="53" t="e">
        <f>F1452/E1452*100</f>
        <v>#DIV/0!</v>
      </c>
      <c r="H1452" s="53"/>
      <c r="I1452" s="53"/>
      <c r="J1452" s="53"/>
      <c r="K1452" s="53"/>
      <c r="L1452" s="53"/>
      <c r="M1452" s="53"/>
      <c r="N1452" s="53"/>
      <c r="O1452" s="53"/>
      <c r="P1452" s="217"/>
      <c r="Q1452" s="217"/>
      <c r="R1452" s="217"/>
      <c r="S1452" s="217"/>
      <c r="T1452" s="217"/>
      <c r="U1452" s="217"/>
      <c r="V1452" s="217"/>
      <c r="W1452" s="308"/>
    </row>
    <row r="1453" spans="1:23" ht="15" customHeight="1" x14ac:dyDescent="0.25">
      <c r="A1453" s="108">
        <v>1</v>
      </c>
      <c r="B1453" s="912" t="s">
        <v>339</v>
      </c>
      <c r="C1453" s="58"/>
      <c r="D1453" s="53"/>
      <c r="E1453" s="145">
        <f t="shared" si="1055"/>
        <v>0</v>
      </c>
      <c r="F1453" s="1076"/>
      <c r="G1453" s="53" t="e">
        <f>F1453/E1453*100</f>
        <v>#DIV/0!</v>
      </c>
      <c r="H1453" s="53"/>
      <c r="I1453" s="53"/>
      <c r="J1453" s="53"/>
      <c r="K1453" s="53"/>
      <c r="L1453" s="53"/>
      <c r="M1453" s="53"/>
      <c r="N1453" s="53"/>
      <c r="O1453" s="53"/>
      <c r="P1453" s="217"/>
      <c r="Q1453" s="217"/>
      <c r="R1453" s="217">
        <f>P1453/12</f>
        <v>0</v>
      </c>
      <c r="S1453" s="217">
        <f t="shared" ref="S1453:S1456" si="1058">V1453-U1453</f>
        <v>0</v>
      </c>
      <c r="T1453" s="217">
        <f t="shared" ref="T1453:T1456" si="1059">S1453-R1453</f>
        <v>0</v>
      </c>
      <c r="U1453" s="217"/>
      <c r="V1453" s="217"/>
      <c r="W1453" s="308"/>
    </row>
    <row r="1454" spans="1:23" ht="31.5" customHeight="1" x14ac:dyDescent="0.25">
      <c r="A1454" s="108">
        <v>1</v>
      </c>
      <c r="B1454" s="912" t="s">
        <v>170</v>
      </c>
      <c r="C1454" s="58"/>
      <c r="D1454" s="53"/>
      <c r="E1454" s="145">
        <f t="shared" si="1055"/>
        <v>0</v>
      </c>
      <c r="F1454" s="53"/>
      <c r="G1454" s="53" t="e">
        <f>F1454/E1454*100</f>
        <v>#DIV/0!</v>
      </c>
      <c r="H1454" s="53"/>
      <c r="I1454" s="53"/>
      <c r="J1454" s="53"/>
      <c r="K1454" s="53"/>
      <c r="L1454" s="53"/>
      <c r="M1454" s="53"/>
      <c r="N1454" s="53"/>
      <c r="O1454" s="53"/>
      <c r="P1454" s="217"/>
      <c r="Q1454" s="217"/>
      <c r="R1454" s="217">
        <f>P1454/12</f>
        <v>0</v>
      </c>
      <c r="S1454" s="217">
        <f t="shared" si="1058"/>
        <v>0</v>
      </c>
      <c r="T1454" s="217">
        <f t="shared" si="1059"/>
        <v>0</v>
      </c>
      <c r="U1454" s="217"/>
      <c r="V1454" s="217"/>
      <c r="W1454" s="308"/>
    </row>
    <row r="1455" spans="1:23" ht="29.25" customHeight="1" x14ac:dyDescent="0.25">
      <c r="A1455" s="108">
        <v>1</v>
      </c>
      <c r="B1455" s="985" t="s">
        <v>178</v>
      </c>
      <c r="C1455" s="1414"/>
      <c r="D1455" s="66">
        <f>SUM(D1444+D1452*3.2+D1454)</f>
        <v>0</v>
      </c>
      <c r="E1455" s="66">
        <f t="shared" ref="E1455:F1455" si="1060">SUM(E1444+E1452*3.2+E1454)</f>
        <v>0</v>
      </c>
      <c r="F1455" s="66">
        <f t="shared" si="1060"/>
        <v>0</v>
      </c>
      <c r="G1455" s="66" t="e">
        <f>F1455/E1455*100</f>
        <v>#DIV/0!</v>
      </c>
      <c r="H1455" s="65"/>
      <c r="I1455" s="65"/>
      <c r="J1455" s="65"/>
      <c r="K1455" s="65"/>
      <c r="L1455" s="65"/>
      <c r="M1455" s="65"/>
      <c r="N1455" s="65"/>
      <c r="O1455" s="65"/>
      <c r="P1455" s="1111"/>
      <c r="Q1455" s="1111"/>
      <c r="R1455" s="1111">
        <f>P1455/12</f>
        <v>0</v>
      </c>
      <c r="S1455" s="1111">
        <f t="shared" si="1058"/>
        <v>0</v>
      </c>
      <c r="T1455" s="1111">
        <f t="shared" si="1059"/>
        <v>0</v>
      </c>
      <c r="U1455" s="1111"/>
      <c r="V1455" s="1111"/>
      <c r="W1455" s="308"/>
    </row>
    <row r="1456" spans="1:23" ht="15" customHeight="1" x14ac:dyDescent="0.25">
      <c r="A1456" s="108">
        <v>1</v>
      </c>
      <c r="B1456" s="895" t="s">
        <v>179</v>
      </c>
      <c r="C1456" s="134"/>
      <c r="D1456" s="17">
        <f>SUM(D1455,D1442)</f>
        <v>0</v>
      </c>
      <c r="E1456" s="17">
        <f t="shared" ref="E1456:F1456" si="1061">SUM(E1455,E1442)</f>
        <v>0</v>
      </c>
      <c r="F1456" s="17">
        <f t="shared" si="1061"/>
        <v>0</v>
      </c>
      <c r="G1456" s="17" t="e">
        <f>F1456/E1456*100</f>
        <v>#DIV/0!</v>
      </c>
      <c r="H1456" s="21"/>
      <c r="I1456" s="21"/>
      <c r="J1456" s="21"/>
      <c r="K1456" s="21"/>
      <c r="L1456" s="21"/>
      <c r="M1456" s="21"/>
      <c r="N1456" s="21"/>
      <c r="O1456" s="21"/>
      <c r="P1456" s="835"/>
      <c r="Q1456" s="835"/>
      <c r="R1456" s="835">
        <f>P1456/12*$B$8+(Q1456-P1456)/11*1</f>
        <v>0</v>
      </c>
      <c r="S1456" s="835">
        <f t="shared" si="1058"/>
        <v>0</v>
      </c>
      <c r="T1456" s="835">
        <f t="shared" si="1059"/>
        <v>0</v>
      </c>
      <c r="U1456" s="835"/>
      <c r="V1456" s="835"/>
      <c r="W1456" s="308"/>
    </row>
    <row r="1457" spans="1:23" ht="15" customHeight="1" x14ac:dyDescent="0.25">
      <c r="A1457" s="108">
        <v>1</v>
      </c>
      <c r="B1457" s="942" t="s">
        <v>156</v>
      </c>
      <c r="C1457" s="511"/>
      <c r="D1457" s="484"/>
      <c r="E1457" s="484"/>
      <c r="F1457" s="484"/>
      <c r="G1457" s="484"/>
      <c r="H1457" s="328"/>
      <c r="I1457" s="328"/>
      <c r="J1457" s="328"/>
      <c r="K1457" s="328"/>
      <c r="L1457" s="328"/>
      <c r="M1457" s="328"/>
      <c r="N1457" s="328"/>
      <c r="O1457" s="328"/>
      <c r="P1457" s="1475"/>
      <c r="Q1457" s="1475"/>
      <c r="R1457" s="1475"/>
      <c r="S1457" s="1475"/>
      <c r="T1457" s="1475"/>
      <c r="U1457" s="1475"/>
      <c r="V1457" s="1475"/>
      <c r="W1457" s="308"/>
    </row>
    <row r="1458" spans="1:23" ht="15" customHeight="1" x14ac:dyDescent="0.25">
      <c r="A1458" s="108">
        <v>1</v>
      </c>
      <c r="B1458" s="894" t="s">
        <v>200</v>
      </c>
      <c r="C1458" s="1425"/>
      <c r="D1458" s="328"/>
      <c r="E1458" s="145">
        <f t="shared" ref="E1458" si="1062">ROUND(D1458/12*$B$8,0)</f>
        <v>0</v>
      </c>
      <c r="F1458" s="328"/>
      <c r="G1458" s="53" t="e">
        <f>F1458/E1458*100</f>
        <v>#DIV/0!</v>
      </c>
      <c r="H1458" s="990"/>
      <c r="I1458" s="158" t="e">
        <f t="shared" ref="I1458:I1460" si="1063">L1458/F1458</f>
        <v>#DIV/0!</v>
      </c>
      <c r="J1458" s="169">
        <f>ROUND(D1458*H1458,0)</f>
        <v>0</v>
      </c>
      <c r="K1458" s="169">
        <f>ROUND(E1458*H1458,0)</f>
        <v>0</v>
      </c>
      <c r="L1458" s="328"/>
      <c r="M1458" s="169" t="e">
        <f t="shared" ref="M1458:M1460" si="1064">L1458/K1458*100</f>
        <v>#DIV/0!</v>
      </c>
      <c r="N1458" s="328" t="e">
        <f>J1458/C1458</f>
        <v>#DIV/0!</v>
      </c>
      <c r="O1458" s="169" t="e">
        <f t="shared" ref="O1458" si="1065">L1458/$B$8*12/N1458</f>
        <v>#DIV/0!</v>
      </c>
      <c r="P1458" s="217"/>
      <c r="Q1458" s="217"/>
      <c r="R1458" s="217"/>
      <c r="S1458" s="217"/>
      <c r="T1458" s="217"/>
      <c r="U1458" s="217"/>
      <c r="V1458" s="217"/>
      <c r="W1458" s="308"/>
    </row>
    <row r="1459" spans="1:23" ht="15" customHeight="1" x14ac:dyDescent="0.25">
      <c r="A1459" s="108">
        <v>1</v>
      </c>
      <c r="B1459" s="1056" t="s">
        <v>264</v>
      </c>
      <c r="C1459" s="13"/>
      <c r="D1459" s="536">
        <f>SUM(D1458)</f>
        <v>0</v>
      </c>
      <c r="E1459" s="536">
        <f t="shared" ref="E1459:F1460" si="1066">SUM(E1458)</f>
        <v>0</v>
      </c>
      <c r="F1459" s="536">
        <f t="shared" si="1066"/>
        <v>0</v>
      </c>
      <c r="G1459" s="66" t="e">
        <f>F1459/E1459*100</f>
        <v>#DIV/0!</v>
      </c>
      <c r="H1459" s="991">
        <f>SUM(H1458)</f>
        <v>0</v>
      </c>
      <c r="I1459" s="284" t="e">
        <f t="shared" si="1063"/>
        <v>#DIV/0!</v>
      </c>
      <c r="J1459" s="198">
        <f>SUM(J1458)</f>
        <v>0</v>
      </c>
      <c r="K1459" s="65">
        <f>SUM(K1458)</f>
        <v>0</v>
      </c>
      <c r="L1459" s="536">
        <f>SUM(L1458)</f>
        <v>0</v>
      </c>
      <c r="M1459" s="198" t="e">
        <f t="shared" si="1064"/>
        <v>#DIV/0!</v>
      </c>
      <c r="N1459" s="8" t="e">
        <f>SUM(N1458)</f>
        <v>#DIV/0!</v>
      </c>
      <c r="O1459" s="364"/>
      <c r="P1459" s="1111"/>
      <c r="Q1459" s="1111"/>
      <c r="R1459" s="1111"/>
      <c r="S1459" s="1111"/>
      <c r="T1459" s="1111"/>
      <c r="U1459" s="1111"/>
      <c r="V1459" s="1111"/>
      <c r="W1459" s="308"/>
    </row>
    <row r="1460" spans="1:23" ht="15" customHeight="1" thickBot="1" x14ac:dyDescent="0.3">
      <c r="A1460" s="108">
        <v>1</v>
      </c>
      <c r="B1460" s="695" t="s">
        <v>398</v>
      </c>
      <c r="C1460" s="771"/>
      <c r="D1460" s="794">
        <f>SUM(D1459)</f>
        <v>0</v>
      </c>
      <c r="E1460" s="794">
        <f t="shared" si="1066"/>
        <v>0</v>
      </c>
      <c r="F1460" s="794">
        <f t="shared" si="1066"/>
        <v>0</v>
      </c>
      <c r="G1460" s="794" t="e">
        <f>F1460/E1460*100</f>
        <v>#DIV/0!</v>
      </c>
      <c r="H1460" s="794">
        <f>SUM(H1458)</f>
        <v>0</v>
      </c>
      <c r="I1460" s="696" t="e">
        <f t="shared" si="1063"/>
        <v>#DIV/0!</v>
      </c>
      <c r="J1460" s="794">
        <f t="shared" ref="J1460:L1460" si="1067">SUM(J1459)</f>
        <v>0</v>
      </c>
      <c r="K1460" s="794">
        <f t="shared" si="1067"/>
        <v>0</v>
      </c>
      <c r="L1460" s="794">
        <f t="shared" si="1067"/>
        <v>0</v>
      </c>
      <c r="M1460" s="451" t="e">
        <f t="shared" si="1064"/>
        <v>#DIV/0!</v>
      </c>
      <c r="N1460" s="794" t="e">
        <f>SUM(N1458)</f>
        <v>#DIV/0!</v>
      </c>
      <c r="O1460" s="451" t="e">
        <f t="shared" ref="O1460" si="1068">L1460/$B$8*12/N1460</f>
        <v>#DIV/0!</v>
      </c>
      <c r="P1460" s="1476"/>
      <c r="Q1460" s="1476"/>
      <c r="R1460" s="1476">
        <f>P1460/12*$B$8+(Q1460-P1460)/11*1</f>
        <v>0</v>
      </c>
      <c r="S1460" s="1476">
        <f t="shared" ref="S1460" si="1069">V1460-U1460</f>
        <v>0</v>
      </c>
      <c r="T1460" s="1476">
        <f t="shared" ref="T1460" si="1070">S1460-R1460</f>
        <v>0</v>
      </c>
      <c r="U1460" s="1476"/>
      <c r="V1460" s="1476"/>
      <c r="W1460" s="308"/>
    </row>
    <row r="1461" spans="1:23" ht="15" customHeight="1" thickBot="1" x14ac:dyDescent="0.3">
      <c r="A1461" s="108">
        <v>1</v>
      </c>
      <c r="B1461" s="401" t="s">
        <v>18</v>
      </c>
      <c r="C1461" s="506"/>
      <c r="D1461" s="613"/>
      <c r="E1461" s="613"/>
      <c r="F1461" s="613"/>
      <c r="G1461" s="613"/>
      <c r="H1461" s="613"/>
      <c r="I1461" s="613"/>
      <c r="J1461" s="613"/>
      <c r="K1461" s="613"/>
      <c r="L1461" s="613"/>
      <c r="M1461" s="613"/>
      <c r="N1461" s="613"/>
      <c r="O1461" s="613"/>
      <c r="P1461" s="1477">
        <f t="shared" ref="P1461:V1461" si="1071">SUM(P1460,P1456)</f>
        <v>0</v>
      </c>
      <c r="Q1461" s="1477">
        <f t="shared" si="1071"/>
        <v>0</v>
      </c>
      <c r="R1461" s="1477">
        <f t="shared" si="1071"/>
        <v>0</v>
      </c>
      <c r="S1461" s="1477">
        <f t="shared" si="1071"/>
        <v>0</v>
      </c>
      <c r="T1461" s="1477">
        <f t="shared" si="1071"/>
        <v>0</v>
      </c>
      <c r="U1461" s="1477">
        <f t="shared" si="1071"/>
        <v>0</v>
      </c>
      <c r="V1461" s="1477">
        <f t="shared" si="1071"/>
        <v>0</v>
      </c>
      <c r="W1461" s="308"/>
    </row>
    <row r="1462" spans="1:23" ht="15" customHeight="1" x14ac:dyDescent="0.25">
      <c r="A1462" s="108">
        <v>1</v>
      </c>
      <c r="B1462" s="320"/>
      <c r="C1462" s="325"/>
      <c r="D1462" s="332"/>
      <c r="E1462" s="332"/>
      <c r="F1462" s="332"/>
      <c r="G1462" s="332"/>
      <c r="H1462" s="266"/>
      <c r="I1462" s="266"/>
      <c r="J1462" s="266"/>
      <c r="K1462" s="266"/>
      <c r="L1462" s="266"/>
      <c r="M1462" s="266"/>
      <c r="N1462" s="266"/>
      <c r="O1462" s="266"/>
      <c r="P1462" s="1475"/>
      <c r="Q1462" s="1475"/>
      <c r="R1462" s="1475"/>
      <c r="S1462" s="1475"/>
      <c r="T1462" s="1475"/>
      <c r="U1462" s="1475"/>
      <c r="V1462" s="1475"/>
      <c r="W1462" s="308"/>
    </row>
    <row r="1463" spans="1:23" ht="29.25" customHeight="1" x14ac:dyDescent="0.25">
      <c r="A1463" s="108">
        <v>1</v>
      </c>
      <c r="B1463" s="865" t="s">
        <v>388</v>
      </c>
      <c r="C1463" s="865"/>
      <c r="D1463" s="93"/>
      <c r="E1463" s="93"/>
      <c r="F1463" s="93"/>
      <c r="G1463" s="93"/>
      <c r="H1463" s="288"/>
      <c r="I1463" s="288"/>
      <c r="J1463" s="206"/>
      <c r="K1463" s="206"/>
      <c r="L1463" s="206"/>
      <c r="M1463" s="206"/>
      <c r="N1463" s="206"/>
      <c r="O1463" s="206"/>
      <c r="P1463" s="217"/>
      <c r="Q1463" s="217"/>
      <c r="R1463" s="217"/>
      <c r="S1463" s="217"/>
      <c r="T1463" s="217"/>
      <c r="U1463" s="217"/>
      <c r="V1463" s="217"/>
      <c r="W1463" s="308"/>
    </row>
    <row r="1464" spans="1:23" ht="15" customHeight="1" x14ac:dyDescent="0.25">
      <c r="A1464" s="108">
        <v>1</v>
      </c>
      <c r="B1464" s="992" t="s">
        <v>33</v>
      </c>
      <c r="C1464" s="176"/>
      <c r="D1464" s="93"/>
      <c r="E1464" s="144"/>
      <c r="F1464" s="144"/>
      <c r="G1464" s="144"/>
      <c r="H1464" s="50"/>
      <c r="I1464" s="50"/>
      <c r="J1464" s="38"/>
      <c r="K1464" s="38"/>
      <c r="L1464" s="38"/>
      <c r="M1464" s="38"/>
      <c r="N1464" s="38"/>
      <c r="O1464" s="38"/>
      <c r="P1464" s="217"/>
      <c r="Q1464" s="217"/>
      <c r="R1464" s="217"/>
      <c r="S1464" s="217"/>
      <c r="T1464" s="217"/>
      <c r="U1464" s="217"/>
      <c r="V1464" s="217"/>
      <c r="W1464" s="308"/>
    </row>
    <row r="1465" spans="1:23" ht="15" customHeight="1" x14ac:dyDescent="0.25">
      <c r="A1465" s="108">
        <v>1</v>
      </c>
      <c r="B1465" s="930" t="s">
        <v>156</v>
      </c>
      <c r="C1465" s="203"/>
      <c r="D1465" s="36"/>
      <c r="E1465" s="36"/>
      <c r="F1465" s="36"/>
      <c r="G1465" s="36"/>
      <c r="H1465" s="56"/>
      <c r="I1465" s="56"/>
      <c r="J1465" s="57"/>
      <c r="K1465" s="57"/>
      <c r="L1465" s="57"/>
      <c r="M1465" s="57"/>
      <c r="N1465" s="57"/>
      <c r="O1465" s="57"/>
      <c r="P1465" s="217"/>
      <c r="Q1465" s="217"/>
      <c r="R1465" s="217"/>
      <c r="S1465" s="217"/>
      <c r="T1465" s="217"/>
      <c r="U1465" s="217"/>
      <c r="V1465" s="217"/>
      <c r="W1465" s="308"/>
    </row>
    <row r="1466" spans="1:23" ht="15" customHeight="1" x14ac:dyDescent="0.25">
      <c r="A1466" s="108">
        <v>1</v>
      </c>
      <c r="B1466" s="894" t="s">
        <v>200</v>
      </c>
      <c r="C1466" s="47"/>
      <c r="D1466" s="38"/>
      <c r="E1466" s="145">
        <f t="shared" ref="E1466" si="1072">ROUND(D1466/12*$B$8,0)</f>
        <v>0</v>
      </c>
      <c r="F1466" s="145"/>
      <c r="G1466" s="145" t="e">
        <f>F1466/E1466*100</f>
        <v>#DIV/0!</v>
      </c>
      <c r="H1466" s="50"/>
      <c r="I1466" s="158" t="e">
        <f>L1466/F1466</f>
        <v>#DIV/0!</v>
      </c>
      <c r="J1466" s="169">
        <f>ROUND(D1466*H1466,0)</f>
        <v>0</v>
      </c>
      <c r="K1466" s="169">
        <f>ROUND(E1466*H1466,0)</f>
        <v>0</v>
      </c>
      <c r="L1466" s="169"/>
      <c r="M1466" s="169" t="e">
        <f>L1466/K1466*100</f>
        <v>#DIV/0!</v>
      </c>
      <c r="N1466" s="169" t="e">
        <f>J1466/C1466</f>
        <v>#DIV/0!</v>
      </c>
      <c r="O1466" s="169" t="e">
        <f t="shared" ref="O1466:O1468" si="1073">L1466/$B$8*12/N1466</f>
        <v>#DIV/0!</v>
      </c>
      <c r="P1466" s="217"/>
      <c r="Q1466" s="217"/>
      <c r="R1466" s="217">
        <f>P1466/12</f>
        <v>0</v>
      </c>
      <c r="S1466" s="217">
        <f t="shared" ref="S1466" si="1074">V1466-U1466</f>
        <v>0</v>
      </c>
      <c r="T1466" s="217">
        <f t="shared" ref="T1466" si="1075">S1466-R1466</f>
        <v>0</v>
      </c>
      <c r="U1466" s="217"/>
      <c r="V1466" s="217"/>
      <c r="W1466" s="308"/>
    </row>
    <row r="1467" spans="1:23" ht="15" customHeight="1" x14ac:dyDescent="0.25">
      <c r="A1467" s="108">
        <v>1</v>
      </c>
      <c r="B1467" s="1056" t="s">
        <v>264</v>
      </c>
      <c r="C1467" s="532"/>
      <c r="D1467" s="475">
        <f>SUM(D1466)</f>
        <v>0</v>
      </c>
      <c r="E1467" s="475">
        <f t="shared" ref="E1467:F1468" si="1076">SUM(E1466)</f>
        <v>0</v>
      </c>
      <c r="F1467" s="475">
        <f t="shared" si="1076"/>
        <v>0</v>
      </c>
      <c r="G1467" s="197" t="e">
        <f>F1467/E1467*100</f>
        <v>#DIV/0!</v>
      </c>
      <c r="H1467" s="64"/>
      <c r="I1467" s="284" t="e">
        <f>L1467/F1467</f>
        <v>#DIV/0!</v>
      </c>
      <c r="J1467" s="198">
        <f>SUM(J1466)</f>
        <v>0</v>
      </c>
      <c r="K1467" s="198">
        <f t="shared" ref="K1467:L1467" si="1077">SUM(K1466)</f>
        <v>0</v>
      </c>
      <c r="L1467" s="198">
        <f t="shared" si="1077"/>
        <v>0</v>
      </c>
      <c r="M1467" s="198" t="e">
        <f>L1467/K1467*100</f>
        <v>#DIV/0!</v>
      </c>
      <c r="N1467" s="198" t="e">
        <f>SUM(N1466)</f>
        <v>#DIV/0!</v>
      </c>
      <c r="O1467" s="364" t="e">
        <f t="shared" si="1073"/>
        <v>#DIV/0!</v>
      </c>
      <c r="P1467" s="1111"/>
      <c r="Q1467" s="1111"/>
      <c r="R1467" s="1111"/>
      <c r="S1467" s="1111"/>
      <c r="T1467" s="1111"/>
      <c r="U1467" s="1111"/>
      <c r="V1467" s="1111"/>
      <c r="W1467" s="308"/>
    </row>
    <row r="1468" spans="1:23" ht="15" customHeight="1" thickBot="1" x14ac:dyDescent="0.3">
      <c r="A1468" s="108">
        <v>1</v>
      </c>
      <c r="B1468" s="695" t="s">
        <v>398</v>
      </c>
      <c r="C1468" s="695"/>
      <c r="D1468" s="774">
        <f>SUM(D1467)</f>
        <v>0</v>
      </c>
      <c r="E1468" s="774">
        <f t="shared" si="1076"/>
        <v>0</v>
      </c>
      <c r="F1468" s="774">
        <f t="shared" si="1076"/>
        <v>0</v>
      </c>
      <c r="G1468" s="774" t="e">
        <f>F1468/E1468*100</f>
        <v>#DIV/0!</v>
      </c>
      <c r="H1468" s="445" t="e">
        <f>J1468/D1468</f>
        <v>#DIV/0!</v>
      </c>
      <c r="I1468" s="696" t="e">
        <f>L1468/F1468</f>
        <v>#DIV/0!</v>
      </c>
      <c r="J1468" s="774">
        <f t="shared" ref="J1468:L1468" si="1078">SUM(J1467)</f>
        <v>0</v>
      </c>
      <c r="K1468" s="774">
        <f t="shared" si="1078"/>
        <v>0</v>
      </c>
      <c r="L1468" s="774">
        <f t="shared" si="1078"/>
        <v>0</v>
      </c>
      <c r="M1468" s="178" t="e">
        <f>L1468/K1468*100</f>
        <v>#DIV/0!</v>
      </c>
      <c r="N1468" s="773" t="e">
        <f>SUM(N1466)</f>
        <v>#DIV/0!</v>
      </c>
      <c r="O1468" s="451" t="e">
        <f t="shared" si="1073"/>
        <v>#DIV/0!</v>
      </c>
      <c r="P1468" s="1476"/>
      <c r="Q1468" s="1476"/>
      <c r="R1468" s="1476">
        <f>P1468/12*$B$8+(Q1468-P1468)/11*1</f>
        <v>0</v>
      </c>
      <c r="S1468" s="1476">
        <f t="shared" ref="S1468" si="1079">V1468-U1468</f>
        <v>0</v>
      </c>
      <c r="T1468" s="1476">
        <f t="shared" ref="T1468" si="1080">S1468-R1468</f>
        <v>0</v>
      </c>
      <c r="U1468" s="1476"/>
      <c r="V1468" s="1476"/>
      <c r="W1468" s="308"/>
    </row>
    <row r="1469" spans="1:23" ht="15" customHeight="1" thickBot="1" x14ac:dyDescent="0.3">
      <c r="A1469" s="108">
        <v>1</v>
      </c>
      <c r="B1469" s="1389" t="s">
        <v>18</v>
      </c>
      <c r="C1469" s="407"/>
      <c r="D1469" s="613"/>
      <c r="E1469" s="613"/>
      <c r="F1469" s="613"/>
      <c r="G1469" s="613"/>
      <c r="H1469" s="613"/>
      <c r="I1469" s="613"/>
      <c r="J1469" s="613"/>
      <c r="K1469" s="613"/>
      <c r="L1469" s="613"/>
      <c r="M1469" s="613"/>
      <c r="N1469" s="613"/>
      <c r="O1469" s="613"/>
      <c r="P1469" s="1477">
        <f>SUM(P1468)</f>
        <v>0</v>
      </c>
      <c r="Q1469" s="1477">
        <f>SUM(Q1468)</f>
        <v>0</v>
      </c>
      <c r="R1469" s="1477">
        <f t="shared" ref="R1469:V1469" si="1081">SUM(R1468)</f>
        <v>0</v>
      </c>
      <c r="S1469" s="1477">
        <f t="shared" si="1081"/>
        <v>0</v>
      </c>
      <c r="T1469" s="1477">
        <f t="shared" si="1081"/>
        <v>0</v>
      </c>
      <c r="U1469" s="1477">
        <f t="shared" si="1081"/>
        <v>0</v>
      </c>
      <c r="V1469" s="1477">
        <f t="shared" si="1081"/>
        <v>0</v>
      </c>
      <c r="W1469" s="308"/>
    </row>
    <row r="1470" spans="1:23" ht="15" customHeight="1" x14ac:dyDescent="0.25">
      <c r="A1470" s="108">
        <v>1</v>
      </c>
      <c r="B1470" s="934"/>
      <c r="C1470" s="143"/>
      <c r="D1470" s="536"/>
      <c r="E1470" s="536"/>
      <c r="F1470" s="536"/>
      <c r="G1470" s="536"/>
      <c r="H1470" s="536"/>
      <c r="I1470" s="536"/>
      <c r="J1470" s="536"/>
      <c r="K1470" s="536"/>
      <c r="L1470" s="536"/>
      <c r="M1470" s="536"/>
      <c r="N1470" s="536"/>
      <c r="O1470" s="536"/>
      <c r="P1470" s="1475"/>
      <c r="Q1470" s="1475"/>
      <c r="R1470" s="1475"/>
      <c r="S1470" s="1475"/>
      <c r="T1470" s="1475"/>
      <c r="U1470" s="1475"/>
      <c r="V1470" s="1475"/>
      <c r="W1470" s="308"/>
    </row>
    <row r="1471" spans="1:23" ht="29.25" customHeight="1" x14ac:dyDescent="0.25">
      <c r="A1471" s="108">
        <v>1</v>
      </c>
      <c r="B1471" s="1424" t="s">
        <v>227</v>
      </c>
      <c r="C1471" s="331"/>
      <c r="D1471" s="32"/>
      <c r="E1471" s="32"/>
      <c r="F1471" s="32"/>
      <c r="G1471" s="32"/>
      <c r="H1471" s="53"/>
      <c r="I1471" s="53"/>
      <c r="J1471" s="53"/>
      <c r="K1471" s="53"/>
      <c r="L1471" s="53"/>
      <c r="M1471" s="53"/>
      <c r="N1471" s="53"/>
      <c r="O1471" s="53"/>
      <c r="P1471" s="217"/>
      <c r="Q1471" s="217"/>
      <c r="R1471" s="217"/>
      <c r="S1471" s="217"/>
      <c r="T1471" s="217"/>
      <c r="U1471" s="217"/>
      <c r="V1471" s="217"/>
      <c r="W1471" s="308"/>
    </row>
    <row r="1472" spans="1:23" ht="15" customHeight="1" x14ac:dyDescent="0.25">
      <c r="A1472" s="108">
        <v>1</v>
      </c>
      <c r="B1472" s="946" t="s">
        <v>14</v>
      </c>
      <c r="C1472" s="51"/>
      <c r="D1472" s="32"/>
      <c r="E1472" s="32"/>
      <c r="F1472" s="32"/>
      <c r="G1472" s="32"/>
      <c r="H1472" s="53"/>
      <c r="I1472" s="53"/>
      <c r="J1472" s="53"/>
      <c r="K1472" s="53"/>
      <c r="L1472" s="53"/>
      <c r="M1472" s="53"/>
      <c r="N1472" s="53"/>
      <c r="O1472" s="53"/>
      <c r="P1472" s="217"/>
      <c r="Q1472" s="217"/>
      <c r="R1472" s="217"/>
      <c r="S1472" s="217"/>
      <c r="T1472" s="217"/>
      <c r="U1472" s="217"/>
      <c r="V1472" s="217"/>
      <c r="W1472" s="308"/>
    </row>
    <row r="1473" spans="1:23" ht="16.5" customHeight="1" x14ac:dyDescent="0.25">
      <c r="A1473" s="108">
        <v>1</v>
      </c>
      <c r="B1473" s="984" t="s">
        <v>181</v>
      </c>
      <c r="C1473" s="59"/>
      <c r="D1473" s="144"/>
      <c r="E1473" s="144"/>
      <c r="F1473" s="144"/>
      <c r="G1473" s="144"/>
      <c r="H1473" s="50"/>
      <c r="I1473" s="50"/>
      <c r="J1473" s="38"/>
      <c r="K1473" s="38"/>
      <c r="L1473" s="38"/>
      <c r="M1473" s="38"/>
      <c r="N1473" s="38"/>
      <c r="O1473" s="38"/>
      <c r="P1473" s="217"/>
      <c r="Q1473" s="217"/>
      <c r="R1473" s="217"/>
      <c r="S1473" s="217"/>
      <c r="T1473" s="217"/>
      <c r="U1473" s="217"/>
      <c r="V1473" s="217"/>
      <c r="W1473" s="308"/>
    </row>
    <row r="1474" spans="1:23" ht="15" customHeight="1" x14ac:dyDescent="0.25">
      <c r="A1474" s="108">
        <v>1</v>
      </c>
      <c r="B1474" s="912" t="s">
        <v>215</v>
      </c>
      <c r="C1474" s="58"/>
      <c r="D1474" s="53">
        <f>SUM(D1475)</f>
        <v>0</v>
      </c>
      <c r="E1474" s="53">
        <f t="shared" ref="E1474:F1474" si="1082">SUM(E1475)</f>
        <v>0</v>
      </c>
      <c r="F1474" s="53">
        <f t="shared" si="1082"/>
        <v>0</v>
      </c>
      <c r="G1474" s="53" t="e">
        <f>F1474/E1474*100</f>
        <v>#DIV/0!</v>
      </c>
      <c r="H1474" s="56"/>
      <c r="I1474" s="56"/>
      <c r="J1474" s="55"/>
      <c r="K1474" s="55"/>
      <c r="L1474" s="55"/>
      <c r="M1474" s="55"/>
      <c r="N1474" s="55"/>
      <c r="O1474" s="55"/>
      <c r="P1474" s="217"/>
      <c r="Q1474" s="217"/>
      <c r="R1474" s="217"/>
      <c r="S1474" s="217"/>
      <c r="T1474" s="217"/>
      <c r="U1474" s="217"/>
      <c r="V1474" s="217"/>
      <c r="W1474" s="308"/>
    </row>
    <row r="1475" spans="1:23" ht="15" customHeight="1" x14ac:dyDescent="0.25">
      <c r="A1475" s="108">
        <v>1</v>
      </c>
      <c r="B1475" s="912" t="s">
        <v>394</v>
      </c>
      <c r="C1475" s="58"/>
      <c r="D1475" s="53"/>
      <c r="E1475" s="145">
        <f t="shared" ref="E1475:E1477" si="1083">ROUND(D1475/12*$B$8,0)</f>
        <v>0</v>
      </c>
      <c r="F1475" s="53"/>
      <c r="G1475" s="53" t="e">
        <f>F1475/E1475*100</f>
        <v>#DIV/0!</v>
      </c>
      <c r="H1475" s="56"/>
      <c r="I1475" s="56"/>
      <c r="J1475" s="55"/>
      <c r="K1475" s="55"/>
      <c r="L1475" s="55"/>
      <c r="M1475" s="55"/>
      <c r="N1475" s="55"/>
      <c r="O1475" s="55"/>
      <c r="P1475" s="217"/>
      <c r="Q1475" s="217"/>
      <c r="R1475" s="217"/>
      <c r="S1475" s="217"/>
      <c r="T1475" s="217"/>
      <c r="U1475" s="217"/>
      <c r="V1475" s="217"/>
      <c r="W1475" s="308"/>
    </row>
    <row r="1476" spans="1:23" ht="15" customHeight="1" x14ac:dyDescent="0.25">
      <c r="A1476" s="108">
        <v>1</v>
      </c>
      <c r="B1476" s="912" t="s">
        <v>169</v>
      </c>
      <c r="C1476" s="58"/>
      <c r="D1476" s="53"/>
      <c r="E1476" s="145">
        <f t="shared" si="1083"/>
        <v>0</v>
      </c>
      <c r="F1476" s="145"/>
      <c r="G1476" s="53" t="e">
        <f>F1476/E1476*100</f>
        <v>#DIV/0!</v>
      </c>
      <c r="H1476" s="56"/>
      <c r="I1476" s="56"/>
      <c r="J1476" s="55"/>
      <c r="K1476" s="55"/>
      <c r="L1476" s="55"/>
      <c r="M1476" s="55"/>
      <c r="N1476" s="55"/>
      <c r="O1476" s="55"/>
      <c r="P1476" s="217"/>
      <c r="Q1476" s="217"/>
      <c r="R1476" s="217"/>
      <c r="S1476" s="217"/>
      <c r="T1476" s="217"/>
      <c r="U1476" s="217"/>
      <c r="V1476" s="217"/>
      <c r="W1476" s="308"/>
    </row>
    <row r="1477" spans="1:23" ht="30" customHeight="1" x14ac:dyDescent="0.25">
      <c r="A1477" s="108">
        <v>1</v>
      </c>
      <c r="B1477" s="973" t="s">
        <v>170</v>
      </c>
      <c r="C1477" s="1411"/>
      <c r="D1477" s="65"/>
      <c r="E1477" s="207">
        <f t="shared" si="1083"/>
        <v>0</v>
      </c>
      <c r="F1477" s="65"/>
      <c r="G1477" s="65"/>
      <c r="H1477" s="64"/>
      <c r="I1477" s="64"/>
      <c r="J1477" s="740"/>
      <c r="K1477" s="740"/>
      <c r="L1477" s="740"/>
      <c r="M1477" s="740"/>
      <c r="N1477" s="740"/>
      <c r="O1477" s="740"/>
      <c r="P1477" s="1111"/>
      <c r="Q1477" s="1111"/>
      <c r="R1477" s="1111"/>
      <c r="S1477" s="1111"/>
      <c r="T1477" s="1111"/>
      <c r="U1477" s="1111"/>
      <c r="V1477" s="1111"/>
      <c r="W1477" s="308"/>
    </row>
    <row r="1478" spans="1:23" ht="15" customHeight="1" x14ac:dyDescent="0.25">
      <c r="A1478" s="108">
        <v>1</v>
      </c>
      <c r="B1478" s="895" t="s">
        <v>179</v>
      </c>
      <c r="C1478" s="134"/>
      <c r="D1478" s="23">
        <f>SUM(D1474+D1476*3.2)</f>
        <v>0</v>
      </c>
      <c r="E1478" s="23">
        <f t="shared" ref="E1478:F1478" si="1084">SUM(E1474+E1476*3.2)</f>
        <v>0</v>
      </c>
      <c r="F1478" s="23">
        <f t="shared" si="1084"/>
        <v>0</v>
      </c>
      <c r="G1478" s="21" t="e">
        <f>F1478/E1478*100</f>
        <v>#DIV/0!</v>
      </c>
      <c r="H1478" s="17"/>
      <c r="I1478" s="17"/>
      <c r="J1478" s="17"/>
      <c r="K1478" s="17"/>
      <c r="L1478" s="17"/>
      <c r="M1478" s="17"/>
      <c r="N1478" s="17"/>
      <c r="O1478" s="17"/>
      <c r="P1478" s="835"/>
      <c r="Q1478" s="835"/>
      <c r="R1478" s="835">
        <f>P1478/12*$B$8+(Q1478-P1478)/11*1</f>
        <v>0</v>
      </c>
      <c r="S1478" s="835">
        <f t="shared" ref="S1478" si="1085">V1478-U1478</f>
        <v>0</v>
      </c>
      <c r="T1478" s="835">
        <f t="shared" ref="T1478" si="1086">S1478-R1478</f>
        <v>0</v>
      </c>
      <c r="U1478" s="835"/>
      <c r="V1478" s="835"/>
      <c r="W1478" s="308"/>
    </row>
    <row r="1479" spans="1:23" ht="15" customHeight="1" x14ac:dyDescent="0.25">
      <c r="A1479" s="108">
        <v>1</v>
      </c>
      <c r="B1479" s="1062" t="s">
        <v>172</v>
      </c>
      <c r="C1479" s="1426"/>
      <c r="D1479" s="1077"/>
      <c r="E1479" s="1077"/>
      <c r="F1479" s="1077"/>
      <c r="G1479" s="993"/>
      <c r="H1479" s="994"/>
      <c r="I1479" s="994"/>
      <c r="J1479" s="994"/>
      <c r="K1479" s="994"/>
      <c r="L1479" s="994"/>
      <c r="M1479" s="994"/>
      <c r="N1479" s="994"/>
      <c r="O1479" s="994"/>
      <c r="P1479" s="1475"/>
      <c r="Q1479" s="1475"/>
      <c r="R1479" s="1475"/>
      <c r="S1479" s="1475"/>
      <c r="T1479" s="1475"/>
      <c r="U1479" s="1475"/>
      <c r="V1479" s="1475"/>
      <c r="W1479" s="308"/>
    </row>
    <row r="1480" spans="1:23" ht="15" customHeight="1" x14ac:dyDescent="0.25">
      <c r="A1480" s="108">
        <v>1</v>
      </c>
      <c r="B1480" s="995" t="s">
        <v>138</v>
      </c>
      <c r="C1480" s="1427"/>
      <c r="D1480" s="1428"/>
      <c r="E1480" s="1428">
        <f t="shared" ref="E1480:E1481" si="1087">ROUND(D1480/12*$B$8,0)</f>
        <v>0</v>
      </c>
      <c r="F1480" s="1078"/>
      <c r="G1480" s="996" t="e">
        <f>F1480/E1480*100</f>
        <v>#DIV/0!</v>
      </c>
      <c r="H1480" s="997"/>
      <c r="I1480" s="998"/>
      <c r="J1480" s="998"/>
      <c r="K1480" s="998"/>
      <c r="L1480" s="998"/>
      <c r="M1480" s="998"/>
      <c r="N1480" s="998"/>
      <c r="O1480" s="998"/>
      <c r="P1480" s="217"/>
      <c r="Q1480" s="217"/>
      <c r="R1480" s="217"/>
      <c r="S1480" s="217"/>
      <c r="T1480" s="217"/>
      <c r="U1480" s="217"/>
      <c r="V1480" s="217"/>
      <c r="W1480" s="308"/>
    </row>
    <row r="1481" spans="1:23" ht="15" customHeight="1" thickBot="1" x14ac:dyDescent="0.3">
      <c r="A1481" s="108">
        <v>1</v>
      </c>
      <c r="B1481" s="999" t="s">
        <v>139</v>
      </c>
      <c r="C1481" s="1429"/>
      <c r="D1481" s="1430"/>
      <c r="E1481" s="1430">
        <f t="shared" si="1087"/>
        <v>0</v>
      </c>
      <c r="F1481" s="1079"/>
      <c r="G1481" s="1000" t="e">
        <f>F1481/E1481*100</f>
        <v>#DIV/0!</v>
      </c>
      <c r="H1481" s="1001"/>
      <c r="I1481" s="1002"/>
      <c r="J1481" s="1002"/>
      <c r="K1481" s="1002"/>
      <c r="L1481" s="1002"/>
      <c r="M1481" s="1002"/>
      <c r="N1481" s="1002"/>
      <c r="O1481" s="1002"/>
      <c r="P1481" s="1111"/>
      <c r="Q1481" s="1111"/>
      <c r="R1481" s="1111"/>
      <c r="S1481" s="1111"/>
      <c r="T1481" s="1111"/>
      <c r="U1481" s="1111"/>
      <c r="V1481" s="1111"/>
      <c r="W1481" s="308"/>
    </row>
    <row r="1482" spans="1:23" ht="15" customHeight="1" thickBot="1" x14ac:dyDescent="0.3">
      <c r="A1482" s="108">
        <v>1</v>
      </c>
      <c r="B1482" s="401" t="s">
        <v>18</v>
      </c>
      <c r="C1482" s="506"/>
      <c r="D1482" s="613"/>
      <c r="E1482" s="613"/>
      <c r="F1482" s="613"/>
      <c r="G1482" s="613"/>
      <c r="H1482" s="613"/>
      <c r="I1482" s="613"/>
      <c r="J1482" s="613"/>
      <c r="K1482" s="613"/>
      <c r="L1482" s="613"/>
      <c r="M1482" s="613"/>
      <c r="N1482" s="613"/>
      <c r="O1482" s="613"/>
      <c r="P1482" s="1477">
        <f t="shared" ref="P1482:V1482" si="1088">P1478</f>
        <v>0</v>
      </c>
      <c r="Q1482" s="1477">
        <f t="shared" si="1088"/>
        <v>0</v>
      </c>
      <c r="R1482" s="1477">
        <f t="shared" si="1088"/>
        <v>0</v>
      </c>
      <c r="S1482" s="1477">
        <f t="shared" si="1088"/>
        <v>0</v>
      </c>
      <c r="T1482" s="1477">
        <f t="shared" si="1088"/>
        <v>0</v>
      </c>
      <c r="U1482" s="1477"/>
      <c r="V1482" s="1477">
        <f t="shared" si="1088"/>
        <v>0</v>
      </c>
      <c r="W1482" s="308"/>
    </row>
    <row r="1483" spans="1:23" ht="15" customHeight="1" x14ac:dyDescent="0.25">
      <c r="A1483" s="108">
        <v>1</v>
      </c>
      <c r="B1483" s="320"/>
      <c r="C1483" s="325"/>
      <c r="D1483" s="332"/>
      <c r="E1483" s="332"/>
      <c r="F1483" s="332"/>
      <c r="G1483" s="332"/>
      <c r="H1483" s="266"/>
      <c r="I1483" s="266"/>
      <c r="J1483" s="266"/>
      <c r="K1483" s="266"/>
      <c r="L1483" s="266"/>
      <c r="M1483" s="266"/>
      <c r="N1483" s="266"/>
      <c r="O1483" s="266"/>
      <c r="P1483" s="1475"/>
      <c r="Q1483" s="1475"/>
      <c r="R1483" s="1475"/>
      <c r="S1483" s="1475"/>
      <c r="T1483" s="1475"/>
      <c r="U1483" s="1475"/>
      <c r="V1483" s="1475"/>
      <c r="W1483" s="308"/>
    </row>
    <row r="1484" spans="1:23" ht="15.75" customHeight="1" x14ac:dyDescent="0.25">
      <c r="A1484" s="108">
        <v>1</v>
      </c>
      <c r="B1484" s="1424" t="s">
        <v>228</v>
      </c>
      <c r="C1484" s="331"/>
      <c r="D1484" s="53"/>
      <c r="E1484" s="53"/>
      <c r="F1484" s="53"/>
      <c r="G1484" s="53"/>
      <c r="H1484" s="53"/>
      <c r="I1484" s="53"/>
      <c r="J1484" s="53"/>
      <c r="K1484" s="53"/>
      <c r="L1484" s="53"/>
      <c r="M1484" s="53"/>
      <c r="N1484" s="53"/>
      <c r="O1484" s="53"/>
      <c r="P1484" s="217"/>
      <c r="Q1484" s="217"/>
      <c r="R1484" s="217"/>
      <c r="S1484" s="217"/>
      <c r="T1484" s="217"/>
      <c r="U1484" s="217"/>
      <c r="V1484" s="217"/>
      <c r="W1484" s="308"/>
    </row>
    <row r="1485" spans="1:23" ht="15" customHeight="1" x14ac:dyDescent="0.25">
      <c r="A1485" s="108">
        <v>1</v>
      </c>
      <c r="B1485" s="946" t="s">
        <v>14</v>
      </c>
      <c r="C1485" s="51"/>
      <c r="D1485" s="53"/>
      <c r="E1485" s="53"/>
      <c r="F1485" s="53"/>
      <c r="G1485" s="53"/>
      <c r="H1485" s="53"/>
      <c r="I1485" s="53"/>
      <c r="J1485" s="53"/>
      <c r="K1485" s="53"/>
      <c r="L1485" s="53"/>
      <c r="M1485" s="53"/>
      <c r="N1485" s="53"/>
      <c r="O1485" s="53"/>
      <c r="P1485" s="217"/>
      <c r="Q1485" s="217"/>
      <c r="R1485" s="217"/>
      <c r="S1485" s="217"/>
      <c r="T1485" s="217"/>
      <c r="U1485" s="217"/>
      <c r="V1485" s="217"/>
      <c r="W1485" s="308"/>
    </row>
    <row r="1486" spans="1:23" ht="15" customHeight="1" x14ac:dyDescent="0.25">
      <c r="A1486" s="108">
        <v>1</v>
      </c>
      <c r="B1486" s="984" t="s">
        <v>182</v>
      </c>
      <c r="C1486" s="59"/>
      <c r="D1486" s="39"/>
      <c r="E1486" s="39"/>
      <c r="F1486" s="39"/>
      <c r="G1486" s="39"/>
      <c r="H1486" s="56"/>
      <c r="I1486" s="56"/>
      <c r="J1486" s="57"/>
      <c r="K1486" s="57"/>
      <c r="L1486" s="57"/>
      <c r="M1486" s="57"/>
      <c r="N1486" s="57"/>
      <c r="O1486" s="57"/>
      <c r="P1486" s="217"/>
      <c r="Q1486" s="217"/>
      <c r="R1486" s="217"/>
      <c r="S1486" s="217"/>
      <c r="T1486" s="217"/>
      <c r="U1486" s="217"/>
      <c r="V1486" s="217"/>
      <c r="W1486" s="308"/>
    </row>
    <row r="1487" spans="1:23" ht="30" customHeight="1" x14ac:dyDescent="0.25">
      <c r="A1487" s="108">
        <v>1</v>
      </c>
      <c r="B1487" s="892" t="s">
        <v>169</v>
      </c>
      <c r="C1487" s="163"/>
      <c r="D1487" s="53"/>
      <c r="E1487" s="145">
        <f>E1488/4/3.2</f>
        <v>0</v>
      </c>
      <c r="F1487" s="145">
        <f>F1488/4/3.2</f>
        <v>0</v>
      </c>
      <c r="G1487" s="145" t="e">
        <f>F1487/E1487*100</f>
        <v>#DIV/0!</v>
      </c>
      <c r="H1487" s="56"/>
      <c r="I1487" s="56"/>
      <c r="J1487" s="55"/>
      <c r="K1487" s="55"/>
      <c r="L1487" s="55"/>
      <c r="M1487" s="55"/>
      <c r="N1487" s="55"/>
      <c r="O1487" s="55"/>
      <c r="P1487" s="217"/>
      <c r="Q1487" s="217"/>
      <c r="R1487" s="217"/>
      <c r="S1487" s="217"/>
      <c r="T1487" s="217"/>
      <c r="U1487" s="217"/>
      <c r="V1487" s="217"/>
      <c r="W1487" s="308"/>
    </row>
    <row r="1488" spans="1:23" ht="15" customHeight="1" x14ac:dyDescent="0.25">
      <c r="A1488" s="108">
        <v>1</v>
      </c>
      <c r="B1488" s="912" t="s">
        <v>339</v>
      </c>
      <c r="C1488" s="58"/>
      <c r="D1488" s="53"/>
      <c r="E1488" s="145">
        <f t="shared" ref="E1488:E1489" si="1089">ROUND(D1488/12*$B$8,0)</f>
        <v>0</v>
      </c>
      <c r="F1488" s="1076"/>
      <c r="G1488" s="145" t="e">
        <f>F1488/E1488*100</f>
        <v>#DIV/0!</v>
      </c>
      <c r="H1488" s="53"/>
      <c r="I1488" s="53"/>
      <c r="J1488" s="53"/>
      <c r="K1488" s="53"/>
      <c r="L1488" s="53"/>
      <c r="M1488" s="53"/>
      <c r="N1488" s="53"/>
      <c r="O1488" s="53"/>
      <c r="P1488" s="217"/>
      <c r="Q1488" s="217"/>
      <c r="R1488" s="217"/>
      <c r="S1488" s="217"/>
      <c r="T1488" s="217"/>
      <c r="U1488" s="217"/>
      <c r="V1488" s="217"/>
      <c r="W1488" s="308"/>
    </row>
    <row r="1489" spans="1:23" ht="30" customHeight="1" x14ac:dyDescent="0.25">
      <c r="A1489" s="108">
        <v>1</v>
      </c>
      <c r="B1489" s="973" t="s">
        <v>170</v>
      </c>
      <c r="C1489" s="1411"/>
      <c r="D1489" s="65"/>
      <c r="E1489" s="207">
        <f t="shared" si="1089"/>
        <v>0</v>
      </c>
      <c r="F1489" s="65"/>
      <c r="G1489" s="207"/>
      <c r="H1489" s="65"/>
      <c r="I1489" s="65"/>
      <c r="J1489" s="65"/>
      <c r="K1489" s="65"/>
      <c r="L1489" s="65"/>
      <c r="M1489" s="65"/>
      <c r="N1489" s="65"/>
      <c r="O1489" s="65"/>
      <c r="P1489" s="1111"/>
      <c r="Q1489" s="1111"/>
      <c r="R1489" s="1111"/>
      <c r="S1489" s="1111"/>
      <c r="T1489" s="1111"/>
      <c r="U1489" s="1111"/>
      <c r="V1489" s="1111"/>
      <c r="W1489" s="308"/>
    </row>
    <row r="1490" spans="1:23" ht="15" customHeight="1" thickBot="1" x14ac:dyDescent="0.3">
      <c r="A1490" s="108">
        <v>1</v>
      </c>
      <c r="B1490" s="933" t="s">
        <v>179</v>
      </c>
      <c r="C1490" s="771"/>
      <c r="D1490" s="794">
        <f>D1487*3.2</f>
        <v>0</v>
      </c>
      <c r="E1490" s="794">
        <f t="shared" ref="E1490:F1490" si="1090">E1487*3.2</f>
        <v>0</v>
      </c>
      <c r="F1490" s="794">
        <f t="shared" si="1090"/>
        <v>0</v>
      </c>
      <c r="G1490" s="757" t="e">
        <f>F1490/E1490*100</f>
        <v>#DIV/0!</v>
      </c>
      <c r="H1490" s="788"/>
      <c r="I1490" s="788"/>
      <c r="J1490" s="788"/>
      <c r="K1490" s="788"/>
      <c r="L1490" s="788"/>
      <c r="M1490" s="788"/>
      <c r="N1490" s="788"/>
      <c r="O1490" s="788"/>
      <c r="P1490" s="1476"/>
      <c r="Q1490" s="1476"/>
      <c r="R1490" s="1476">
        <f>P1490/12*$B$8+(Q1490-P1490)/11*1</f>
        <v>0</v>
      </c>
      <c r="S1490" s="1476">
        <f t="shared" ref="S1490" si="1091">V1490-U1490</f>
        <v>0</v>
      </c>
      <c r="T1490" s="1476">
        <f t="shared" ref="T1490" si="1092">S1490-R1490</f>
        <v>0</v>
      </c>
      <c r="U1490" s="1476"/>
      <c r="V1490" s="1476"/>
      <c r="W1490" s="308"/>
    </row>
    <row r="1491" spans="1:23" ht="15" customHeight="1" thickBot="1" x14ac:dyDescent="0.3">
      <c r="A1491" s="108">
        <v>1</v>
      </c>
      <c r="B1491" s="401" t="s">
        <v>18</v>
      </c>
      <c r="C1491" s="506"/>
      <c r="D1491" s="613"/>
      <c r="E1491" s="613"/>
      <c r="F1491" s="613"/>
      <c r="G1491" s="613"/>
      <c r="H1491" s="613"/>
      <c r="I1491" s="613"/>
      <c r="J1491" s="613"/>
      <c r="K1491" s="613"/>
      <c r="L1491" s="613"/>
      <c r="M1491" s="613"/>
      <c r="N1491" s="613"/>
      <c r="O1491" s="613"/>
      <c r="P1491" s="1477">
        <f t="shared" ref="P1491:V1491" si="1093">P1490</f>
        <v>0</v>
      </c>
      <c r="Q1491" s="1477">
        <f t="shared" si="1093"/>
        <v>0</v>
      </c>
      <c r="R1491" s="1477">
        <f t="shared" si="1093"/>
        <v>0</v>
      </c>
      <c r="S1491" s="1477">
        <f t="shared" si="1093"/>
        <v>0</v>
      </c>
      <c r="T1491" s="1477">
        <f t="shared" si="1093"/>
        <v>0</v>
      </c>
      <c r="U1491" s="1477"/>
      <c r="V1491" s="1477">
        <f t="shared" si="1093"/>
        <v>0</v>
      </c>
      <c r="W1491" s="308"/>
    </row>
    <row r="1492" spans="1:23" ht="15" customHeight="1" x14ac:dyDescent="0.25">
      <c r="A1492" s="108">
        <v>1</v>
      </c>
      <c r="B1492" s="320"/>
      <c r="C1492" s="325"/>
      <c r="D1492" s="332"/>
      <c r="E1492" s="332"/>
      <c r="F1492" s="332"/>
      <c r="G1492" s="332"/>
      <c r="H1492" s="266"/>
      <c r="I1492" s="266"/>
      <c r="J1492" s="266"/>
      <c r="K1492" s="266"/>
      <c r="L1492" s="266"/>
      <c r="M1492" s="266"/>
      <c r="N1492" s="266"/>
      <c r="O1492" s="266"/>
      <c r="P1492" s="1475"/>
      <c r="Q1492" s="1475"/>
      <c r="R1492" s="1475"/>
      <c r="S1492" s="1475"/>
      <c r="T1492" s="1475"/>
      <c r="U1492" s="1475"/>
      <c r="V1492" s="1475"/>
      <c r="W1492" s="308"/>
    </row>
    <row r="1493" spans="1:23" ht="15.75" customHeight="1" x14ac:dyDescent="0.25">
      <c r="A1493" s="108">
        <v>1</v>
      </c>
      <c r="B1493" s="1424" t="s">
        <v>229</v>
      </c>
      <c r="C1493" s="331"/>
      <c r="D1493" s="53"/>
      <c r="E1493" s="53"/>
      <c r="F1493" s="53"/>
      <c r="G1493" s="53"/>
      <c r="H1493" s="53"/>
      <c r="I1493" s="53"/>
      <c r="J1493" s="53"/>
      <c r="K1493" s="53"/>
      <c r="L1493" s="53"/>
      <c r="M1493" s="53"/>
      <c r="N1493" s="53"/>
      <c r="O1493" s="53"/>
      <c r="P1493" s="217"/>
      <c r="Q1493" s="217"/>
      <c r="R1493" s="217"/>
      <c r="S1493" s="217"/>
      <c r="T1493" s="217"/>
      <c r="U1493" s="217"/>
      <c r="V1493" s="217"/>
      <c r="W1493" s="308"/>
    </row>
    <row r="1494" spans="1:23" ht="15" customHeight="1" x14ac:dyDescent="0.25">
      <c r="A1494" s="108">
        <v>1</v>
      </c>
      <c r="B1494" s="946" t="s">
        <v>14</v>
      </c>
      <c r="C1494" s="51"/>
      <c r="D1494" s="53"/>
      <c r="E1494" s="53"/>
      <c r="F1494" s="53"/>
      <c r="G1494" s="53"/>
      <c r="H1494" s="53"/>
      <c r="I1494" s="53"/>
      <c r="J1494" s="53"/>
      <c r="K1494" s="53"/>
      <c r="L1494" s="53"/>
      <c r="M1494" s="53"/>
      <c r="N1494" s="53"/>
      <c r="O1494" s="53"/>
      <c r="P1494" s="217"/>
      <c r="Q1494" s="217"/>
      <c r="R1494" s="217"/>
      <c r="S1494" s="217"/>
      <c r="T1494" s="217"/>
      <c r="U1494" s="217"/>
      <c r="V1494" s="217"/>
      <c r="W1494" s="308"/>
    </row>
    <row r="1495" spans="1:23" ht="15" customHeight="1" x14ac:dyDescent="0.25">
      <c r="A1495" s="108">
        <v>1</v>
      </c>
      <c r="B1495" s="984" t="s">
        <v>182</v>
      </c>
      <c r="C1495" s="59"/>
      <c r="D1495" s="39"/>
      <c r="E1495" s="39"/>
      <c r="F1495" s="39"/>
      <c r="G1495" s="39"/>
      <c r="H1495" s="56"/>
      <c r="I1495" s="56"/>
      <c r="J1495" s="57"/>
      <c r="K1495" s="57"/>
      <c r="L1495" s="57"/>
      <c r="M1495" s="57"/>
      <c r="N1495" s="57"/>
      <c r="O1495" s="57"/>
      <c r="P1495" s="217"/>
      <c r="Q1495" s="217"/>
      <c r="R1495" s="217"/>
      <c r="S1495" s="217"/>
      <c r="T1495" s="217"/>
      <c r="U1495" s="217"/>
      <c r="V1495" s="217"/>
      <c r="W1495" s="308"/>
    </row>
    <row r="1496" spans="1:23" ht="30" customHeight="1" x14ac:dyDescent="0.25">
      <c r="A1496" s="108">
        <v>1</v>
      </c>
      <c r="B1496" s="892" t="s">
        <v>169</v>
      </c>
      <c r="C1496" s="163"/>
      <c r="D1496" s="53"/>
      <c r="E1496" s="145">
        <f>E1497/4/3.2</f>
        <v>0</v>
      </c>
      <c r="F1496" s="145">
        <f>F1497/4/3.2</f>
        <v>0</v>
      </c>
      <c r="G1496" s="145" t="e">
        <f>F1496/E1496*100</f>
        <v>#DIV/0!</v>
      </c>
      <c r="H1496" s="56"/>
      <c r="I1496" s="56"/>
      <c r="J1496" s="55"/>
      <c r="K1496" s="55"/>
      <c r="L1496" s="55"/>
      <c r="M1496" s="55"/>
      <c r="N1496" s="55"/>
      <c r="O1496" s="55"/>
      <c r="P1496" s="217"/>
      <c r="Q1496" s="217"/>
      <c r="R1496" s="217"/>
      <c r="S1496" s="217"/>
      <c r="T1496" s="217"/>
      <c r="U1496" s="217"/>
      <c r="V1496" s="217"/>
      <c r="W1496" s="308"/>
    </row>
    <row r="1497" spans="1:23" ht="15" customHeight="1" x14ac:dyDescent="0.25">
      <c r="A1497" s="108">
        <v>1</v>
      </c>
      <c r="B1497" s="912" t="s">
        <v>339</v>
      </c>
      <c r="C1497" s="58"/>
      <c r="D1497" s="53"/>
      <c r="E1497" s="145">
        <f t="shared" ref="E1497" si="1094">ROUND(D1497/12*$B$8,0)</f>
        <v>0</v>
      </c>
      <c r="F1497" s="1076"/>
      <c r="G1497" s="145" t="e">
        <f>F1497/E1497*100</f>
        <v>#DIV/0!</v>
      </c>
      <c r="H1497" s="53"/>
      <c r="I1497" s="53"/>
      <c r="J1497" s="53"/>
      <c r="K1497" s="53"/>
      <c r="L1497" s="53"/>
      <c r="M1497" s="53"/>
      <c r="N1497" s="53"/>
      <c r="O1497" s="53"/>
      <c r="P1497" s="217"/>
      <c r="Q1497" s="217"/>
      <c r="R1497" s="217"/>
      <c r="S1497" s="217"/>
      <c r="T1497" s="217"/>
      <c r="U1497" s="217"/>
      <c r="V1497" s="217"/>
      <c r="W1497" s="308"/>
    </row>
    <row r="1498" spans="1:23" ht="30" customHeight="1" x14ac:dyDescent="0.25">
      <c r="A1498" s="108">
        <v>1</v>
      </c>
      <c r="B1498" s="973" t="s">
        <v>170</v>
      </c>
      <c r="C1498" s="1411"/>
      <c r="D1498" s="65"/>
      <c r="E1498" s="65"/>
      <c r="F1498" s="65"/>
      <c r="G1498" s="207"/>
      <c r="H1498" s="65"/>
      <c r="I1498" s="65"/>
      <c r="J1498" s="65"/>
      <c r="K1498" s="65"/>
      <c r="L1498" s="65"/>
      <c r="M1498" s="65"/>
      <c r="N1498" s="65"/>
      <c r="O1498" s="65"/>
      <c r="P1498" s="1111"/>
      <c r="Q1498" s="1111"/>
      <c r="R1498" s="1111"/>
      <c r="S1498" s="1111"/>
      <c r="T1498" s="1111"/>
      <c r="U1498" s="1111"/>
      <c r="V1498" s="1111"/>
      <c r="W1498" s="308"/>
    </row>
    <row r="1499" spans="1:23" ht="15" customHeight="1" thickBot="1" x14ac:dyDescent="0.3">
      <c r="A1499" s="108">
        <v>1</v>
      </c>
      <c r="B1499" s="933" t="s">
        <v>179</v>
      </c>
      <c r="C1499" s="771"/>
      <c r="D1499" s="794">
        <f>D1496*3.2</f>
        <v>0</v>
      </c>
      <c r="E1499" s="794">
        <f t="shared" ref="E1499:F1499" si="1095">E1496*3.2</f>
        <v>0</v>
      </c>
      <c r="F1499" s="794">
        <f t="shared" si="1095"/>
        <v>0</v>
      </c>
      <c r="G1499" s="794" t="e">
        <f>F1499/E1499*100</f>
        <v>#DIV/0!</v>
      </c>
      <c r="H1499" s="788"/>
      <c r="I1499" s="788"/>
      <c r="J1499" s="788"/>
      <c r="K1499" s="788"/>
      <c r="L1499" s="788"/>
      <c r="M1499" s="788"/>
      <c r="N1499" s="788"/>
      <c r="O1499" s="788"/>
      <c r="P1499" s="1476"/>
      <c r="Q1499" s="1476"/>
      <c r="R1499" s="1476">
        <f>P1499/12*$B$8+(Q1499-P1499)/11*1</f>
        <v>0</v>
      </c>
      <c r="S1499" s="1476">
        <f t="shared" ref="S1499" si="1096">V1499-U1499</f>
        <v>0</v>
      </c>
      <c r="T1499" s="1476">
        <f t="shared" ref="T1499" si="1097">S1499-R1499</f>
        <v>0</v>
      </c>
      <c r="U1499" s="1476"/>
      <c r="V1499" s="1476"/>
      <c r="W1499" s="308"/>
    </row>
    <row r="1500" spans="1:23" ht="15" customHeight="1" thickBot="1" x14ac:dyDescent="0.3">
      <c r="A1500" s="108">
        <v>1</v>
      </c>
      <c r="B1500" s="401" t="s">
        <v>18</v>
      </c>
      <c r="C1500" s="506"/>
      <c r="D1500" s="613"/>
      <c r="E1500" s="613"/>
      <c r="F1500" s="613"/>
      <c r="G1500" s="613"/>
      <c r="H1500" s="613"/>
      <c r="I1500" s="613"/>
      <c r="J1500" s="613"/>
      <c r="K1500" s="613"/>
      <c r="L1500" s="613"/>
      <c r="M1500" s="613"/>
      <c r="N1500" s="613"/>
      <c r="O1500" s="613"/>
      <c r="P1500" s="1477">
        <f t="shared" ref="P1500:V1500" si="1098">P1499</f>
        <v>0</v>
      </c>
      <c r="Q1500" s="1477">
        <f t="shared" si="1098"/>
        <v>0</v>
      </c>
      <c r="R1500" s="1477">
        <f t="shared" si="1098"/>
        <v>0</v>
      </c>
      <c r="S1500" s="1477">
        <f t="shared" si="1098"/>
        <v>0</v>
      </c>
      <c r="T1500" s="1477">
        <f t="shared" si="1098"/>
        <v>0</v>
      </c>
      <c r="U1500" s="1477">
        <f>SUM(U1499)</f>
        <v>0</v>
      </c>
      <c r="V1500" s="1477">
        <f t="shared" si="1098"/>
        <v>0</v>
      </c>
      <c r="W1500" s="308"/>
    </row>
    <row r="1501" spans="1:23" ht="15" customHeight="1" x14ac:dyDescent="0.25">
      <c r="A1501" s="108">
        <v>1</v>
      </c>
      <c r="B1501" s="320"/>
      <c r="C1501" s="325"/>
      <c r="D1501" s="332"/>
      <c r="E1501" s="332"/>
      <c r="F1501" s="332"/>
      <c r="G1501" s="332"/>
      <c r="H1501" s="266"/>
      <c r="I1501" s="266"/>
      <c r="J1501" s="266"/>
      <c r="K1501" s="266"/>
      <c r="L1501" s="266"/>
      <c r="M1501" s="266"/>
      <c r="N1501" s="266"/>
      <c r="O1501" s="266"/>
      <c r="P1501" s="1475"/>
      <c r="Q1501" s="1475"/>
      <c r="R1501" s="1475"/>
      <c r="S1501" s="1475"/>
      <c r="T1501" s="1475"/>
      <c r="U1501" s="1475"/>
      <c r="V1501" s="1475"/>
      <c r="W1501" s="308"/>
    </row>
    <row r="1502" spans="1:23" ht="40.5" customHeight="1" x14ac:dyDescent="0.25">
      <c r="A1502" s="108">
        <v>1</v>
      </c>
      <c r="B1502" s="1431" t="s">
        <v>389</v>
      </c>
      <c r="C1502" s="331"/>
      <c r="D1502" s="53"/>
      <c r="E1502" s="53"/>
      <c r="F1502" s="53"/>
      <c r="G1502" s="53"/>
      <c r="H1502" s="53"/>
      <c r="I1502" s="53"/>
      <c r="J1502" s="53"/>
      <c r="K1502" s="53"/>
      <c r="L1502" s="53"/>
      <c r="M1502" s="53"/>
      <c r="N1502" s="53"/>
      <c r="O1502" s="53"/>
      <c r="P1502" s="217"/>
      <c r="Q1502" s="217"/>
      <c r="R1502" s="217"/>
      <c r="S1502" s="217"/>
      <c r="T1502" s="217"/>
      <c r="U1502" s="217"/>
      <c r="V1502" s="217"/>
      <c r="W1502" s="308"/>
    </row>
    <row r="1503" spans="1:23" ht="15" customHeight="1" x14ac:dyDescent="0.25">
      <c r="A1503" s="108">
        <v>1</v>
      </c>
      <c r="B1503" s="929" t="s">
        <v>14</v>
      </c>
      <c r="C1503" s="51"/>
      <c r="D1503" s="53"/>
      <c r="E1503" s="53"/>
      <c r="F1503" s="53"/>
      <c r="G1503" s="53"/>
      <c r="H1503" s="53"/>
      <c r="I1503" s="53"/>
      <c r="J1503" s="53"/>
      <c r="K1503" s="53"/>
      <c r="L1503" s="53"/>
      <c r="M1503" s="53"/>
      <c r="N1503" s="53"/>
      <c r="O1503" s="53"/>
      <c r="P1503" s="217"/>
      <c r="Q1503" s="217"/>
      <c r="R1503" s="217"/>
      <c r="S1503" s="217"/>
      <c r="T1503" s="217"/>
      <c r="U1503" s="217"/>
      <c r="V1503" s="217"/>
      <c r="W1503" s="308"/>
    </row>
    <row r="1504" spans="1:23" ht="15" customHeight="1" x14ac:dyDescent="0.25">
      <c r="A1504" s="108">
        <v>1</v>
      </c>
      <c r="B1504" s="1432" t="s">
        <v>172</v>
      </c>
      <c r="C1504" s="58"/>
      <c r="D1504" s="53"/>
      <c r="E1504" s="53"/>
      <c r="F1504" s="53"/>
      <c r="G1504" s="53"/>
      <c r="H1504" s="53"/>
      <c r="I1504" s="53"/>
      <c r="J1504" s="53"/>
      <c r="K1504" s="53"/>
      <c r="L1504" s="53"/>
      <c r="M1504" s="53"/>
      <c r="N1504" s="53"/>
      <c r="O1504" s="53"/>
      <c r="P1504" s="217"/>
      <c r="Q1504" s="217"/>
      <c r="R1504" s="217"/>
      <c r="S1504" s="217"/>
      <c r="T1504" s="217"/>
      <c r="U1504" s="217"/>
      <c r="V1504" s="217"/>
      <c r="W1504" s="308"/>
    </row>
    <row r="1505" spans="1:23" ht="15" customHeight="1" x14ac:dyDescent="0.25">
      <c r="A1505" s="108">
        <v>1</v>
      </c>
      <c r="B1505" s="892" t="s">
        <v>141</v>
      </c>
      <c r="C1505" s="58"/>
      <c r="D1505" s="53"/>
      <c r="E1505" s="145">
        <f t="shared" ref="E1505:E1506" si="1099">ROUND(D1505/12*$B$8,0)</f>
        <v>0</v>
      </c>
      <c r="F1505" s="53"/>
      <c r="G1505" s="145" t="e">
        <f>F1505/E1505*100</f>
        <v>#DIV/0!</v>
      </c>
      <c r="H1505" s="53"/>
      <c r="I1505" s="53"/>
      <c r="J1505" s="53"/>
      <c r="K1505" s="53"/>
      <c r="L1505" s="53"/>
      <c r="M1505" s="53"/>
      <c r="N1505" s="53"/>
      <c r="O1505" s="53"/>
      <c r="P1505" s="217"/>
      <c r="Q1505" s="217"/>
      <c r="R1505" s="217"/>
      <c r="S1505" s="217"/>
      <c r="T1505" s="217"/>
      <c r="U1505" s="217"/>
      <c r="V1505" s="217"/>
      <c r="W1505" s="308"/>
    </row>
    <row r="1506" spans="1:23" ht="20.25" customHeight="1" x14ac:dyDescent="0.25">
      <c r="A1506" s="108">
        <v>1</v>
      </c>
      <c r="B1506" s="894" t="s">
        <v>40</v>
      </c>
      <c r="C1506" s="1411"/>
      <c r="D1506" s="65"/>
      <c r="E1506" s="207">
        <f t="shared" si="1099"/>
        <v>0</v>
      </c>
      <c r="F1506" s="65">
        <v>9</v>
      </c>
      <c r="G1506" s="207" t="e">
        <f>F1506/E1506*100</f>
        <v>#DIV/0!</v>
      </c>
      <c r="H1506" s="65"/>
      <c r="I1506" s="65"/>
      <c r="J1506" s="65"/>
      <c r="K1506" s="65"/>
      <c r="L1506" s="65"/>
      <c r="M1506" s="65"/>
      <c r="N1506" s="65"/>
      <c r="O1506" s="65"/>
      <c r="P1506" s="1111"/>
      <c r="Q1506" s="1111"/>
      <c r="R1506" s="1111"/>
      <c r="S1506" s="1111"/>
      <c r="T1506" s="1111"/>
      <c r="U1506" s="1111"/>
      <c r="V1506" s="1111"/>
      <c r="W1506" s="308"/>
    </row>
    <row r="1507" spans="1:23" ht="15" customHeight="1" thickBot="1" x14ac:dyDescent="0.3">
      <c r="A1507" s="108">
        <v>1</v>
      </c>
      <c r="B1507" s="1433" t="s">
        <v>179</v>
      </c>
      <c r="C1507" s="1434"/>
      <c r="D1507" s="794"/>
      <c r="E1507" s="794"/>
      <c r="F1507" s="794"/>
      <c r="G1507" s="794"/>
      <c r="H1507" s="788"/>
      <c r="I1507" s="788"/>
      <c r="J1507" s="788"/>
      <c r="K1507" s="788"/>
      <c r="L1507" s="788"/>
      <c r="M1507" s="788"/>
      <c r="N1507" s="788"/>
      <c r="O1507" s="788"/>
      <c r="P1507" s="1476"/>
      <c r="Q1507" s="1476"/>
      <c r="R1507" s="1476">
        <f>P1507/12*$B$8+(Q1507-P1507)/11*1</f>
        <v>0</v>
      </c>
      <c r="S1507" s="1476">
        <f t="shared" ref="S1507" si="1100">V1507-U1507</f>
        <v>1.2510899999999998</v>
      </c>
      <c r="T1507" s="1476">
        <f t="shared" ref="T1507" si="1101">S1507-R1507</f>
        <v>1.2510899999999998</v>
      </c>
      <c r="U1507" s="1476">
        <v>0</v>
      </c>
      <c r="V1507" s="1476">
        <v>1.2510899999999998</v>
      </c>
      <c r="W1507" s="308"/>
    </row>
    <row r="1508" spans="1:23" ht="15" customHeight="1" thickBot="1" x14ac:dyDescent="0.3">
      <c r="A1508" s="108">
        <v>1</v>
      </c>
      <c r="B1508" s="401" t="s">
        <v>18</v>
      </c>
      <c r="C1508" s="506"/>
      <c r="D1508" s="613"/>
      <c r="E1508" s="613"/>
      <c r="F1508" s="613"/>
      <c r="G1508" s="613"/>
      <c r="H1508" s="613"/>
      <c r="I1508" s="613"/>
      <c r="J1508" s="613"/>
      <c r="K1508" s="613"/>
      <c r="L1508" s="613"/>
      <c r="M1508" s="613"/>
      <c r="N1508" s="613"/>
      <c r="O1508" s="613"/>
      <c r="P1508" s="1477">
        <f t="shared" ref="P1508:V1508" si="1102">P1507</f>
        <v>0</v>
      </c>
      <c r="Q1508" s="1477">
        <f t="shared" si="1102"/>
        <v>0</v>
      </c>
      <c r="R1508" s="1477">
        <f t="shared" si="1102"/>
        <v>0</v>
      </c>
      <c r="S1508" s="1477">
        <f t="shared" si="1102"/>
        <v>1.2510899999999998</v>
      </c>
      <c r="T1508" s="1477">
        <f t="shared" si="1102"/>
        <v>1.2510899999999998</v>
      </c>
      <c r="U1508" s="1477"/>
      <c r="V1508" s="1477">
        <f t="shared" si="1102"/>
        <v>1.2510899999999998</v>
      </c>
      <c r="W1508" s="308"/>
    </row>
    <row r="1509" spans="1:23" ht="15" customHeight="1" x14ac:dyDescent="0.25">
      <c r="A1509" s="108">
        <v>1</v>
      </c>
      <c r="B1509" s="320"/>
      <c r="C1509" s="325"/>
      <c r="D1509" s="332"/>
      <c r="E1509" s="332"/>
      <c r="F1509" s="332"/>
      <c r="G1509" s="332"/>
      <c r="H1509" s="266"/>
      <c r="I1509" s="266"/>
      <c r="J1509" s="266"/>
      <c r="K1509" s="266"/>
      <c r="L1509" s="266"/>
      <c r="M1509" s="266"/>
      <c r="N1509" s="266"/>
      <c r="O1509" s="266"/>
      <c r="P1509" s="1475"/>
      <c r="Q1509" s="1475"/>
      <c r="R1509" s="1475"/>
      <c r="S1509" s="1475"/>
      <c r="T1509" s="1475"/>
      <c r="U1509" s="1475"/>
      <c r="V1509" s="1475"/>
      <c r="W1509" s="308"/>
    </row>
    <row r="1510" spans="1:23" ht="15.75" customHeight="1" x14ac:dyDescent="0.25">
      <c r="A1510" s="108">
        <v>1</v>
      </c>
      <c r="B1510" s="1424" t="s">
        <v>390</v>
      </c>
      <c r="C1510" s="331"/>
      <c r="D1510" s="53"/>
      <c r="E1510" s="53"/>
      <c r="F1510" s="53"/>
      <c r="G1510" s="53"/>
      <c r="H1510" s="53"/>
      <c r="I1510" s="53"/>
      <c r="J1510" s="53"/>
      <c r="K1510" s="53"/>
      <c r="L1510" s="53"/>
      <c r="M1510" s="53"/>
      <c r="N1510" s="53"/>
      <c r="O1510" s="53"/>
      <c r="P1510" s="217"/>
      <c r="Q1510" s="217"/>
      <c r="R1510" s="217"/>
      <c r="S1510" s="217"/>
      <c r="T1510" s="217"/>
      <c r="U1510" s="217"/>
      <c r="V1510" s="217"/>
      <c r="W1510" s="308"/>
    </row>
    <row r="1511" spans="1:23" ht="15" customHeight="1" x14ac:dyDescent="0.25">
      <c r="A1511" s="108">
        <v>1</v>
      </c>
      <c r="B1511" s="929" t="s">
        <v>14</v>
      </c>
      <c r="C1511" s="51"/>
      <c r="D1511" s="53"/>
      <c r="E1511" s="53"/>
      <c r="F1511" s="53"/>
      <c r="G1511" s="53"/>
      <c r="H1511" s="53"/>
      <c r="I1511" s="53"/>
      <c r="J1511" s="53"/>
      <c r="K1511" s="53"/>
      <c r="L1511" s="53"/>
      <c r="M1511" s="53"/>
      <c r="N1511" s="53"/>
      <c r="O1511" s="53"/>
      <c r="P1511" s="217"/>
      <c r="Q1511" s="217"/>
      <c r="R1511" s="217"/>
      <c r="S1511" s="217"/>
      <c r="T1511" s="217"/>
      <c r="U1511" s="217"/>
      <c r="V1511" s="217"/>
      <c r="W1511" s="308"/>
    </row>
    <row r="1512" spans="1:23" ht="11.25" customHeight="1" x14ac:dyDescent="0.25">
      <c r="A1512" s="108">
        <v>1</v>
      </c>
      <c r="B1512" s="984"/>
      <c r="C1512" s="59"/>
      <c r="D1512" s="53"/>
      <c r="E1512" s="53"/>
      <c r="F1512" s="53"/>
      <c r="G1512" s="53"/>
      <c r="H1512" s="56"/>
      <c r="I1512" s="56"/>
      <c r="J1512" s="55"/>
      <c r="K1512" s="55"/>
      <c r="L1512" s="55"/>
      <c r="M1512" s="55"/>
      <c r="N1512" s="55"/>
      <c r="O1512" s="55"/>
      <c r="P1512" s="217"/>
      <c r="Q1512" s="217"/>
      <c r="R1512" s="217"/>
      <c r="S1512" s="217"/>
      <c r="T1512" s="217"/>
      <c r="U1512" s="217"/>
      <c r="V1512" s="217"/>
      <c r="W1512" s="308"/>
    </row>
    <row r="1513" spans="1:23" ht="11.25" customHeight="1" x14ac:dyDescent="0.25">
      <c r="A1513" s="108">
        <v>1</v>
      </c>
      <c r="B1513" s="1432" t="s">
        <v>172</v>
      </c>
      <c r="C1513" s="58"/>
      <c r="D1513" s="53"/>
      <c r="E1513" s="53"/>
      <c r="F1513" s="53"/>
      <c r="G1513" s="53"/>
      <c r="H1513" s="53"/>
      <c r="I1513" s="53"/>
      <c r="J1513" s="53"/>
      <c r="K1513" s="53"/>
      <c r="L1513" s="53"/>
      <c r="M1513" s="53"/>
      <c r="N1513" s="53"/>
      <c r="O1513" s="53"/>
      <c r="P1513" s="217"/>
      <c r="Q1513" s="217"/>
      <c r="R1513" s="217"/>
      <c r="S1513" s="217"/>
      <c r="T1513" s="217"/>
      <c r="U1513" s="217"/>
      <c r="V1513" s="217"/>
      <c r="W1513" s="308"/>
    </row>
    <row r="1514" spans="1:23" ht="11.25" customHeight="1" x14ac:dyDescent="0.25">
      <c r="A1514" s="108">
        <v>1</v>
      </c>
      <c r="B1514" s="892" t="s">
        <v>142</v>
      </c>
      <c r="C1514" s="58"/>
      <c r="D1514" s="53"/>
      <c r="E1514" s="145">
        <f t="shared" ref="E1514:E1516" si="1103">ROUND(D1514/12*$B$8,0)</f>
        <v>0</v>
      </c>
      <c r="F1514" s="53">
        <v>2</v>
      </c>
      <c r="G1514" s="145" t="e">
        <f>F1514/E1514*100</f>
        <v>#DIV/0!</v>
      </c>
      <c r="H1514" s="53"/>
      <c r="I1514" s="53"/>
      <c r="J1514" s="53"/>
      <c r="K1514" s="53"/>
      <c r="L1514" s="53"/>
      <c r="M1514" s="53"/>
      <c r="N1514" s="53"/>
      <c r="O1514" s="53"/>
      <c r="P1514" s="217"/>
      <c r="Q1514" s="217"/>
      <c r="R1514" s="217"/>
      <c r="S1514" s="217"/>
      <c r="T1514" s="217"/>
      <c r="U1514" s="217"/>
      <c r="V1514" s="217"/>
      <c r="W1514" s="308"/>
    </row>
    <row r="1515" spans="1:23" ht="11.25" customHeight="1" x14ac:dyDescent="0.25">
      <c r="A1515" s="108">
        <v>1</v>
      </c>
      <c r="B1515" s="892" t="s">
        <v>211</v>
      </c>
      <c r="C1515" s="58"/>
      <c r="D1515" s="53"/>
      <c r="E1515" s="145">
        <f t="shared" si="1103"/>
        <v>0</v>
      </c>
      <c r="F1515" s="53">
        <v>0</v>
      </c>
      <c r="G1515" s="145" t="e">
        <f>F1515/E1515*100</f>
        <v>#DIV/0!</v>
      </c>
      <c r="H1515" s="53"/>
      <c r="I1515" s="53"/>
      <c r="J1515" s="53"/>
      <c r="K1515" s="53"/>
      <c r="L1515" s="53"/>
      <c r="M1515" s="53"/>
      <c r="N1515" s="53"/>
      <c r="O1515" s="53"/>
      <c r="P1515" s="217"/>
      <c r="Q1515" s="217"/>
      <c r="R1515" s="217"/>
      <c r="S1515" s="217"/>
      <c r="T1515" s="217"/>
      <c r="U1515" s="217"/>
      <c r="V1515" s="217"/>
      <c r="W1515" s="308"/>
    </row>
    <row r="1516" spans="1:23" ht="15" customHeight="1" x14ac:dyDescent="0.25">
      <c r="A1516" s="108">
        <v>1</v>
      </c>
      <c r="B1516" s="894" t="s">
        <v>147</v>
      </c>
      <c r="C1516" s="1411"/>
      <c r="D1516" s="65"/>
      <c r="E1516" s="207">
        <f t="shared" si="1103"/>
        <v>0</v>
      </c>
      <c r="F1516" s="65">
        <v>4</v>
      </c>
      <c r="G1516" s="207" t="e">
        <f>F1516/E1516*100</f>
        <v>#DIV/0!</v>
      </c>
      <c r="H1516" s="65"/>
      <c r="I1516" s="65"/>
      <c r="J1516" s="65"/>
      <c r="K1516" s="65"/>
      <c r="L1516" s="65"/>
      <c r="M1516" s="65"/>
      <c r="N1516" s="65"/>
      <c r="O1516" s="65"/>
      <c r="P1516" s="1111"/>
      <c r="Q1516" s="1111"/>
      <c r="R1516" s="1111"/>
      <c r="S1516" s="1111"/>
      <c r="T1516" s="1111"/>
      <c r="U1516" s="1111"/>
      <c r="V1516" s="1111"/>
      <c r="W1516" s="308"/>
    </row>
    <row r="1517" spans="1:23" ht="15" customHeight="1" thickBot="1" x14ac:dyDescent="0.3">
      <c r="A1517" s="108">
        <v>1</v>
      </c>
      <c r="B1517" s="1433" t="s">
        <v>179</v>
      </c>
      <c r="C1517" s="1434"/>
      <c r="D1517" s="794"/>
      <c r="E1517" s="794"/>
      <c r="F1517" s="794"/>
      <c r="G1517" s="794"/>
      <c r="H1517" s="788"/>
      <c r="I1517" s="788"/>
      <c r="J1517" s="788"/>
      <c r="K1517" s="788"/>
      <c r="L1517" s="788"/>
      <c r="M1517" s="788"/>
      <c r="N1517" s="788"/>
      <c r="O1517" s="788"/>
      <c r="P1517" s="1476"/>
      <c r="Q1517" s="1476"/>
      <c r="R1517" s="1476">
        <f>P1517/12*$B$8+(Q1517-P1517)/11*1</f>
        <v>0</v>
      </c>
      <c r="S1517" s="1476">
        <f t="shared" ref="S1517" si="1104">V1517-U1517</f>
        <v>2.1642799999999998</v>
      </c>
      <c r="T1517" s="1476">
        <f t="shared" ref="T1517" si="1105">S1517-R1517</f>
        <v>2.1642799999999998</v>
      </c>
      <c r="U1517" s="1476">
        <v>0</v>
      </c>
      <c r="V1517" s="1476">
        <v>2.1642799999999998</v>
      </c>
      <c r="W1517" s="308"/>
    </row>
    <row r="1518" spans="1:23" ht="15" customHeight="1" thickBot="1" x14ac:dyDescent="0.3">
      <c r="A1518" s="108">
        <v>1</v>
      </c>
      <c r="B1518" s="401" t="s">
        <v>18</v>
      </c>
      <c r="C1518" s="506"/>
      <c r="D1518" s="613"/>
      <c r="E1518" s="613"/>
      <c r="F1518" s="613"/>
      <c r="G1518" s="613"/>
      <c r="H1518" s="613"/>
      <c r="I1518" s="613"/>
      <c r="J1518" s="613"/>
      <c r="K1518" s="613"/>
      <c r="L1518" s="613"/>
      <c r="M1518" s="613"/>
      <c r="N1518" s="613"/>
      <c r="O1518" s="613"/>
      <c r="P1518" s="1477">
        <f t="shared" ref="P1518:V1518" si="1106">P1517</f>
        <v>0</v>
      </c>
      <c r="Q1518" s="1477">
        <f t="shared" si="1106"/>
        <v>0</v>
      </c>
      <c r="R1518" s="1477">
        <f t="shared" si="1106"/>
        <v>0</v>
      </c>
      <c r="S1518" s="1477">
        <f t="shared" si="1106"/>
        <v>2.1642799999999998</v>
      </c>
      <c r="T1518" s="1477">
        <f t="shared" si="1106"/>
        <v>2.1642799999999998</v>
      </c>
      <c r="U1518" s="1477">
        <f t="shared" si="1106"/>
        <v>0</v>
      </c>
      <c r="V1518" s="1477">
        <f t="shared" si="1106"/>
        <v>2.1642799999999998</v>
      </c>
      <c r="W1518" s="308"/>
    </row>
    <row r="1519" spans="1:23" ht="15" customHeight="1" x14ac:dyDescent="0.25">
      <c r="A1519" s="108">
        <v>1</v>
      </c>
      <c r="B1519" s="1388" t="s">
        <v>391</v>
      </c>
      <c r="C1519" s="802"/>
      <c r="D1519" s="803"/>
      <c r="E1519" s="802"/>
      <c r="F1519" s="802"/>
      <c r="G1519" s="802"/>
      <c r="H1519" s="802"/>
      <c r="I1519" s="802"/>
      <c r="J1519" s="802"/>
      <c r="K1519" s="802"/>
      <c r="L1519" s="802"/>
      <c r="M1519" s="802"/>
      <c r="N1519" s="802"/>
      <c r="O1519" s="802"/>
      <c r="P1519" s="1475"/>
      <c r="Q1519" s="1475"/>
      <c r="R1519" s="1475"/>
      <c r="S1519" s="1475"/>
      <c r="T1519" s="1475"/>
      <c r="U1519" s="1475"/>
      <c r="V1519" s="1475"/>
      <c r="W1519" s="308"/>
    </row>
    <row r="1520" spans="1:23" ht="15" customHeight="1" x14ac:dyDescent="0.25">
      <c r="A1520" s="108">
        <v>1</v>
      </c>
      <c r="B1520" s="1003" t="s">
        <v>14</v>
      </c>
      <c r="C1520" s="478"/>
      <c r="D1520" s="485"/>
      <c r="E1520" s="478"/>
      <c r="F1520" s="478"/>
      <c r="G1520" s="478"/>
      <c r="H1520" s="478"/>
      <c r="I1520" s="478"/>
      <c r="J1520" s="478"/>
      <c r="K1520" s="478"/>
      <c r="L1520" s="478"/>
      <c r="M1520" s="478"/>
      <c r="N1520" s="478"/>
      <c r="O1520" s="478"/>
      <c r="P1520" s="217"/>
      <c r="Q1520" s="217"/>
      <c r="R1520" s="217"/>
      <c r="S1520" s="217"/>
      <c r="T1520" s="217"/>
      <c r="U1520" s="217"/>
      <c r="V1520" s="217"/>
      <c r="W1520" s="308"/>
    </row>
    <row r="1521" spans="1:23" ht="15" customHeight="1" x14ac:dyDescent="0.25">
      <c r="A1521" s="108">
        <v>1</v>
      </c>
      <c r="B1521" s="954"/>
      <c r="C1521" s="478"/>
      <c r="D1521" s="485"/>
      <c r="E1521" s="478"/>
      <c r="F1521" s="478"/>
      <c r="G1521" s="478"/>
      <c r="H1521" s="478"/>
      <c r="I1521" s="478"/>
      <c r="J1521" s="478"/>
      <c r="K1521" s="478"/>
      <c r="L1521" s="478"/>
      <c r="M1521" s="478"/>
      <c r="N1521" s="478"/>
      <c r="O1521" s="478"/>
      <c r="P1521" s="217"/>
      <c r="Q1521" s="217"/>
      <c r="R1521" s="217"/>
      <c r="S1521" s="217"/>
      <c r="T1521" s="217"/>
      <c r="U1521" s="217"/>
      <c r="V1521" s="217"/>
      <c r="W1521" s="308"/>
    </row>
    <row r="1522" spans="1:23" ht="15" customHeight="1" x14ac:dyDescent="0.25">
      <c r="A1522" s="108">
        <v>1</v>
      </c>
      <c r="B1522" s="1432" t="s">
        <v>172</v>
      </c>
      <c r="C1522" s="478"/>
      <c r="D1522" s="485"/>
      <c r="E1522" s="478"/>
      <c r="F1522" s="478"/>
      <c r="G1522" s="478"/>
      <c r="H1522" s="478"/>
      <c r="I1522" s="478"/>
      <c r="J1522" s="478"/>
      <c r="K1522" s="478"/>
      <c r="L1522" s="478"/>
      <c r="M1522" s="478"/>
      <c r="N1522" s="478"/>
      <c r="O1522" s="478"/>
      <c r="P1522" s="217"/>
      <c r="Q1522" s="217"/>
      <c r="R1522" s="217"/>
      <c r="S1522" s="217"/>
      <c r="T1522" s="217"/>
      <c r="U1522" s="217"/>
      <c r="V1522" s="217"/>
      <c r="W1522" s="308"/>
    </row>
    <row r="1523" spans="1:23" ht="29.25" customHeight="1" x14ac:dyDescent="0.25">
      <c r="A1523" s="108">
        <v>1</v>
      </c>
      <c r="B1523" s="582" t="s">
        <v>145</v>
      </c>
      <c r="C1523" s="478"/>
      <c r="D1523" s="486"/>
      <c r="E1523" s="145">
        <f t="shared" ref="E1523:E1530" si="1107">ROUND(D1523/12*$B$8,0)</f>
        <v>0</v>
      </c>
      <c r="F1523" s="207">
        <v>0</v>
      </c>
      <c r="G1523" s="53" t="e">
        <f t="shared" ref="G1523:G1530" si="1108">F1523/E1523*100</f>
        <v>#DIV/0!</v>
      </c>
      <c r="H1523" s="478"/>
      <c r="I1523" s="478"/>
      <c r="J1523" s="478"/>
      <c r="K1523" s="478"/>
      <c r="L1523" s="478"/>
      <c r="M1523" s="478"/>
      <c r="N1523" s="478"/>
      <c r="O1523" s="478"/>
      <c r="P1523" s="217"/>
      <c r="Q1523" s="217"/>
      <c r="R1523" s="217"/>
      <c r="S1523" s="217"/>
      <c r="T1523" s="217"/>
      <c r="U1523" s="217"/>
      <c r="V1523" s="217"/>
      <c r="W1523" s="308"/>
    </row>
    <row r="1524" spans="1:23" ht="30" customHeight="1" x14ac:dyDescent="0.25">
      <c r="A1524" s="108">
        <v>1</v>
      </c>
      <c r="B1524" s="582" t="s">
        <v>146</v>
      </c>
      <c r="C1524" s="478"/>
      <c r="D1524" s="486"/>
      <c r="E1524" s="145">
        <f t="shared" si="1107"/>
        <v>0</v>
      </c>
      <c r="F1524" s="207">
        <v>10</v>
      </c>
      <c r="G1524" s="53" t="e">
        <f t="shared" si="1108"/>
        <v>#DIV/0!</v>
      </c>
      <c r="H1524" s="478"/>
      <c r="I1524" s="478"/>
      <c r="J1524" s="478"/>
      <c r="K1524" s="478"/>
      <c r="L1524" s="478"/>
      <c r="M1524" s="478"/>
      <c r="N1524" s="478"/>
      <c r="O1524" s="478"/>
      <c r="P1524" s="217"/>
      <c r="Q1524" s="217"/>
      <c r="R1524" s="217"/>
      <c r="S1524" s="217"/>
      <c r="T1524" s="217"/>
      <c r="U1524" s="217"/>
      <c r="V1524" s="217"/>
      <c r="W1524" s="308"/>
    </row>
    <row r="1525" spans="1:23" ht="15" customHeight="1" x14ac:dyDescent="0.25">
      <c r="A1525" s="108">
        <v>1</v>
      </c>
      <c r="B1525" s="582" t="s">
        <v>77</v>
      </c>
      <c r="C1525" s="478"/>
      <c r="D1525" s="486"/>
      <c r="E1525" s="145">
        <f t="shared" si="1107"/>
        <v>0</v>
      </c>
      <c r="F1525" s="207">
        <v>0</v>
      </c>
      <c r="G1525" s="53" t="e">
        <f t="shared" si="1108"/>
        <v>#DIV/0!</v>
      </c>
      <c r="H1525" s="478"/>
      <c r="I1525" s="478"/>
      <c r="J1525" s="478"/>
      <c r="K1525" s="478"/>
      <c r="L1525" s="478"/>
      <c r="M1525" s="478"/>
      <c r="N1525" s="478"/>
      <c r="O1525" s="478"/>
      <c r="P1525" s="217"/>
      <c r="Q1525" s="217"/>
      <c r="R1525" s="217"/>
      <c r="S1525" s="217"/>
      <c r="T1525" s="217"/>
      <c r="U1525" s="217"/>
      <c r="V1525" s="217"/>
      <c r="W1525" s="308"/>
    </row>
    <row r="1526" spans="1:23" ht="15" customHeight="1" x14ac:dyDescent="0.25">
      <c r="A1526" s="108">
        <v>1</v>
      </c>
      <c r="B1526" s="582" t="s">
        <v>142</v>
      </c>
      <c r="C1526" s="478"/>
      <c r="D1526" s="486"/>
      <c r="E1526" s="145">
        <f t="shared" si="1107"/>
        <v>0</v>
      </c>
      <c r="F1526" s="207">
        <v>134</v>
      </c>
      <c r="G1526" s="53" t="e">
        <f t="shared" si="1108"/>
        <v>#DIV/0!</v>
      </c>
      <c r="H1526" s="478"/>
      <c r="I1526" s="478"/>
      <c r="J1526" s="478"/>
      <c r="K1526" s="478"/>
      <c r="L1526" s="478"/>
      <c r="M1526" s="478"/>
      <c r="N1526" s="478"/>
      <c r="O1526" s="478"/>
      <c r="P1526" s="217"/>
      <c r="Q1526" s="217"/>
      <c r="R1526" s="217"/>
      <c r="S1526" s="217"/>
      <c r="T1526" s="217"/>
      <c r="U1526" s="217"/>
      <c r="V1526" s="217"/>
      <c r="W1526" s="308"/>
    </row>
    <row r="1527" spans="1:23" ht="15" customHeight="1" x14ac:dyDescent="0.25">
      <c r="A1527" s="108">
        <v>1</v>
      </c>
      <c r="B1527" s="582" t="s">
        <v>140</v>
      </c>
      <c r="C1527" s="478"/>
      <c r="D1527" s="486"/>
      <c r="E1527" s="145">
        <f t="shared" si="1107"/>
        <v>0</v>
      </c>
      <c r="F1527" s="207">
        <v>13</v>
      </c>
      <c r="G1527" s="53" t="e">
        <f t="shared" si="1108"/>
        <v>#DIV/0!</v>
      </c>
      <c r="H1527" s="478"/>
      <c r="I1527" s="478"/>
      <c r="J1527" s="478"/>
      <c r="K1527" s="478"/>
      <c r="L1527" s="478"/>
      <c r="M1527" s="478"/>
      <c r="N1527" s="478"/>
      <c r="O1527" s="478"/>
      <c r="P1527" s="217"/>
      <c r="Q1527" s="217"/>
      <c r="R1527" s="217"/>
      <c r="S1527" s="217"/>
      <c r="T1527" s="217"/>
      <c r="U1527" s="217"/>
      <c r="V1527" s="217"/>
      <c r="W1527" s="308"/>
    </row>
    <row r="1528" spans="1:23" ht="15" customHeight="1" x14ac:dyDescent="0.25">
      <c r="A1528" s="108">
        <v>1</v>
      </c>
      <c r="B1528" s="582" t="s">
        <v>211</v>
      </c>
      <c r="C1528" s="478"/>
      <c r="D1528" s="486"/>
      <c r="E1528" s="145">
        <f t="shared" si="1107"/>
        <v>0</v>
      </c>
      <c r="F1528" s="207">
        <v>7</v>
      </c>
      <c r="G1528" s="53" t="e">
        <f t="shared" si="1108"/>
        <v>#DIV/0!</v>
      </c>
      <c r="H1528" s="478"/>
      <c r="I1528" s="478"/>
      <c r="J1528" s="478"/>
      <c r="K1528" s="478"/>
      <c r="L1528" s="478"/>
      <c r="M1528" s="478"/>
      <c r="N1528" s="478"/>
      <c r="O1528" s="478"/>
      <c r="P1528" s="217"/>
      <c r="Q1528" s="217"/>
      <c r="R1528" s="217"/>
      <c r="S1528" s="217"/>
      <c r="T1528" s="217"/>
      <c r="U1528" s="217"/>
      <c r="V1528" s="217"/>
      <c r="W1528" s="308"/>
    </row>
    <row r="1529" spans="1:23" ht="15" customHeight="1" x14ac:dyDescent="0.25">
      <c r="A1529" s="108">
        <v>1</v>
      </c>
      <c r="B1529" s="582" t="s">
        <v>36</v>
      </c>
      <c r="C1529" s="478"/>
      <c r="D1529" s="486"/>
      <c r="E1529" s="145">
        <f t="shared" si="1107"/>
        <v>0</v>
      </c>
      <c r="F1529" s="207">
        <v>8</v>
      </c>
      <c r="G1529" s="8" t="e">
        <f t="shared" si="1108"/>
        <v>#DIV/0!</v>
      </c>
      <c r="H1529" s="478"/>
      <c r="I1529" s="478"/>
      <c r="J1529" s="478"/>
      <c r="K1529" s="478"/>
      <c r="L1529" s="478"/>
      <c r="M1529" s="478"/>
      <c r="N1529" s="478"/>
      <c r="O1529" s="478"/>
      <c r="P1529" s="217"/>
      <c r="Q1529" s="217"/>
      <c r="R1529" s="217"/>
      <c r="S1529" s="217"/>
      <c r="T1529" s="217"/>
      <c r="U1529" s="217"/>
      <c r="V1529" s="217"/>
      <c r="W1529" s="308"/>
    </row>
    <row r="1530" spans="1:23" ht="15" customHeight="1" x14ac:dyDescent="0.25">
      <c r="A1530" s="108">
        <v>1</v>
      </c>
      <c r="B1530" s="741" t="s">
        <v>147</v>
      </c>
      <c r="C1530" s="704"/>
      <c r="D1530" s="742"/>
      <c r="E1530" s="207">
        <f t="shared" si="1107"/>
        <v>0</v>
      </c>
      <c r="F1530" s="207">
        <v>51</v>
      </c>
      <c r="G1530" s="65" t="e">
        <f t="shared" si="1108"/>
        <v>#DIV/0!</v>
      </c>
      <c r="H1530" s="704"/>
      <c r="I1530" s="704"/>
      <c r="J1530" s="704"/>
      <c r="K1530" s="704"/>
      <c r="L1530" s="704"/>
      <c r="M1530" s="704"/>
      <c r="N1530" s="704"/>
      <c r="O1530" s="704"/>
      <c r="P1530" s="1111"/>
      <c r="Q1530" s="1111"/>
      <c r="R1530" s="1111"/>
      <c r="S1530" s="1111"/>
      <c r="T1530" s="1111"/>
      <c r="U1530" s="1111"/>
      <c r="V1530" s="1111"/>
      <c r="W1530" s="308"/>
    </row>
    <row r="1531" spans="1:23" ht="15" customHeight="1" thickBot="1" x14ac:dyDescent="0.3">
      <c r="A1531" s="108">
        <v>1</v>
      </c>
      <c r="B1531" s="1433" t="s">
        <v>179</v>
      </c>
      <c r="C1531" s="798"/>
      <c r="D1531" s="799"/>
      <c r="E1531" s="757"/>
      <c r="F1531" s="798"/>
      <c r="G1531" s="788"/>
      <c r="H1531" s="798"/>
      <c r="I1531" s="798"/>
      <c r="J1531" s="798"/>
      <c r="K1531" s="798"/>
      <c r="L1531" s="798"/>
      <c r="M1531" s="798"/>
      <c r="N1531" s="798"/>
      <c r="O1531" s="798"/>
      <c r="P1531" s="1476"/>
      <c r="Q1531" s="1476"/>
      <c r="R1531" s="1476">
        <f>P1531/12*$B$8+(Q1531-P1531)/11*1</f>
        <v>0</v>
      </c>
      <c r="S1531" s="1476">
        <f t="shared" ref="S1531" si="1109">V1531-U1531</f>
        <v>57.981259999999999</v>
      </c>
      <c r="T1531" s="1476">
        <f t="shared" ref="T1531" si="1110">S1531-R1531</f>
        <v>57.981259999999999</v>
      </c>
      <c r="U1531" s="1476">
        <v>-0.77763000000000004</v>
      </c>
      <c r="V1531" s="1476">
        <v>57.203629999999997</v>
      </c>
      <c r="W1531" s="308"/>
    </row>
    <row r="1532" spans="1:23" ht="15" customHeight="1" thickBot="1" x14ac:dyDescent="0.3">
      <c r="A1532" s="108">
        <v>1</v>
      </c>
      <c r="B1532" s="401" t="s">
        <v>41</v>
      </c>
      <c r="C1532" s="506"/>
      <c r="D1532" s="817"/>
      <c r="E1532" s="506"/>
      <c r="F1532" s="506"/>
      <c r="G1532" s="506"/>
      <c r="H1532" s="506"/>
      <c r="I1532" s="506"/>
      <c r="J1532" s="506"/>
      <c r="K1532" s="506"/>
      <c r="L1532" s="506"/>
      <c r="M1532" s="506"/>
      <c r="N1532" s="506"/>
      <c r="O1532" s="506"/>
      <c r="P1532" s="1477">
        <f>SUM(P1531)</f>
        <v>0</v>
      </c>
      <c r="Q1532" s="1477">
        <f>SUM(Q1531)</f>
        <v>0</v>
      </c>
      <c r="R1532" s="1477">
        <f>SUM(R1531)</f>
        <v>0</v>
      </c>
      <c r="S1532" s="1477">
        <f t="shared" ref="S1532:V1532" si="1111">SUM(S1531)</f>
        <v>57.981259999999999</v>
      </c>
      <c r="T1532" s="1477">
        <f t="shared" si="1111"/>
        <v>57.981259999999999</v>
      </c>
      <c r="U1532" s="1477">
        <f t="shared" si="1111"/>
        <v>-0.77763000000000004</v>
      </c>
      <c r="V1532" s="1477">
        <f t="shared" si="1111"/>
        <v>57.203629999999997</v>
      </c>
      <c r="W1532" s="308"/>
    </row>
    <row r="1533" spans="1:23" ht="30" customHeight="1" x14ac:dyDescent="0.25">
      <c r="A1533" s="108">
        <v>1</v>
      </c>
      <c r="B1533" s="1435" t="s">
        <v>392</v>
      </c>
      <c r="C1533" s="802"/>
      <c r="D1533" s="803"/>
      <c r="E1533" s="802"/>
      <c r="F1533" s="802"/>
      <c r="G1533" s="802"/>
      <c r="H1533" s="802"/>
      <c r="I1533" s="802"/>
      <c r="J1533" s="802"/>
      <c r="K1533" s="802"/>
      <c r="L1533" s="802"/>
      <c r="M1533" s="802"/>
      <c r="N1533" s="802"/>
      <c r="O1533" s="802"/>
      <c r="P1533" s="1475"/>
      <c r="Q1533" s="1475"/>
      <c r="R1533" s="1475"/>
      <c r="S1533" s="1475"/>
      <c r="T1533" s="1475"/>
      <c r="U1533" s="1475"/>
      <c r="V1533" s="1475"/>
      <c r="W1533" s="308"/>
    </row>
    <row r="1534" spans="1:23" ht="15" customHeight="1" x14ac:dyDescent="0.25">
      <c r="A1534" s="108">
        <v>1</v>
      </c>
      <c r="B1534" s="1003" t="s">
        <v>14</v>
      </c>
      <c r="C1534" s="478"/>
      <c r="D1534" s="485"/>
      <c r="E1534" s="478"/>
      <c r="F1534" s="478"/>
      <c r="G1534" s="478"/>
      <c r="H1534" s="478"/>
      <c r="I1534" s="478"/>
      <c r="J1534" s="478"/>
      <c r="K1534" s="478"/>
      <c r="L1534" s="478"/>
      <c r="M1534" s="478"/>
      <c r="N1534" s="478"/>
      <c r="O1534" s="478"/>
      <c r="P1534" s="217"/>
      <c r="Q1534" s="217"/>
      <c r="R1534" s="217"/>
      <c r="S1534" s="217"/>
      <c r="T1534" s="217"/>
      <c r="U1534" s="217"/>
      <c r="V1534" s="217"/>
      <c r="W1534" s="308"/>
    </row>
    <row r="1535" spans="1:23" ht="15" customHeight="1" x14ac:dyDescent="0.25">
      <c r="A1535" s="108">
        <v>1</v>
      </c>
      <c r="B1535" s="1432" t="s">
        <v>172</v>
      </c>
      <c r="C1535" s="478"/>
      <c r="D1535" s="485"/>
      <c r="E1535" s="478"/>
      <c r="F1535" s="478"/>
      <c r="G1535" s="478"/>
      <c r="H1535" s="478"/>
      <c r="I1535" s="478"/>
      <c r="J1535" s="478"/>
      <c r="K1535" s="478"/>
      <c r="L1535" s="478"/>
      <c r="M1535" s="478"/>
      <c r="N1535" s="478"/>
      <c r="O1535" s="478"/>
      <c r="P1535" s="217"/>
      <c r="Q1535" s="217"/>
      <c r="R1535" s="217"/>
      <c r="S1535" s="217"/>
      <c r="T1535" s="217"/>
      <c r="U1535" s="217"/>
      <c r="V1535" s="217"/>
      <c r="W1535" s="308"/>
    </row>
    <row r="1536" spans="1:23" ht="15" customHeight="1" x14ac:dyDescent="0.25">
      <c r="A1536" s="108">
        <v>1</v>
      </c>
      <c r="B1536" s="892" t="s">
        <v>84</v>
      </c>
      <c r="C1536" s="478"/>
      <c r="D1536" s="486"/>
      <c r="E1536" s="145">
        <f t="shared" ref="E1536:E1537" si="1112">ROUND(D1536/12*$B$8,0)</f>
        <v>0</v>
      </c>
      <c r="F1536" s="478">
        <v>10</v>
      </c>
      <c r="G1536" s="65" t="e">
        <f>F1536/E1536*100</f>
        <v>#DIV/0!</v>
      </c>
      <c r="H1536" s="478"/>
      <c r="I1536" s="478"/>
      <c r="J1536" s="478"/>
      <c r="K1536" s="478"/>
      <c r="L1536" s="478"/>
      <c r="M1536" s="478"/>
      <c r="N1536" s="478"/>
      <c r="O1536" s="478"/>
      <c r="P1536" s="217"/>
      <c r="Q1536" s="217"/>
      <c r="R1536" s="217"/>
      <c r="S1536" s="217"/>
      <c r="T1536" s="217"/>
      <c r="U1536" s="217"/>
      <c r="V1536" s="217"/>
      <c r="W1536" s="308"/>
    </row>
    <row r="1537" spans="1:23" ht="15" customHeight="1" x14ac:dyDescent="0.25">
      <c r="A1537" s="108">
        <v>1</v>
      </c>
      <c r="B1537" s="894" t="s">
        <v>155</v>
      </c>
      <c r="C1537" s="704"/>
      <c r="D1537" s="742"/>
      <c r="E1537" s="207">
        <f t="shared" si="1112"/>
        <v>0</v>
      </c>
      <c r="F1537" s="704">
        <v>487</v>
      </c>
      <c r="G1537" s="65" t="e">
        <f>F1537/E1537*100</f>
        <v>#DIV/0!</v>
      </c>
      <c r="H1537" s="704"/>
      <c r="I1537" s="704"/>
      <c r="J1537" s="704"/>
      <c r="K1537" s="704"/>
      <c r="L1537" s="704"/>
      <c r="M1537" s="704"/>
      <c r="N1537" s="704"/>
      <c r="O1537" s="704"/>
      <c r="P1537" s="1111"/>
      <c r="Q1537" s="1111"/>
      <c r="R1537" s="1111"/>
      <c r="S1537" s="1111"/>
      <c r="T1537" s="1111"/>
      <c r="U1537" s="1111"/>
      <c r="V1537" s="1111"/>
      <c r="W1537" s="308"/>
    </row>
    <row r="1538" spans="1:23" ht="15" customHeight="1" thickBot="1" x14ac:dyDescent="0.3">
      <c r="A1538" s="108">
        <v>1</v>
      </c>
      <c r="B1538" s="1004" t="s">
        <v>179</v>
      </c>
      <c r="C1538" s="798"/>
      <c r="D1538" s="799"/>
      <c r="E1538" s="757"/>
      <c r="F1538" s="798"/>
      <c r="G1538" s="788"/>
      <c r="H1538" s="798"/>
      <c r="I1538" s="798"/>
      <c r="J1538" s="798"/>
      <c r="K1538" s="798"/>
      <c r="L1538" s="798"/>
      <c r="M1538" s="798"/>
      <c r="N1538" s="798"/>
      <c r="O1538" s="798"/>
      <c r="P1538" s="1476"/>
      <c r="Q1538" s="1476"/>
      <c r="R1538" s="1476">
        <f>P1538/12*$B$8+(Q1538-P1538)/11*1</f>
        <v>0</v>
      </c>
      <c r="S1538" s="1476">
        <f t="shared" ref="S1538" si="1113">V1538-U1538</f>
        <v>2958.70417</v>
      </c>
      <c r="T1538" s="1476">
        <f t="shared" ref="T1538" si="1114">S1538-R1538</f>
        <v>2958.70417</v>
      </c>
      <c r="U1538" s="1476">
        <v>0</v>
      </c>
      <c r="V1538" s="1476">
        <v>2958.70417</v>
      </c>
      <c r="W1538" s="308"/>
    </row>
    <row r="1539" spans="1:23" ht="15" customHeight="1" thickBot="1" x14ac:dyDescent="0.3">
      <c r="A1539" s="108">
        <v>1</v>
      </c>
      <c r="B1539" s="401" t="s">
        <v>41</v>
      </c>
      <c r="C1539" s="506"/>
      <c r="D1539" s="817"/>
      <c r="E1539" s="506"/>
      <c r="F1539" s="506"/>
      <c r="G1539" s="506"/>
      <c r="H1539" s="506"/>
      <c r="I1539" s="506"/>
      <c r="J1539" s="506"/>
      <c r="K1539" s="506"/>
      <c r="L1539" s="506"/>
      <c r="M1539" s="506"/>
      <c r="N1539" s="506"/>
      <c r="O1539" s="506"/>
      <c r="P1539" s="1477">
        <f>SUM(P1538)</f>
        <v>0</v>
      </c>
      <c r="Q1539" s="1477">
        <f>SUM(Q1538)</f>
        <v>0</v>
      </c>
      <c r="R1539" s="1477">
        <f>SUM(R1538)</f>
        <v>0</v>
      </c>
      <c r="S1539" s="1477">
        <f t="shared" ref="S1539:V1539" si="1115">SUM(S1538)</f>
        <v>2958.70417</v>
      </c>
      <c r="T1539" s="1477">
        <f t="shared" si="1115"/>
        <v>2958.70417</v>
      </c>
      <c r="U1539" s="1477">
        <f t="shared" si="1115"/>
        <v>0</v>
      </c>
      <c r="V1539" s="1477">
        <f t="shared" si="1115"/>
        <v>2958.70417</v>
      </c>
      <c r="W1539" s="308"/>
    </row>
    <row r="1540" spans="1:23" ht="15" customHeight="1" x14ac:dyDescent="0.25">
      <c r="A1540" s="108">
        <v>1</v>
      </c>
      <c r="B1540" s="1435" t="s">
        <v>393</v>
      </c>
      <c r="C1540" s="802"/>
      <c r="D1540" s="803"/>
      <c r="E1540" s="802"/>
      <c r="F1540" s="802"/>
      <c r="G1540" s="802"/>
      <c r="H1540" s="802"/>
      <c r="I1540" s="802"/>
      <c r="J1540" s="802"/>
      <c r="K1540" s="802"/>
      <c r="L1540" s="802"/>
      <c r="M1540" s="802"/>
      <c r="N1540" s="802"/>
      <c r="O1540" s="802"/>
      <c r="P1540" s="1475"/>
      <c r="Q1540" s="1475"/>
      <c r="R1540" s="1475"/>
      <c r="S1540" s="1475"/>
      <c r="T1540" s="1475"/>
      <c r="U1540" s="1475"/>
      <c r="V1540" s="1475"/>
      <c r="W1540" s="308"/>
    </row>
    <row r="1541" spans="1:23" ht="15" customHeight="1" x14ac:dyDescent="0.25">
      <c r="A1541" s="108">
        <v>1</v>
      </c>
      <c r="B1541" s="1003" t="s">
        <v>14</v>
      </c>
      <c r="C1541" s="478"/>
      <c r="D1541" s="485"/>
      <c r="E1541" s="478"/>
      <c r="F1541" s="478"/>
      <c r="G1541" s="478"/>
      <c r="H1541" s="478"/>
      <c r="I1541" s="478"/>
      <c r="J1541" s="478"/>
      <c r="K1541" s="478"/>
      <c r="L1541" s="478"/>
      <c r="M1541" s="478"/>
      <c r="N1541" s="478"/>
      <c r="O1541" s="478"/>
      <c r="P1541" s="217"/>
      <c r="Q1541" s="217"/>
      <c r="R1541" s="217"/>
      <c r="S1541" s="217"/>
      <c r="T1541" s="217"/>
      <c r="U1541" s="217"/>
      <c r="V1541" s="217"/>
      <c r="W1541" s="308"/>
    </row>
    <row r="1542" spans="1:23" ht="15" customHeight="1" x14ac:dyDescent="0.25">
      <c r="A1542" s="108">
        <v>1</v>
      </c>
      <c r="B1542" s="1432" t="s">
        <v>172</v>
      </c>
      <c r="C1542" s="478"/>
      <c r="D1542" s="485"/>
      <c r="E1542" s="478"/>
      <c r="F1542" s="478"/>
      <c r="G1542" s="478"/>
      <c r="H1542" s="478"/>
      <c r="I1542" s="478"/>
      <c r="J1542" s="478"/>
      <c r="K1542" s="478"/>
      <c r="L1542" s="478"/>
      <c r="M1542" s="478"/>
      <c r="N1542" s="478"/>
      <c r="O1542" s="478"/>
      <c r="P1542" s="217"/>
      <c r="Q1542" s="217"/>
      <c r="R1542" s="217"/>
      <c r="S1542" s="217"/>
      <c r="T1542" s="217"/>
      <c r="U1542" s="217"/>
      <c r="V1542" s="217"/>
      <c r="W1542" s="308"/>
    </row>
    <row r="1543" spans="1:23" ht="15" customHeight="1" x14ac:dyDescent="0.25">
      <c r="A1543" s="108">
        <v>1</v>
      </c>
      <c r="B1543" s="892" t="s">
        <v>77</v>
      </c>
      <c r="C1543" s="478"/>
      <c r="D1543" s="486"/>
      <c r="E1543" s="145">
        <f t="shared" ref="E1543:E1547" si="1116">ROUND(D1543/12*$B$8,0)</f>
        <v>0</v>
      </c>
      <c r="F1543" s="478"/>
      <c r="G1543" s="53" t="e">
        <f>F1543/E1543*100</f>
        <v>#DIV/0!</v>
      </c>
      <c r="H1543" s="478"/>
      <c r="I1543" s="478"/>
      <c r="J1543" s="478"/>
      <c r="K1543" s="478"/>
      <c r="L1543" s="478"/>
      <c r="M1543" s="478"/>
      <c r="N1543" s="478"/>
      <c r="O1543" s="478"/>
      <c r="P1543" s="217"/>
      <c r="Q1543" s="217"/>
      <c r="R1543" s="217"/>
      <c r="S1543" s="217"/>
      <c r="T1543" s="217"/>
      <c r="U1543" s="217"/>
      <c r="V1543" s="217"/>
      <c r="W1543" s="308"/>
    </row>
    <row r="1544" spans="1:23" ht="15" customHeight="1" x14ac:dyDescent="0.25">
      <c r="A1544" s="108">
        <v>1</v>
      </c>
      <c r="B1544" s="892" t="s">
        <v>142</v>
      </c>
      <c r="C1544" s="478"/>
      <c r="D1544" s="486"/>
      <c r="E1544" s="145">
        <f t="shared" si="1116"/>
        <v>0</v>
      </c>
      <c r="F1544" s="478"/>
      <c r="G1544" s="53" t="e">
        <f>F1544/E1544*100</f>
        <v>#DIV/0!</v>
      </c>
      <c r="H1544" s="478"/>
      <c r="I1544" s="478"/>
      <c r="J1544" s="478"/>
      <c r="K1544" s="478"/>
      <c r="L1544" s="478"/>
      <c r="M1544" s="478"/>
      <c r="N1544" s="478"/>
      <c r="O1544" s="478"/>
      <c r="P1544" s="217"/>
      <c r="Q1544" s="217"/>
      <c r="R1544" s="217"/>
      <c r="S1544" s="217"/>
      <c r="T1544" s="217"/>
      <c r="U1544" s="217"/>
      <c r="V1544" s="217"/>
      <c r="W1544" s="308"/>
    </row>
    <row r="1545" spans="1:23" ht="15" customHeight="1" x14ac:dyDescent="0.25">
      <c r="A1545" s="108">
        <v>1</v>
      </c>
      <c r="B1545" s="892" t="s">
        <v>175</v>
      </c>
      <c r="C1545" s="478"/>
      <c r="D1545" s="486"/>
      <c r="E1545" s="145">
        <f t="shared" si="1116"/>
        <v>0</v>
      </c>
      <c r="F1545" s="478"/>
      <c r="G1545" s="53" t="e">
        <f>F1545/E1545*100</f>
        <v>#DIV/0!</v>
      </c>
      <c r="H1545" s="478"/>
      <c r="I1545" s="478"/>
      <c r="J1545" s="478"/>
      <c r="K1545" s="478"/>
      <c r="L1545" s="478"/>
      <c r="M1545" s="478"/>
      <c r="N1545" s="478"/>
      <c r="O1545" s="478"/>
      <c r="P1545" s="217"/>
      <c r="Q1545" s="217"/>
      <c r="R1545" s="217"/>
      <c r="S1545" s="217"/>
      <c r="T1545" s="217"/>
      <c r="U1545" s="217"/>
      <c r="V1545" s="217"/>
      <c r="W1545" s="308"/>
    </row>
    <row r="1546" spans="1:23" ht="29.25" customHeight="1" x14ac:dyDescent="0.25">
      <c r="A1546" s="108">
        <v>1</v>
      </c>
      <c r="B1546" s="892" t="s">
        <v>213</v>
      </c>
      <c r="C1546" s="478"/>
      <c r="D1546" s="486"/>
      <c r="E1546" s="145">
        <f t="shared" si="1116"/>
        <v>0</v>
      </c>
      <c r="F1546" s="478">
        <v>1</v>
      </c>
      <c r="G1546" s="65" t="e">
        <f>F1546/E1546*100</f>
        <v>#DIV/0!</v>
      </c>
      <c r="H1546" s="478"/>
      <c r="I1546" s="478"/>
      <c r="J1546" s="478"/>
      <c r="K1546" s="478"/>
      <c r="L1546" s="478"/>
      <c r="M1546" s="478"/>
      <c r="N1546" s="478"/>
      <c r="O1546" s="478"/>
      <c r="P1546" s="217"/>
      <c r="Q1546" s="217"/>
      <c r="R1546" s="217"/>
      <c r="S1546" s="217"/>
      <c r="T1546" s="217"/>
      <c r="U1546" s="217"/>
      <c r="V1546" s="217"/>
      <c r="W1546" s="308"/>
    </row>
    <row r="1547" spans="1:23" ht="15" customHeight="1" x14ac:dyDescent="0.25">
      <c r="A1547" s="108">
        <v>1</v>
      </c>
      <c r="B1547" s="894" t="s">
        <v>35</v>
      </c>
      <c r="C1547" s="704"/>
      <c r="D1547" s="742"/>
      <c r="E1547" s="207">
        <f t="shared" si="1116"/>
        <v>0</v>
      </c>
      <c r="F1547" s="704"/>
      <c r="G1547" s="65" t="e">
        <f>F1547/E1547*100</f>
        <v>#DIV/0!</v>
      </c>
      <c r="H1547" s="704"/>
      <c r="I1547" s="704"/>
      <c r="J1547" s="704"/>
      <c r="K1547" s="704"/>
      <c r="L1547" s="704"/>
      <c r="M1547" s="704"/>
      <c r="N1547" s="704"/>
      <c r="O1547" s="704"/>
      <c r="P1547" s="1111"/>
      <c r="Q1547" s="1111"/>
      <c r="R1547" s="1111"/>
      <c r="S1547" s="1111"/>
      <c r="T1547" s="1111"/>
      <c r="U1547" s="1111"/>
      <c r="V1547" s="1111"/>
      <c r="W1547" s="308"/>
    </row>
    <row r="1548" spans="1:23" ht="15" customHeight="1" thickBot="1" x14ac:dyDescent="0.3">
      <c r="A1548" s="108">
        <v>1</v>
      </c>
      <c r="B1548" s="1004" t="s">
        <v>179</v>
      </c>
      <c r="C1548" s="798"/>
      <c r="D1548" s="799"/>
      <c r="E1548" s="757"/>
      <c r="F1548" s="798">
        <v>0</v>
      </c>
      <c r="G1548" s="788"/>
      <c r="H1548" s="798"/>
      <c r="I1548" s="798"/>
      <c r="J1548" s="798"/>
      <c r="K1548" s="798"/>
      <c r="L1548" s="798"/>
      <c r="M1548" s="798"/>
      <c r="N1548" s="798"/>
      <c r="O1548" s="798"/>
      <c r="P1548" s="1476"/>
      <c r="Q1548" s="1476"/>
      <c r="R1548" s="1476">
        <f>P1548/12*$B$8+(Q1548-P1548)/11*1</f>
        <v>0</v>
      </c>
      <c r="S1548" s="1476">
        <f t="shared" ref="S1548" si="1117">V1548-U1548</f>
        <v>2.6598299999999999</v>
      </c>
      <c r="T1548" s="1476">
        <f t="shared" ref="T1548" si="1118">S1548-R1548</f>
        <v>2.6598299999999999</v>
      </c>
      <c r="U1548" s="1476">
        <v>0</v>
      </c>
      <c r="V1548" s="1476">
        <v>2.6598299999999999</v>
      </c>
      <c r="W1548" s="308"/>
    </row>
    <row r="1549" spans="1:23" ht="15" customHeight="1" thickBot="1" x14ac:dyDescent="0.3">
      <c r="A1549" s="108">
        <v>1</v>
      </c>
      <c r="B1549" s="401" t="s">
        <v>41</v>
      </c>
      <c r="C1549" s="506"/>
      <c r="D1549" s="817"/>
      <c r="E1549" s="506"/>
      <c r="F1549" s="506"/>
      <c r="G1549" s="506"/>
      <c r="H1549" s="506"/>
      <c r="I1549" s="506"/>
      <c r="J1549" s="506"/>
      <c r="K1549" s="506"/>
      <c r="L1549" s="506"/>
      <c r="M1549" s="506"/>
      <c r="N1549" s="506"/>
      <c r="O1549" s="506"/>
      <c r="P1549" s="1477">
        <f>SUM(P1548)</f>
        <v>0</v>
      </c>
      <c r="Q1549" s="1477">
        <f>SUM(Q1548)</f>
        <v>0</v>
      </c>
      <c r="R1549" s="1477">
        <f>SUM(R1548)</f>
        <v>0</v>
      </c>
      <c r="S1549" s="1477">
        <f t="shared" ref="S1549:V1549" si="1119">SUM(S1548)</f>
        <v>2.6598299999999999</v>
      </c>
      <c r="T1549" s="1477">
        <f t="shared" si="1119"/>
        <v>2.6598299999999999</v>
      </c>
      <c r="U1549" s="1477">
        <f t="shared" si="1119"/>
        <v>0</v>
      </c>
      <c r="V1549" s="1477">
        <f t="shared" si="1119"/>
        <v>2.6598299999999999</v>
      </c>
      <c r="W1549" s="308"/>
    </row>
    <row r="1550" spans="1:23" ht="31.5" customHeight="1" x14ac:dyDescent="0.25">
      <c r="A1550" s="108">
        <v>1</v>
      </c>
      <c r="B1550" s="1436" t="s">
        <v>421</v>
      </c>
      <c r="C1550" s="266"/>
      <c r="D1550" s="266"/>
      <c r="E1550" s="266"/>
      <c r="F1550" s="266"/>
      <c r="G1550" s="266"/>
      <c r="H1550" s="266"/>
      <c r="I1550" s="266"/>
      <c r="J1550" s="266"/>
      <c r="K1550" s="266"/>
      <c r="L1550" s="266"/>
      <c r="M1550" s="266"/>
      <c r="N1550" s="266"/>
      <c r="O1550" s="266"/>
      <c r="P1550" s="1475"/>
      <c r="Q1550" s="1475"/>
      <c r="R1550" s="1475"/>
      <c r="S1550" s="1475"/>
      <c r="T1550" s="1475"/>
      <c r="U1550" s="1475"/>
      <c r="V1550" s="1475"/>
      <c r="W1550" s="308"/>
    </row>
    <row r="1551" spans="1:23" ht="15" customHeight="1" x14ac:dyDescent="0.25">
      <c r="A1551" s="108">
        <v>1</v>
      </c>
      <c r="B1551" s="954" t="s">
        <v>181</v>
      </c>
      <c r="C1551" s="53"/>
      <c r="D1551" s="53"/>
      <c r="E1551" s="53"/>
      <c r="F1551" s="53"/>
      <c r="G1551" s="53"/>
      <c r="H1551" s="53"/>
      <c r="I1551" s="53"/>
      <c r="J1551" s="53"/>
      <c r="K1551" s="53"/>
      <c r="L1551" s="53"/>
      <c r="M1551" s="53"/>
      <c r="N1551" s="53"/>
      <c r="O1551" s="53"/>
      <c r="P1551" s="217"/>
      <c r="Q1551" s="217"/>
      <c r="R1551" s="217"/>
      <c r="S1551" s="217"/>
      <c r="T1551" s="217"/>
      <c r="U1551" s="217"/>
      <c r="V1551" s="217"/>
      <c r="W1551" s="308"/>
    </row>
    <row r="1552" spans="1:23" ht="15" customHeight="1" x14ac:dyDescent="0.25">
      <c r="A1552" s="108">
        <v>1</v>
      </c>
      <c r="B1552" s="973" t="s">
        <v>215</v>
      </c>
      <c r="C1552" s="53"/>
      <c r="D1552" s="53">
        <f>D1553</f>
        <v>0</v>
      </c>
      <c r="E1552" s="53">
        <f t="shared" ref="E1552:F1552" si="1120">E1553</f>
        <v>0</v>
      </c>
      <c r="F1552" s="53">
        <f t="shared" si="1120"/>
        <v>0</v>
      </c>
      <c r="G1552" s="53" t="e">
        <f>F1552/E1552*100</f>
        <v>#DIV/0!</v>
      </c>
      <c r="H1552" s="53"/>
      <c r="I1552" s="53"/>
      <c r="J1552" s="53"/>
      <c r="K1552" s="53"/>
      <c r="L1552" s="53"/>
      <c r="M1552" s="53"/>
      <c r="N1552" s="53"/>
      <c r="O1552" s="53"/>
      <c r="P1552" s="217"/>
      <c r="Q1552" s="217"/>
      <c r="R1552" s="217"/>
      <c r="S1552" s="217"/>
      <c r="T1552" s="217"/>
      <c r="U1552" s="217"/>
      <c r="V1552" s="217"/>
      <c r="W1552" s="308"/>
    </row>
    <row r="1553" spans="1:23" ht="17.25" customHeight="1" x14ac:dyDescent="0.25">
      <c r="A1553" s="108">
        <v>1</v>
      </c>
      <c r="B1553" s="973" t="s">
        <v>394</v>
      </c>
      <c r="C1553" s="53"/>
      <c r="D1553" s="53"/>
      <c r="E1553" s="145">
        <f t="shared" ref="E1553:E1556" si="1121">ROUND(D1553/12*$B$8,0)</f>
        <v>0</v>
      </c>
      <c r="F1553" s="53"/>
      <c r="G1553" s="53" t="e">
        <f>F1553/E1553*100</f>
        <v>#DIV/0!</v>
      </c>
      <c r="H1553" s="53"/>
      <c r="I1553" s="53"/>
      <c r="J1553" s="53"/>
      <c r="K1553" s="53"/>
      <c r="L1553" s="53"/>
      <c r="M1553" s="53"/>
      <c r="N1553" s="53"/>
      <c r="O1553" s="53"/>
      <c r="P1553" s="217"/>
      <c r="Q1553" s="217"/>
      <c r="R1553" s="217"/>
      <c r="S1553" s="217"/>
      <c r="T1553" s="217"/>
      <c r="U1553" s="217"/>
      <c r="V1553" s="217"/>
      <c r="W1553" s="308"/>
    </row>
    <row r="1554" spans="1:23" ht="23.25" customHeight="1" x14ac:dyDescent="0.25">
      <c r="A1554" s="108">
        <v>1</v>
      </c>
      <c r="B1554" s="973" t="s">
        <v>169</v>
      </c>
      <c r="C1554" s="53"/>
      <c r="D1554" s="53"/>
      <c r="E1554" s="145">
        <f t="shared" si="1121"/>
        <v>0</v>
      </c>
      <c r="F1554" s="53"/>
      <c r="G1554" s="53" t="e">
        <f>F1554/E1554*100</f>
        <v>#DIV/0!</v>
      </c>
      <c r="H1554" s="53"/>
      <c r="I1554" s="53"/>
      <c r="J1554" s="53"/>
      <c r="K1554" s="53"/>
      <c r="L1554" s="53"/>
      <c r="M1554" s="53"/>
      <c r="N1554" s="53"/>
      <c r="O1554" s="53"/>
      <c r="P1554" s="217"/>
      <c r="Q1554" s="217"/>
      <c r="R1554" s="217"/>
      <c r="S1554" s="217"/>
      <c r="T1554" s="217"/>
      <c r="U1554" s="217"/>
      <c r="V1554" s="217"/>
      <c r="W1554" s="308"/>
    </row>
    <row r="1555" spans="1:23" ht="15" customHeight="1" x14ac:dyDescent="0.25">
      <c r="A1555" s="108">
        <v>1</v>
      </c>
      <c r="B1555" s="973" t="s">
        <v>339</v>
      </c>
      <c r="C1555" s="53"/>
      <c r="D1555" s="53"/>
      <c r="E1555" s="145">
        <f t="shared" si="1121"/>
        <v>0</v>
      </c>
      <c r="F1555" s="1076"/>
      <c r="G1555" s="53"/>
      <c r="H1555" s="53"/>
      <c r="I1555" s="53"/>
      <c r="J1555" s="53"/>
      <c r="K1555" s="53"/>
      <c r="L1555" s="53"/>
      <c r="M1555" s="53"/>
      <c r="N1555" s="53"/>
      <c r="O1555" s="53"/>
      <c r="P1555" s="217"/>
      <c r="Q1555" s="217"/>
      <c r="R1555" s="217"/>
      <c r="S1555" s="217"/>
      <c r="T1555" s="217"/>
      <c r="U1555" s="217"/>
      <c r="V1555" s="217"/>
      <c r="W1555" s="308"/>
    </row>
    <row r="1556" spans="1:23" ht="27.75" customHeight="1" x14ac:dyDescent="0.25">
      <c r="A1556" s="108">
        <v>1</v>
      </c>
      <c r="B1556" s="973" t="s">
        <v>170</v>
      </c>
      <c r="C1556" s="65"/>
      <c r="D1556" s="65"/>
      <c r="E1556" s="207">
        <f t="shared" si="1121"/>
        <v>0</v>
      </c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1111"/>
      <c r="Q1556" s="1111"/>
      <c r="R1556" s="1111"/>
      <c r="S1556" s="1111"/>
      <c r="T1556" s="1111"/>
      <c r="U1556" s="1111"/>
      <c r="V1556" s="1111"/>
      <c r="W1556" s="308"/>
    </row>
    <row r="1557" spans="1:23" s="99" customFormat="1" ht="15" customHeight="1" x14ac:dyDescent="0.25">
      <c r="A1557" s="99">
        <v>1</v>
      </c>
      <c r="B1557" s="945" t="s">
        <v>179</v>
      </c>
      <c r="C1557" s="17"/>
      <c r="D1557" s="17">
        <f>SUM(D1552+D1554*3.2+D1556)</f>
        <v>0</v>
      </c>
      <c r="E1557" s="17">
        <f t="shared" ref="E1557:F1557" si="1122">SUM(E1552+E1554*3.2+E1556)</f>
        <v>0</v>
      </c>
      <c r="F1557" s="17">
        <f t="shared" si="1122"/>
        <v>0</v>
      </c>
      <c r="G1557" s="21" t="e">
        <f>F1557/E1557*100</f>
        <v>#DIV/0!</v>
      </c>
      <c r="H1557" s="17"/>
      <c r="I1557" s="17"/>
      <c r="J1557" s="17"/>
      <c r="K1557" s="17"/>
      <c r="L1557" s="17"/>
      <c r="M1557" s="17"/>
      <c r="N1557" s="17"/>
      <c r="O1557" s="17"/>
      <c r="P1557" s="835"/>
      <c r="Q1557" s="835"/>
      <c r="R1557" s="835">
        <f>P1557/12*$B$8+(Q1557-P1557)/11*1</f>
        <v>0</v>
      </c>
      <c r="S1557" s="835">
        <f t="shared" ref="S1557" si="1123">V1557-U1557</f>
        <v>0</v>
      </c>
      <c r="T1557" s="835">
        <f t="shared" ref="T1557" si="1124">S1557-R1557</f>
        <v>0</v>
      </c>
      <c r="U1557" s="835"/>
      <c r="V1557" s="835"/>
      <c r="W1557" s="392"/>
    </row>
    <row r="1558" spans="1:23" ht="15" customHeight="1" x14ac:dyDescent="0.25">
      <c r="A1558" s="108">
        <v>1</v>
      </c>
      <c r="B1558" s="1413" t="s">
        <v>172</v>
      </c>
      <c r="C1558" s="266"/>
      <c r="D1558" s="266"/>
      <c r="E1558" s="266"/>
      <c r="F1558" s="266"/>
      <c r="G1558" s="266"/>
      <c r="H1558" s="266"/>
      <c r="I1558" s="266"/>
      <c r="J1558" s="266"/>
      <c r="K1558" s="266"/>
      <c r="L1558" s="266"/>
      <c r="M1558" s="266"/>
      <c r="N1558" s="266"/>
      <c r="O1558" s="266"/>
      <c r="P1558" s="1475"/>
      <c r="Q1558" s="1475"/>
      <c r="R1558" s="1475"/>
      <c r="S1558" s="1475"/>
      <c r="T1558" s="1475"/>
      <c r="U1558" s="1475"/>
      <c r="V1558" s="1475"/>
      <c r="W1558" s="308"/>
    </row>
    <row r="1559" spans="1:23" ht="15" customHeight="1" thickBot="1" x14ac:dyDescent="0.3">
      <c r="A1559" s="108">
        <v>1</v>
      </c>
      <c r="B1559" s="894" t="s">
        <v>395</v>
      </c>
      <c r="C1559" s="65"/>
      <c r="D1559" s="65"/>
      <c r="E1559" s="65">
        <f t="shared" ref="E1559" si="1125">ROUND(D1559/12*$B$8,0)</f>
        <v>0</v>
      </c>
      <c r="F1559" s="65"/>
      <c r="G1559" s="65" t="e">
        <f>F1559/E1559*100</f>
        <v>#DIV/0!</v>
      </c>
      <c r="H1559" s="65"/>
      <c r="I1559" s="65"/>
      <c r="J1559" s="65"/>
      <c r="K1559" s="65"/>
      <c r="L1559" s="65"/>
      <c r="M1559" s="65"/>
      <c r="N1559" s="65"/>
      <c r="O1559" s="65"/>
      <c r="P1559" s="1111"/>
      <c r="Q1559" s="1111"/>
      <c r="R1559" s="1111"/>
      <c r="S1559" s="1111"/>
      <c r="T1559" s="1111"/>
      <c r="U1559" s="1111"/>
      <c r="V1559" s="1111"/>
      <c r="W1559" s="308"/>
    </row>
    <row r="1560" spans="1:23" ht="15" customHeight="1" thickBot="1" x14ac:dyDescent="0.3">
      <c r="A1560" s="108">
        <v>1</v>
      </c>
      <c r="B1560" s="401" t="s">
        <v>41</v>
      </c>
      <c r="C1560" s="585"/>
      <c r="D1560" s="585"/>
      <c r="E1560" s="585"/>
      <c r="F1560" s="585"/>
      <c r="G1560" s="585"/>
      <c r="H1560" s="585"/>
      <c r="I1560" s="585"/>
      <c r="J1560" s="585"/>
      <c r="K1560" s="585"/>
      <c r="L1560" s="585"/>
      <c r="M1560" s="585"/>
      <c r="N1560" s="585"/>
      <c r="O1560" s="585"/>
      <c r="P1560" s="1477">
        <f>SUM(P1557)</f>
        <v>0</v>
      </c>
      <c r="Q1560" s="1477">
        <f>SUM(Q1557)</f>
        <v>0</v>
      </c>
      <c r="R1560" s="1477">
        <f t="shared" ref="R1560:V1560" si="1126">SUM(R1557)</f>
        <v>0</v>
      </c>
      <c r="S1560" s="1477">
        <f t="shared" si="1126"/>
        <v>0</v>
      </c>
      <c r="T1560" s="1477">
        <f t="shared" si="1126"/>
        <v>0</v>
      </c>
      <c r="U1560" s="1477">
        <f t="shared" si="1126"/>
        <v>0</v>
      </c>
      <c r="V1560" s="1477">
        <f t="shared" si="1126"/>
        <v>0</v>
      </c>
      <c r="W1560" s="308"/>
    </row>
    <row r="1561" spans="1:23" ht="36.75" customHeight="1" x14ac:dyDescent="0.25">
      <c r="A1561" s="108">
        <v>1</v>
      </c>
      <c r="B1561" s="1437" t="s">
        <v>422</v>
      </c>
      <c r="C1561" s="266"/>
      <c r="D1561" s="266"/>
      <c r="E1561" s="266"/>
      <c r="F1561" s="266"/>
      <c r="G1561" s="266"/>
      <c r="H1561" s="266"/>
      <c r="I1561" s="266"/>
      <c r="J1561" s="266"/>
      <c r="K1561" s="266"/>
      <c r="L1561" s="266"/>
      <c r="M1561" s="266"/>
      <c r="N1561" s="266"/>
      <c r="O1561" s="266"/>
      <c r="P1561" s="1475"/>
      <c r="Q1561" s="1475"/>
      <c r="R1561" s="1475"/>
      <c r="S1561" s="1475"/>
      <c r="T1561" s="1475"/>
      <c r="U1561" s="1475"/>
      <c r="V1561" s="1475"/>
      <c r="W1561" s="308"/>
    </row>
    <row r="1562" spans="1:23" ht="15" customHeight="1" x14ac:dyDescent="0.25">
      <c r="A1562" s="108">
        <v>1</v>
      </c>
      <c r="B1562" s="954" t="s">
        <v>181</v>
      </c>
      <c r="C1562" s="53"/>
      <c r="D1562" s="53"/>
      <c r="E1562" s="53"/>
      <c r="F1562" s="53"/>
      <c r="G1562" s="53"/>
      <c r="H1562" s="53"/>
      <c r="I1562" s="53"/>
      <c r="J1562" s="53"/>
      <c r="K1562" s="53"/>
      <c r="L1562" s="53"/>
      <c r="M1562" s="53"/>
      <c r="N1562" s="53"/>
      <c r="O1562" s="53"/>
      <c r="P1562" s="217"/>
      <c r="Q1562" s="217"/>
      <c r="R1562" s="217"/>
      <c r="S1562" s="217"/>
      <c r="T1562" s="217"/>
      <c r="U1562" s="217"/>
      <c r="V1562" s="217"/>
      <c r="W1562" s="308"/>
    </row>
    <row r="1563" spans="1:23" ht="15" customHeight="1" x14ac:dyDescent="0.25">
      <c r="A1563" s="108">
        <v>1</v>
      </c>
      <c r="B1563" s="992" t="s">
        <v>172</v>
      </c>
      <c r="C1563" s="53"/>
      <c r="D1563" s="53"/>
      <c r="E1563" s="53"/>
      <c r="F1563" s="53"/>
      <c r="G1563" s="53"/>
      <c r="H1563" s="53"/>
      <c r="I1563" s="53"/>
      <c r="J1563" s="53"/>
      <c r="K1563" s="53"/>
      <c r="L1563" s="53"/>
      <c r="M1563" s="53"/>
      <c r="N1563" s="53"/>
      <c r="O1563" s="53"/>
      <c r="P1563" s="217"/>
      <c r="Q1563" s="217"/>
      <c r="R1563" s="217"/>
      <c r="S1563" s="217"/>
      <c r="T1563" s="217"/>
      <c r="U1563" s="217"/>
      <c r="V1563" s="217"/>
      <c r="W1563" s="308"/>
    </row>
    <row r="1564" spans="1:23" ht="15" customHeight="1" x14ac:dyDescent="0.25">
      <c r="A1564" s="108">
        <v>1</v>
      </c>
      <c r="B1564" s="892" t="s">
        <v>84</v>
      </c>
      <c r="C1564" s="53"/>
      <c r="D1564" s="53"/>
      <c r="E1564" s="145">
        <f t="shared" ref="E1564:E1565" si="1127">ROUND(D1564/12*$B$8,0)</f>
        <v>0</v>
      </c>
      <c r="F1564" s="53"/>
      <c r="G1564" s="53" t="e">
        <f>F1564/E1564*100</f>
        <v>#DIV/0!</v>
      </c>
      <c r="H1564" s="53"/>
      <c r="I1564" s="53"/>
      <c r="J1564" s="53"/>
      <c r="K1564" s="53"/>
      <c r="L1564" s="53"/>
      <c r="M1564" s="53"/>
      <c r="N1564" s="53"/>
      <c r="O1564" s="53"/>
      <c r="P1564" s="217"/>
      <c r="Q1564" s="217"/>
      <c r="R1564" s="217"/>
      <c r="S1564" s="217"/>
      <c r="T1564" s="217"/>
      <c r="U1564" s="217"/>
      <c r="V1564" s="217"/>
      <c r="W1564" s="308"/>
    </row>
    <row r="1565" spans="1:23" ht="15" customHeight="1" x14ac:dyDescent="0.25">
      <c r="A1565" s="108">
        <v>1</v>
      </c>
      <c r="B1565" s="894" t="s">
        <v>155</v>
      </c>
      <c r="C1565" s="65"/>
      <c r="D1565" s="65"/>
      <c r="E1565" s="65">
        <f t="shared" si="1127"/>
        <v>0</v>
      </c>
      <c r="F1565" s="65"/>
      <c r="G1565" s="65" t="e">
        <f>F1565/E1565*100</f>
        <v>#DIV/0!</v>
      </c>
      <c r="H1565" s="65"/>
      <c r="I1565" s="65"/>
      <c r="J1565" s="65"/>
      <c r="K1565" s="65"/>
      <c r="L1565" s="65"/>
      <c r="M1565" s="65"/>
      <c r="N1565" s="65"/>
      <c r="O1565" s="65"/>
      <c r="P1565" s="1111"/>
      <c r="Q1565" s="1111"/>
      <c r="R1565" s="1111"/>
      <c r="S1565" s="1111"/>
      <c r="T1565" s="1111"/>
      <c r="U1565" s="1111"/>
      <c r="V1565" s="1111"/>
      <c r="W1565" s="308"/>
    </row>
    <row r="1566" spans="1:23" ht="15" customHeight="1" thickBot="1" x14ac:dyDescent="0.3">
      <c r="A1566" s="108">
        <v>1</v>
      </c>
      <c r="B1566" s="1004" t="s">
        <v>179</v>
      </c>
      <c r="C1566" s="788"/>
      <c r="D1566" s="788"/>
      <c r="E1566" s="788"/>
      <c r="F1566" s="788"/>
      <c r="G1566" s="788"/>
      <c r="H1566" s="788"/>
      <c r="I1566" s="788"/>
      <c r="J1566" s="788"/>
      <c r="K1566" s="788"/>
      <c r="L1566" s="788"/>
      <c r="M1566" s="788"/>
      <c r="N1566" s="788"/>
      <c r="O1566" s="788"/>
      <c r="P1566" s="1476"/>
      <c r="Q1566" s="1476"/>
      <c r="R1566" s="1476">
        <f>P1566/12*$B$8+(Q1566-P1566)/11*1</f>
        <v>0</v>
      </c>
      <c r="S1566" s="1476">
        <f t="shared" ref="S1566" si="1128">V1566-U1566</f>
        <v>0</v>
      </c>
      <c r="T1566" s="1476">
        <f t="shared" ref="T1566" si="1129">S1566-R1566</f>
        <v>0</v>
      </c>
      <c r="U1566" s="1476"/>
      <c r="V1566" s="1476"/>
      <c r="W1566" s="308"/>
    </row>
    <row r="1567" spans="1:23" ht="15" customHeight="1" thickBot="1" x14ac:dyDescent="0.3">
      <c r="A1567" s="108">
        <v>1</v>
      </c>
      <c r="B1567" s="814" t="s">
        <v>18</v>
      </c>
      <c r="C1567" s="585"/>
      <c r="D1567" s="585"/>
      <c r="E1567" s="585"/>
      <c r="F1567" s="585"/>
      <c r="G1567" s="585"/>
      <c r="H1567" s="585"/>
      <c r="I1567" s="585"/>
      <c r="J1567" s="585"/>
      <c r="K1567" s="585"/>
      <c r="L1567" s="585"/>
      <c r="M1567" s="585"/>
      <c r="N1567" s="585"/>
      <c r="O1567" s="585"/>
      <c r="P1567" s="1477">
        <f>SUM(P1566)</f>
        <v>0</v>
      </c>
      <c r="Q1567" s="1477">
        <f>SUM(Q1566)</f>
        <v>0</v>
      </c>
      <c r="R1567" s="1477">
        <f>SUM(R1566)</f>
        <v>0</v>
      </c>
      <c r="S1567" s="1477">
        <f t="shared" ref="S1567:V1567" si="1130">SUM(S1566)</f>
        <v>0</v>
      </c>
      <c r="T1567" s="1477">
        <f t="shared" si="1130"/>
        <v>0</v>
      </c>
      <c r="U1567" s="1477">
        <f t="shared" si="1130"/>
        <v>0</v>
      </c>
      <c r="V1567" s="1477">
        <f t="shared" si="1130"/>
        <v>0</v>
      </c>
      <c r="W1567" s="308"/>
    </row>
    <row r="1568" spans="1:23" ht="15" customHeight="1" x14ac:dyDescent="0.25">
      <c r="A1568" s="108">
        <v>1</v>
      </c>
      <c r="B1568" s="909"/>
      <c r="C1568" s="266"/>
      <c r="D1568" s="266"/>
      <c r="E1568" s="266"/>
      <c r="F1568" s="266"/>
      <c r="G1568" s="266"/>
      <c r="H1568" s="266"/>
      <c r="I1568" s="266"/>
      <c r="J1568" s="266"/>
      <c r="K1568" s="266"/>
      <c r="L1568" s="266"/>
      <c r="M1568" s="266"/>
      <c r="N1568" s="266"/>
      <c r="O1568" s="266"/>
      <c r="P1568" s="1475"/>
      <c r="Q1568" s="1475"/>
      <c r="R1568" s="1475"/>
      <c r="S1568" s="1475"/>
      <c r="T1568" s="1475"/>
      <c r="U1568" s="1475"/>
      <c r="V1568" s="1475"/>
      <c r="W1568" s="308"/>
    </row>
    <row r="1569" spans="1:23" ht="29.25" customHeight="1" x14ac:dyDescent="0.25">
      <c r="A1569" s="108">
        <v>1</v>
      </c>
      <c r="B1569" s="866" t="s">
        <v>442</v>
      </c>
      <c r="C1569" s="53"/>
      <c r="D1569" s="53"/>
      <c r="E1569" s="53"/>
      <c r="F1569" s="53"/>
      <c r="G1569" s="53"/>
      <c r="H1569" s="53"/>
      <c r="I1569" s="53"/>
      <c r="J1569" s="53"/>
      <c r="K1569" s="53"/>
      <c r="L1569" s="53"/>
      <c r="M1569" s="53"/>
      <c r="N1569" s="53"/>
      <c r="O1569" s="53"/>
      <c r="P1569" s="217"/>
      <c r="Q1569" s="217"/>
      <c r="R1569" s="217"/>
      <c r="S1569" s="217"/>
      <c r="T1569" s="217"/>
      <c r="U1569" s="217"/>
      <c r="V1569" s="217"/>
      <c r="W1569" s="308"/>
    </row>
    <row r="1570" spans="1:23" ht="15" customHeight="1" x14ac:dyDescent="0.25">
      <c r="A1570" s="108">
        <v>1</v>
      </c>
      <c r="B1570" s="954" t="s">
        <v>181</v>
      </c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/>
      <c r="O1570" s="53"/>
      <c r="P1570" s="217"/>
      <c r="Q1570" s="217"/>
      <c r="R1570" s="217"/>
      <c r="S1570" s="217"/>
      <c r="T1570" s="217"/>
      <c r="U1570" s="217"/>
      <c r="V1570" s="217"/>
      <c r="W1570" s="308"/>
    </row>
    <row r="1571" spans="1:23" ht="15" customHeight="1" x14ac:dyDescent="0.25">
      <c r="A1571" s="108">
        <v>1</v>
      </c>
      <c r="B1571" s="973" t="s">
        <v>215</v>
      </c>
      <c r="C1571" s="53"/>
      <c r="D1571" s="53"/>
      <c r="E1571" s="53"/>
      <c r="F1571" s="53"/>
      <c r="G1571" s="53"/>
      <c r="H1571" s="53"/>
      <c r="I1571" s="53"/>
      <c r="J1571" s="53"/>
      <c r="K1571" s="53"/>
      <c r="L1571" s="53"/>
      <c r="M1571" s="53"/>
      <c r="N1571" s="53"/>
      <c r="O1571" s="53"/>
      <c r="P1571" s="217"/>
      <c r="Q1571" s="217"/>
      <c r="R1571" s="217"/>
      <c r="S1571" s="217"/>
      <c r="T1571" s="217"/>
      <c r="U1571" s="217"/>
      <c r="V1571" s="217"/>
      <c r="W1571" s="308"/>
    </row>
    <row r="1572" spans="1:23" ht="15" customHeight="1" x14ac:dyDescent="0.25">
      <c r="A1572" s="108">
        <v>1</v>
      </c>
      <c r="B1572" s="973" t="s">
        <v>394</v>
      </c>
      <c r="C1572" s="53"/>
      <c r="D1572" s="53"/>
      <c r="E1572" s="53"/>
      <c r="F1572" s="53"/>
      <c r="G1572" s="53"/>
      <c r="H1572" s="53"/>
      <c r="I1572" s="53"/>
      <c r="J1572" s="53"/>
      <c r="K1572" s="53"/>
      <c r="L1572" s="53"/>
      <c r="M1572" s="53"/>
      <c r="N1572" s="53"/>
      <c r="O1572" s="53"/>
      <c r="P1572" s="217"/>
      <c r="Q1572" s="217"/>
      <c r="R1572" s="217"/>
      <c r="S1572" s="217"/>
      <c r="T1572" s="217"/>
      <c r="U1572" s="217"/>
      <c r="V1572" s="217"/>
      <c r="W1572" s="308"/>
    </row>
    <row r="1573" spans="1:23" ht="15" customHeight="1" x14ac:dyDescent="0.25">
      <c r="A1573" s="108">
        <v>1</v>
      </c>
      <c r="B1573" s="973" t="s">
        <v>169</v>
      </c>
      <c r="C1573" s="53"/>
      <c r="D1573" s="53"/>
      <c r="E1573" s="145">
        <f t="shared" ref="E1573:E1574" si="1131">ROUND(D1573/12*$B$8,0)</f>
        <v>0</v>
      </c>
      <c r="F1573" s="53">
        <f>F1574/4/3.2</f>
        <v>0</v>
      </c>
      <c r="G1573" s="53" t="e">
        <f>F1573/E1573*100</f>
        <v>#DIV/0!</v>
      </c>
      <c r="H1573" s="53"/>
      <c r="I1573" s="53"/>
      <c r="J1573" s="53"/>
      <c r="K1573" s="53"/>
      <c r="L1573" s="53"/>
      <c r="M1573" s="53"/>
      <c r="N1573" s="53"/>
      <c r="O1573" s="53"/>
      <c r="P1573" s="217"/>
      <c r="Q1573" s="217"/>
      <c r="R1573" s="217"/>
      <c r="S1573" s="217"/>
      <c r="T1573" s="217"/>
      <c r="U1573" s="217"/>
      <c r="V1573" s="217"/>
      <c r="W1573" s="308"/>
    </row>
    <row r="1574" spans="1:23" ht="15" customHeight="1" x14ac:dyDescent="0.25">
      <c r="A1574" s="108">
        <v>1</v>
      </c>
      <c r="B1574" s="1005" t="s">
        <v>339</v>
      </c>
      <c r="C1574" s="53"/>
      <c r="D1574" s="53"/>
      <c r="E1574" s="145">
        <f t="shared" si="1131"/>
        <v>0</v>
      </c>
      <c r="F1574" s="1076"/>
      <c r="G1574" s="53" t="e">
        <f>F1574/E1574*100</f>
        <v>#DIV/0!</v>
      </c>
      <c r="H1574" s="53"/>
      <c r="I1574" s="53"/>
      <c r="J1574" s="53"/>
      <c r="K1574" s="53"/>
      <c r="L1574" s="53"/>
      <c r="M1574" s="53"/>
      <c r="N1574" s="53"/>
      <c r="O1574" s="53"/>
      <c r="P1574" s="217"/>
      <c r="Q1574" s="217"/>
      <c r="R1574" s="217"/>
      <c r="S1574" s="217"/>
      <c r="T1574" s="217"/>
      <c r="U1574" s="217"/>
      <c r="V1574" s="217"/>
      <c r="W1574" s="308"/>
    </row>
    <row r="1575" spans="1:23" ht="34.5" customHeight="1" x14ac:dyDescent="0.25">
      <c r="A1575" s="108">
        <v>1</v>
      </c>
      <c r="B1575" s="973" t="s">
        <v>170</v>
      </c>
      <c r="C1575" s="65"/>
      <c r="D1575" s="65"/>
      <c r="E1575" s="65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1111"/>
      <c r="Q1575" s="1111"/>
      <c r="R1575" s="1111"/>
      <c r="S1575" s="1111"/>
      <c r="T1575" s="1111"/>
      <c r="U1575" s="1111"/>
      <c r="V1575" s="1111"/>
      <c r="W1575" s="308"/>
    </row>
    <row r="1576" spans="1:23" s="99" customFormat="1" ht="15" customHeight="1" x14ac:dyDescent="0.25">
      <c r="A1576" s="99">
        <v>1</v>
      </c>
      <c r="B1576" s="945" t="s">
        <v>179</v>
      </c>
      <c r="C1576" s="17"/>
      <c r="D1576" s="17">
        <f>SUM(D1573*3.2)</f>
        <v>0</v>
      </c>
      <c r="E1576" s="17">
        <f t="shared" ref="E1576:F1576" si="1132">SUM(E1573*3.2)</f>
        <v>0</v>
      </c>
      <c r="F1576" s="17">
        <f t="shared" si="1132"/>
        <v>0</v>
      </c>
      <c r="G1576" s="21" t="e">
        <f>F1576/E1576*100</f>
        <v>#DIV/0!</v>
      </c>
      <c r="H1576" s="17"/>
      <c r="I1576" s="17"/>
      <c r="J1576" s="17"/>
      <c r="K1576" s="17"/>
      <c r="L1576" s="17"/>
      <c r="M1576" s="17"/>
      <c r="N1576" s="17"/>
      <c r="O1576" s="17"/>
      <c r="P1576" s="835"/>
      <c r="Q1576" s="835"/>
      <c r="R1576" s="835">
        <f>P1576/12*$B$8+(Q1576-P1576)/11*1</f>
        <v>0</v>
      </c>
      <c r="S1576" s="835">
        <f t="shared" ref="S1576" si="1133">V1576-U1576</f>
        <v>0</v>
      </c>
      <c r="T1576" s="835">
        <f t="shared" ref="T1576" si="1134">S1576-R1576</f>
        <v>0</v>
      </c>
      <c r="U1576" s="835"/>
      <c r="V1576" s="835"/>
      <c r="W1576" s="392"/>
    </row>
    <row r="1577" spans="1:23" ht="15" customHeight="1" x14ac:dyDescent="0.25">
      <c r="A1577" s="108">
        <v>1</v>
      </c>
      <c r="B1577" s="925" t="s">
        <v>33</v>
      </c>
      <c r="C1577" s="266"/>
      <c r="D1577" s="266"/>
      <c r="E1577" s="266"/>
      <c r="F1577" s="266"/>
      <c r="G1577" s="266"/>
      <c r="H1577" s="266"/>
      <c r="I1577" s="266"/>
      <c r="J1577" s="266"/>
      <c r="K1577" s="266"/>
      <c r="L1577" s="266"/>
      <c r="M1577" s="266"/>
      <c r="N1577" s="266"/>
      <c r="O1577" s="266"/>
      <c r="P1577" s="1475"/>
      <c r="Q1577" s="1475"/>
      <c r="R1577" s="1475"/>
      <c r="S1577" s="1475"/>
      <c r="T1577" s="1475"/>
      <c r="U1577" s="1475"/>
      <c r="V1577" s="1475"/>
      <c r="W1577" s="308"/>
    </row>
    <row r="1578" spans="1:23" ht="15" customHeight="1" x14ac:dyDescent="0.25">
      <c r="A1578" s="108">
        <v>1</v>
      </c>
      <c r="B1578" s="930" t="s">
        <v>156</v>
      </c>
      <c r="C1578" s="53"/>
      <c r="D1578" s="53"/>
      <c r="E1578" s="53"/>
      <c r="F1578" s="53"/>
      <c r="G1578" s="53"/>
      <c r="H1578" s="53"/>
      <c r="I1578" s="53"/>
      <c r="J1578" s="53"/>
      <c r="K1578" s="53"/>
      <c r="L1578" s="53"/>
      <c r="M1578" s="53"/>
      <c r="N1578" s="53"/>
      <c r="O1578" s="53"/>
      <c r="P1578" s="217"/>
      <c r="Q1578" s="217"/>
      <c r="R1578" s="217"/>
      <c r="S1578" s="217"/>
      <c r="T1578" s="217"/>
      <c r="U1578" s="217"/>
      <c r="V1578" s="217"/>
      <c r="W1578" s="308"/>
    </row>
    <row r="1579" spans="1:23" ht="15" customHeight="1" x14ac:dyDescent="0.25">
      <c r="A1579" s="108">
        <v>1</v>
      </c>
      <c r="B1579" s="894" t="s">
        <v>200</v>
      </c>
      <c r="C1579" s="53"/>
      <c r="D1579" s="53"/>
      <c r="E1579" s="53"/>
      <c r="F1579" s="53"/>
      <c r="G1579" s="53"/>
      <c r="H1579" s="581"/>
      <c r="I1579" s="53"/>
      <c r="J1579" s="53"/>
      <c r="K1579" s="53"/>
      <c r="L1579" s="53"/>
      <c r="M1579" s="53"/>
      <c r="N1579" s="53"/>
      <c r="O1579" s="53"/>
      <c r="P1579" s="217"/>
      <c r="Q1579" s="217"/>
      <c r="R1579" s="217"/>
      <c r="S1579" s="217"/>
      <c r="T1579" s="217"/>
      <c r="U1579" s="217"/>
      <c r="V1579" s="217"/>
      <c r="W1579" s="308"/>
    </row>
    <row r="1580" spans="1:23" ht="15" customHeight="1" x14ac:dyDescent="0.25">
      <c r="A1580" s="108">
        <v>1</v>
      </c>
      <c r="B1580" s="894" t="s">
        <v>6</v>
      </c>
      <c r="C1580" s="53"/>
      <c r="D1580" s="53"/>
      <c r="E1580" s="145">
        <f t="shared" ref="E1580" si="1135">ROUND(D1580/12*$B$8,0)</f>
        <v>0</v>
      </c>
      <c r="F1580" s="53"/>
      <c r="G1580" s="53" t="e">
        <f>F1580/E1580*100</f>
        <v>#DIV/0!</v>
      </c>
      <c r="H1580" s="581"/>
      <c r="I1580" s="53" t="e">
        <f t="shared" ref="I1580:I1581" si="1136">L1580/F1580</f>
        <v>#DIV/0!</v>
      </c>
      <c r="J1580" s="53">
        <f>ROUND(D1580*H1580,0)</f>
        <v>0</v>
      </c>
      <c r="K1580" s="53">
        <f>ROUND(E1580*H1580,0)</f>
        <v>0</v>
      </c>
      <c r="L1580" s="53"/>
      <c r="M1580" s="53" t="e">
        <f>L1580/K1580*100</f>
        <v>#DIV/0!</v>
      </c>
      <c r="N1580" s="53" t="e">
        <f>J1580/C1580</f>
        <v>#DIV/0!</v>
      </c>
      <c r="O1580" s="53" t="e">
        <f t="shared" ref="O1580" si="1137">L1580/$B$8*12/N1580</f>
        <v>#DIV/0!</v>
      </c>
      <c r="P1580" s="217"/>
      <c r="Q1580" s="217"/>
      <c r="R1580" s="217"/>
      <c r="S1580" s="217"/>
      <c r="T1580" s="217"/>
      <c r="U1580" s="217"/>
      <c r="V1580" s="217"/>
      <c r="W1580" s="308"/>
    </row>
    <row r="1581" spans="1:23" s="31" customFormat="1" ht="15" customHeight="1" x14ac:dyDescent="0.25">
      <c r="A1581" s="31">
        <v>1</v>
      </c>
      <c r="B1581" s="1056" t="s">
        <v>264</v>
      </c>
      <c r="C1581" s="66"/>
      <c r="D1581" s="66">
        <f>SUM(D1580)</f>
        <v>0</v>
      </c>
      <c r="E1581" s="66">
        <f t="shared" ref="E1581:F1582" si="1138">SUM(E1580)</f>
        <v>0</v>
      </c>
      <c r="F1581" s="66">
        <f t="shared" si="1138"/>
        <v>0</v>
      </c>
      <c r="G1581" s="66" t="e">
        <f>F1581/E1581*100</f>
        <v>#DIV/0!</v>
      </c>
      <c r="H1581" s="66">
        <f>IF(D1581=0,0,J1581/D1581)</f>
        <v>0</v>
      </c>
      <c r="I1581" s="66" t="e">
        <f t="shared" si="1136"/>
        <v>#DIV/0!</v>
      </c>
      <c r="J1581" s="66">
        <f>SUM(J1580)</f>
        <v>0</v>
      </c>
      <c r="K1581" s="66">
        <f t="shared" ref="K1581:L1582" si="1139">SUM(K1580)</f>
        <v>0</v>
      </c>
      <c r="L1581" s="66">
        <f t="shared" si="1139"/>
        <v>0</v>
      </c>
      <c r="M1581" s="65" t="e">
        <f>L1581/K1581*100</f>
        <v>#DIV/0!</v>
      </c>
      <c r="N1581" s="66" t="e">
        <f>SUM(N1580)</f>
        <v>#DIV/0!</v>
      </c>
      <c r="O1581" s="66" t="e">
        <f t="shared" ref="O1581:O1582" si="1140">SUM(O1580)</f>
        <v>#DIV/0!</v>
      </c>
      <c r="P1581" s="1111"/>
      <c r="Q1581" s="1111"/>
      <c r="R1581" s="1111"/>
      <c r="S1581" s="1111"/>
      <c r="T1581" s="1111"/>
      <c r="U1581" s="1111"/>
      <c r="V1581" s="1111"/>
      <c r="W1581" s="471"/>
    </row>
    <row r="1582" spans="1:23" s="31" customFormat="1" ht="27.75" customHeight="1" thickBot="1" x14ac:dyDescent="0.25">
      <c r="A1582" s="31">
        <v>1</v>
      </c>
      <c r="B1582" s="695" t="s">
        <v>398</v>
      </c>
      <c r="C1582" s="794"/>
      <c r="D1582" s="794">
        <f>SUM(D1581)</f>
        <v>0</v>
      </c>
      <c r="E1582" s="794">
        <f t="shared" si="1138"/>
        <v>0</v>
      </c>
      <c r="F1582" s="794">
        <f t="shared" si="1138"/>
        <v>0</v>
      </c>
      <c r="G1582" s="794" t="e">
        <f>F1582/E1582*100</f>
        <v>#DIV/0!</v>
      </c>
      <c r="H1582" s="794">
        <f t="shared" ref="H1582:J1582" si="1141">SUM(H1581)</f>
        <v>0</v>
      </c>
      <c r="I1582" s="794" t="e">
        <f t="shared" si="1141"/>
        <v>#DIV/0!</v>
      </c>
      <c r="J1582" s="794">
        <f t="shared" si="1141"/>
        <v>0</v>
      </c>
      <c r="K1582" s="794">
        <f t="shared" si="1139"/>
        <v>0</v>
      </c>
      <c r="L1582" s="794">
        <f t="shared" si="1139"/>
        <v>0</v>
      </c>
      <c r="M1582" s="794" t="e">
        <f t="shared" ref="M1582:N1582" si="1142">SUM(M1581)</f>
        <v>#DIV/0!</v>
      </c>
      <c r="N1582" s="794" t="e">
        <f t="shared" si="1142"/>
        <v>#DIV/0!</v>
      </c>
      <c r="O1582" s="794" t="e">
        <f t="shared" si="1140"/>
        <v>#DIV/0!</v>
      </c>
      <c r="P1582" s="1476"/>
      <c r="Q1582" s="1476"/>
      <c r="R1582" s="1476">
        <f>P1582/12*$B$8+(Q1582-P1582)/11*1</f>
        <v>0</v>
      </c>
      <c r="S1582" s="1476">
        <f t="shared" ref="S1582" si="1143">V1582-U1582</f>
        <v>0</v>
      </c>
      <c r="T1582" s="1476">
        <f t="shared" ref="T1582" si="1144">S1582-R1582</f>
        <v>0</v>
      </c>
      <c r="U1582" s="1476"/>
      <c r="V1582" s="1476"/>
      <c r="W1582" s="471"/>
    </row>
    <row r="1583" spans="1:23" ht="15" customHeight="1" thickBot="1" x14ac:dyDescent="0.3">
      <c r="A1583" s="108">
        <v>1</v>
      </c>
      <c r="B1583" s="814" t="s">
        <v>18</v>
      </c>
      <c r="C1583" s="585"/>
      <c r="D1583" s="585"/>
      <c r="E1583" s="585"/>
      <c r="F1583" s="585"/>
      <c r="G1583" s="585"/>
      <c r="H1583" s="585"/>
      <c r="I1583" s="585"/>
      <c r="J1583" s="585"/>
      <c r="K1583" s="585"/>
      <c r="L1583" s="585"/>
      <c r="M1583" s="585"/>
      <c r="N1583" s="585"/>
      <c r="O1583" s="585"/>
      <c r="P1583" s="1477">
        <f>SUM(P1582,P1576)</f>
        <v>0</v>
      </c>
      <c r="Q1583" s="1477">
        <f>SUM(Q1582,Q1576)</f>
        <v>0</v>
      </c>
      <c r="R1583" s="1477">
        <f>SUM(R1582,R1576)</f>
        <v>0</v>
      </c>
      <c r="S1583" s="1477">
        <f t="shared" ref="S1583:V1583" si="1145">SUM(S1582,S1576)</f>
        <v>0</v>
      </c>
      <c r="T1583" s="1477">
        <f t="shared" si="1145"/>
        <v>0</v>
      </c>
      <c r="U1583" s="1477">
        <f t="shared" si="1145"/>
        <v>0</v>
      </c>
      <c r="V1583" s="1477">
        <f t="shared" si="1145"/>
        <v>0</v>
      </c>
      <c r="W1583" s="308"/>
    </row>
    <row r="1584" spans="1:23" ht="15" customHeight="1" x14ac:dyDescent="0.25">
      <c r="A1584" s="108">
        <v>1</v>
      </c>
      <c r="B1584" s="1006"/>
      <c r="C1584" s="266"/>
      <c r="D1584" s="266"/>
      <c r="E1584" s="266"/>
      <c r="F1584" s="266"/>
      <c r="G1584" s="266"/>
      <c r="H1584" s="266"/>
      <c r="I1584" s="266"/>
      <c r="J1584" s="266"/>
      <c r="K1584" s="266"/>
      <c r="L1584" s="266"/>
      <c r="M1584" s="266"/>
      <c r="N1584" s="266"/>
      <c r="O1584" s="266"/>
      <c r="P1584" s="1475"/>
      <c r="Q1584" s="1475"/>
      <c r="R1584" s="1475"/>
      <c r="S1584" s="1475"/>
      <c r="T1584" s="1475"/>
      <c r="U1584" s="1475"/>
      <c r="V1584" s="1475"/>
      <c r="W1584" s="308"/>
    </row>
    <row r="1585" spans="1:23" ht="44.25" customHeight="1" x14ac:dyDescent="0.25">
      <c r="A1585" s="108">
        <v>1</v>
      </c>
      <c r="B1585" s="866" t="s">
        <v>423</v>
      </c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53"/>
      <c r="P1585" s="217"/>
      <c r="Q1585" s="217"/>
      <c r="R1585" s="217"/>
      <c r="S1585" s="217"/>
      <c r="T1585" s="217"/>
      <c r="U1585" s="217"/>
      <c r="V1585" s="217"/>
      <c r="W1585" s="308"/>
    </row>
    <row r="1586" spans="1:23" ht="15" customHeight="1" x14ac:dyDescent="0.25">
      <c r="A1586" s="108">
        <v>1</v>
      </c>
      <c r="B1586" s="954" t="s">
        <v>181</v>
      </c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53"/>
      <c r="P1586" s="217"/>
      <c r="Q1586" s="217"/>
      <c r="R1586" s="217"/>
      <c r="S1586" s="217"/>
      <c r="T1586" s="217"/>
      <c r="U1586" s="217"/>
      <c r="V1586" s="217"/>
      <c r="W1586" s="308"/>
    </row>
    <row r="1587" spans="1:23" ht="15" customHeight="1" x14ac:dyDescent="0.25">
      <c r="A1587" s="108">
        <v>1</v>
      </c>
      <c r="B1587" s="992" t="s">
        <v>172</v>
      </c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53"/>
      <c r="P1587" s="217"/>
      <c r="Q1587" s="217"/>
      <c r="R1587" s="217"/>
      <c r="S1587" s="217"/>
      <c r="T1587" s="217"/>
      <c r="U1587" s="217"/>
      <c r="V1587" s="217"/>
      <c r="W1587" s="308"/>
    </row>
    <row r="1588" spans="1:23" ht="30" customHeight="1" x14ac:dyDescent="0.25">
      <c r="A1588" s="108">
        <v>1</v>
      </c>
      <c r="B1588" s="1007" t="s">
        <v>145</v>
      </c>
      <c r="C1588" s="53"/>
      <c r="D1588" s="53"/>
      <c r="E1588" s="145">
        <f t="shared" ref="E1588:E1596" si="1146">ROUND(D1588/12*$B$8,0)</f>
        <v>0</v>
      </c>
      <c r="F1588" s="53"/>
      <c r="G1588" s="53" t="e">
        <f>F1588/E1588*100</f>
        <v>#DIV/0!</v>
      </c>
      <c r="H1588" s="53"/>
      <c r="I1588" s="53"/>
      <c r="J1588" s="53"/>
      <c r="K1588" s="53"/>
      <c r="L1588" s="53"/>
      <c r="M1588" s="53"/>
      <c r="N1588" s="53"/>
      <c r="O1588" s="53"/>
      <c r="P1588" s="217"/>
      <c r="Q1588" s="217"/>
      <c r="R1588" s="217"/>
      <c r="S1588" s="217"/>
      <c r="T1588" s="217"/>
      <c r="U1588" s="217"/>
      <c r="V1588" s="217"/>
      <c r="W1588" s="308"/>
    </row>
    <row r="1589" spans="1:23" ht="27.75" customHeight="1" x14ac:dyDescent="0.25">
      <c r="A1589" s="108">
        <v>1</v>
      </c>
      <c r="B1589" s="892" t="s">
        <v>146</v>
      </c>
      <c r="C1589" s="53"/>
      <c r="D1589" s="53"/>
      <c r="E1589" s="145">
        <f t="shared" si="1146"/>
        <v>0</v>
      </c>
      <c r="F1589" s="53"/>
      <c r="G1589" s="53" t="e">
        <f>F1589/E1589*100</f>
        <v>#DIV/0!</v>
      </c>
      <c r="H1589" s="53"/>
      <c r="I1589" s="53"/>
      <c r="J1589" s="53"/>
      <c r="K1589" s="53"/>
      <c r="L1589" s="53"/>
      <c r="M1589" s="53"/>
      <c r="N1589" s="53"/>
      <c r="O1589" s="53"/>
      <c r="P1589" s="217"/>
      <c r="Q1589" s="217"/>
      <c r="R1589" s="217"/>
      <c r="S1589" s="217"/>
      <c r="T1589" s="217"/>
      <c r="U1589" s="217"/>
      <c r="V1589" s="217"/>
      <c r="W1589" s="308"/>
    </row>
    <row r="1590" spans="1:23" ht="15" customHeight="1" x14ac:dyDescent="0.25">
      <c r="A1590" s="108">
        <v>1</v>
      </c>
      <c r="B1590" s="892" t="s">
        <v>340</v>
      </c>
      <c r="C1590" s="53"/>
      <c r="D1590" s="53"/>
      <c r="E1590" s="145">
        <f t="shared" si="1146"/>
        <v>0</v>
      </c>
      <c r="F1590" s="53"/>
      <c r="G1590" s="53"/>
      <c r="H1590" s="53"/>
      <c r="I1590" s="53"/>
      <c r="J1590" s="53"/>
      <c r="K1590" s="53"/>
      <c r="L1590" s="53"/>
      <c r="M1590" s="53"/>
      <c r="N1590" s="53"/>
      <c r="O1590" s="53"/>
      <c r="P1590" s="217"/>
      <c r="Q1590" s="217"/>
      <c r="R1590" s="217"/>
      <c r="S1590" s="217"/>
      <c r="T1590" s="217"/>
      <c r="U1590" s="217"/>
      <c r="V1590" s="217"/>
      <c r="W1590" s="308"/>
    </row>
    <row r="1591" spans="1:23" ht="15" customHeight="1" x14ac:dyDescent="0.25">
      <c r="A1591" s="108">
        <v>1</v>
      </c>
      <c r="B1591" s="892" t="s">
        <v>142</v>
      </c>
      <c r="C1591" s="53"/>
      <c r="D1591" s="53"/>
      <c r="E1591" s="145">
        <f t="shared" si="1146"/>
        <v>0</v>
      </c>
      <c r="F1591" s="53"/>
      <c r="G1591" s="53" t="e">
        <f t="shared" ref="G1591:G1596" si="1147">F1591/E1591*100</f>
        <v>#DIV/0!</v>
      </c>
      <c r="H1591" s="53"/>
      <c r="I1591" s="53"/>
      <c r="J1591" s="53"/>
      <c r="K1591" s="53"/>
      <c r="L1591" s="53"/>
      <c r="M1591" s="53"/>
      <c r="N1591" s="53"/>
      <c r="O1591" s="53"/>
      <c r="P1591" s="217"/>
      <c r="Q1591" s="217"/>
      <c r="R1591" s="217"/>
      <c r="S1591" s="217"/>
      <c r="T1591" s="217"/>
      <c r="U1591" s="217"/>
      <c r="V1591" s="217"/>
      <c r="W1591" s="308"/>
    </row>
    <row r="1592" spans="1:23" ht="15" customHeight="1" x14ac:dyDescent="0.25">
      <c r="A1592" s="108">
        <v>1</v>
      </c>
      <c r="B1592" s="892" t="s">
        <v>140</v>
      </c>
      <c r="C1592" s="53"/>
      <c r="D1592" s="53"/>
      <c r="E1592" s="145">
        <f t="shared" si="1146"/>
        <v>0</v>
      </c>
      <c r="F1592" s="53"/>
      <c r="G1592" s="53" t="e">
        <f t="shared" si="1147"/>
        <v>#DIV/0!</v>
      </c>
      <c r="H1592" s="53"/>
      <c r="I1592" s="53"/>
      <c r="J1592" s="53"/>
      <c r="K1592" s="53"/>
      <c r="L1592" s="53"/>
      <c r="M1592" s="53"/>
      <c r="N1592" s="53"/>
      <c r="O1592" s="53"/>
      <c r="P1592" s="217"/>
      <c r="Q1592" s="217"/>
      <c r="R1592" s="217"/>
      <c r="S1592" s="217"/>
      <c r="T1592" s="217"/>
      <c r="U1592" s="217"/>
      <c r="V1592" s="217"/>
      <c r="W1592" s="308"/>
    </row>
    <row r="1593" spans="1:23" ht="15" customHeight="1" x14ac:dyDescent="0.25">
      <c r="A1593" s="108">
        <v>1</v>
      </c>
      <c r="B1593" s="892" t="s">
        <v>211</v>
      </c>
      <c r="C1593" s="53"/>
      <c r="D1593" s="53"/>
      <c r="E1593" s="145">
        <f t="shared" si="1146"/>
        <v>0</v>
      </c>
      <c r="F1593" s="53"/>
      <c r="G1593" s="53" t="e">
        <f t="shared" si="1147"/>
        <v>#DIV/0!</v>
      </c>
      <c r="H1593" s="53"/>
      <c r="I1593" s="53"/>
      <c r="J1593" s="53"/>
      <c r="K1593" s="53"/>
      <c r="L1593" s="53"/>
      <c r="M1593" s="53"/>
      <c r="N1593" s="53"/>
      <c r="O1593" s="53"/>
      <c r="P1593" s="217"/>
      <c r="Q1593" s="217"/>
      <c r="R1593" s="217"/>
      <c r="S1593" s="217"/>
      <c r="T1593" s="217"/>
      <c r="U1593" s="217"/>
      <c r="V1593" s="217"/>
      <c r="W1593" s="308"/>
    </row>
    <row r="1594" spans="1:23" ht="15" customHeight="1" x14ac:dyDescent="0.25">
      <c r="A1594" s="108">
        <v>1</v>
      </c>
      <c r="B1594" s="892" t="s">
        <v>319</v>
      </c>
      <c r="C1594" s="53"/>
      <c r="D1594" s="53"/>
      <c r="E1594" s="145">
        <f t="shared" si="1146"/>
        <v>0</v>
      </c>
      <c r="F1594" s="53"/>
      <c r="G1594" s="53" t="e">
        <f t="shared" si="1147"/>
        <v>#DIV/0!</v>
      </c>
      <c r="H1594" s="53"/>
      <c r="I1594" s="53"/>
      <c r="J1594" s="53"/>
      <c r="K1594" s="53"/>
      <c r="L1594" s="53"/>
      <c r="M1594" s="53"/>
      <c r="N1594" s="53"/>
      <c r="O1594" s="53"/>
      <c r="P1594" s="217"/>
      <c r="Q1594" s="217"/>
      <c r="R1594" s="217"/>
      <c r="S1594" s="217"/>
      <c r="T1594" s="217"/>
      <c r="U1594" s="217"/>
      <c r="V1594" s="217"/>
      <c r="W1594" s="308"/>
    </row>
    <row r="1595" spans="1:23" ht="15" customHeight="1" x14ac:dyDescent="0.25">
      <c r="A1595" s="108">
        <v>1</v>
      </c>
      <c r="B1595" s="892" t="s">
        <v>321</v>
      </c>
      <c r="C1595" s="53"/>
      <c r="D1595" s="53"/>
      <c r="E1595" s="145">
        <f t="shared" si="1146"/>
        <v>0</v>
      </c>
      <c r="F1595" s="53"/>
      <c r="G1595" s="53" t="e">
        <f t="shared" si="1147"/>
        <v>#DIV/0!</v>
      </c>
      <c r="H1595" s="53"/>
      <c r="I1595" s="53"/>
      <c r="J1595" s="53"/>
      <c r="K1595" s="53"/>
      <c r="L1595" s="53"/>
      <c r="M1595" s="53"/>
      <c r="N1595" s="53"/>
      <c r="O1595" s="53"/>
      <c r="P1595" s="217"/>
      <c r="Q1595" s="217"/>
      <c r="R1595" s="217"/>
      <c r="S1595" s="217"/>
      <c r="T1595" s="217"/>
      <c r="U1595" s="217"/>
      <c r="V1595" s="217"/>
      <c r="W1595" s="308"/>
    </row>
    <row r="1596" spans="1:23" ht="15" customHeight="1" x14ac:dyDescent="0.25">
      <c r="A1596" s="108">
        <v>1</v>
      </c>
      <c r="B1596" s="894" t="s">
        <v>36</v>
      </c>
      <c r="C1596" s="65"/>
      <c r="D1596" s="65"/>
      <c r="E1596" s="207">
        <f t="shared" si="1146"/>
        <v>0</v>
      </c>
      <c r="F1596" s="65"/>
      <c r="G1596" s="65" t="e">
        <f t="shared" si="1147"/>
        <v>#DIV/0!</v>
      </c>
      <c r="H1596" s="65"/>
      <c r="I1596" s="65"/>
      <c r="J1596" s="65"/>
      <c r="K1596" s="65"/>
      <c r="L1596" s="65"/>
      <c r="M1596" s="65"/>
      <c r="N1596" s="65"/>
      <c r="O1596" s="65"/>
      <c r="P1596" s="1111"/>
      <c r="Q1596" s="1111"/>
      <c r="R1596" s="1111"/>
      <c r="S1596" s="1111"/>
      <c r="T1596" s="1111"/>
      <c r="U1596" s="1111"/>
      <c r="V1596" s="1111"/>
      <c r="W1596" s="308"/>
    </row>
    <row r="1597" spans="1:23" ht="15" customHeight="1" thickBot="1" x14ac:dyDescent="0.3">
      <c r="A1597" s="108">
        <v>1</v>
      </c>
      <c r="B1597" s="1004" t="s">
        <v>179</v>
      </c>
      <c r="C1597" s="788"/>
      <c r="D1597" s="788"/>
      <c r="E1597" s="788"/>
      <c r="F1597" s="788"/>
      <c r="G1597" s="788"/>
      <c r="H1597" s="788"/>
      <c r="I1597" s="788"/>
      <c r="J1597" s="788"/>
      <c r="K1597" s="788"/>
      <c r="L1597" s="788"/>
      <c r="M1597" s="788"/>
      <c r="N1597" s="788"/>
      <c r="O1597" s="788"/>
      <c r="P1597" s="1476"/>
      <c r="Q1597" s="1476"/>
      <c r="R1597" s="1476">
        <f>P1597/12*$B$8+(Q1597-P1597)/11*1</f>
        <v>0</v>
      </c>
      <c r="S1597" s="1476">
        <f t="shared" ref="S1597" si="1148">V1597-U1597</f>
        <v>0</v>
      </c>
      <c r="T1597" s="1476">
        <f t="shared" ref="T1597" si="1149">S1597-R1597</f>
        <v>0</v>
      </c>
      <c r="U1597" s="1476"/>
      <c r="V1597" s="1476"/>
      <c r="W1597" s="308"/>
    </row>
    <row r="1598" spans="1:23" ht="15" customHeight="1" thickBot="1" x14ac:dyDescent="0.3">
      <c r="A1598" s="108">
        <v>1</v>
      </c>
      <c r="B1598" s="1389" t="s">
        <v>18</v>
      </c>
      <c r="C1598" s="585"/>
      <c r="D1598" s="585"/>
      <c r="E1598" s="585"/>
      <c r="F1598" s="585"/>
      <c r="G1598" s="585"/>
      <c r="H1598" s="585"/>
      <c r="I1598" s="585"/>
      <c r="J1598" s="585"/>
      <c r="K1598" s="585"/>
      <c r="L1598" s="585"/>
      <c r="M1598" s="585"/>
      <c r="N1598" s="585"/>
      <c r="O1598" s="585"/>
      <c r="P1598" s="1477">
        <f>SUM(P1597)</f>
        <v>0</v>
      </c>
      <c r="Q1598" s="1477">
        <f>SUM(Q1597)</f>
        <v>0</v>
      </c>
      <c r="R1598" s="1477">
        <f t="shared" ref="R1598:V1598" si="1150">SUM(R1597)</f>
        <v>0</v>
      </c>
      <c r="S1598" s="1477">
        <f t="shared" si="1150"/>
        <v>0</v>
      </c>
      <c r="T1598" s="1477">
        <f t="shared" si="1150"/>
        <v>0</v>
      </c>
      <c r="U1598" s="1477">
        <f t="shared" si="1150"/>
        <v>0</v>
      </c>
      <c r="V1598" s="1477">
        <f t="shared" si="1150"/>
        <v>0</v>
      </c>
      <c r="W1598" s="308"/>
    </row>
    <row r="1599" spans="1:23" ht="15" customHeight="1" x14ac:dyDescent="0.25">
      <c r="A1599" s="108">
        <v>1</v>
      </c>
      <c r="B1599" s="1006"/>
      <c r="C1599" s="266"/>
      <c r="D1599" s="266"/>
      <c r="E1599" s="266"/>
      <c r="F1599" s="266"/>
      <c r="G1599" s="266"/>
      <c r="H1599" s="266"/>
      <c r="I1599" s="266"/>
      <c r="J1599" s="266"/>
      <c r="K1599" s="266"/>
      <c r="L1599" s="266"/>
      <c r="M1599" s="266"/>
      <c r="N1599" s="266"/>
      <c r="O1599" s="266"/>
      <c r="P1599" s="1475"/>
      <c r="Q1599" s="1475"/>
      <c r="R1599" s="1475"/>
      <c r="S1599" s="1475"/>
      <c r="T1599" s="1475"/>
      <c r="U1599" s="1475"/>
      <c r="V1599" s="1475"/>
      <c r="W1599" s="308"/>
    </row>
    <row r="1600" spans="1:23" ht="15" customHeight="1" x14ac:dyDescent="0.25">
      <c r="A1600" s="108">
        <v>1</v>
      </c>
      <c r="B1600" s="186" t="s">
        <v>424</v>
      </c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53"/>
      <c r="P1600" s="217"/>
      <c r="Q1600" s="217"/>
      <c r="R1600" s="217"/>
      <c r="S1600" s="217"/>
      <c r="T1600" s="217"/>
      <c r="U1600" s="217"/>
      <c r="V1600" s="217"/>
      <c r="W1600" s="308"/>
    </row>
    <row r="1601" spans="1:23" ht="15" customHeight="1" x14ac:dyDescent="0.25">
      <c r="A1601" s="108">
        <v>1</v>
      </c>
      <c r="B1601" s="954" t="s">
        <v>181</v>
      </c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53"/>
      <c r="P1601" s="217"/>
      <c r="Q1601" s="217"/>
      <c r="R1601" s="217"/>
      <c r="S1601" s="217"/>
      <c r="T1601" s="217"/>
      <c r="U1601" s="217"/>
      <c r="V1601" s="217"/>
      <c r="W1601" s="308"/>
    </row>
    <row r="1602" spans="1:23" ht="15" customHeight="1" x14ac:dyDescent="0.25">
      <c r="A1602" s="108">
        <v>1</v>
      </c>
      <c r="B1602" s="973" t="s">
        <v>215</v>
      </c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53"/>
      <c r="P1602" s="217"/>
      <c r="Q1602" s="217"/>
      <c r="R1602" s="217"/>
      <c r="S1602" s="217"/>
      <c r="T1602" s="217"/>
      <c r="U1602" s="217"/>
      <c r="V1602" s="217"/>
      <c r="W1602" s="308"/>
    </row>
    <row r="1603" spans="1:23" ht="15" customHeight="1" x14ac:dyDescent="0.25">
      <c r="A1603" s="108">
        <v>1</v>
      </c>
      <c r="B1603" s="973" t="s">
        <v>394</v>
      </c>
      <c r="C1603" s="53"/>
      <c r="D1603" s="53"/>
      <c r="E1603" s="53"/>
      <c r="F1603" s="53"/>
      <c r="G1603" s="53"/>
      <c r="H1603" s="53"/>
      <c r="I1603" s="53"/>
      <c r="J1603" s="53"/>
      <c r="K1603" s="53"/>
      <c r="L1603" s="53"/>
      <c r="M1603" s="53"/>
      <c r="N1603" s="53"/>
      <c r="O1603" s="53"/>
      <c r="P1603" s="217"/>
      <c r="Q1603" s="217"/>
      <c r="R1603" s="217"/>
      <c r="S1603" s="217"/>
      <c r="T1603" s="217"/>
      <c r="U1603" s="217"/>
      <c r="V1603" s="217"/>
      <c r="W1603" s="308"/>
    </row>
    <row r="1604" spans="1:23" ht="15" customHeight="1" x14ac:dyDescent="0.25">
      <c r="A1604" s="108">
        <v>1</v>
      </c>
      <c r="B1604" s="973" t="s">
        <v>169</v>
      </c>
      <c r="C1604" s="53"/>
      <c r="D1604" s="53"/>
      <c r="E1604" s="145">
        <f t="shared" ref="E1604:E1605" si="1151">ROUND(D1604/12*$B$8,0)</f>
        <v>0</v>
      </c>
      <c r="F1604" s="53">
        <f>F1605/4/3.2</f>
        <v>0</v>
      </c>
      <c r="G1604" s="53" t="e">
        <f>F1604/E1604*100</f>
        <v>#DIV/0!</v>
      </c>
      <c r="H1604" s="53"/>
      <c r="I1604" s="53"/>
      <c r="J1604" s="53"/>
      <c r="K1604" s="53"/>
      <c r="L1604" s="53"/>
      <c r="M1604" s="53"/>
      <c r="N1604" s="53"/>
      <c r="O1604" s="53"/>
      <c r="P1604" s="217"/>
      <c r="Q1604" s="217"/>
      <c r="R1604" s="217"/>
      <c r="S1604" s="217"/>
      <c r="T1604" s="217"/>
      <c r="U1604" s="217"/>
      <c r="V1604" s="217"/>
      <c r="W1604" s="308"/>
    </row>
    <row r="1605" spans="1:23" ht="15" customHeight="1" x14ac:dyDescent="0.25">
      <c r="A1605" s="108">
        <v>1</v>
      </c>
      <c r="B1605" s="1005" t="s">
        <v>339</v>
      </c>
      <c r="C1605" s="53"/>
      <c r="D1605" s="53"/>
      <c r="E1605" s="145">
        <f t="shared" si="1151"/>
        <v>0</v>
      </c>
      <c r="F1605" s="1076"/>
      <c r="G1605" s="53" t="e">
        <f>F1605/E1605*100</f>
        <v>#DIV/0!</v>
      </c>
      <c r="H1605" s="53"/>
      <c r="I1605" s="53"/>
      <c r="J1605" s="53"/>
      <c r="K1605" s="53"/>
      <c r="L1605" s="53"/>
      <c r="M1605" s="53"/>
      <c r="N1605" s="53"/>
      <c r="O1605" s="53"/>
      <c r="P1605" s="217"/>
      <c r="Q1605" s="217"/>
      <c r="R1605" s="217"/>
      <c r="S1605" s="217"/>
      <c r="T1605" s="217"/>
      <c r="U1605" s="217"/>
      <c r="V1605" s="217"/>
      <c r="W1605" s="308"/>
    </row>
    <row r="1606" spans="1:23" ht="31.5" customHeight="1" x14ac:dyDescent="0.25">
      <c r="A1606" s="108">
        <v>1</v>
      </c>
      <c r="B1606" s="973" t="s">
        <v>170</v>
      </c>
      <c r="C1606" s="65"/>
      <c r="D1606" s="65"/>
      <c r="E1606" s="65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1111"/>
      <c r="Q1606" s="1111"/>
      <c r="R1606" s="1111"/>
      <c r="S1606" s="1111"/>
      <c r="T1606" s="1111"/>
      <c r="U1606" s="1111"/>
      <c r="V1606" s="1111"/>
      <c r="W1606" s="308"/>
    </row>
    <row r="1607" spans="1:23" s="99" customFormat="1" ht="15" customHeight="1" thickBot="1" x14ac:dyDescent="0.25">
      <c r="A1607" s="99">
        <v>1</v>
      </c>
      <c r="B1607" s="1004" t="s">
        <v>179</v>
      </c>
      <c r="C1607" s="794"/>
      <c r="D1607" s="794">
        <f>SUM(D1604*3.2)</f>
        <v>0</v>
      </c>
      <c r="E1607" s="794">
        <f t="shared" ref="E1607:F1607" si="1152">SUM(E1604*3.2)</f>
        <v>0</v>
      </c>
      <c r="F1607" s="794">
        <f t="shared" si="1152"/>
        <v>0</v>
      </c>
      <c r="G1607" s="794" t="e">
        <f>F1607/E1607*100</f>
        <v>#DIV/0!</v>
      </c>
      <c r="H1607" s="794"/>
      <c r="I1607" s="794"/>
      <c r="J1607" s="794"/>
      <c r="K1607" s="794"/>
      <c r="L1607" s="794"/>
      <c r="M1607" s="794"/>
      <c r="N1607" s="794"/>
      <c r="O1607" s="794"/>
      <c r="P1607" s="1476"/>
      <c r="Q1607" s="1476"/>
      <c r="R1607" s="1476">
        <f>P1607/12*$B$8+(Q1607-P1607)/11*1</f>
        <v>0</v>
      </c>
      <c r="S1607" s="1476">
        <f t="shared" ref="S1607" si="1153">V1607-U1607</f>
        <v>0</v>
      </c>
      <c r="T1607" s="1476">
        <f t="shared" ref="T1607" si="1154">S1607-R1607</f>
        <v>0</v>
      </c>
      <c r="U1607" s="1476"/>
      <c r="V1607" s="1476"/>
      <c r="W1607" s="392"/>
    </row>
    <row r="1608" spans="1:23" ht="15" customHeight="1" thickBot="1" x14ac:dyDescent="0.3">
      <c r="A1608" s="108">
        <v>1</v>
      </c>
      <c r="B1608" s="1389" t="s">
        <v>18</v>
      </c>
      <c r="C1608" s="585"/>
      <c r="D1608" s="585"/>
      <c r="E1608" s="585"/>
      <c r="F1608" s="585"/>
      <c r="G1608" s="585"/>
      <c r="H1608" s="585"/>
      <c r="I1608" s="585"/>
      <c r="J1608" s="585"/>
      <c r="K1608" s="585"/>
      <c r="L1608" s="585"/>
      <c r="M1608" s="585"/>
      <c r="N1608" s="585"/>
      <c r="O1608" s="585"/>
      <c r="P1608" s="1477">
        <f>SUM(P1607)</f>
        <v>0</v>
      </c>
      <c r="Q1608" s="1477">
        <f>SUM(Q1607)</f>
        <v>0</v>
      </c>
      <c r="R1608" s="1477">
        <f>SUM(R1607)</f>
        <v>0</v>
      </c>
      <c r="S1608" s="1477">
        <f t="shared" ref="S1608:V1608" si="1155">SUM(S1607)</f>
        <v>0</v>
      </c>
      <c r="T1608" s="1477">
        <f t="shared" si="1155"/>
        <v>0</v>
      </c>
      <c r="U1608" s="1477">
        <f t="shared" si="1155"/>
        <v>0</v>
      </c>
      <c r="V1608" s="1477">
        <f t="shared" si="1155"/>
        <v>0</v>
      </c>
      <c r="W1608" s="308"/>
    </row>
    <row r="1609" spans="1:23" ht="15" customHeight="1" x14ac:dyDescent="0.25">
      <c r="A1609" s="108">
        <v>1</v>
      </c>
      <c r="B1609" s="1006"/>
      <c r="C1609" s="266"/>
      <c r="D1609" s="266"/>
      <c r="E1609" s="266"/>
      <c r="F1609" s="266"/>
      <c r="G1609" s="266"/>
      <c r="H1609" s="266"/>
      <c r="I1609" s="266"/>
      <c r="J1609" s="266"/>
      <c r="K1609" s="266"/>
      <c r="L1609" s="266"/>
      <c r="M1609" s="266"/>
      <c r="N1609" s="266"/>
      <c r="O1609" s="266"/>
      <c r="P1609" s="1475"/>
      <c r="Q1609" s="1475"/>
      <c r="R1609" s="1475"/>
      <c r="S1609" s="1475"/>
      <c r="T1609" s="1475"/>
      <c r="U1609" s="1475"/>
      <c r="V1609" s="1475"/>
      <c r="W1609" s="308"/>
    </row>
    <row r="1610" spans="1:23" ht="15" customHeight="1" x14ac:dyDescent="0.25">
      <c r="A1610" s="108">
        <v>1</v>
      </c>
      <c r="B1610" s="186" t="s">
        <v>425</v>
      </c>
      <c r="C1610" s="53"/>
      <c r="D1610" s="53"/>
      <c r="E1610" s="53"/>
      <c r="F1610" s="53"/>
      <c r="G1610" s="53"/>
      <c r="H1610" s="53"/>
      <c r="I1610" s="53"/>
      <c r="J1610" s="53"/>
      <c r="K1610" s="53"/>
      <c r="L1610" s="53"/>
      <c r="M1610" s="53"/>
      <c r="N1610" s="53"/>
      <c r="O1610" s="53"/>
      <c r="P1610" s="217"/>
      <c r="Q1610" s="217"/>
      <c r="R1610" s="217"/>
      <c r="S1610" s="217"/>
      <c r="T1610" s="217"/>
      <c r="U1610" s="217"/>
      <c r="V1610" s="217"/>
      <c r="W1610" s="308"/>
    </row>
    <row r="1611" spans="1:23" ht="15" customHeight="1" x14ac:dyDescent="0.25">
      <c r="A1611" s="108">
        <v>1</v>
      </c>
      <c r="B1611" s="954" t="s">
        <v>181</v>
      </c>
      <c r="C1611" s="53"/>
      <c r="D1611" s="53"/>
      <c r="E1611" s="53"/>
      <c r="F1611" s="53"/>
      <c r="G1611" s="53"/>
      <c r="H1611" s="53"/>
      <c r="I1611" s="53"/>
      <c r="J1611" s="53"/>
      <c r="K1611" s="53"/>
      <c r="L1611" s="53"/>
      <c r="M1611" s="53"/>
      <c r="N1611" s="53"/>
      <c r="O1611" s="53"/>
      <c r="P1611" s="217"/>
      <c r="Q1611" s="217"/>
      <c r="R1611" s="217"/>
      <c r="S1611" s="217"/>
      <c r="T1611" s="217"/>
      <c r="U1611" s="217"/>
      <c r="V1611" s="217"/>
      <c r="W1611" s="308"/>
    </row>
    <row r="1612" spans="1:23" ht="15" customHeight="1" x14ac:dyDescent="0.25">
      <c r="A1612" s="108">
        <v>1</v>
      </c>
      <c r="B1612" s="992" t="s">
        <v>172</v>
      </c>
      <c r="C1612" s="53"/>
      <c r="D1612" s="53"/>
      <c r="E1612" s="53"/>
      <c r="F1612" s="53"/>
      <c r="G1612" s="53"/>
      <c r="H1612" s="53"/>
      <c r="I1612" s="53"/>
      <c r="J1612" s="53"/>
      <c r="K1612" s="53"/>
      <c r="L1612" s="53"/>
      <c r="M1612" s="53"/>
      <c r="N1612" s="53"/>
      <c r="O1612" s="53"/>
      <c r="P1612" s="217"/>
      <c r="Q1612" s="217"/>
      <c r="R1612" s="217"/>
      <c r="S1612" s="217"/>
      <c r="T1612" s="217"/>
      <c r="U1612" s="217"/>
      <c r="V1612" s="217"/>
      <c r="W1612" s="308"/>
    </row>
    <row r="1613" spans="1:23" ht="15" customHeight="1" x14ac:dyDescent="0.25">
      <c r="A1613" s="108">
        <v>1</v>
      </c>
      <c r="B1613" s="892" t="s">
        <v>84</v>
      </c>
      <c r="C1613" s="53"/>
      <c r="D1613" s="53"/>
      <c r="E1613" s="145">
        <f t="shared" ref="E1613:E1614" si="1156">ROUND(D1613/12*$B$8,0)</f>
        <v>0</v>
      </c>
      <c r="F1613" s="53"/>
      <c r="G1613" s="53" t="e">
        <f>F1613/E1613*100</f>
        <v>#DIV/0!</v>
      </c>
      <c r="H1613" s="53"/>
      <c r="I1613" s="53"/>
      <c r="J1613" s="53"/>
      <c r="K1613" s="53"/>
      <c r="L1613" s="53"/>
      <c r="M1613" s="53"/>
      <c r="N1613" s="53"/>
      <c r="O1613" s="53"/>
      <c r="P1613" s="217"/>
      <c r="Q1613" s="217"/>
      <c r="R1613" s="217"/>
      <c r="S1613" s="217"/>
      <c r="T1613" s="217"/>
      <c r="U1613" s="217"/>
      <c r="V1613" s="217"/>
      <c r="W1613" s="308"/>
    </row>
    <row r="1614" spans="1:23" ht="15" customHeight="1" x14ac:dyDescent="0.25">
      <c r="A1614" s="108">
        <v>1</v>
      </c>
      <c r="B1614" s="894" t="s">
        <v>155</v>
      </c>
      <c r="C1614" s="65"/>
      <c r="D1614" s="65"/>
      <c r="E1614" s="207">
        <f t="shared" si="1156"/>
        <v>0</v>
      </c>
      <c r="F1614" s="65"/>
      <c r="G1614" s="65" t="e">
        <f>F1614/E1614*100</f>
        <v>#DIV/0!</v>
      </c>
      <c r="H1614" s="65"/>
      <c r="I1614" s="65"/>
      <c r="J1614" s="65"/>
      <c r="K1614" s="65"/>
      <c r="L1614" s="65"/>
      <c r="M1614" s="65"/>
      <c r="N1614" s="65"/>
      <c r="O1614" s="65"/>
      <c r="P1614" s="1111"/>
      <c r="Q1614" s="1111"/>
      <c r="R1614" s="1111"/>
      <c r="S1614" s="1111"/>
      <c r="T1614" s="1111"/>
      <c r="U1614" s="1111"/>
      <c r="V1614" s="1111"/>
      <c r="W1614" s="308"/>
    </row>
    <row r="1615" spans="1:23" ht="15" customHeight="1" thickBot="1" x14ac:dyDescent="0.3">
      <c r="A1615" s="108">
        <v>1</v>
      </c>
      <c r="B1615" s="1004" t="s">
        <v>179</v>
      </c>
      <c r="C1615" s="788"/>
      <c r="D1615" s="788"/>
      <c r="E1615" s="788"/>
      <c r="F1615" s="788"/>
      <c r="G1615" s="788"/>
      <c r="H1615" s="788"/>
      <c r="I1615" s="788"/>
      <c r="J1615" s="788"/>
      <c r="K1615" s="788"/>
      <c r="L1615" s="788"/>
      <c r="M1615" s="788"/>
      <c r="N1615" s="788"/>
      <c r="O1615" s="788"/>
      <c r="P1615" s="1476"/>
      <c r="Q1615" s="1476"/>
      <c r="R1615" s="1476">
        <f>P1615/12*$B$8+(Q1615-P1615)/11*1</f>
        <v>0</v>
      </c>
      <c r="S1615" s="1476">
        <f t="shared" ref="S1615" si="1157">V1615-U1615</f>
        <v>0</v>
      </c>
      <c r="T1615" s="1476">
        <f t="shared" ref="T1615" si="1158">S1615-R1615</f>
        <v>0</v>
      </c>
      <c r="U1615" s="1476"/>
      <c r="V1615" s="1476"/>
      <c r="W1615" s="308"/>
    </row>
    <row r="1616" spans="1:23" ht="15" customHeight="1" thickBot="1" x14ac:dyDescent="0.3">
      <c r="A1616" s="108">
        <v>1</v>
      </c>
      <c r="B1616" s="1389" t="s">
        <v>18</v>
      </c>
      <c r="C1616" s="585"/>
      <c r="D1616" s="585"/>
      <c r="E1616" s="585"/>
      <c r="F1616" s="585"/>
      <c r="G1616" s="585"/>
      <c r="H1616" s="585"/>
      <c r="I1616" s="585"/>
      <c r="J1616" s="585"/>
      <c r="K1616" s="585"/>
      <c r="L1616" s="585"/>
      <c r="M1616" s="585"/>
      <c r="N1616" s="585"/>
      <c r="O1616" s="585"/>
      <c r="P1616" s="1477">
        <f>SUM(P1615)</f>
        <v>0</v>
      </c>
      <c r="Q1616" s="1477">
        <f>SUM(Q1615)</f>
        <v>0</v>
      </c>
      <c r="R1616" s="1477">
        <f>SUM(R1615)</f>
        <v>0</v>
      </c>
      <c r="S1616" s="1477">
        <f t="shared" ref="S1616:V1616" si="1159">SUM(S1615)</f>
        <v>0</v>
      </c>
      <c r="T1616" s="1477">
        <f t="shared" si="1159"/>
        <v>0</v>
      </c>
      <c r="U1616" s="1477">
        <f t="shared" si="1159"/>
        <v>0</v>
      </c>
      <c r="V1616" s="1477">
        <f t="shared" si="1159"/>
        <v>0</v>
      </c>
      <c r="W1616" s="308"/>
    </row>
    <row r="1617" spans="1:23" ht="15" customHeight="1" x14ac:dyDescent="0.25">
      <c r="A1617" s="108">
        <v>1</v>
      </c>
      <c r="B1617" s="1006"/>
      <c r="C1617" s="266"/>
      <c r="D1617" s="266"/>
      <c r="E1617" s="266"/>
      <c r="F1617" s="266"/>
      <c r="G1617" s="266"/>
      <c r="H1617" s="266"/>
      <c r="I1617" s="266"/>
      <c r="J1617" s="266"/>
      <c r="K1617" s="266"/>
      <c r="L1617" s="266"/>
      <c r="M1617" s="266"/>
      <c r="N1617" s="266"/>
      <c r="O1617" s="266"/>
      <c r="P1617" s="1475"/>
      <c r="Q1617" s="1475"/>
      <c r="R1617" s="1475"/>
      <c r="S1617" s="1475"/>
      <c r="T1617" s="1475"/>
      <c r="U1617" s="1475"/>
      <c r="V1617" s="1475"/>
      <c r="W1617" s="308"/>
    </row>
    <row r="1618" spans="1:23" ht="33" customHeight="1" x14ac:dyDescent="0.25">
      <c r="A1618" s="108">
        <v>1</v>
      </c>
      <c r="B1618" s="1215" t="s">
        <v>426</v>
      </c>
      <c r="C1618" s="53"/>
      <c r="D1618" s="53"/>
      <c r="E1618" s="53"/>
      <c r="F1618" s="53"/>
      <c r="G1618" s="53"/>
      <c r="H1618" s="53"/>
      <c r="I1618" s="53"/>
      <c r="J1618" s="53"/>
      <c r="K1618" s="53"/>
      <c r="L1618" s="53"/>
      <c r="M1618" s="53"/>
      <c r="N1618" s="53"/>
      <c r="O1618" s="53"/>
      <c r="P1618" s="217"/>
      <c r="Q1618" s="217"/>
      <c r="R1618" s="217"/>
      <c r="S1618" s="217"/>
      <c r="T1618" s="217"/>
      <c r="U1618" s="217"/>
      <c r="V1618" s="217"/>
      <c r="W1618" s="308"/>
    </row>
    <row r="1619" spans="1:23" ht="15" customHeight="1" x14ac:dyDescent="0.25">
      <c r="A1619" s="108">
        <v>1</v>
      </c>
      <c r="B1619" s="954" t="s">
        <v>181</v>
      </c>
      <c r="C1619" s="53"/>
      <c r="D1619" s="53"/>
      <c r="E1619" s="53"/>
      <c r="F1619" s="53"/>
      <c r="G1619" s="53"/>
      <c r="H1619" s="53"/>
      <c r="I1619" s="53"/>
      <c r="J1619" s="53"/>
      <c r="K1619" s="53"/>
      <c r="L1619" s="53"/>
      <c r="M1619" s="53"/>
      <c r="N1619" s="53"/>
      <c r="O1619" s="53"/>
      <c r="P1619" s="217"/>
      <c r="Q1619" s="217"/>
      <c r="R1619" s="217"/>
      <c r="S1619" s="217"/>
      <c r="T1619" s="217"/>
      <c r="U1619" s="217"/>
      <c r="V1619" s="217"/>
      <c r="W1619" s="308"/>
    </row>
    <row r="1620" spans="1:23" ht="15" customHeight="1" x14ac:dyDescent="0.25">
      <c r="A1620" s="108">
        <v>1</v>
      </c>
      <c r="B1620" s="992" t="s">
        <v>172</v>
      </c>
      <c r="C1620" s="53"/>
      <c r="D1620" s="53"/>
      <c r="E1620" s="53"/>
      <c r="F1620" s="53"/>
      <c r="G1620" s="53"/>
      <c r="H1620" s="53"/>
      <c r="I1620" s="53"/>
      <c r="J1620" s="53"/>
      <c r="K1620" s="53"/>
      <c r="L1620" s="53"/>
      <c r="M1620" s="53"/>
      <c r="N1620" s="53"/>
      <c r="O1620" s="53"/>
      <c r="P1620" s="217"/>
      <c r="Q1620" s="217"/>
      <c r="R1620" s="217"/>
      <c r="S1620" s="217"/>
      <c r="T1620" s="217"/>
      <c r="U1620" s="217"/>
      <c r="V1620" s="217"/>
      <c r="W1620" s="308"/>
    </row>
    <row r="1621" spans="1:23" ht="30" customHeight="1" x14ac:dyDescent="0.25">
      <c r="A1621" s="108">
        <v>1</v>
      </c>
      <c r="B1621" s="888" t="s">
        <v>213</v>
      </c>
      <c r="C1621" s="65"/>
      <c r="D1621" s="65"/>
      <c r="E1621" s="65">
        <f t="shared" ref="E1621" si="1160">ROUND(D1621/12*$B$8,0)</f>
        <v>0</v>
      </c>
      <c r="F1621" s="65">
        <v>1</v>
      </c>
      <c r="G1621" s="65" t="e">
        <f>F1621/E1621*100</f>
        <v>#DIV/0!</v>
      </c>
      <c r="H1621" s="65"/>
      <c r="I1621" s="65"/>
      <c r="J1621" s="65"/>
      <c r="K1621" s="65"/>
      <c r="L1621" s="65"/>
      <c r="M1621" s="65"/>
      <c r="N1621" s="65"/>
      <c r="O1621" s="65"/>
      <c r="P1621" s="1111"/>
      <c r="Q1621" s="1111"/>
      <c r="R1621" s="1111"/>
      <c r="S1621" s="1111"/>
      <c r="T1621" s="1111"/>
      <c r="U1621" s="1111"/>
      <c r="V1621" s="1111"/>
      <c r="W1621" s="308"/>
    </row>
    <row r="1622" spans="1:23" ht="30" customHeight="1" thickBot="1" x14ac:dyDescent="0.3">
      <c r="A1622" s="108">
        <v>1</v>
      </c>
      <c r="B1622" s="1004" t="s">
        <v>179</v>
      </c>
      <c r="C1622" s="788"/>
      <c r="D1622" s="788"/>
      <c r="E1622" s="788"/>
      <c r="F1622" s="788"/>
      <c r="G1622" s="788"/>
      <c r="H1622" s="788"/>
      <c r="I1622" s="788"/>
      <c r="J1622" s="788"/>
      <c r="K1622" s="788"/>
      <c r="L1622" s="788"/>
      <c r="M1622" s="788"/>
      <c r="N1622" s="788"/>
      <c r="O1622" s="788"/>
      <c r="P1622" s="1476"/>
      <c r="Q1622" s="1476"/>
      <c r="R1622" s="1476">
        <f>P1622/12*$B$8+(Q1622-P1622)/11*1</f>
        <v>0</v>
      </c>
      <c r="S1622" s="1476">
        <f t="shared" ref="S1622" si="1161">V1622-U1622</f>
        <v>2.6598299999999999</v>
      </c>
      <c r="T1622" s="1476">
        <f t="shared" ref="T1622" si="1162">S1622-R1622</f>
        <v>2.6598299999999999</v>
      </c>
      <c r="U1622" s="1476">
        <v>0</v>
      </c>
      <c r="V1622" s="1476">
        <v>2.6598299999999999</v>
      </c>
      <c r="W1622" s="308"/>
    </row>
    <row r="1623" spans="1:23" ht="15" customHeight="1" thickBot="1" x14ac:dyDescent="0.3">
      <c r="A1623" s="108">
        <v>1</v>
      </c>
      <c r="B1623" s="1389" t="s">
        <v>18</v>
      </c>
      <c r="C1623" s="585"/>
      <c r="D1623" s="585"/>
      <c r="E1623" s="585"/>
      <c r="F1623" s="585"/>
      <c r="G1623" s="585"/>
      <c r="H1623" s="585"/>
      <c r="I1623" s="585"/>
      <c r="J1623" s="585"/>
      <c r="K1623" s="585"/>
      <c r="L1623" s="585"/>
      <c r="M1623" s="585"/>
      <c r="N1623" s="585"/>
      <c r="O1623" s="585"/>
      <c r="P1623" s="1477">
        <f>SUM(P1622)</f>
        <v>0</v>
      </c>
      <c r="Q1623" s="1477">
        <f>SUM(Q1622)</f>
        <v>0</v>
      </c>
      <c r="R1623" s="1477">
        <f>SUM(R1622)</f>
        <v>0</v>
      </c>
      <c r="S1623" s="1477">
        <f t="shared" ref="S1623:V1623" si="1163">SUM(S1622)</f>
        <v>2.6598299999999999</v>
      </c>
      <c r="T1623" s="1477">
        <f t="shared" si="1163"/>
        <v>2.6598299999999999</v>
      </c>
      <c r="U1623" s="1477">
        <f t="shared" si="1163"/>
        <v>0</v>
      </c>
      <c r="V1623" s="1477">
        <f t="shared" si="1163"/>
        <v>2.6598299999999999</v>
      </c>
      <c r="W1623" s="308"/>
    </row>
    <row r="1624" spans="1:23" ht="15" customHeight="1" x14ac:dyDescent="0.25">
      <c r="A1624" s="108">
        <v>1</v>
      </c>
      <c r="B1624" s="1006"/>
      <c r="C1624" s="266"/>
      <c r="D1624" s="266"/>
      <c r="E1624" s="266"/>
      <c r="F1624" s="266"/>
      <c r="G1624" s="266"/>
      <c r="H1624" s="266"/>
      <c r="I1624" s="266"/>
      <c r="J1624" s="266"/>
      <c r="K1624" s="266"/>
      <c r="L1624" s="266"/>
      <c r="M1624" s="266"/>
      <c r="N1624" s="266"/>
      <c r="O1624" s="266"/>
      <c r="P1624" s="1475"/>
      <c r="Q1624" s="1475"/>
      <c r="R1624" s="1475"/>
      <c r="S1624" s="1475"/>
      <c r="T1624" s="1475"/>
      <c r="U1624" s="1475"/>
      <c r="V1624" s="1475"/>
      <c r="W1624" s="308"/>
    </row>
    <row r="1625" spans="1:23" ht="15" customHeight="1" x14ac:dyDescent="0.25">
      <c r="A1625" s="108">
        <v>1</v>
      </c>
      <c r="B1625" s="1215" t="s">
        <v>427</v>
      </c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53"/>
      <c r="P1625" s="217"/>
      <c r="Q1625" s="217"/>
      <c r="R1625" s="217"/>
      <c r="S1625" s="217"/>
      <c r="T1625" s="217"/>
      <c r="U1625" s="217"/>
      <c r="V1625" s="217"/>
      <c r="W1625" s="308"/>
    </row>
    <row r="1626" spans="1:23" ht="15" customHeight="1" x14ac:dyDescent="0.25">
      <c r="A1626" s="108">
        <v>1</v>
      </c>
      <c r="B1626" s="954" t="s">
        <v>181</v>
      </c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53"/>
      <c r="P1626" s="217"/>
      <c r="Q1626" s="217"/>
      <c r="R1626" s="217"/>
      <c r="S1626" s="217"/>
      <c r="T1626" s="217"/>
      <c r="U1626" s="217"/>
      <c r="V1626" s="217"/>
      <c r="W1626" s="308"/>
    </row>
    <row r="1627" spans="1:23" ht="15" customHeight="1" x14ac:dyDescent="0.25">
      <c r="A1627" s="108">
        <v>1</v>
      </c>
      <c r="B1627" s="973" t="s">
        <v>215</v>
      </c>
      <c r="C1627" s="53"/>
      <c r="D1627" s="53"/>
      <c r="E1627" s="53"/>
      <c r="F1627" s="53"/>
      <c r="G1627" s="53"/>
      <c r="H1627" s="53"/>
      <c r="I1627" s="53"/>
      <c r="J1627" s="53"/>
      <c r="K1627" s="53"/>
      <c r="L1627" s="53"/>
      <c r="M1627" s="53"/>
      <c r="N1627" s="53"/>
      <c r="O1627" s="53"/>
      <c r="P1627" s="217"/>
      <c r="Q1627" s="217"/>
      <c r="R1627" s="217"/>
      <c r="S1627" s="217"/>
      <c r="T1627" s="217"/>
      <c r="U1627" s="217"/>
      <c r="V1627" s="217"/>
      <c r="W1627" s="308"/>
    </row>
    <row r="1628" spans="1:23" ht="15" customHeight="1" x14ac:dyDescent="0.25">
      <c r="A1628" s="108">
        <v>1</v>
      </c>
      <c r="B1628" s="973" t="s">
        <v>394</v>
      </c>
      <c r="C1628" s="53"/>
      <c r="D1628" s="53"/>
      <c r="E1628" s="53"/>
      <c r="F1628" s="53"/>
      <c r="G1628" s="53"/>
      <c r="H1628" s="53"/>
      <c r="I1628" s="53"/>
      <c r="J1628" s="53"/>
      <c r="K1628" s="53"/>
      <c r="L1628" s="53"/>
      <c r="M1628" s="53"/>
      <c r="N1628" s="53"/>
      <c r="O1628" s="53"/>
      <c r="P1628" s="217"/>
      <c r="Q1628" s="217"/>
      <c r="R1628" s="217"/>
      <c r="S1628" s="217"/>
      <c r="T1628" s="217"/>
      <c r="U1628" s="217"/>
      <c r="V1628" s="217"/>
      <c r="W1628" s="308"/>
    </row>
    <row r="1629" spans="1:23" ht="15" customHeight="1" x14ac:dyDescent="0.25">
      <c r="A1629" s="108">
        <v>1</v>
      </c>
      <c r="B1629" s="973" t="s">
        <v>169</v>
      </c>
      <c r="C1629" s="53"/>
      <c r="D1629" s="1438"/>
      <c r="E1629" s="53">
        <f t="shared" ref="E1629" si="1164">ROUND(D1629/12*$B$8,0)</f>
        <v>0</v>
      </c>
      <c r="F1629" s="53"/>
      <c r="G1629" s="53"/>
      <c r="H1629" s="53"/>
      <c r="I1629" s="53"/>
      <c r="J1629" s="53"/>
      <c r="K1629" s="53"/>
      <c r="L1629" s="53"/>
      <c r="M1629" s="53"/>
      <c r="N1629" s="53"/>
      <c r="O1629" s="53"/>
      <c r="P1629" s="217"/>
      <c r="Q1629" s="217"/>
      <c r="R1629" s="217"/>
      <c r="S1629" s="217"/>
      <c r="T1629" s="217"/>
      <c r="U1629" s="217"/>
      <c r="V1629" s="217"/>
      <c r="W1629" s="308"/>
    </row>
    <row r="1630" spans="1:23" ht="15" customHeight="1" x14ac:dyDescent="0.25">
      <c r="A1630" s="108">
        <v>1</v>
      </c>
      <c r="B1630" s="973" t="s">
        <v>339</v>
      </c>
      <c r="C1630" s="53"/>
      <c r="D1630" s="53"/>
      <c r="E1630" s="53"/>
      <c r="F1630" s="1076"/>
      <c r="G1630" s="53"/>
      <c r="H1630" s="53"/>
      <c r="I1630" s="53"/>
      <c r="J1630" s="53"/>
      <c r="K1630" s="53"/>
      <c r="L1630" s="53"/>
      <c r="M1630" s="53"/>
      <c r="N1630" s="53"/>
      <c r="O1630" s="53"/>
      <c r="P1630" s="217"/>
      <c r="Q1630" s="217"/>
      <c r="R1630" s="217"/>
      <c r="S1630" s="217"/>
      <c r="T1630" s="217"/>
      <c r="U1630" s="217"/>
      <c r="V1630" s="217"/>
      <c r="W1630" s="308"/>
    </row>
    <row r="1631" spans="1:23" ht="30.75" customHeight="1" x14ac:dyDescent="0.25">
      <c r="A1631" s="108">
        <v>1</v>
      </c>
      <c r="B1631" s="973" t="s">
        <v>170</v>
      </c>
      <c r="C1631" s="65"/>
      <c r="D1631" s="65"/>
      <c r="E1631" s="65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1111"/>
      <c r="Q1631" s="1111"/>
      <c r="R1631" s="1111"/>
      <c r="S1631" s="1111"/>
      <c r="T1631" s="1111"/>
      <c r="U1631" s="1111"/>
      <c r="V1631" s="1111"/>
      <c r="W1631" s="308"/>
    </row>
    <row r="1632" spans="1:23" s="99" customFormat="1" ht="15" customHeight="1" x14ac:dyDescent="0.25">
      <c r="A1632" s="99">
        <v>1</v>
      </c>
      <c r="B1632" s="945" t="s">
        <v>179</v>
      </c>
      <c r="C1632" s="17"/>
      <c r="D1632" s="17">
        <f>SUM(D1629*3.2)</f>
        <v>0</v>
      </c>
      <c r="E1632" s="17">
        <f t="shared" ref="E1632:F1632" si="1165">SUM(E1629*3.2)</f>
        <v>0</v>
      </c>
      <c r="F1632" s="17">
        <f t="shared" si="1165"/>
        <v>0</v>
      </c>
      <c r="G1632" s="21" t="e">
        <f>F1632/E1632*100</f>
        <v>#DIV/0!</v>
      </c>
      <c r="H1632" s="17"/>
      <c r="I1632" s="17"/>
      <c r="J1632" s="17"/>
      <c r="K1632" s="17"/>
      <c r="L1632" s="17"/>
      <c r="M1632" s="17"/>
      <c r="N1632" s="17"/>
      <c r="O1632" s="17"/>
      <c r="P1632" s="835"/>
      <c r="Q1632" s="835"/>
      <c r="R1632" s="835">
        <f>P1632/12*$B$8+(Q1632-P1632)/11*1</f>
        <v>0</v>
      </c>
      <c r="S1632" s="835">
        <f t="shared" ref="S1632" si="1166">V1632-U1632</f>
        <v>0</v>
      </c>
      <c r="T1632" s="835">
        <f t="shared" ref="T1632" si="1167">S1632-R1632</f>
        <v>0</v>
      </c>
      <c r="U1632" s="835"/>
      <c r="V1632" s="835"/>
      <c r="W1632" s="392"/>
    </row>
    <row r="1633" spans="1:23" ht="15" customHeight="1" x14ac:dyDescent="0.25">
      <c r="A1633" s="108">
        <v>1</v>
      </c>
      <c r="B1633" s="1374" t="s">
        <v>172</v>
      </c>
      <c r="C1633" s="266"/>
      <c r="D1633" s="266"/>
      <c r="E1633" s="266"/>
      <c r="F1633" s="266"/>
      <c r="G1633" s="266"/>
      <c r="H1633" s="266"/>
      <c r="I1633" s="266"/>
      <c r="J1633" s="266"/>
      <c r="K1633" s="266"/>
      <c r="L1633" s="266"/>
      <c r="M1633" s="266"/>
      <c r="N1633" s="266"/>
      <c r="O1633" s="266"/>
      <c r="P1633" s="1475"/>
      <c r="Q1633" s="1475"/>
      <c r="R1633" s="1475"/>
      <c r="S1633" s="1475"/>
      <c r="T1633" s="1475"/>
      <c r="U1633" s="1475"/>
      <c r="V1633" s="1475"/>
      <c r="W1633" s="308"/>
    </row>
    <row r="1634" spans="1:23" ht="15" customHeight="1" x14ac:dyDescent="0.25">
      <c r="A1634" s="108">
        <v>1</v>
      </c>
      <c r="B1634" s="892" t="s">
        <v>81</v>
      </c>
      <c r="C1634" s="53"/>
      <c r="D1634" s="53"/>
      <c r="E1634" s="53">
        <f t="shared" ref="E1634:E1639" si="1168">ROUND(D1634/12*$B$8,0)</f>
        <v>0</v>
      </c>
      <c r="F1634" s="53"/>
      <c r="G1634" s="53" t="e">
        <f t="shared" ref="G1634:G1639" si="1169">F1634/E1634*100</f>
        <v>#DIV/0!</v>
      </c>
      <c r="H1634" s="53"/>
      <c r="I1634" s="53"/>
      <c r="J1634" s="53"/>
      <c r="K1634" s="53"/>
      <c r="L1634" s="53"/>
      <c r="M1634" s="53"/>
      <c r="N1634" s="53"/>
      <c r="O1634" s="53"/>
      <c r="P1634" s="217"/>
      <c r="Q1634" s="217"/>
      <c r="R1634" s="217"/>
      <c r="S1634" s="217"/>
      <c r="T1634" s="217"/>
      <c r="U1634" s="217"/>
      <c r="V1634" s="217"/>
      <c r="W1634" s="308"/>
    </row>
    <row r="1635" spans="1:23" ht="28.5" customHeight="1" x14ac:dyDescent="0.25">
      <c r="A1635" s="108">
        <v>1</v>
      </c>
      <c r="B1635" s="892" t="s">
        <v>317</v>
      </c>
      <c r="C1635" s="53"/>
      <c r="D1635" s="53"/>
      <c r="E1635" s="53">
        <f t="shared" si="1168"/>
        <v>0</v>
      </c>
      <c r="F1635" s="53"/>
      <c r="G1635" s="53" t="e">
        <f t="shared" si="1169"/>
        <v>#DIV/0!</v>
      </c>
      <c r="H1635" s="53"/>
      <c r="I1635" s="53"/>
      <c r="J1635" s="53"/>
      <c r="K1635" s="53"/>
      <c r="L1635" s="53"/>
      <c r="M1635" s="53"/>
      <c r="N1635" s="53"/>
      <c r="O1635" s="53"/>
      <c r="P1635" s="217"/>
      <c r="Q1635" s="217"/>
      <c r="R1635" s="217"/>
      <c r="S1635" s="217"/>
      <c r="T1635" s="217"/>
      <c r="U1635" s="217"/>
      <c r="V1635" s="217"/>
      <c r="W1635" s="308"/>
    </row>
    <row r="1636" spans="1:23" ht="15" customHeight="1" x14ac:dyDescent="0.25">
      <c r="A1636" s="108">
        <v>1</v>
      </c>
      <c r="B1636" s="892" t="s">
        <v>84</v>
      </c>
      <c r="C1636" s="53"/>
      <c r="D1636" s="53"/>
      <c r="E1636" s="53">
        <f t="shared" si="1168"/>
        <v>0</v>
      </c>
      <c r="F1636" s="53"/>
      <c r="G1636" s="53" t="e">
        <f t="shared" si="1169"/>
        <v>#DIV/0!</v>
      </c>
      <c r="H1636" s="53"/>
      <c r="I1636" s="53"/>
      <c r="J1636" s="53"/>
      <c r="K1636" s="53"/>
      <c r="L1636" s="53"/>
      <c r="M1636" s="53"/>
      <c r="N1636" s="53"/>
      <c r="O1636" s="53"/>
      <c r="P1636" s="217"/>
      <c r="Q1636" s="217"/>
      <c r="R1636" s="217"/>
      <c r="S1636" s="217"/>
      <c r="T1636" s="217"/>
      <c r="U1636" s="217"/>
      <c r="V1636" s="217"/>
      <c r="W1636" s="308"/>
    </row>
    <row r="1637" spans="1:23" ht="15" customHeight="1" x14ac:dyDescent="0.25">
      <c r="A1637" s="108">
        <v>1</v>
      </c>
      <c r="B1637" s="892" t="s">
        <v>94</v>
      </c>
      <c r="C1637" s="53"/>
      <c r="D1637" s="53"/>
      <c r="E1637" s="53">
        <f t="shared" si="1168"/>
        <v>0</v>
      </c>
      <c r="F1637" s="53"/>
      <c r="G1637" s="53" t="e">
        <f t="shared" si="1169"/>
        <v>#DIV/0!</v>
      </c>
      <c r="H1637" s="53"/>
      <c r="I1637" s="53"/>
      <c r="J1637" s="53"/>
      <c r="K1637" s="53"/>
      <c r="L1637" s="53"/>
      <c r="M1637" s="53"/>
      <c r="N1637" s="53"/>
      <c r="O1637" s="53"/>
      <c r="P1637" s="217"/>
      <c r="Q1637" s="217"/>
      <c r="R1637" s="217"/>
      <c r="S1637" s="217"/>
      <c r="T1637" s="217"/>
      <c r="U1637" s="217"/>
      <c r="V1637" s="217"/>
      <c r="W1637" s="308"/>
    </row>
    <row r="1638" spans="1:23" ht="15" customHeight="1" x14ac:dyDescent="0.25">
      <c r="A1638" s="108">
        <v>1</v>
      </c>
      <c r="B1638" s="892" t="s">
        <v>110</v>
      </c>
      <c r="C1638" s="53"/>
      <c r="D1638" s="53"/>
      <c r="E1638" s="53">
        <f t="shared" si="1168"/>
        <v>0</v>
      </c>
      <c r="F1638" s="53"/>
      <c r="G1638" s="53" t="e">
        <f t="shared" si="1169"/>
        <v>#DIV/0!</v>
      </c>
      <c r="H1638" s="53"/>
      <c r="I1638" s="53"/>
      <c r="J1638" s="53"/>
      <c r="K1638" s="53"/>
      <c r="L1638" s="53"/>
      <c r="M1638" s="53"/>
      <c r="N1638" s="53"/>
      <c r="O1638" s="53"/>
      <c r="P1638" s="217"/>
      <c r="Q1638" s="217"/>
      <c r="R1638" s="217"/>
      <c r="S1638" s="217"/>
      <c r="T1638" s="217"/>
      <c r="U1638" s="217"/>
      <c r="V1638" s="217"/>
      <c r="W1638" s="308"/>
    </row>
    <row r="1639" spans="1:23" ht="15" customHeight="1" thickBot="1" x14ac:dyDescent="0.3">
      <c r="A1639" s="108">
        <v>1</v>
      </c>
      <c r="B1639" s="894" t="s">
        <v>321</v>
      </c>
      <c r="C1639" s="65"/>
      <c r="D1639" s="65"/>
      <c r="E1639" s="65">
        <f t="shared" si="1168"/>
        <v>0</v>
      </c>
      <c r="F1639" s="65"/>
      <c r="G1639" s="65" t="e">
        <f t="shared" si="1169"/>
        <v>#DIV/0!</v>
      </c>
      <c r="H1639" s="65"/>
      <c r="I1639" s="65"/>
      <c r="J1639" s="65"/>
      <c r="K1639" s="65"/>
      <c r="L1639" s="65"/>
      <c r="M1639" s="65"/>
      <c r="N1639" s="65"/>
      <c r="O1639" s="65"/>
      <c r="P1639" s="1111"/>
      <c r="Q1639" s="1111"/>
      <c r="R1639" s="1111"/>
      <c r="S1639" s="1111"/>
      <c r="T1639" s="1111"/>
      <c r="U1639" s="1111"/>
      <c r="V1639" s="1111"/>
      <c r="W1639" s="308"/>
    </row>
    <row r="1640" spans="1:23" ht="15" customHeight="1" thickBot="1" x14ac:dyDescent="0.3">
      <c r="A1640" s="108">
        <v>1</v>
      </c>
      <c r="B1640" s="1389" t="s">
        <v>18</v>
      </c>
      <c r="C1640" s="585"/>
      <c r="D1640" s="585"/>
      <c r="E1640" s="585"/>
      <c r="F1640" s="585"/>
      <c r="G1640" s="585"/>
      <c r="H1640" s="585"/>
      <c r="I1640" s="585"/>
      <c r="J1640" s="585"/>
      <c r="K1640" s="585"/>
      <c r="L1640" s="585"/>
      <c r="M1640" s="585"/>
      <c r="N1640" s="585"/>
      <c r="O1640" s="585"/>
      <c r="P1640" s="1477">
        <f>SUM(P1632)</f>
        <v>0</v>
      </c>
      <c r="Q1640" s="1477">
        <f>SUM(Q1632)</f>
        <v>0</v>
      </c>
      <c r="R1640" s="1477">
        <f t="shared" ref="R1640:V1640" si="1170">SUM(R1632)</f>
        <v>0</v>
      </c>
      <c r="S1640" s="1477">
        <f t="shared" si="1170"/>
        <v>0</v>
      </c>
      <c r="T1640" s="1477">
        <f t="shared" si="1170"/>
        <v>0</v>
      </c>
      <c r="U1640" s="1477">
        <f t="shared" si="1170"/>
        <v>0</v>
      </c>
      <c r="V1640" s="1477">
        <f t="shared" si="1170"/>
        <v>0</v>
      </c>
      <c r="W1640" s="308"/>
    </row>
    <row r="1641" spans="1:23" ht="15" customHeight="1" x14ac:dyDescent="0.25">
      <c r="A1641" s="108">
        <v>1</v>
      </c>
      <c r="B1641" s="1006"/>
      <c r="C1641" s="266"/>
      <c r="D1641" s="266"/>
      <c r="E1641" s="266"/>
      <c r="F1641" s="266"/>
      <c r="G1641" s="266"/>
      <c r="H1641" s="266"/>
      <c r="I1641" s="266"/>
      <c r="J1641" s="266"/>
      <c r="K1641" s="266"/>
      <c r="L1641" s="266"/>
      <c r="M1641" s="266"/>
      <c r="N1641" s="266"/>
      <c r="O1641" s="266"/>
      <c r="P1641" s="1475"/>
      <c r="Q1641" s="1475"/>
      <c r="R1641" s="1475"/>
      <c r="S1641" s="1475"/>
      <c r="T1641" s="1475"/>
      <c r="U1641" s="1475"/>
      <c r="V1641" s="1475"/>
      <c r="W1641" s="308"/>
    </row>
    <row r="1642" spans="1:23" ht="29.25" customHeight="1" x14ac:dyDescent="0.25">
      <c r="A1642" s="108">
        <v>1</v>
      </c>
      <c r="B1642" s="1439" t="s">
        <v>428</v>
      </c>
      <c r="C1642" s="53"/>
      <c r="D1642" s="53"/>
      <c r="E1642" s="53"/>
      <c r="F1642" s="53"/>
      <c r="G1642" s="53"/>
      <c r="H1642" s="53"/>
      <c r="I1642" s="53"/>
      <c r="J1642" s="53"/>
      <c r="K1642" s="53"/>
      <c r="L1642" s="53"/>
      <c r="M1642" s="53"/>
      <c r="N1642" s="53"/>
      <c r="O1642" s="53"/>
      <c r="P1642" s="217"/>
      <c r="Q1642" s="217"/>
      <c r="R1642" s="217"/>
      <c r="S1642" s="217"/>
      <c r="T1642" s="217"/>
      <c r="U1642" s="217"/>
      <c r="V1642" s="217"/>
      <c r="W1642" s="308"/>
    </row>
    <row r="1643" spans="1:23" ht="15" customHeight="1" x14ac:dyDescent="0.25">
      <c r="A1643" s="108">
        <v>1</v>
      </c>
      <c r="B1643" s="954" t="s">
        <v>181</v>
      </c>
      <c r="C1643" s="53"/>
      <c r="D1643" s="53"/>
      <c r="E1643" s="53"/>
      <c r="F1643" s="53"/>
      <c r="G1643" s="53"/>
      <c r="H1643" s="53"/>
      <c r="I1643" s="53"/>
      <c r="J1643" s="53"/>
      <c r="K1643" s="53"/>
      <c r="L1643" s="53"/>
      <c r="M1643" s="53"/>
      <c r="N1643" s="53"/>
      <c r="O1643" s="53"/>
      <c r="P1643" s="217"/>
      <c r="Q1643" s="217"/>
      <c r="R1643" s="217"/>
      <c r="S1643" s="217"/>
      <c r="T1643" s="217"/>
      <c r="U1643" s="217"/>
      <c r="V1643" s="217"/>
      <c r="W1643" s="308"/>
    </row>
    <row r="1644" spans="1:23" ht="15" customHeight="1" x14ac:dyDescent="0.25">
      <c r="A1644" s="108">
        <v>1</v>
      </c>
      <c r="B1644" s="973" t="s">
        <v>215</v>
      </c>
      <c r="C1644" s="53"/>
      <c r="D1644" s="53">
        <f>D1645</f>
        <v>0</v>
      </c>
      <c r="E1644" s="53">
        <f t="shared" ref="E1644:F1644" si="1171">E1645</f>
        <v>0</v>
      </c>
      <c r="F1644" s="53">
        <f t="shared" si="1171"/>
        <v>0</v>
      </c>
      <c r="G1644" s="53" t="e">
        <f>F1644/E1644*100</f>
        <v>#DIV/0!</v>
      </c>
      <c r="H1644" s="53"/>
      <c r="I1644" s="53"/>
      <c r="J1644" s="53"/>
      <c r="K1644" s="53"/>
      <c r="L1644" s="53"/>
      <c r="M1644" s="53"/>
      <c r="N1644" s="53"/>
      <c r="O1644" s="53"/>
      <c r="P1644" s="217"/>
      <c r="Q1644" s="217"/>
      <c r="R1644" s="217"/>
      <c r="S1644" s="217"/>
      <c r="T1644" s="217"/>
      <c r="U1644" s="217"/>
      <c r="V1644" s="217"/>
      <c r="W1644" s="308"/>
    </row>
    <row r="1645" spans="1:23" ht="15" customHeight="1" x14ac:dyDescent="0.25">
      <c r="A1645" s="108">
        <v>1</v>
      </c>
      <c r="B1645" s="973" t="s">
        <v>394</v>
      </c>
      <c r="C1645" s="53"/>
      <c r="D1645" s="53"/>
      <c r="E1645" s="53">
        <f t="shared" ref="E1645:E1647" si="1172">ROUND(D1645/12*$B$8,0)</f>
        <v>0</v>
      </c>
      <c r="F1645" s="53"/>
      <c r="G1645" s="53" t="e">
        <f>F1645/E1645*100</f>
        <v>#DIV/0!</v>
      </c>
      <c r="H1645" s="53"/>
      <c r="I1645" s="53"/>
      <c r="J1645" s="53"/>
      <c r="K1645" s="53"/>
      <c r="L1645" s="53"/>
      <c r="M1645" s="53"/>
      <c r="N1645" s="53"/>
      <c r="O1645" s="53"/>
      <c r="P1645" s="217"/>
      <c r="Q1645" s="217"/>
      <c r="R1645" s="217"/>
      <c r="S1645" s="217"/>
      <c r="T1645" s="217"/>
      <c r="U1645" s="217"/>
      <c r="V1645" s="217"/>
      <c r="W1645" s="308"/>
    </row>
    <row r="1646" spans="1:23" ht="15" customHeight="1" x14ac:dyDescent="0.25">
      <c r="A1646" s="108">
        <v>1</v>
      </c>
      <c r="B1646" s="973" t="s">
        <v>169</v>
      </c>
      <c r="C1646" s="53"/>
      <c r="D1646" s="53"/>
      <c r="E1646" s="53">
        <f t="shared" si="1172"/>
        <v>0</v>
      </c>
      <c r="F1646" s="53">
        <f>F1647/4/3.2</f>
        <v>0</v>
      </c>
      <c r="G1646" s="53" t="e">
        <f>F1646/E1646*100</f>
        <v>#DIV/0!</v>
      </c>
      <c r="H1646" s="53"/>
      <c r="I1646" s="53"/>
      <c r="J1646" s="53"/>
      <c r="K1646" s="53"/>
      <c r="L1646" s="53"/>
      <c r="M1646" s="53"/>
      <c r="N1646" s="53"/>
      <c r="O1646" s="53"/>
      <c r="P1646" s="217"/>
      <c r="Q1646" s="217"/>
      <c r="R1646" s="217"/>
      <c r="S1646" s="217"/>
      <c r="T1646" s="217"/>
      <c r="U1646" s="217"/>
      <c r="V1646" s="217"/>
      <c r="W1646" s="308"/>
    </row>
    <row r="1647" spans="1:23" ht="15" customHeight="1" x14ac:dyDescent="0.25">
      <c r="A1647" s="108">
        <v>1</v>
      </c>
      <c r="B1647" s="1005" t="s">
        <v>339</v>
      </c>
      <c r="C1647" s="53"/>
      <c r="D1647" s="53"/>
      <c r="E1647" s="53">
        <f t="shared" si="1172"/>
        <v>0</v>
      </c>
      <c r="F1647" s="1076"/>
      <c r="G1647" s="53" t="e">
        <f>F1647/E1647*100</f>
        <v>#DIV/0!</v>
      </c>
      <c r="H1647" s="53"/>
      <c r="I1647" s="53"/>
      <c r="J1647" s="53"/>
      <c r="K1647" s="53"/>
      <c r="L1647" s="53"/>
      <c r="M1647" s="53"/>
      <c r="N1647" s="53"/>
      <c r="O1647" s="53"/>
      <c r="P1647" s="217"/>
      <c r="Q1647" s="217"/>
      <c r="R1647" s="217"/>
      <c r="S1647" s="217"/>
      <c r="T1647" s="217"/>
      <c r="U1647" s="217"/>
      <c r="V1647" s="217"/>
      <c r="W1647" s="308"/>
    </row>
    <row r="1648" spans="1:23" ht="38.25" customHeight="1" x14ac:dyDescent="0.25">
      <c r="A1648" s="108">
        <v>1</v>
      </c>
      <c r="B1648" s="973" t="s">
        <v>170</v>
      </c>
      <c r="C1648" s="65"/>
      <c r="D1648" s="65"/>
      <c r="E1648" s="65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1111"/>
      <c r="Q1648" s="1111"/>
      <c r="R1648" s="1111"/>
      <c r="S1648" s="1111"/>
      <c r="T1648" s="1111"/>
      <c r="U1648" s="1111"/>
      <c r="V1648" s="1111"/>
      <c r="W1648" s="308"/>
    </row>
    <row r="1649" spans="1:23" s="99" customFormat="1" ht="15" customHeight="1" x14ac:dyDescent="0.25">
      <c r="A1649" s="99">
        <v>1</v>
      </c>
      <c r="B1649" s="945" t="s">
        <v>179</v>
      </c>
      <c r="C1649" s="17"/>
      <c r="D1649" s="17">
        <f>SUM(D1644+D1646*3.2)</f>
        <v>0</v>
      </c>
      <c r="E1649" s="17">
        <f t="shared" ref="E1649:F1649" si="1173">SUM(E1644+E1646*3.2)</f>
        <v>0</v>
      </c>
      <c r="F1649" s="17">
        <f t="shared" si="1173"/>
        <v>0</v>
      </c>
      <c r="G1649" s="21" t="e">
        <f>F1649/E1649*100</f>
        <v>#DIV/0!</v>
      </c>
      <c r="H1649" s="17"/>
      <c r="I1649" s="17"/>
      <c r="J1649" s="17"/>
      <c r="K1649" s="17"/>
      <c r="L1649" s="17"/>
      <c r="M1649" s="17"/>
      <c r="N1649" s="17"/>
      <c r="O1649" s="17"/>
      <c r="P1649" s="835"/>
      <c r="Q1649" s="835"/>
      <c r="R1649" s="835">
        <f>P1649/12*$B$8+(Q1649-P1649)/11*1</f>
        <v>0</v>
      </c>
      <c r="S1649" s="835">
        <f t="shared" ref="S1649" si="1174">V1649-U1649</f>
        <v>0</v>
      </c>
      <c r="T1649" s="835">
        <f t="shared" ref="T1649" si="1175">S1649-R1649</f>
        <v>0</v>
      </c>
      <c r="U1649" s="835"/>
      <c r="V1649" s="835"/>
      <c r="W1649" s="392"/>
    </row>
    <row r="1650" spans="1:23" ht="15" customHeight="1" x14ac:dyDescent="0.25">
      <c r="A1650" s="108">
        <v>1</v>
      </c>
      <c r="B1650" s="1374" t="s">
        <v>172</v>
      </c>
      <c r="C1650" s="266"/>
      <c r="D1650" s="266"/>
      <c r="E1650" s="266"/>
      <c r="F1650" s="266"/>
      <c r="G1650" s="266"/>
      <c r="H1650" s="266"/>
      <c r="I1650" s="266"/>
      <c r="J1650" s="266"/>
      <c r="K1650" s="266"/>
      <c r="L1650" s="266"/>
      <c r="M1650" s="266"/>
      <c r="N1650" s="266"/>
      <c r="O1650" s="266"/>
      <c r="P1650" s="1475"/>
      <c r="Q1650" s="1475"/>
      <c r="R1650" s="1475"/>
      <c r="S1650" s="1475"/>
      <c r="T1650" s="1475"/>
      <c r="U1650" s="1475"/>
      <c r="V1650" s="1475"/>
      <c r="W1650" s="308"/>
    </row>
    <row r="1651" spans="1:23" ht="15" customHeight="1" x14ac:dyDescent="0.25">
      <c r="A1651" s="108">
        <v>1</v>
      </c>
      <c r="B1651" s="892" t="s">
        <v>139</v>
      </c>
      <c r="C1651" s="53"/>
      <c r="D1651" s="53"/>
      <c r="E1651" s="53">
        <f t="shared" ref="E1651:E1655" si="1176">ROUND(D1651/12*$B$8,0)</f>
        <v>0</v>
      </c>
      <c r="F1651" s="53"/>
      <c r="G1651" s="53" t="e">
        <f>F1651/E1651*100</f>
        <v>#DIV/0!</v>
      </c>
      <c r="H1651" s="53"/>
      <c r="I1651" s="53"/>
      <c r="J1651" s="53"/>
      <c r="K1651" s="53"/>
      <c r="L1651" s="53"/>
      <c r="M1651" s="53"/>
      <c r="N1651" s="53"/>
      <c r="O1651" s="53"/>
      <c r="P1651" s="217"/>
      <c r="Q1651" s="217"/>
      <c r="R1651" s="217"/>
      <c r="S1651" s="217"/>
      <c r="T1651" s="217"/>
      <c r="U1651" s="217"/>
      <c r="V1651" s="217"/>
      <c r="W1651" s="308"/>
    </row>
    <row r="1652" spans="1:23" ht="31.5" customHeight="1" x14ac:dyDescent="0.25">
      <c r="A1652" s="108">
        <v>1</v>
      </c>
      <c r="B1652" s="892" t="s">
        <v>320</v>
      </c>
      <c r="C1652" s="53"/>
      <c r="D1652" s="53"/>
      <c r="E1652" s="53">
        <f t="shared" si="1176"/>
        <v>0</v>
      </c>
      <c r="F1652" s="53"/>
      <c r="G1652" s="53" t="e">
        <f>F1652/E1652*100</f>
        <v>#DIV/0!</v>
      </c>
      <c r="H1652" s="53"/>
      <c r="I1652" s="53"/>
      <c r="J1652" s="53"/>
      <c r="K1652" s="53"/>
      <c r="L1652" s="53"/>
      <c r="M1652" s="53"/>
      <c r="N1652" s="53"/>
      <c r="O1652" s="53"/>
      <c r="P1652" s="217"/>
      <c r="Q1652" s="217"/>
      <c r="R1652" s="217"/>
      <c r="S1652" s="217"/>
      <c r="T1652" s="217"/>
      <c r="U1652" s="217"/>
      <c r="V1652" s="217"/>
      <c r="W1652" s="308"/>
    </row>
    <row r="1653" spans="1:23" ht="15" customHeight="1" x14ac:dyDescent="0.25">
      <c r="A1653" s="108">
        <v>1</v>
      </c>
      <c r="B1653" s="892" t="s">
        <v>110</v>
      </c>
      <c r="C1653" s="53"/>
      <c r="D1653" s="53"/>
      <c r="E1653" s="53">
        <f t="shared" si="1176"/>
        <v>0</v>
      </c>
      <c r="F1653" s="53"/>
      <c r="G1653" s="53" t="e">
        <f>F1653/E1653*100</f>
        <v>#DIV/0!</v>
      </c>
      <c r="H1653" s="53"/>
      <c r="I1653" s="53"/>
      <c r="J1653" s="53"/>
      <c r="K1653" s="53"/>
      <c r="L1653" s="53"/>
      <c r="M1653" s="53"/>
      <c r="N1653" s="53"/>
      <c r="O1653" s="53"/>
      <c r="P1653" s="217"/>
      <c r="Q1653" s="217"/>
      <c r="R1653" s="217"/>
      <c r="S1653" s="217"/>
      <c r="T1653" s="217"/>
      <c r="U1653" s="217"/>
      <c r="V1653" s="217"/>
      <c r="W1653" s="308"/>
    </row>
    <row r="1654" spans="1:23" ht="15" customHeight="1" x14ac:dyDescent="0.25">
      <c r="A1654" s="108">
        <v>1</v>
      </c>
      <c r="B1654" s="892" t="s">
        <v>321</v>
      </c>
      <c r="C1654" s="53"/>
      <c r="D1654" s="53"/>
      <c r="E1654" s="53">
        <f t="shared" si="1176"/>
        <v>0</v>
      </c>
      <c r="F1654" s="53"/>
      <c r="G1654" s="53" t="e">
        <f>F1654/E1654*100</f>
        <v>#DIV/0!</v>
      </c>
      <c r="H1654" s="53"/>
      <c r="I1654" s="53"/>
      <c r="J1654" s="53"/>
      <c r="K1654" s="53"/>
      <c r="L1654" s="53"/>
      <c r="M1654" s="53"/>
      <c r="N1654" s="53"/>
      <c r="O1654" s="53"/>
      <c r="P1654" s="217"/>
      <c r="Q1654" s="217"/>
      <c r="R1654" s="217"/>
      <c r="S1654" s="217"/>
      <c r="T1654" s="217"/>
      <c r="U1654" s="217"/>
      <c r="V1654" s="217"/>
      <c r="W1654" s="308"/>
    </row>
    <row r="1655" spans="1:23" ht="15" customHeight="1" thickBot="1" x14ac:dyDescent="0.3">
      <c r="A1655" s="108">
        <v>1</v>
      </c>
      <c r="B1655" s="894" t="s">
        <v>35</v>
      </c>
      <c r="C1655" s="65"/>
      <c r="D1655" s="65"/>
      <c r="E1655" s="65">
        <f t="shared" si="1176"/>
        <v>0</v>
      </c>
      <c r="F1655" s="65"/>
      <c r="G1655" s="65" t="e">
        <f>F1655/E1655*100</f>
        <v>#DIV/0!</v>
      </c>
      <c r="H1655" s="65"/>
      <c r="I1655" s="65"/>
      <c r="J1655" s="65"/>
      <c r="K1655" s="65"/>
      <c r="L1655" s="65"/>
      <c r="M1655" s="65"/>
      <c r="N1655" s="65"/>
      <c r="O1655" s="65"/>
      <c r="P1655" s="1111"/>
      <c r="Q1655" s="1111"/>
      <c r="R1655" s="1111"/>
      <c r="S1655" s="1111"/>
      <c r="T1655" s="1111"/>
      <c r="U1655" s="1111"/>
      <c r="V1655" s="1111"/>
      <c r="W1655" s="308"/>
    </row>
    <row r="1656" spans="1:23" ht="15" customHeight="1" thickBot="1" x14ac:dyDescent="0.3">
      <c r="A1656" s="108">
        <v>1</v>
      </c>
      <c r="B1656" s="1389" t="s">
        <v>18</v>
      </c>
      <c r="C1656" s="585"/>
      <c r="D1656" s="585"/>
      <c r="E1656" s="585"/>
      <c r="F1656" s="585"/>
      <c r="G1656" s="585"/>
      <c r="H1656" s="585"/>
      <c r="I1656" s="585"/>
      <c r="J1656" s="585"/>
      <c r="K1656" s="585"/>
      <c r="L1656" s="585"/>
      <c r="M1656" s="585"/>
      <c r="N1656" s="585"/>
      <c r="O1656" s="585"/>
      <c r="P1656" s="1477">
        <f>SUM(P1649)</f>
        <v>0</v>
      </c>
      <c r="Q1656" s="1477">
        <f>SUM(Q1649)</f>
        <v>0</v>
      </c>
      <c r="R1656" s="1477">
        <f t="shared" ref="R1656:V1656" si="1177">SUM(R1649)</f>
        <v>0</v>
      </c>
      <c r="S1656" s="1477">
        <f t="shared" si="1177"/>
        <v>0</v>
      </c>
      <c r="T1656" s="1477">
        <f t="shared" si="1177"/>
        <v>0</v>
      </c>
      <c r="U1656" s="1477">
        <f t="shared" si="1177"/>
        <v>0</v>
      </c>
      <c r="V1656" s="1477">
        <f t="shared" si="1177"/>
        <v>0</v>
      </c>
      <c r="W1656" s="308"/>
    </row>
    <row r="1657" spans="1:23" ht="15" customHeight="1" x14ac:dyDescent="0.25">
      <c r="A1657" s="108">
        <v>1</v>
      </c>
      <c r="B1657" s="1006"/>
      <c r="C1657" s="266"/>
      <c r="D1657" s="266"/>
      <c r="E1657" s="266"/>
      <c r="F1657" s="266"/>
      <c r="G1657" s="266"/>
      <c r="H1657" s="266"/>
      <c r="I1657" s="266"/>
      <c r="J1657" s="266"/>
      <c r="K1657" s="266"/>
      <c r="L1657" s="266"/>
      <c r="M1657" s="266"/>
      <c r="N1657" s="266"/>
      <c r="O1657" s="266"/>
      <c r="P1657" s="1475"/>
      <c r="Q1657" s="1475"/>
      <c r="R1657" s="1475"/>
      <c r="S1657" s="1475"/>
      <c r="T1657" s="1475"/>
      <c r="U1657" s="1475"/>
      <c r="V1657" s="1475"/>
      <c r="W1657" s="308"/>
    </row>
    <row r="1658" spans="1:23" ht="36.75" customHeight="1" x14ac:dyDescent="0.25">
      <c r="A1658" s="108">
        <v>1</v>
      </c>
      <c r="B1658" s="866" t="s">
        <v>429</v>
      </c>
      <c r="C1658" s="266"/>
      <c r="D1658" s="266"/>
      <c r="E1658" s="266"/>
      <c r="F1658" s="266"/>
      <c r="G1658" s="266"/>
      <c r="H1658" s="266"/>
      <c r="I1658" s="266"/>
      <c r="J1658" s="266"/>
      <c r="K1658" s="266"/>
      <c r="L1658" s="266"/>
      <c r="M1658" s="266"/>
      <c r="N1658" s="266"/>
      <c r="O1658" s="266"/>
      <c r="P1658" s="217"/>
      <c r="Q1658" s="217"/>
      <c r="R1658" s="217"/>
      <c r="S1658" s="217"/>
      <c r="T1658" s="217"/>
      <c r="U1658" s="217"/>
      <c r="V1658" s="217"/>
      <c r="W1658" s="308"/>
    </row>
    <row r="1659" spans="1:23" ht="15" customHeight="1" x14ac:dyDescent="0.25">
      <c r="A1659" s="108">
        <v>1</v>
      </c>
      <c r="B1659" s="954" t="s">
        <v>181</v>
      </c>
      <c r="C1659" s="266"/>
      <c r="D1659" s="266"/>
      <c r="E1659" s="266"/>
      <c r="F1659" s="266"/>
      <c r="G1659" s="266"/>
      <c r="H1659" s="266"/>
      <c r="I1659" s="266"/>
      <c r="J1659" s="266"/>
      <c r="K1659" s="266"/>
      <c r="L1659" s="266"/>
      <c r="M1659" s="266"/>
      <c r="N1659" s="266"/>
      <c r="O1659" s="266"/>
      <c r="P1659" s="217"/>
      <c r="Q1659" s="217"/>
      <c r="R1659" s="217"/>
      <c r="S1659" s="217"/>
      <c r="T1659" s="217"/>
      <c r="U1659" s="217"/>
      <c r="V1659" s="217"/>
      <c r="W1659" s="308"/>
    </row>
    <row r="1660" spans="1:23" ht="15" customHeight="1" x14ac:dyDescent="0.25">
      <c r="A1660" s="108">
        <v>1</v>
      </c>
      <c r="B1660" s="1440" t="s">
        <v>215</v>
      </c>
      <c r="C1660" s="266"/>
      <c r="D1660" s="266">
        <f>SUM(D1661)</f>
        <v>0</v>
      </c>
      <c r="E1660" s="266">
        <f t="shared" ref="E1660:F1660" si="1178">SUM(E1661)</f>
        <v>0</v>
      </c>
      <c r="F1660" s="266">
        <f t="shared" si="1178"/>
        <v>0</v>
      </c>
      <c r="G1660" s="53" t="e">
        <f>F1660/E1660*100</f>
        <v>#DIV/0!</v>
      </c>
      <c r="H1660" s="266"/>
      <c r="I1660" s="266"/>
      <c r="J1660" s="266"/>
      <c r="K1660" s="266"/>
      <c r="L1660" s="266"/>
      <c r="M1660" s="266"/>
      <c r="N1660" s="266"/>
      <c r="O1660" s="266"/>
      <c r="P1660" s="217"/>
      <c r="Q1660" s="217"/>
      <c r="R1660" s="217"/>
      <c r="S1660" s="217"/>
      <c r="T1660" s="217"/>
      <c r="U1660" s="217"/>
      <c r="V1660" s="217"/>
      <c r="W1660" s="308"/>
    </row>
    <row r="1661" spans="1:23" ht="15" customHeight="1" x14ac:dyDescent="0.25">
      <c r="A1661" s="108">
        <v>1</v>
      </c>
      <c r="B1661" s="973" t="s">
        <v>394</v>
      </c>
      <c r="C1661" s="8"/>
      <c r="D1661" s="8"/>
      <c r="E1661" s="65">
        <f t="shared" ref="E1661" si="1179">ROUND(D1661/12*$B$8,0)</f>
        <v>0</v>
      </c>
      <c r="F1661" s="8"/>
      <c r="G1661" s="65" t="e">
        <f>F1661/E1661*100</f>
        <v>#DIV/0!</v>
      </c>
      <c r="H1661" s="8"/>
      <c r="I1661" s="8"/>
      <c r="J1661" s="8"/>
      <c r="K1661" s="8"/>
      <c r="L1661" s="8"/>
      <c r="M1661" s="8"/>
      <c r="N1661" s="8"/>
      <c r="O1661" s="8"/>
      <c r="P1661" s="1111"/>
      <c r="Q1661" s="1111"/>
      <c r="R1661" s="1111"/>
      <c r="S1661" s="1111"/>
      <c r="T1661" s="1111"/>
      <c r="U1661" s="1111"/>
      <c r="V1661" s="1111"/>
      <c r="W1661" s="308"/>
    </row>
    <row r="1662" spans="1:23" s="31" customFormat="1" ht="15" customHeight="1" x14ac:dyDescent="0.2">
      <c r="A1662" s="31">
        <v>1</v>
      </c>
      <c r="B1662" s="895" t="s">
        <v>179</v>
      </c>
      <c r="C1662" s="17"/>
      <c r="D1662" s="17">
        <f>SUM(D1660)</f>
        <v>0</v>
      </c>
      <c r="E1662" s="17">
        <f t="shared" ref="E1662:F1662" si="1180">SUM(E1660)</f>
        <v>0</v>
      </c>
      <c r="F1662" s="17">
        <f t="shared" si="1180"/>
        <v>0</v>
      </c>
      <c r="G1662" s="17" t="e">
        <f>F1662/E1662*100</f>
        <v>#DIV/0!</v>
      </c>
      <c r="H1662" s="17"/>
      <c r="I1662" s="17"/>
      <c r="J1662" s="17"/>
      <c r="K1662" s="17"/>
      <c r="L1662" s="17"/>
      <c r="M1662" s="17"/>
      <c r="N1662" s="17"/>
      <c r="O1662" s="17"/>
      <c r="P1662" s="835"/>
      <c r="Q1662" s="835"/>
      <c r="R1662" s="835">
        <f>P1662/12*$B$8+(Q1662-P1662)/11*1</f>
        <v>0</v>
      </c>
      <c r="S1662" s="835">
        <f t="shared" ref="S1662" si="1181">V1662-U1662</f>
        <v>0</v>
      </c>
      <c r="T1662" s="835">
        <f t="shared" ref="T1662" si="1182">S1662-R1662</f>
        <v>0</v>
      </c>
      <c r="U1662" s="835"/>
      <c r="V1662" s="835"/>
      <c r="W1662" s="471"/>
    </row>
    <row r="1663" spans="1:23" ht="15" customHeight="1" x14ac:dyDescent="0.25">
      <c r="A1663" s="108">
        <v>1</v>
      </c>
      <c r="B1663" s="1374" t="s">
        <v>172</v>
      </c>
      <c r="C1663" s="266"/>
      <c r="D1663" s="266"/>
      <c r="E1663" s="266"/>
      <c r="F1663" s="266"/>
      <c r="G1663" s="266"/>
      <c r="H1663" s="266"/>
      <c r="I1663" s="266"/>
      <c r="J1663" s="266"/>
      <c r="K1663" s="266"/>
      <c r="L1663" s="266"/>
      <c r="M1663" s="266"/>
      <c r="N1663" s="266"/>
      <c r="O1663" s="266"/>
      <c r="P1663" s="1475"/>
      <c r="Q1663" s="1475"/>
      <c r="R1663" s="1475"/>
      <c r="S1663" s="1475"/>
      <c r="T1663" s="1475"/>
      <c r="U1663" s="1475"/>
      <c r="V1663" s="1475"/>
      <c r="W1663" s="308"/>
    </row>
    <row r="1664" spans="1:23" ht="15" customHeight="1" x14ac:dyDescent="0.25">
      <c r="A1664" s="108">
        <v>1</v>
      </c>
      <c r="B1664" s="892" t="s">
        <v>138</v>
      </c>
      <c r="C1664" s="266"/>
      <c r="D1664" s="266"/>
      <c r="E1664" s="53">
        <f t="shared" ref="E1664:E1672" si="1183">ROUND(D1664/12*$B$8,0)</f>
        <v>0</v>
      </c>
      <c r="F1664" s="266"/>
      <c r="G1664" s="53" t="e">
        <f t="shared" ref="G1664:G1672" si="1184">F1664/E1664*100</f>
        <v>#DIV/0!</v>
      </c>
      <c r="H1664" s="266"/>
      <c r="I1664" s="266"/>
      <c r="J1664" s="266"/>
      <c r="K1664" s="266"/>
      <c r="L1664" s="266"/>
      <c r="M1664" s="266"/>
      <c r="N1664" s="266"/>
      <c r="O1664" s="266"/>
      <c r="P1664" s="217"/>
      <c r="Q1664" s="217"/>
      <c r="R1664" s="217"/>
      <c r="S1664" s="217"/>
      <c r="T1664" s="217"/>
      <c r="U1664" s="217"/>
      <c r="V1664" s="217"/>
      <c r="W1664" s="308"/>
    </row>
    <row r="1665" spans="1:23" ht="15" customHeight="1" x14ac:dyDescent="0.25">
      <c r="A1665" s="108">
        <v>1</v>
      </c>
      <c r="B1665" s="892" t="s">
        <v>139</v>
      </c>
      <c r="C1665" s="266"/>
      <c r="D1665" s="266"/>
      <c r="E1665" s="53">
        <f t="shared" si="1183"/>
        <v>0</v>
      </c>
      <c r="F1665" s="266"/>
      <c r="G1665" s="53" t="e">
        <f t="shared" si="1184"/>
        <v>#DIV/0!</v>
      </c>
      <c r="H1665" s="266"/>
      <c r="I1665" s="266"/>
      <c r="J1665" s="266"/>
      <c r="K1665" s="266"/>
      <c r="L1665" s="266"/>
      <c r="M1665" s="266"/>
      <c r="N1665" s="266"/>
      <c r="O1665" s="266"/>
      <c r="P1665" s="217"/>
      <c r="Q1665" s="217"/>
      <c r="R1665" s="217"/>
      <c r="S1665" s="217"/>
      <c r="T1665" s="217"/>
      <c r="U1665" s="217"/>
      <c r="V1665" s="217"/>
      <c r="W1665" s="308"/>
    </row>
    <row r="1666" spans="1:23" ht="15" customHeight="1" x14ac:dyDescent="0.25">
      <c r="A1666" s="108">
        <v>1</v>
      </c>
      <c r="B1666" s="892" t="s">
        <v>334</v>
      </c>
      <c r="C1666" s="266"/>
      <c r="D1666" s="266"/>
      <c r="E1666" s="53">
        <f t="shared" si="1183"/>
        <v>0</v>
      </c>
      <c r="F1666" s="266"/>
      <c r="G1666" s="53" t="e">
        <f t="shared" si="1184"/>
        <v>#DIV/0!</v>
      </c>
      <c r="H1666" s="266"/>
      <c r="I1666" s="266"/>
      <c r="J1666" s="266"/>
      <c r="K1666" s="266"/>
      <c r="L1666" s="266"/>
      <c r="M1666" s="266"/>
      <c r="N1666" s="266"/>
      <c r="O1666" s="266"/>
      <c r="P1666" s="217"/>
      <c r="Q1666" s="217"/>
      <c r="R1666" s="217"/>
      <c r="S1666" s="217"/>
      <c r="T1666" s="217"/>
      <c r="U1666" s="217"/>
      <c r="V1666" s="217"/>
      <c r="W1666" s="308"/>
    </row>
    <row r="1667" spans="1:23" ht="15" customHeight="1" x14ac:dyDescent="0.25">
      <c r="A1667" s="108">
        <v>1</v>
      </c>
      <c r="B1667" s="892" t="s">
        <v>110</v>
      </c>
      <c r="C1667" s="266"/>
      <c r="D1667" s="266"/>
      <c r="E1667" s="53">
        <f t="shared" si="1183"/>
        <v>0</v>
      </c>
      <c r="F1667" s="266"/>
      <c r="G1667" s="53" t="e">
        <f t="shared" si="1184"/>
        <v>#DIV/0!</v>
      </c>
      <c r="H1667" s="266"/>
      <c r="I1667" s="266"/>
      <c r="J1667" s="266"/>
      <c r="K1667" s="266"/>
      <c r="L1667" s="266"/>
      <c r="M1667" s="266"/>
      <c r="N1667" s="266"/>
      <c r="O1667" s="266"/>
      <c r="P1667" s="217"/>
      <c r="Q1667" s="217"/>
      <c r="R1667" s="217"/>
      <c r="S1667" s="217"/>
      <c r="T1667" s="217"/>
      <c r="U1667" s="217"/>
      <c r="V1667" s="217"/>
      <c r="W1667" s="308"/>
    </row>
    <row r="1668" spans="1:23" ht="15" customHeight="1" x14ac:dyDescent="0.25">
      <c r="A1668" s="108">
        <v>1</v>
      </c>
      <c r="B1668" s="892" t="s">
        <v>321</v>
      </c>
      <c r="C1668" s="266"/>
      <c r="D1668" s="266"/>
      <c r="E1668" s="53">
        <f t="shared" si="1183"/>
        <v>0</v>
      </c>
      <c r="F1668" s="266"/>
      <c r="G1668" s="53" t="e">
        <f t="shared" si="1184"/>
        <v>#DIV/0!</v>
      </c>
      <c r="H1668" s="266"/>
      <c r="I1668" s="266"/>
      <c r="J1668" s="266"/>
      <c r="K1668" s="266"/>
      <c r="L1668" s="266"/>
      <c r="M1668" s="266"/>
      <c r="N1668" s="266"/>
      <c r="O1668" s="266"/>
      <c r="P1668" s="217"/>
      <c r="Q1668" s="217"/>
      <c r="R1668" s="217"/>
      <c r="S1668" s="217"/>
      <c r="T1668" s="217"/>
      <c r="U1668" s="217"/>
      <c r="V1668" s="217"/>
      <c r="W1668" s="308"/>
    </row>
    <row r="1669" spans="1:23" ht="15" customHeight="1" x14ac:dyDescent="0.25">
      <c r="A1669" s="108">
        <v>1</v>
      </c>
      <c r="B1669" s="892" t="s">
        <v>335</v>
      </c>
      <c r="C1669" s="266"/>
      <c r="D1669" s="266"/>
      <c r="E1669" s="53">
        <f t="shared" si="1183"/>
        <v>0</v>
      </c>
      <c r="F1669" s="266"/>
      <c r="G1669" s="53" t="e">
        <f t="shared" si="1184"/>
        <v>#DIV/0!</v>
      </c>
      <c r="H1669" s="266"/>
      <c r="I1669" s="266"/>
      <c r="J1669" s="266"/>
      <c r="K1669" s="266"/>
      <c r="L1669" s="266"/>
      <c r="M1669" s="266"/>
      <c r="N1669" s="266"/>
      <c r="O1669" s="266"/>
      <c r="P1669" s="217"/>
      <c r="Q1669" s="217"/>
      <c r="R1669" s="217"/>
      <c r="S1669" s="217"/>
      <c r="T1669" s="217"/>
      <c r="U1669" s="217"/>
      <c r="V1669" s="217"/>
      <c r="W1669" s="308"/>
    </row>
    <row r="1670" spans="1:23" ht="15" customHeight="1" x14ac:dyDescent="0.25">
      <c r="A1670" s="108">
        <v>1</v>
      </c>
      <c r="B1670" s="892" t="s">
        <v>109</v>
      </c>
      <c r="C1670" s="266"/>
      <c r="D1670" s="266"/>
      <c r="E1670" s="53">
        <f t="shared" si="1183"/>
        <v>0</v>
      </c>
      <c r="F1670" s="266"/>
      <c r="G1670" s="53" t="e">
        <f t="shared" si="1184"/>
        <v>#DIV/0!</v>
      </c>
      <c r="H1670" s="266"/>
      <c r="I1670" s="266"/>
      <c r="J1670" s="266"/>
      <c r="K1670" s="266"/>
      <c r="L1670" s="266"/>
      <c r="M1670" s="266"/>
      <c r="N1670" s="266"/>
      <c r="O1670" s="266"/>
      <c r="P1670" s="217"/>
      <c r="Q1670" s="217"/>
      <c r="R1670" s="217"/>
      <c r="S1670" s="217"/>
      <c r="T1670" s="217"/>
      <c r="U1670" s="217"/>
      <c r="V1670" s="217"/>
      <c r="W1670" s="308"/>
    </row>
    <row r="1671" spans="1:23" ht="15" customHeight="1" x14ac:dyDescent="0.25">
      <c r="A1671" s="108">
        <v>1</v>
      </c>
      <c r="B1671" s="892" t="s">
        <v>323</v>
      </c>
      <c r="C1671" s="266"/>
      <c r="D1671" s="266"/>
      <c r="E1671" s="53">
        <f t="shared" si="1183"/>
        <v>0</v>
      </c>
      <c r="F1671" s="266"/>
      <c r="G1671" s="53" t="e">
        <f t="shared" si="1184"/>
        <v>#DIV/0!</v>
      </c>
      <c r="H1671" s="266"/>
      <c r="I1671" s="266"/>
      <c r="J1671" s="266"/>
      <c r="K1671" s="266"/>
      <c r="L1671" s="266"/>
      <c r="M1671" s="266"/>
      <c r="N1671" s="266"/>
      <c r="O1671" s="266"/>
      <c r="P1671" s="217"/>
      <c r="Q1671" s="217"/>
      <c r="R1671" s="217"/>
      <c r="S1671" s="217"/>
      <c r="T1671" s="217"/>
      <c r="U1671" s="217"/>
      <c r="V1671" s="217"/>
      <c r="W1671" s="308"/>
    </row>
    <row r="1672" spans="1:23" ht="15" customHeight="1" thickBot="1" x14ac:dyDescent="0.3">
      <c r="A1672" s="108">
        <v>1</v>
      </c>
      <c r="B1672" s="894" t="s">
        <v>88</v>
      </c>
      <c r="C1672" s="8"/>
      <c r="D1672" s="8"/>
      <c r="E1672" s="65">
        <f t="shared" si="1183"/>
        <v>0</v>
      </c>
      <c r="F1672" s="8"/>
      <c r="G1672" s="65" t="e">
        <f t="shared" si="1184"/>
        <v>#DIV/0!</v>
      </c>
      <c r="H1672" s="8"/>
      <c r="I1672" s="8"/>
      <c r="J1672" s="8"/>
      <c r="K1672" s="8"/>
      <c r="L1672" s="8"/>
      <c r="M1672" s="8"/>
      <c r="N1672" s="8"/>
      <c r="O1672" s="8"/>
      <c r="P1672" s="1111"/>
      <c r="Q1672" s="1111"/>
      <c r="R1672" s="1111"/>
      <c r="S1672" s="1111"/>
      <c r="T1672" s="1111"/>
      <c r="U1672" s="1111"/>
      <c r="V1672" s="1111"/>
      <c r="W1672" s="308"/>
    </row>
    <row r="1673" spans="1:23" ht="15" customHeight="1" thickBot="1" x14ac:dyDescent="0.3">
      <c r="A1673" s="108">
        <v>1</v>
      </c>
      <c r="B1673" s="1389" t="s">
        <v>18</v>
      </c>
      <c r="C1673" s="585"/>
      <c r="D1673" s="585"/>
      <c r="E1673" s="585"/>
      <c r="F1673" s="585"/>
      <c r="G1673" s="585"/>
      <c r="H1673" s="585"/>
      <c r="I1673" s="585"/>
      <c r="J1673" s="585"/>
      <c r="K1673" s="585"/>
      <c r="L1673" s="585"/>
      <c r="M1673" s="585"/>
      <c r="N1673" s="585"/>
      <c r="O1673" s="585"/>
      <c r="P1673" s="1477">
        <f>SUM(P1662)</f>
        <v>0</v>
      </c>
      <c r="Q1673" s="1477">
        <f>SUM(Q1662)</f>
        <v>0</v>
      </c>
      <c r="R1673" s="1477">
        <f t="shared" ref="R1673:V1673" si="1185">SUM(R1662)</f>
        <v>0</v>
      </c>
      <c r="S1673" s="1477">
        <f t="shared" si="1185"/>
        <v>0</v>
      </c>
      <c r="T1673" s="1477">
        <f t="shared" si="1185"/>
        <v>0</v>
      </c>
      <c r="U1673" s="1477">
        <f t="shared" si="1185"/>
        <v>0</v>
      </c>
      <c r="V1673" s="1477">
        <f t="shared" si="1185"/>
        <v>0</v>
      </c>
      <c r="W1673" s="308"/>
    </row>
    <row r="1674" spans="1:23" ht="15" customHeight="1" x14ac:dyDescent="0.25">
      <c r="A1674" s="108">
        <v>1</v>
      </c>
      <c r="B1674" s="566"/>
      <c r="C1674" s="266"/>
      <c r="D1674" s="266"/>
      <c r="E1674" s="266"/>
      <c r="F1674" s="266"/>
      <c r="G1674" s="266"/>
      <c r="H1674" s="266"/>
      <c r="I1674" s="266"/>
      <c r="J1674" s="266"/>
      <c r="K1674" s="266"/>
      <c r="L1674" s="266"/>
      <c r="M1674" s="266"/>
      <c r="N1674" s="266"/>
      <c r="O1674" s="266"/>
      <c r="P1674" s="1475"/>
      <c r="Q1674" s="1475"/>
      <c r="R1674" s="1475"/>
      <c r="S1674" s="1475"/>
      <c r="T1674" s="1475"/>
      <c r="U1674" s="1475"/>
      <c r="V1674" s="1475"/>
      <c r="W1674" s="308"/>
    </row>
    <row r="1675" spans="1:23" ht="15" customHeight="1" x14ac:dyDescent="0.25">
      <c r="A1675" s="108">
        <v>1</v>
      </c>
      <c r="B1675" s="866" t="s">
        <v>430</v>
      </c>
      <c r="C1675" s="266"/>
      <c r="D1675" s="266"/>
      <c r="E1675" s="266"/>
      <c r="F1675" s="266"/>
      <c r="G1675" s="266"/>
      <c r="H1675" s="266"/>
      <c r="I1675" s="266"/>
      <c r="J1675" s="266"/>
      <c r="K1675" s="266"/>
      <c r="L1675" s="266"/>
      <c r="M1675" s="266"/>
      <c r="N1675" s="266"/>
      <c r="O1675" s="266"/>
      <c r="P1675" s="217"/>
      <c r="Q1675" s="217"/>
      <c r="R1675" s="217"/>
      <c r="S1675" s="217"/>
      <c r="T1675" s="217"/>
      <c r="U1675" s="217"/>
      <c r="V1675" s="217"/>
      <c r="W1675" s="308"/>
    </row>
    <row r="1676" spans="1:23" ht="15" customHeight="1" x14ac:dyDescent="0.25">
      <c r="A1676" s="108">
        <v>1</v>
      </c>
      <c r="B1676" s="954" t="s">
        <v>181</v>
      </c>
      <c r="C1676" s="266"/>
      <c r="D1676" s="266"/>
      <c r="E1676" s="266"/>
      <c r="F1676" s="266"/>
      <c r="G1676" s="266"/>
      <c r="H1676" s="266"/>
      <c r="I1676" s="266"/>
      <c r="J1676" s="266"/>
      <c r="K1676" s="266"/>
      <c r="L1676" s="266"/>
      <c r="M1676" s="266"/>
      <c r="N1676" s="266"/>
      <c r="O1676" s="266"/>
      <c r="P1676" s="217"/>
      <c r="Q1676" s="217"/>
      <c r="R1676" s="217"/>
      <c r="S1676" s="217"/>
      <c r="T1676" s="217"/>
      <c r="U1676" s="217"/>
      <c r="V1676" s="217"/>
      <c r="W1676" s="308"/>
    </row>
    <row r="1677" spans="1:23" ht="15" customHeight="1" x14ac:dyDescent="0.25">
      <c r="A1677" s="108">
        <v>1</v>
      </c>
      <c r="B1677" s="973" t="s">
        <v>215</v>
      </c>
      <c r="C1677" s="266"/>
      <c r="D1677" s="266"/>
      <c r="E1677" s="266"/>
      <c r="F1677" s="266"/>
      <c r="G1677" s="266"/>
      <c r="H1677" s="266"/>
      <c r="I1677" s="266"/>
      <c r="J1677" s="266"/>
      <c r="K1677" s="266"/>
      <c r="L1677" s="266"/>
      <c r="M1677" s="266"/>
      <c r="N1677" s="266"/>
      <c r="O1677" s="266"/>
      <c r="P1677" s="217"/>
      <c r="Q1677" s="217"/>
      <c r="R1677" s="217"/>
      <c r="S1677" s="217"/>
      <c r="T1677" s="217"/>
      <c r="U1677" s="217"/>
      <c r="V1677" s="217"/>
      <c r="W1677" s="308"/>
    </row>
    <row r="1678" spans="1:23" ht="15" customHeight="1" x14ac:dyDescent="0.25">
      <c r="A1678" s="108">
        <v>1</v>
      </c>
      <c r="B1678" s="973" t="s">
        <v>394</v>
      </c>
      <c r="C1678" s="266"/>
      <c r="D1678" s="266"/>
      <c r="E1678" s="266"/>
      <c r="F1678" s="266"/>
      <c r="G1678" s="266"/>
      <c r="H1678" s="266"/>
      <c r="I1678" s="266"/>
      <c r="J1678" s="266"/>
      <c r="K1678" s="266"/>
      <c r="L1678" s="266"/>
      <c r="M1678" s="266"/>
      <c r="N1678" s="266"/>
      <c r="O1678" s="266"/>
      <c r="P1678" s="217"/>
      <c r="Q1678" s="217"/>
      <c r="R1678" s="217"/>
      <c r="S1678" s="217"/>
      <c r="T1678" s="217"/>
      <c r="U1678" s="217"/>
      <c r="V1678" s="217"/>
      <c r="W1678" s="308"/>
    </row>
    <row r="1679" spans="1:23" ht="15" customHeight="1" x14ac:dyDescent="0.25">
      <c r="A1679" s="108">
        <v>1</v>
      </c>
      <c r="B1679" s="973" t="s">
        <v>169</v>
      </c>
      <c r="C1679" s="266"/>
      <c r="D1679" s="266"/>
      <c r="E1679" s="53">
        <f t="shared" ref="E1679:E1680" si="1186">ROUND(D1679/12*$B$8,0)</f>
        <v>0</v>
      </c>
      <c r="F1679" s="266">
        <f>F1680/4/3.2</f>
        <v>20.60546875</v>
      </c>
      <c r="G1679" s="53" t="e">
        <f>F1679/E1679*100</f>
        <v>#DIV/0!</v>
      </c>
      <c r="H1679" s="266"/>
      <c r="I1679" s="266"/>
      <c r="J1679" s="266"/>
      <c r="K1679" s="266"/>
      <c r="L1679" s="266"/>
      <c r="M1679" s="266"/>
      <c r="N1679" s="266"/>
      <c r="O1679" s="266"/>
      <c r="P1679" s="217"/>
      <c r="Q1679" s="217"/>
      <c r="R1679" s="217"/>
      <c r="S1679" s="217"/>
      <c r="T1679" s="217"/>
      <c r="U1679" s="217"/>
      <c r="V1679" s="217"/>
      <c r="W1679" s="308"/>
    </row>
    <row r="1680" spans="1:23" ht="15" customHeight="1" x14ac:dyDescent="0.25">
      <c r="A1680" s="108">
        <v>1</v>
      </c>
      <c r="B1680" s="1005" t="s">
        <v>339</v>
      </c>
      <c r="C1680" s="266"/>
      <c r="D1680" s="266"/>
      <c r="E1680" s="53">
        <f t="shared" si="1186"/>
        <v>0</v>
      </c>
      <c r="F1680" s="1080">
        <v>263.75</v>
      </c>
      <c r="G1680" s="53" t="e">
        <f>F1680/E1680*100</f>
        <v>#DIV/0!</v>
      </c>
      <c r="H1680" s="266"/>
      <c r="I1680" s="266"/>
      <c r="J1680" s="266"/>
      <c r="K1680" s="266"/>
      <c r="L1680" s="266"/>
      <c r="M1680" s="266"/>
      <c r="N1680" s="266"/>
      <c r="O1680" s="266"/>
      <c r="P1680" s="217"/>
      <c r="Q1680" s="217"/>
      <c r="R1680" s="217"/>
      <c r="S1680" s="217"/>
      <c r="T1680" s="217"/>
      <c r="U1680" s="217"/>
      <c r="V1680" s="217"/>
      <c r="W1680" s="308"/>
    </row>
    <row r="1681" spans="1:23" ht="31.5" customHeight="1" x14ac:dyDescent="0.25">
      <c r="A1681" s="108">
        <v>1</v>
      </c>
      <c r="B1681" s="973" t="s">
        <v>170</v>
      </c>
      <c r="C1681" s="8"/>
      <c r="D1681" s="8"/>
      <c r="E1681" s="65"/>
      <c r="F1681" s="8"/>
      <c r="G1681" s="65"/>
      <c r="H1681" s="8"/>
      <c r="I1681" s="8"/>
      <c r="J1681" s="8"/>
      <c r="K1681" s="8"/>
      <c r="L1681" s="8"/>
      <c r="M1681" s="8"/>
      <c r="N1681" s="8"/>
      <c r="O1681" s="8"/>
      <c r="P1681" s="1111"/>
      <c r="Q1681" s="1111"/>
      <c r="R1681" s="1111"/>
      <c r="S1681" s="1111"/>
      <c r="T1681" s="1111"/>
      <c r="U1681" s="1111"/>
      <c r="V1681" s="1111"/>
      <c r="W1681" s="308"/>
    </row>
    <row r="1682" spans="1:23" s="31" customFormat="1" ht="15" customHeight="1" thickBot="1" x14ac:dyDescent="0.3">
      <c r="A1682" s="31">
        <v>1</v>
      </c>
      <c r="B1682" s="933" t="s">
        <v>179</v>
      </c>
      <c r="C1682" s="794"/>
      <c r="D1682" s="794">
        <f>SUM(D1679*3.2)</f>
        <v>0</v>
      </c>
      <c r="E1682" s="794">
        <f t="shared" ref="E1682:F1682" si="1187">SUM(E1679*3.2)</f>
        <v>0</v>
      </c>
      <c r="F1682" s="794">
        <f t="shared" si="1187"/>
        <v>65.9375</v>
      </c>
      <c r="G1682" s="788" t="e">
        <f>F1682/E1682*100</f>
        <v>#DIV/0!</v>
      </c>
      <c r="H1682" s="794"/>
      <c r="I1682" s="794"/>
      <c r="J1682" s="794"/>
      <c r="K1682" s="794"/>
      <c r="L1682" s="794"/>
      <c r="M1682" s="794"/>
      <c r="N1682" s="794"/>
      <c r="O1682" s="794"/>
      <c r="P1682" s="1476"/>
      <c r="Q1682" s="1476"/>
      <c r="R1682" s="1476">
        <f>P1682/12*$B$8+(Q1682-P1682)/11*1</f>
        <v>0</v>
      </c>
      <c r="S1682" s="1476">
        <f t="shared" ref="S1682" si="1188">V1682-U1682</f>
        <v>51.721260000000001</v>
      </c>
      <c r="T1682" s="1476">
        <f t="shared" ref="T1682" si="1189">S1682-R1682</f>
        <v>51.721260000000001</v>
      </c>
      <c r="U1682" s="1476">
        <v>0</v>
      </c>
      <c r="V1682" s="1476">
        <v>51.721260000000001</v>
      </c>
      <c r="W1682" s="471"/>
    </row>
    <row r="1683" spans="1:23" ht="15" customHeight="1" thickBot="1" x14ac:dyDescent="0.3">
      <c r="A1683" s="108">
        <v>1</v>
      </c>
      <c r="B1683" s="1389" t="s">
        <v>18</v>
      </c>
      <c r="C1683" s="585"/>
      <c r="D1683" s="585"/>
      <c r="E1683" s="585"/>
      <c r="F1683" s="585"/>
      <c r="G1683" s="585"/>
      <c r="H1683" s="585"/>
      <c r="I1683" s="585"/>
      <c r="J1683" s="585"/>
      <c r="K1683" s="585"/>
      <c r="L1683" s="585"/>
      <c r="M1683" s="585"/>
      <c r="N1683" s="585"/>
      <c r="O1683" s="585"/>
      <c r="P1683" s="1477">
        <f>SUM(P1682)</f>
        <v>0</v>
      </c>
      <c r="Q1683" s="1477">
        <f>SUM(Q1682)</f>
        <v>0</v>
      </c>
      <c r="R1683" s="1477">
        <f>SUM(R1682)</f>
        <v>0</v>
      </c>
      <c r="S1683" s="1477">
        <f t="shared" ref="S1683:V1683" si="1190">SUM(S1682)</f>
        <v>51.721260000000001</v>
      </c>
      <c r="T1683" s="1477">
        <f t="shared" si="1190"/>
        <v>51.721260000000001</v>
      </c>
      <c r="U1683" s="1477">
        <f t="shared" si="1190"/>
        <v>0</v>
      </c>
      <c r="V1683" s="1477">
        <f t="shared" si="1190"/>
        <v>51.721260000000001</v>
      </c>
      <c r="W1683" s="308"/>
    </row>
    <row r="1684" spans="1:23" ht="15" customHeight="1" x14ac:dyDescent="0.25">
      <c r="A1684" s="108">
        <v>1</v>
      </c>
      <c r="B1684" s="1006"/>
      <c r="C1684" s="266"/>
      <c r="D1684" s="266"/>
      <c r="E1684" s="266"/>
      <c r="F1684" s="266"/>
      <c r="G1684" s="266"/>
      <c r="H1684" s="266"/>
      <c r="I1684" s="266"/>
      <c r="J1684" s="266"/>
      <c r="K1684" s="266"/>
      <c r="L1684" s="266"/>
      <c r="M1684" s="266"/>
      <c r="N1684" s="266"/>
      <c r="O1684" s="266"/>
      <c r="P1684" s="1475"/>
      <c r="Q1684" s="1475"/>
      <c r="R1684" s="1475"/>
      <c r="S1684" s="1475"/>
      <c r="T1684" s="1475"/>
      <c r="U1684" s="1475"/>
      <c r="V1684" s="1475"/>
      <c r="W1684" s="308"/>
    </row>
    <row r="1685" spans="1:23" ht="15" customHeight="1" x14ac:dyDescent="0.25">
      <c r="A1685" s="108">
        <v>1</v>
      </c>
      <c r="B1685" s="866" t="s">
        <v>431</v>
      </c>
      <c r="C1685" s="266"/>
      <c r="D1685" s="266"/>
      <c r="E1685" s="266"/>
      <c r="F1685" s="266"/>
      <c r="G1685" s="266"/>
      <c r="H1685" s="266"/>
      <c r="I1685" s="266"/>
      <c r="J1685" s="266"/>
      <c r="K1685" s="266"/>
      <c r="L1685" s="266"/>
      <c r="M1685" s="266"/>
      <c r="N1685" s="266"/>
      <c r="O1685" s="266"/>
      <c r="P1685" s="217"/>
      <c r="Q1685" s="217"/>
      <c r="R1685" s="217"/>
      <c r="S1685" s="217"/>
      <c r="T1685" s="217"/>
      <c r="U1685" s="217"/>
      <c r="V1685" s="217"/>
      <c r="W1685" s="308"/>
    </row>
    <row r="1686" spans="1:23" ht="15" customHeight="1" x14ac:dyDescent="0.25">
      <c r="A1686" s="108">
        <v>1</v>
      </c>
      <c r="B1686" s="954" t="s">
        <v>181</v>
      </c>
      <c r="C1686" s="266"/>
      <c r="D1686" s="266"/>
      <c r="E1686" s="266"/>
      <c r="F1686" s="266"/>
      <c r="G1686" s="266"/>
      <c r="H1686" s="266"/>
      <c r="I1686" s="266"/>
      <c r="J1686" s="266"/>
      <c r="K1686" s="266"/>
      <c r="L1686" s="266"/>
      <c r="M1686" s="266"/>
      <c r="N1686" s="266"/>
      <c r="O1686" s="266"/>
      <c r="P1686" s="217"/>
      <c r="Q1686" s="217"/>
      <c r="R1686" s="217"/>
      <c r="S1686" s="217"/>
      <c r="T1686" s="217"/>
      <c r="U1686" s="217"/>
      <c r="V1686" s="217"/>
      <c r="W1686" s="308"/>
    </row>
    <row r="1687" spans="1:23" ht="15" customHeight="1" x14ac:dyDescent="0.25">
      <c r="A1687" s="108">
        <v>1</v>
      </c>
      <c r="B1687" s="973" t="s">
        <v>215</v>
      </c>
      <c r="C1687" s="266"/>
      <c r="D1687" s="266">
        <f>D1688</f>
        <v>0</v>
      </c>
      <c r="E1687" s="266">
        <f t="shared" ref="E1687:F1687" si="1191">E1688</f>
        <v>0</v>
      </c>
      <c r="F1687" s="266">
        <f t="shared" si="1191"/>
        <v>0</v>
      </c>
      <c r="G1687" s="53" t="e">
        <f>F1687/E1687*100</f>
        <v>#DIV/0!</v>
      </c>
      <c r="H1687" s="266"/>
      <c r="I1687" s="266"/>
      <c r="J1687" s="266"/>
      <c r="K1687" s="266"/>
      <c r="L1687" s="266"/>
      <c r="M1687" s="266"/>
      <c r="N1687" s="266"/>
      <c r="O1687" s="266"/>
      <c r="P1687" s="217"/>
      <c r="Q1687" s="217"/>
      <c r="R1687" s="217"/>
      <c r="S1687" s="217"/>
      <c r="T1687" s="217"/>
      <c r="U1687" s="217"/>
      <c r="V1687" s="217"/>
      <c r="W1687" s="308"/>
    </row>
    <row r="1688" spans="1:23" ht="15" customHeight="1" x14ac:dyDescent="0.25">
      <c r="A1688" s="108">
        <v>1</v>
      </c>
      <c r="B1688" s="973" t="s">
        <v>394</v>
      </c>
      <c r="C1688" s="266"/>
      <c r="D1688" s="266"/>
      <c r="E1688" s="53">
        <f t="shared" ref="E1688" si="1192">ROUND(D1688/12*$B$8,0)</f>
        <v>0</v>
      </c>
      <c r="F1688" s="266"/>
      <c r="G1688" s="53" t="e">
        <f>F1688/E1688*100</f>
        <v>#DIV/0!</v>
      </c>
      <c r="H1688" s="266"/>
      <c r="I1688" s="266"/>
      <c r="J1688" s="266"/>
      <c r="K1688" s="266"/>
      <c r="L1688" s="266"/>
      <c r="M1688" s="266"/>
      <c r="N1688" s="266"/>
      <c r="O1688" s="266"/>
      <c r="P1688" s="217"/>
      <c r="Q1688" s="217"/>
      <c r="R1688" s="217"/>
      <c r="S1688" s="217"/>
      <c r="T1688" s="217"/>
      <c r="U1688" s="217"/>
      <c r="V1688" s="217"/>
      <c r="W1688" s="308"/>
    </row>
    <row r="1689" spans="1:23" ht="15" customHeight="1" x14ac:dyDescent="0.25">
      <c r="A1689" s="108">
        <v>1</v>
      </c>
      <c r="B1689" s="973" t="s">
        <v>169</v>
      </c>
      <c r="C1689" s="266"/>
      <c r="D1689" s="266"/>
      <c r="E1689" s="266"/>
      <c r="F1689" s="266"/>
      <c r="G1689" s="53"/>
      <c r="H1689" s="266"/>
      <c r="I1689" s="266"/>
      <c r="J1689" s="266"/>
      <c r="K1689" s="266"/>
      <c r="L1689" s="266"/>
      <c r="M1689" s="266"/>
      <c r="N1689" s="266"/>
      <c r="O1689" s="266"/>
      <c r="P1689" s="217"/>
      <c r="Q1689" s="217"/>
      <c r="R1689" s="217"/>
      <c r="S1689" s="217"/>
      <c r="T1689" s="217"/>
      <c r="U1689" s="217"/>
      <c r="V1689" s="217"/>
      <c r="W1689" s="308"/>
    </row>
    <row r="1690" spans="1:23" ht="15" customHeight="1" x14ac:dyDescent="0.25">
      <c r="A1690" s="108">
        <v>1</v>
      </c>
      <c r="B1690" s="973" t="s">
        <v>339</v>
      </c>
      <c r="C1690" s="266"/>
      <c r="D1690" s="266"/>
      <c r="E1690" s="266"/>
      <c r="F1690" s="1080"/>
      <c r="G1690" s="53"/>
      <c r="H1690" s="266"/>
      <c r="I1690" s="266"/>
      <c r="J1690" s="266"/>
      <c r="K1690" s="266"/>
      <c r="L1690" s="266"/>
      <c r="M1690" s="266"/>
      <c r="N1690" s="266"/>
      <c r="O1690" s="266"/>
      <c r="P1690" s="217"/>
      <c r="Q1690" s="217"/>
      <c r="R1690" s="217"/>
      <c r="S1690" s="217"/>
      <c r="T1690" s="217"/>
      <c r="U1690" s="217"/>
      <c r="V1690" s="217"/>
      <c r="W1690" s="308"/>
    </row>
    <row r="1691" spans="1:23" ht="35.25" customHeight="1" x14ac:dyDescent="0.25">
      <c r="A1691" s="108">
        <v>1</v>
      </c>
      <c r="B1691" s="973" t="s">
        <v>170</v>
      </c>
      <c r="C1691" s="8"/>
      <c r="D1691" s="8"/>
      <c r="E1691" s="8"/>
      <c r="F1691" s="8"/>
      <c r="G1691" s="65"/>
      <c r="H1691" s="8"/>
      <c r="I1691" s="8"/>
      <c r="J1691" s="8"/>
      <c r="K1691" s="8"/>
      <c r="L1691" s="8"/>
      <c r="M1691" s="8"/>
      <c r="N1691" s="8"/>
      <c r="O1691" s="8"/>
      <c r="P1691" s="1111"/>
      <c r="Q1691" s="1111"/>
      <c r="R1691" s="1111"/>
      <c r="S1691" s="1111"/>
      <c r="T1691" s="1111"/>
      <c r="U1691" s="1111"/>
      <c r="V1691" s="1111"/>
      <c r="W1691" s="308"/>
    </row>
    <row r="1692" spans="1:23" s="31" customFormat="1" ht="15" customHeight="1" x14ac:dyDescent="0.25">
      <c r="A1692" s="31">
        <v>1</v>
      </c>
      <c r="B1692" s="895" t="s">
        <v>179</v>
      </c>
      <c r="C1692" s="17"/>
      <c r="D1692" s="17">
        <f>SUM(D1687)</f>
        <v>0</v>
      </c>
      <c r="E1692" s="17">
        <f t="shared" ref="E1692:F1692" si="1193">SUM(E1687)</f>
        <v>0</v>
      </c>
      <c r="F1692" s="17">
        <f t="shared" si="1193"/>
        <v>0</v>
      </c>
      <c r="G1692" s="21" t="e">
        <f>F1692/E1692*100</f>
        <v>#DIV/0!</v>
      </c>
      <c r="H1692" s="17"/>
      <c r="I1692" s="17"/>
      <c r="J1692" s="17"/>
      <c r="K1692" s="17"/>
      <c r="L1692" s="17"/>
      <c r="M1692" s="17"/>
      <c r="N1692" s="17"/>
      <c r="O1692" s="17"/>
      <c r="P1692" s="835"/>
      <c r="Q1692" s="835"/>
      <c r="R1692" s="835">
        <f>P1692/12*$B$8+(Q1692-P1692)/11*1</f>
        <v>0</v>
      </c>
      <c r="S1692" s="835">
        <f t="shared" ref="S1692" si="1194">V1692-U1692</f>
        <v>0</v>
      </c>
      <c r="T1692" s="835">
        <f t="shared" ref="T1692" si="1195">S1692-R1692</f>
        <v>0</v>
      </c>
      <c r="U1692" s="835"/>
      <c r="V1692" s="835"/>
      <c r="W1692" s="471"/>
    </row>
    <row r="1693" spans="1:23" ht="15" customHeight="1" x14ac:dyDescent="0.25">
      <c r="A1693" s="108">
        <v>1</v>
      </c>
      <c r="B1693" s="1374" t="s">
        <v>172</v>
      </c>
      <c r="C1693" s="266"/>
      <c r="D1693" s="266"/>
      <c r="E1693" s="266"/>
      <c r="F1693" s="266"/>
      <c r="G1693" s="266"/>
      <c r="H1693" s="266"/>
      <c r="I1693" s="266"/>
      <c r="J1693" s="266"/>
      <c r="K1693" s="266"/>
      <c r="L1693" s="266"/>
      <c r="M1693" s="266"/>
      <c r="N1693" s="266"/>
      <c r="O1693" s="266"/>
      <c r="P1693" s="1475"/>
      <c r="Q1693" s="1475"/>
      <c r="R1693" s="1475"/>
      <c r="S1693" s="1475"/>
      <c r="T1693" s="1475"/>
      <c r="U1693" s="1475"/>
      <c r="V1693" s="1475"/>
      <c r="W1693" s="308"/>
    </row>
    <row r="1694" spans="1:23" ht="15" customHeight="1" x14ac:dyDescent="0.25">
      <c r="A1694" s="108">
        <v>1</v>
      </c>
      <c r="B1694" s="892" t="s">
        <v>150</v>
      </c>
      <c r="C1694" s="266"/>
      <c r="D1694" s="266"/>
      <c r="E1694" s="53">
        <f t="shared" ref="E1694:E1698" si="1196">ROUND(D1694/12*$B$8,0)</f>
        <v>0</v>
      </c>
      <c r="F1694" s="266"/>
      <c r="G1694" s="53" t="e">
        <f>F1694/E1694*100</f>
        <v>#DIV/0!</v>
      </c>
      <c r="H1694" s="266"/>
      <c r="I1694" s="266"/>
      <c r="J1694" s="266"/>
      <c r="K1694" s="266"/>
      <c r="L1694" s="266"/>
      <c r="M1694" s="266"/>
      <c r="N1694" s="266"/>
      <c r="O1694" s="266"/>
      <c r="P1694" s="217"/>
      <c r="Q1694" s="217"/>
      <c r="R1694" s="217"/>
      <c r="S1694" s="217"/>
      <c r="T1694" s="217"/>
      <c r="U1694" s="217"/>
      <c r="V1694" s="217"/>
      <c r="W1694" s="308"/>
    </row>
    <row r="1695" spans="1:23" ht="31.5" customHeight="1" x14ac:dyDescent="0.25">
      <c r="A1695" s="108">
        <v>1</v>
      </c>
      <c r="B1695" s="892" t="s">
        <v>213</v>
      </c>
      <c r="C1695" s="266"/>
      <c r="D1695" s="266"/>
      <c r="E1695" s="53">
        <f t="shared" si="1196"/>
        <v>0</v>
      </c>
      <c r="F1695" s="266"/>
      <c r="G1695" s="53" t="e">
        <f>F1695/E1695*100</f>
        <v>#DIV/0!</v>
      </c>
      <c r="H1695" s="266"/>
      <c r="I1695" s="266"/>
      <c r="J1695" s="266"/>
      <c r="K1695" s="266"/>
      <c r="L1695" s="266"/>
      <c r="M1695" s="266"/>
      <c r="N1695" s="266"/>
      <c r="O1695" s="266"/>
      <c r="P1695" s="217"/>
      <c r="Q1695" s="217"/>
      <c r="R1695" s="217"/>
      <c r="S1695" s="217"/>
      <c r="T1695" s="217"/>
      <c r="U1695" s="217"/>
      <c r="V1695" s="217"/>
      <c r="W1695" s="308"/>
    </row>
    <row r="1696" spans="1:23" ht="15" customHeight="1" x14ac:dyDescent="0.25">
      <c r="A1696" s="108">
        <v>1</v>
      </c>
      <c r="B1696" s="892" t="s">
        <v>139</v>
      </c>
      <c r="C1696" s="266"/>
      <c r="D1696" s="266"/>
      <c r="E1696" s="53">
        <f t="shared" si="1196"/>
        <v>0</v>
      </c>
      <c r="F1696" s="266"/>
      <c r="G1696" s="53" t="e">
        <f>F1696/E1696*100</f>
        <v>#DIV/0!</v>
      </c>
      <c r="H1696" s="266"/>
      <c r="I1696" s="266"/>
      <c r="J1696" s="266"/>
      <c r="K1696" s="266"/>
      <c r="L1696" s="266"/>
      <c r="M1696" s="266"/>
      <c r="N1696" s="266"/>
      <c r="O1696" s="266"/>
      <c r="P1696" s="217"/>
      <c r="Q1696" s="217"/>
      <c r="R1696" s="217"/>
      <c r="S1696" s="217"/>
      <c r="T1696" s="217"/>
      <c r="U1696" s="217"/>
      <c r="V1696" s="217"/>
      <c r="W1696" s="308"/>
    </row>
    <row r="1697" spans="1:23" ht="15" customHeight="1" x14ac:dyDescent="0.25">
      <c r="A1697" s="108">
        <v>1</v>
      </c>
      <c r="B1697" s="892" t="s">
        <v>321</v>
      </c>
      <c r="C1697" s="266"/>
      <c r="D1697" s="266"/>
      <c r="E1697" s="53">
        <f t="shared" si="1196"/>
        <v>0</v>
      </c>
      <c r="F1697" s="266"/>
      <c r="G1697" s="53" t="e">
        <f>F1697/E1697*100</f>
        <v>#DIV/0!</v>
      </c>
      <c r="H1697" s="266"/>
      <c r="I1697" s="266"/>
      <c r="J1697" s="266"/>
      <c r="K1697" s="266"/>
      <c r="L1697" s="266"/>
      <c r="M1697" s="266"/>
      <c r="N1697" s="266"/>
      <c r="O1697" s="266"/>
      <c r="P1697" s="217"/>
      <c r="Q1697" s="217"/>
      <c r="R1697" s="217"/>
      <c r="S1697" s="217"/>
      <c r="T1697" s="217"/>
      <c r="U1697" s="217"/>
      <c r="V1697" s="217"/>
      <c r="W1697" s="308"/>
    </row>
    <row r="1698" spans="1:23" ht="15" customHeight="1" thickBot="1" x14ac:dyDescent="0.3">
      <c r="A1698" s="108">
        <v>1</v>
      </c>
      <c r="B1698" s="894" t="s">
        <v>109</v>
      </c>
      <c r="C1698" s="8"/>
      <c r="D1698" s="8"/>
      <c r="E1698" s="65">
        <f t="shared" si="1196"/>
        <v>0</v>
      </c>
      <c r="F1698" s="8"/>
      <c r="G1698" s="65" t="e">
        <f>F1698/E1698*100</f>
        <v>#DIV/0!</v>
      </c>
      <c r="H1698" s="8"/>
      <c r="I1698" s="8"/>
      <c r="J1698" s="8"/>
      <c r="K1698" s="8"/>
      <c r="L1698" s="8"/>
      <c r="M1698" s="8"/>
      <c r="N1698" s="8"/>
      <c r="O1698" s="8"/>
      <c r="P1698" s="1111"/>
      <c r="Q1698" s="1111"/>
      <c r="R1698" s="1111"/>
      <c r="S1698" s="1111"/>
      <c r="T1698" s="1111"/>
      <c r="U1698" s="1111"/>
      <c r="V1698" s="1111"/>
      <c r="W1698" s="308"/>
    </row>
    <row r="1699" spans="1:23" ht="15" customHeight="1" thickBot="1" x14ac:dyDescent="0.3">
      <c r="A1699" s="108">
        <v>1</v>
      </c>
      <c r="B1699" s="1389" t="s">
        <v>18</v>
      </c>
      <c r="C1699" s="585"/>
      <c r="D1699" s="585"/>
      <c r="E1699" s="585"/>
      <c r="F1699" s="585"/>
      <c r="G1699" s="585"/>
      <c r="H1699" s="585"/>
      <c r="I1699" s="585"/>
      <c r="J1699" s="585"/>
      <c r="K1699" s="585"/>
      <c r="L1699" s="585"/>
      <c r="M1699" s="585"/>
      <c r="N1699" s="585"/>
      <c r="O1699" s="585"/>
      <c r="P1699" s="1477">
        <f>SUM(P1692)</f>
        <v>0</v>
      </c>
      <c r="Q1699" s="1477">
        <f>SUM(Q1692)</f>
        <v>0</v>
      </c>
      <c r="R1699" s="1477">
        <f t="shared" ref="R1699:V1699" si="1197">SUM(R1692)</f>
        <v>0</v>
      </c>
      <c r="S1699" s="1477">
        <f t="shared" si="1197"/>
        <v>0</v>
      </c>
      <c r="T1699" s="1477">
        <f t="shared" si="1197"/>
        <v>0</v>
      </c>
      <c r="U1699" s="1477">
        <f t="shared" si="1197"/>
        <v>0</v>
      </c>
      <c r="V1699" s="1477">
        <f t="shared" si="1197"/>
        <v>0</v>
      </c>
      <c r="W1699" s="308"/>
    </row>
    <row r="1700" spans="1:23" ht="15" customHeight="1" x14ac:dyDescent="0.25">
      <c r="A1700" s="108">
        <v>1</v>
      </c>
      <c r="B1700" s="1006"/>
      <c r="C1700" s="266"/>
      <c r="D1700" s="266"/>
      <c r="E1700" s="266"/>
      <c r="F1700" s="266"/>
      <c r="G1700" s="266"/>
      <c r="H1700" s="266"/>
      <c r="I1700" s="266"/>
      <c r="J1700" s="266"/>
      <c r="K1700" s="266"/>
      <c r="L1700" s="266"/>
      <c r="M1700" s="266"/>
      <c r="N1700" s="266"/>
      <c r="O1700" s="266"/>
      <c r="P1700" s="1475"/>
      <c r="Q1700" s="1475"/>
      <c r="R1700" s="1475"/>
      <c r="S1700" s="1475"/>
      <c r="T1700" s="1475"/>
      <c r="U1700" s="1475"/>
      <c r="V1700" s="1475"/>
      <c r="W1700" s="308"/>
    </row>
    <row r="1701" spans="1:23" ht="32.25" customHeight="1" x14ac:dyDescent="0.25">
      <c r="A1701" s="108">
        <v>1</v>
      </c>
      <c r="B1701" s="300" t="s">
        <v>432</v>
      </c>
      <c r="C1701" s="266"/>
      <c r="D1701" s="266"/>
      <c r="E1701" s="266"/>
      <c r="F1701" s="266"/>
      <c r="G1701" s="266"/>
      <c r="H1701" s="266"/>
      <c r="I1701" s="266"/>
      <c r="J1701" s="266"/>
      <c r="K1701" s="266"/>
      <c r="L1701" s="266"/>
      <c r="M1701" s="266"/>
      <c r="N1701" s="266"/>
      <c r="O1701" s="266"/>
      <c r="P1701" s="217"/>
      <c r="Q1701" s="217"/>
      <c r="R1701" s="217"/>
      <c r="S1701" s="217"/>
      <c r="T1701" s="217"/>
      <c r="U1701" s="217"/>
      <c r="V1701" s="217"/>
      <c r="W1701" s="308"/>
    </row>
    <row r="1702" spans="1:23" ht="15" customHeight="1" x14ac:dyDescent="0.25">
      <c r="A1702" s="108">
        <v>1</v>
      </c>
      <c r="B1702" s="954" t="s">
        <v>181</v>
      </c>
      <c r="C1702" s="266"/>
      <c r="D1702" s="266"/>
      <c r="E1702" s="266"/>
      <c r="F1702" s="266"/>
      <c r="G1702" s="266"/>
      <c r="H1702" s="266"/>
      <c r="I1702" s="266"/>
      <c r="J1702" s="266"/>
      <c r="K1702" s="266"/>
      <c r="L1702" s="266"/>
      <c r="M1702" s="266"/>
      <c r="N1702" s="266"/>
      <c r="O1702" s="266"/>
      <c r="P1702" s="217"/>
      <c r="Q1702" s="217"/>
      <c r="R1702" s="217"/>
      <c r="S1702" s="217"/>
      <c r="T1702" s="217"/>
      <c r="U1702" s="217"/>
      <c r="V1702" s="217"/>
      <c r="W1702" s="308"/>
    </row>
    <row r="1703" spans="1:23" ht="15" customHeight="1" x14ac:dyDescent="0.25">
      <c r="A1703" s="108">
        <v>1</v>
      </c>
      <c r="B1703" s="1440" t="s">
        <v>215</v>
      </c>
      <c r="C1703" s="266"/>
      <c r="D1703" s="266">
        <f>SUM(D1704)</f>
        <v>0</v>
      </c>
      <c r="E1703" s="266">
        <f t="shared" ref="E1703:F1703" si="1198">SUM(E1704)</f>
        <v>0</v>
      </c>
      <c r="F1703" s="266">
        <f t="shared" si="1198"/>
        <v>0</v>
      </c>
      <c r="G1703" s="266" t="e">
        <f>F1703/E1703*100</f>
        <v>#DIV/0!</v>
      </c>
      <c r="H1703" s="266"/>
      <c r="I1703" s="266"/>
      <c r="J1703" s="266"/>
      <c r="K1703" s="266"/>
      <c r="L1703" s="266"/>
      <c r="M1703" s="266"/>
      <c r="N1703" s="266"/>
      <c r="O1703" s="266"/>
      <c r="P1703" s="217"/>
      <c r="Q1703" s="217"/>
      <c r="R1703" s="217"/>
      <c r="S1703" s="217"/>
      <c r="T1703" s="217"/>
      <c r="U1703" s="217"/>
      <c r="V1703" s="217"/>
      <c r="W1703" s="308"/>
    </row>
    <row r="1704" spans="1:23" ht="15" customHeight="1" x14ac:dyDescent="0.25">
      <c r="A1704" s="108">
        <v>1</v>
      </c>
      <c r="B1704" s="912" t="s">
        <v>394</v>
      </c>
      <c r="C1704" s="266"/>
      <c r="D1704" s="266"/>
      <c r="E1704" s="53">
        <f t="shared" ref="E1704" si="1199">ROUND(D1704/12*$B$8,0)</f>
        <v>0</v>
      </c>
      <c r="F1704" s="266"/>
      <c r="G1704" s="266" t="e">
        <f>F1704/E1704*100</f>
        <v>#DIV/0!</v>
      </c>
      <c r="H1704" s="266"/>
      <c r="I1704" s="266"/>
      <c r="J1704" s="266"/>
      <c r="K1704" s="266"/>
      <c r="L1704" s="266"/>
      <c r="M1704" s="266"/>
      <c r="N1704" s="266"/>
      <c r="O1704" s="266"/>
      <c r="P1704" s="217"/>
      <c r="Q1704" s="217"/>
      <c r="R1704" s="217"/>
      <c r="S1704" s="217"/>
      <c r="T1704" s="217"/>
      <c r="U1704" s="217"/>
      <c r="V1704" s="217"/>
      <c r="W1704" s="308"/>
    </row>
    <row r="1705" spans="1:23" ht="15" customHeight="1" x14ac:dyDescent="0.25">
      <c r="A1705" s="108">
        <v>1</v>
      </c>
      <c r="B1705" s="941" t="s">
        <v>169</v>
      </c>
      <c r="C1705" s="8"/>
      <c r="D1705" s="8"/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1111"/>
      <c r="Q1705" s="1111"/>
      <c r="R1705" s="1111"/>
      <c r="S1705" s="1111"/>
      <c r="T1705" s="1111"/>
      <c r="U1705" s="1111"/>
      <c r="V1705" s="1111"/>
      <c r="W1705" s="308"/>
    </row>
    <row r="1706" spans="1:23" s="31" customFormat="1" ht="15" customHeight="1" x14ac:dyDescent="0.2">
      <c r="A1706" s="31">
        <v>1</v>
      </c>
      <c r="B1706" s="895" t="s">
        <v>179</v>
      </c>
      <c r="C1706" s="17"/>
      <c r="D1706" s="17">
        <f>SUM(D1703)</f>
        <v>0</v>
      </c>
      <c r="E1706" s="17">
        <f>SUM(E1703)</f>
        <v>0</v>
      </c>
      <c r="F1706" s="17">
        <f>SUM(F1703)</f>
        <v>0</v>
      </c>
      <c r="G1706" s="17" t="e">
        <f>F1706/E1706*100</f>
        <v>#DIV/0!</v>
      </c>
      <c r="H1706" s="17"/>
      <c r="I1706" s="17"/>
      <c r="J1706" s="17"/>
      <c r="K1706" s="17"/>
      <c r="L1706" s="17"/>
      <c r="M1706" s="17"/>
      <c r="N1706" s="17"/>
      <c r="O1706" s="17"/>
      <c r="P1706" s="835"/>
      <c r="Q1706" s="835"/>
      <c r="R1706" s="835">
        <f>P1706/12*$B$8+(Q1706-P1706)/11*1</f>
        <v>0</v>
      </c>
      <c r="S1706" s="835">
        <f t="shared" ref="S1706" si="1200">V1706-U1706</f>
        <v>0</v>
      </c>
      <c r="T1706" s="835">
        <f t="shared" ref="T1706" si="1201">S1706-R1706</f>
        <v>0</v>
      </c>
      <c r="U1706" s="835"/>
      <c r="V1706" s="835"/>
      <c r="W1706" s="471"/>
    </row>
    <row r="1707" spans="1:23" ht="15" customHeight="1" x14ac:dyDescent="0.25">
      <c r="A1707" s="108">
        <v>1</v>
      </c>
      <c r="B1707" s="1374" t="s">
        <v>172</v>
      </c>
      <c r="C1707" s="266"/>
      <c r="D1707" s="266"/>
      <c r="E1707" s="266"/>
      <c r="F1707" s="266"/>
      <c r="G1707" s="266"/>
      <c r="H1707" s="266"/>
      <c r="I1707" s="266"/>
      <c r="J1707" s="266"/>
      <c r="K1707" s="266"/>
      <c r="L1707" s="266"/>
      <c r="M1707" s="266"/>
      <c r="N1707" s="266"/>
      <c r="O1707" s="266"/>
      <c r="P1707" s="1475"/>
      <c r="Q1707" s="1475"/>
      <c r="R1707" s="1475"/>
      <c r="S1707" s="1475"/>
      <c r="T1707" s="1475"/>
      <c r="U1707" s="1475"/>
      <c r="V1707" s="1475"/>
      <c r="W1707" s="308"/>
    </row>
    <row r="1708" spans="1:23" ht="15" customHeight="1" x14ac:dyDescent="0.25">
      <c r="A1708" s="108">
        <v>1</v>
      </c>
      <c r="B1708" s="941" t="s">
        <v>150</v>
      </c>
      <c r="C1708" s="266"/>
      <c r="D1708" s="266"/>
      <c r="E1708" s="53">
        <f t="shared" ref="E1708:E1713" si="1202">ROUND(D1708/12*$B$8,0)</f>
        <v>0</v>
      </c>
      <c r="F1708" s="266"/>
      <c r="G1708" s="266" t="e">
        <f t="shared" ref="G1708:G1713" si="1203">F1708/E1708*100</f>
        <v>#DIV/0!</v>
      </c>
      <c r="H1708" s="266"/>
      <c r="I1708" s="266"/>
      <c r="J1708" s="266"/>
      <c r="K1708" s="266"/>
      <c r="L1708" s="266"/>
      <c r="M1708" s="266"/>
      <c r="N1708" s="266"/>
      <c r="O1708" s="266"/>
      <c r="P1708" s="217"/>
      <c r="Q1708" s="217"/>
      <c r="R1708" s="217"/>
      <c r="S1708" s="217"/>
      <c r="T1708" s="217"/>
      <c r="U1708" s="217"/>
      <c r="V1708" s="217"/>
      <c r="W1708" s="308"/>
    </row>
    <row r="1709" spans="1:23" ht="30.75" customHeight="1" x14ac:dyDescent="0.25">
      <c r="A1709" s="108">
        <v>1</v>
      </c>
      <c r="B1709" s="941" t="s">
        <v>213</v>
      </c>
      <c r="C1709" s="266"/>
      <c r="D1709" s="266"/>
      <c r="E1709" s="53">
        <f t="shared" si="1202"/>
        <v>0</v>
      </c>
      <c r="F1709" s="266"/>
      <c r="G1709" s="266" t="e">
        <f t="shared" si="1203"/>
        <v>#DIV/0!</v>
      </c>
      <c r="H1709" s="266"/>
      <c r="I1709" s="266"/>
      <c r="J1709" s="266"/>
      <c r="K1709" s="266"/>
      <c r="L1709" s="266"/>
      <c r="M1709" s="266"/>
      <c r="N1709" s="266"/>
      <c r="O1709" s="266"/>
      <c r="P1709" s="217"/>
      <c r="Q1709" s="217"/>
      <c r="R1709" s="217"/>
      <c r="S1709" s="217"/>
      <c r="T1709" s="217"/>
      <c r="U1709" s="217"/>
      <c r="V1709" s="217"/>
      <c r="W1709" s="308"/>
    </row>
    <row r="1710" spans="1:23" ht="15" customHeight="1" x14ac:dyDescent="0.25">
      <c r="A1710" s="108">
        <v>1</v>
      </c>
      <c r="B1710" s="941" t="s">
        <v>139</v>
      </c>
      <c r="C1710" s="266"/>
      <c r="D1710" s="266"/>
      <c r="E1710" s="53">
        <f t="shared" si="1202"/>
        <v>0</v>
      </c>
      <c r="F1710" s="266"/>
      <c r="G1710" s="266" t="e">
        <f t="shared" si="1203"/>
        <v>#DIV/0!</v>
      </c>
      <c r="H1710" s="266"/>
      <c r="I1710" s="266"/>
      <c r="J1710" s="266"/>
      <c r="K1710" s="266"/>
      <c r="L1710" s="266"/>
      <c r="M1710" s="266"/>
      <c r="N1710" s="266"/>
      <c r="O1710" s="266"/>
      <c r="P1710" s="217"/>
      <c r="Q1710" s="217"/>
      <c r="R1710" s="217"/>
      <c r="S1710" s="217"/>
      <c r="T1710" s="217"/>
      <c r="U1710" s="217"/>
      <c r="V1710" s="217"/>
      <c r="W1710" s="308"/>
    </row>
    <row r="1711" spans="1:23" ht="15" customHeight="1" x14ac:dyDescent="0.25">
      <c r="A1711" s="108">
        <v>1</v>
      </c>
      <c r="B1711" s="941" t="s">
        <v>321</v>
      </c>
      <c r="C1711" s="266"/>
      <c r="D1711" s="266"/>
      <c r="E1711" s="53">
        <f t="shared" si="1202"/>
        <v>0</v>
      </c>
      <c r="F1711" s="266"/>
      <c r="G1711" s="266" t="e">
        <f t="shared" si="1203"/>
        <v>#DIV/0!</v>
      </c>
      <c r="H1711" s="266"/>
      <c r="I1711" s="266"/>
      <c r="J1711" s="266"/>
      <c r="K1711" s="266"/>
      <c r="L1711" s="266"/>
      <c r="M1711" s="266"/>
      <c r="N1711" s="266"/>
      <c r="O1711" s="266"/>
      <c r="P1711" s="217"/>
      <c r="Q1711" s="217"/>
      <c r="R1711" s="217"/>
      <c r="S1711" s="217"/>
      <c r="T1711" s="217"/>
      <c r="U1711" s="217"/>
      <c r="V1711" s="217"/>
      <c r="W1711" s="308"/>
    </row>
    <row r="1712" spans="1:23" ht="15" customHeight="1" x14ac:dyDescent="0.25">
      <c r="A1712" s="108">
        <v>1</v>
      </c>
      <c r="B1712" s="941" t="s">
        <v>109</v>
      </c>
      <c r="C1712" s="266"/>
      <c r="D1712" s="266"/>
      <c r="E1712" s="53">
        <f t="shared" si="1202"/>
        <v>0</v>
      </c>
      <c r="F1712" s="266"/>
      <c r="G1712" s="266" t="e">
        <f t="shared" si="1203"/>
        <v>#DIV/0!</v>
      </c>
      <c r="H1712" s="266"/>
      <c r="I1712" s="266"/>
      <c r="J1712" s="266"/>
      <c r="K1712" s="266"/>
      <c r="L1712" s="266"/>
      <c r="M1712" s="266"/>
      <c r="N1712" s="266"/>
      <c r="O1712" s="266"/>
      <c r="P1712" s="217"/>
      <c r="Q1712" s="217"/>
      <c r="R1712" s="217"/>
      <c r="S1712" s="217"/>
      <c r="T1712" s="217"/>
      <c r="U1712" s="217"/>
      <c r="V1712" s="217"/>
      <c r="W1712" s="308"/>
    </row>
    <row r="1713" spans="1:23" ht="15" customHeight="1" thickBot="1" x14ac:dyDescent="0.3">
      <c r="A1713" s="108">
        <v>1</v>
      </c>
      <c r="B1713" s="1018" t="s">
        <v>40</v>
      </c>
      <c r="C1713" s="8"/>
      <c r="D1713" s="8"/>
      <c r="E1713" s="65">
        <f t="shared" si="1202"/>
        <v>0</v>
      </c>
      <c r="F1713" s="8"/>
      <c r="G1713" s="8" t="e">
        <f t="shared" si="1203"/>
        <v>#DIV/0!</v>
      </c>
      <c r="H1713" s="8"/>
      <c r="I1713" s="8"/>
      <c r="J1713" s="8"/>
      <c r="K1713" s="8"/>
      <c r="L1713" s="8"/>
      <c r="M1713" s="8"/>
      <c r="N1713" s="8"/>
      <c r="O1713" s="8"/>
      <c r="P1713" s="1111"/>
      <c r="Q1713" s="1111"/>
      <c r="R1713" s="1111"/>
      <c r="S1713" s="1111"/>
      <c r="T1713" s="1111"/>
      <c r="U1713" s="1111"/>
      <c r="V1713" s="1111"/>
      <c r="W1713" s="308"/>
    </row>
    <row r="1714" spans="1:23" ht="15" customHeight="1" thickBot="1" x14ac:dyDescent="0.3">
      <c r="A1714" s="108">
        <v>1</v>
      </c>
      <c r="B1714" s="1389" t="s">
        <v>18</v>
      </c>
      <c r="C1714" s="585"/>
      <c r="D1714" s="585"/>
      <c r="E1714" s="585"/>
      <c r="F1714" s="585"/>
      <c r="G1714" s="585"/>
      <c r="H1714" s="585"/>
      <c r="I1714" s="585"/>
      <c r="J1714" s="585"/>
      <c r="K1714" s="585"/>
      <c r="L1714" s="585"/>
      <c r="M1714" s="585"/>
      <c r="N1714" s="585"/>
      <c r="O1714" s="585"/>
      <c r="P1714" s="1477">
        <f>SUM(P1706)</f>
        <v>0</v>
      </c>
      <c r="Q1714" s="1477">
        <f>SUM(Q1706)</f>
        <v>0</v>
      </c>
      <c r="R1714" s="1477">
        <f t="shared" ref="R1714:V1714" si="1204">SUM(R1706)</f>
        <v>0</v>
      </c>
      <c r="S1714" s="1477">
        <f t="shared" si="1204"/>
        <v>0</v>
      </c>
      <c r="T1714" s="1477">
        <f t="shared" si="1204"/>
        <v>0</v>
      </c>
      <c r="U1714" s="1477">
        <f t="shared" si="1204"/>
        <v>0</v>
      </c>
      <c r="V1714" s="1477">
        <f t="shared" si="1204"/>
        <v>0</v>
      </c>
      <c r="W1714" s="308"/>
    </row>
    <row r="1715" spans="1:23" ht="15" customHeight="1" x14ac:dyDescent="0.25">
      <c r="A1715" s="108">
        <v>1</v>
      </c>
      <c r="B1715" s="1006"/>
      <c r="C1715" s="266"/>
      <c r="D1715" s="266"/>
      <c r="E1715" s="266"/>
      <c r="F1715" s="266"/>
      <c r="G1715" s="266"/>
      <c r="H1715" s="266"/>
      <c r="I1715" s="266"/>
      <c r="J1715" s="266"/>
      <c r="K1715" s="266"/>
      <c r="L1715" s="266"/>
      <c r="M1715" s="266"/>
      <c r="N1715" s="266"/>
      <c r="O1715" s="266"/>
      <c r="P1715" s="1475"/>
      <c r="Q1715" s="1475"/>
      <c r="R1715" s="1475"/>
      <c r="S1715" s="1475"/>
      <c r="T1715" s="1475"/>
      <c r="U1715" s="1475"/>
      <c r="V1715" s="1475"/>
      <c r="W1715" s="308"/>
    </row>
    <row r="1716" spans="1:23" ht="15" customHeight="1" x14ac:dyDescent="0.25">
      <c r="A1716" s="108">
        <v>1</v>
      </c>
      <c r="B1716" s="1385" t="s">
        <v>433</v>
      </c>
      <c r="C1716" s="266"/>
      <c r="D1716" s="266"/>
      <c r="E1716" s="266"/>
      <c r="F1716" s="266"/>
      <c r="G1716" s="266"/>
      <c r="H1716" s="266"/>
      <c r="I1716" s="266"/>
      <c r="J1716" s="266"/>
      <c r="K1716" s="266"/>
      <c r="L1716" s="266"/>
      <c r="M1716" s="266"/>
      <c r="N1716" s="266"/>
      <c r="O1716" s="266"/>
      <c r="P1716" s="217"/>
      <c r="Q1716" s="217"/>
      <c r="R1716" s="217"/>
      <c r="S1716" s="217"/>
      <c r="T1716" s="217"/>
      <c r="U1716" s="217"/>
      <c r="V1716" s="217"/>
      <c r="W1716" s="308"/>
    </row>
    <row r="1717" spans="1:23" ht="15" customHeight="1" x14ac:dyDescent="0.25">
      <c r="A1717" s="108">
        <v>1</v>
      </c>
      <c r="B1717" s="954" t="s">
        <v>181</v>
      </c>
      <c r="C1717" s="266"/>
      <c r="D1717" s="266"/>
      <c r="E1717" s="266"/>
      <c r="F1717" s="266"/>
      <c r="G1717" s="266"/>
      <c r="H1717" s="266"/>
      <c r="I1717" s="266"/>
      <c r="J1717" s="266"/>
      <c r="K1717" s="266"/>
      <c r="L1717" s="266"/>
      <c r="M1717" s="266"/>
      <c r="N1717" s="266"/>
      <c r="O1717" s="266"/>
      <c r="P1717" s="217"/>
      <c r="Q1717" s="217"/>
      <c r="R1717" s="217"/>
      <c r="S1717" s="217"/>
      <c r="T1717" s="217"/>
      <c r="U1717" s="217"/>
      <c r="V1717" s="217"/>
      <c r="W1717" s="308"/>
    </row>
    <row r="1718" spans="1:23" ht="15" customHeight="1" x14ac:dyDescent="0.25">
      <c r="A1718" s="108">
        <v>1</v>
      </c>
      <c r="B1718" s="973" t="s">
        <v>215</v>
      </c>
      <c r="C1718" s="266"/>
      <c r="D1718" s="266"/>
      <c r="E1718" s="266"/>
      <c r="F1718" s="266"/>
      <c r="G1718" s="266"/>
      <c r="H1718" s="266"/>
      <c r="I1718" s="266"/>
      <c r="J1718" s="266"/>
      <c r="K1718" s="266"/>
      <c r="L1718" s="266"/>
      <c r="M1718" s="266"/>
      <c r="N1718" s="266"/>
      <c r="O1718" s="266"/>
      <c r="P1718" s="217"/>
      <c r="Q1718" s="217"/>
      <c r="R1718" s="217"/>
      <c r="S1718" s="217"/>
      <c r="T1718" s="217"/>
      <c r="U1718" s="217"/>
      <c r="V1718" s="217"/>
      <c r="W1718" s="308"/>
    </row>
    <row r="1719" spans="1:23" ht="15" customHeight="1" x14ac:dyDescent="0.25">
      <c r="A1719" s="108">
        <v>1</v>
      </c>
      <c r="B1719" s="973" t="s">
        <v>394</v>
      </c>
      <c r="C1719" s="266"/>
      <c r="D1719" s="266"/>
      <c r="E1719" s="266"/>
      <c r="F1719" s="266"/>
      <c r="G1719" s="266"/>
      <c r="H1719" s="266"/>
      <c r="I1719" s="266"/>
      <c r="J1719" s="266"/>
      <c r="K1719" s="266"/>
      <c r="L1719" s="266"/>
      <c r="M1719" s="266"/>
      <c r="N1719" s="266"/>
      <c r="O1719" s="266"/>
      <c r="P1719" s="217"/>
      <c r="Q1719" s="217"/>
      <c r="R1719" s="217"/>
      <c r="S1719" s="217"/>
      <c r="T1719" s="217"/>
      <c r="U1719" s="217"/>
      <c r="V1719" s="217"/>
      <c r="W1719" s="308"/>
    </row>
    <row r="1720" spans="1:23" ht="15" customHeight="1" x14ac:dyDescent="0.25">
      <c r="A1720" s="108">
        <v>1</v>
      </c>
      <c r="B1720" s="973" t="s">
        <v>169</v>
      </c>
      <c r="C1720" s="266"/>
      <c r="D1720" s="266"/>
      <c r="E1720" s="266">
        <f t="shared" ref="E1720" si="1205">ROUND(D1720/12*$B$8,0)</f>
        <v>0</v>
      </c>
      <c r="F1720" s="266"/>
      <c r="G1720" s="266" t="e">
        <f>F1720/E1720*100</f>
        <v>#DIV/0!</v>
      </c>
      <c r="H1720" s="266"/>
      <c r="I1720" s="266"/>
      <c r="J1720" s="266"/>
      <c r="K1720" s="266"/>
      <c r="L1720" s="266"/>
      <c r="M1720" s="266"/>
      <c r="N1720" s="266"/>
      <c r="O1720" s="266"/>
      <c r="P1720" s="217"/>
      <c r="Q1720" s="217"/>
      <c r="R1720" s="217"/>
      <c r="S1720" s="217"/>
      <c r="T1720" s="217"/>
      <c r="U1720" s="217"/>
      <c r="V1720" s="217"/>
      <c r="W1720" s="308"/>
    </row>
    <row r="1721" spans="1:23" ht="15" customHeight="1" x14ac:dyDescent="0.25">
      <c r="A1721" s="108">
        <v>1</v>
      </c>
      <c r="B1721" s="973" t="s">
        <v>339</v>
      </c>
      <c r="C1721" s="266"/>
      <c r="D1721" s="266"/>
      <c r="E1721" s="266"/>
      <c r="F1721" s="1080"/>
      <c r="G1721" s="266"/>
      <c r="H1721" s="266"/>
      <c r="I1721" s="266"/>
      <c r="J1721" s="266"/>
      <c r="K1721" s="266"/>
      <c r="L1721" s="266"/>
      <c r="M1721" s="266"/>
      <c r="N1721" s="266"/>
      <c r="O1721" s="266"/>
      <c r="P1721" s="217"/>
      <c r="Q1721" s="217"/>
      <c r="R1721" s="217"/>
      <c r="S1721" s="217"/>
      <c r="T1721" s="217"/>
      <c r="U1721" s="217"/>
      <c r="V1721" s="217"/>
      <c r="W1721" s="308"/>
    </row>
    <row r="1722" spans="1:23" ht="15" customHeight="1" x14ac:dyDescent="0.25">
      <c r="A1722" s="108">
        <v>1</v>
      </c>
      <c r="B1722" s="973" t="s">
        <v>170</v>
      </c>
      <c r="C1722" s="8"/>
      <c r="D1722" s="8"/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8"/>
      <c r="P1722" s="1111"/>
      <c r="Q1722" s="1111"/>
      <c r="R1722" s="1111"/>
      <c r="S1722" s="1111"/>
      <c r="T1722" s="1111"/>
      <c r="U1722" s="1111"/>
      <c r="V1722" s="1111"/>
      <c r="W1722" s="308"/>
    </row>
    <row r="1723" spans="1:23" s="31" customFormat="1" ht="15" customHeight="1" x14ac:dyDescent="0.25">
      <c r="A1723" s="31">
        <v>1</v>
      </c>
      <c r="B1723" s="895" t="s">
        <v>179</v>
      </c>
      <c r="C1723" s="17"/>
      <c r="D1723" s="17">
        <f>SUM(D1720*3.2)</f>
        <v>0</v>
      </c>
      <c r="E1723" s="17">
        <f>SUM(E1720*3.2)</f>
        <v>0</v>
      </c>
      <c r="F1723" s="17">
        <f t="shared" ref="F1723" si="1206">SUM(F1720*3.2)</f>
        <v>0</v>
      </c>
      <c r="G1723" s="21" t="e">
        <f>F1723/E1723*100</f>
        <v>#DIV/0!</v>
      </c>
      <c r="H1723" s="17"/>
      <c r="I1723" s="17"/>
      <c r="J1723" s="17"/>
      <c r="K1723" s="17"/>
      <c r="L1723" s="17"/>
      <c r="M1723" s="17"/>
      <c r="N1723" s="17"/>
      <c r="O1723" s="17"/>
      <c r="P1723" s="835"/>
      <c r="Q1723" s="835"/>
      <c r="R1723" s="835">
        <f>P1723/12*$B$8+(Q1723-P1723)/11*1</f>
        <v>0</v>
      </c>
      <c r="S1723" s="835">
        <f t="shared" ref="S1723" si="1207">V1723-U1723</f>
        <v>0</v>
      </c>
      <c r="T1723" s="835">
        <f t="shared" ref="T1723" si="1208">S1723-R1723</f>
        <v>0</v>
      </c>
      <c r="U1723" s="835"/>
      <c r="V1723" s="835"/>
      <c r="W1723" s="471"/>
    </row>
    <row r="1724" spans="1:23" ht="15" customHeight="1" x14ac:dyDescent="0.25">
      <c r="A1724" s="108">
        <v>1</v>
      </c>
      <c r="B1724" s="1374" t="s">
        <v>172</v>
      </c>
      <c r="C1724" s="266"/>
      <c r="D1724" s="266"/>
      <c r="E1724" s="266"/>
      <c r="F1724" s="266"/>
      <c r="G1724" s="266"/>
      <c r="H1724" s="266"/>
      <c r="I1724" s="266"/>
      <c r="J1724" s="266"/>
      <c r="K1724" s="266"/>
      <c r="L1724" s="266"/>
      <c r="M1724" s="266"/>
      <c r="N1724" s="266"/>
      <c r="O1724" s="266"/>
      <c r="P1724" s="1475"/>
      <c r="Q1724" s="1475"/>
      <c r="R1724" s="1475"/>
      <c r="S1724" s="1475"/>
      <c r="T1724" s="1475"/>
      <c r="U1724" s="1475"/>
      <c r="V1724" s="1475"/>
      <c r="W1724" s="308"/>
    </row>
    <row r="1725" spans="1:23" ht="29.25" customHeight="1" thickBot="1" x14ac:dyDescent="0.3">
      <c r="A1725" s="108">
        <v>1</v>
      </c>
      <c r="B1725" s="941" t="s">
        <v>213</v>
      </c>
      <c r="C1725" s="8"/>
      <c r="D1725" s="8"/>
      <c r="E1725" s="8">
        <f t="shared" ref="E1725" si="1209">ROUND(D1725/12*$B$8,0)</f>
        <v>0</v>
      </c>
      <c r="F1725" s="8"/>
      <c r="G1725" s="8" t="e">
        <f>F1725/E1725*100</f>
        <v>#DIV/0!</v>
      </c>
      <c r="H1725" s="8"/>
      <c r="I1725" s="8"/>
      <c r="J1725" s="8"/>
      <c r="K1725" s="8"/>
      <c r="L1725" s="8"/>
      <c r="M1725" s="8"/>
      <c r="N1725" s="8"/>
      <c r="O1725" s="8"/>
      <c r="P1725" s="1111"/>
      <c r="Q1725" s="1111"/>
      <c r="R1725" s="1111"/>
      <c r="S1725" s="1111"/>
      <c r="T1725" s="1111"/>
      <c r="U1725" s="1111"/>
      <c r="V1725" s="1111"/>
      <c r="W1725" s="308"/>
    </row>
    <row r="1726" spans="1:23" ht="15" customHeight="1" thickBot="1" x14ac:dyDescent="0.3">
      <c r="A1726" s="108">
        <v>1</v>
      </c>
      <c r="B1726" s="1389" t="s">
        <v>18</v>
      </c>
      <c r="C1726" s="585"/>
      <c r="D1726" s="585"/>
      <c r="E1726" s="585"/>
      <c r="F1726" s="585"/>
      <c r="G1726" s="585"/>
      <c r="H1726" s="585"/>
      <c r="I1726" s="585"/>
      <c r="J1726" s="585"/>
      <c r="K1726" s="585"/>
      <c r="L1726" s="585"/>
      <c r="M1726" s="585"/>
      <c r="N1726" s="585"/>
      <c r="O1726" s="585"/>
      <c r="P1726" s="1477">
        <f>SUM(P1723)</f>
        <v>0</v>
      </c>
      <c r="Q1726" s="1477">
        <f>SUM(Q1723)</f>
        <v>0</v>
      </c>
      <c r="R1726" s="1477">
        <f t="shared" ref="R1726:V1726" si="1210">SUM(R1723)</f>
        <v>0</v>
      </c>
      <c r="S1726" s="1477">
        <f t="shared" si="1210"/>
        <v>0</v>
      </c>
      <c r="T1726" s="1477">
        <f t="shared" si="1210"/>
        <v>0</v>
      </c>
      <c r="U1726" s="1477">
        <f t="shared" si="1210"/>
        <v>0</v>
      </c>
      <c r="V1726" s="1477">
        <f t="shared" si="1210"/>
        <v>0</v>
      </c>
      <c r="W1726" s="308"/>
    </row>
    <row r="1727" spans="1:23" ht="15" customHeight="1" x14ac:dyDescent="0.25">
      <c r="A1727" s="108">
        <v>1</v>
      </c>
      <c r="B1727" s="1006"/>
      <c r="C1727" s="266"/>
      <c r="D1727" s="266"/>
      <c r="E1727" s="266"/>
      <c r="F1727" s="266"/>
      <c r="G1727" s="266"/>
      <c r="H1727" s="266"/>
      <c r="I1727" s="266"/>
      <c r="J1727" s="266"/>
      <c r="K1727" s="266"/>
      <c r="L1727" s="266"/>
      <c r="M1727" s="266"/>
      <c r="N1727" s="266"/>
      <c r="O1727" s="266"/>
      <c r="P1727" s="1475"/>
      <c r="Q1727" s="1475"/>
      <c r="R1727" s="1475"/>
      <c r="S1727" s="1475"/>
      <c r="T1727" s="1475"/>
      <c r="U1727" s="1475"/>
      <c r="V1727" s="1475"/>
      <c r="W1727" s="308"/>
    </row>
    <row r="1728" spans="1:23" ht="37.5" customHeight="1" x14ac:dyDescent="0.25">
      <c r="A1728" s="108">
        <v>1</v>
      </c>
      <c r="B1728" s="1388" t="s">
        <v>434</v>
      </c>
      <c r="C1728" s="266"/>
      <c r="D1728" s="266"/>
      <c r="E1728" s="266"/>
      <c r="F1728" s="266"/>
      <c r="G1728" s="266"/>
      <c r="H1728" s="266"/>
      <c r="I1728" s="266"/>
      <c r="J1728" s="266"/>
      <c r="K1728" s="266"/>
      <c r="L1728" s="266"/>
      <c r="M1728" s="266"/>
      <c r="N1728" s="266"/>
      <c r="O1728" s="266"/>
      <c r="P1728" s="217"/>
      <c r="Q1728" s="217"/>
      <c r="R1728" s="217"/>
      <c r="S1728" s="217"/>
      <c r="T1728" s="217"/>
      <c r="U1728" s="217"/>
      <c r="V1728" s="217"/>
      <c r="W1728" s="308"/>
    </row>
    <row r="1729" spans="1:23" ht="15" customHeight="1" x14ac:dyDescent="0.25">
      <c r="A1729" s="108">
        <v>1</v>
      </c>
      <c r="B1729" s="954" t="s">
        <v>181</v>
      </c>
      <c r="C1729" s="266"/>
      <c r="D1729" s="266"/>
      <c r="E1729" s="266"/>
      <c r="F1729" s="266"/>
      <c r="G1729" s="266"/>
      <c r="H1729" s="266"/>
      <c r="I1729" s="266"/>
      <c r="J1729" s="266"/>
      <c r="K1729" s="266"/>
      <c r="L1729" s="266"/>
      <c r="M1729" s="266"/>
      <c r="N1729" s="266"/>
      <c r="O1729" s="266"/>
      <c r="P1729" s="217"/>
      <c r="Q1729" s="217"/>
      <c r="R1729" s="217"/>
      <c r="S1729" s="217"/>
      <c r="T1729" s="217"/>
      <c r="U1729" s="217"/>
      <c r="V1729" s="217"/>
      <c r="W1729" s="308"/>
    </row>
    <row r="1730" spans="1:23" ht="15" customHeight="1" x14ac:dyDescent="0.25">
      <c r="A1730" s="108">
        <v>1</v>
      </c>
      <c r="B1730" s="973" t="s">
        <v>215</v>
      </c>
      <c r="C1730" s="266"/>
      <c r="D1730" s="266">
        <f>SUM(D1731)</f>
        <v>0</v>
      </c>
      <c r="E1730" s="266">
        <f t="shared" ref="E1730:F1730" si="1211">SUM(E1731)</f>
        <v>0</v>
      </c>
      <c r="F1730" s="266">
        <f t="shared" si="1211"/>
        <v>0</v>
      </c>
      <c r="G1730" s="266" t="e">
        <f>F1730/E1730*100</f>
        <v>#DIV/0!</v>
      </c>
      <c r="H1730" s="266"/>
      <c r="I1730" s="266"/>
      <c r="J1730" s="266"/>
      <c r="K1730" s="266"/>
      <c r="L1730" s="266"/>
      <c r="M1730" s="266"/>
      <c r="N1730" s="266"/>
      <c r="O1730" s="266"/>
      <c r="P1730" s="217"/>
      <c r="Q1730" s="217"/>
      <c r="R1730" s="217"/>
      <c r="S1730" s="217"/>
      <c r="T1730" s="217"/>
      <c r="U1730" s="217"/>
      <c r="V1730" s="217"/>
      <c r="W1730" s="308"/>
    </row>
    <row r="1731" spans="1:23" ht="15" customHeight="1" x14ac:dyDescent="0.25">
      <c r="A1731" s="108">
        <v>1</v>
      </c>
      <c r="B1731" s="973" t="s">
        <v>394</v>
      </c>
      <c r="C1731" s="266"/>
      <c r="D1731" s="266"/>
      <c r="E1731" s="266">
        <f t="shared" ref="E1731:E1732" si="1212">ROUND(D1731/12*$B$8,0)</f>
        <v>0</v>
      </c>
      <c r="F1731" s="266"/>
      <c r="G1731" s="266" t="e">
        <f>F1731/E1731*100</f>
        <v>#DIV/0!</v>
      </c>
      <c r="H1731" s="266"/>
      <c r="I1731" s="266"/>
      <c r="J1731" s="266"/>
      <c r="K1731" s="266"/>
      <c r="L1731" s="266"/>
      <c r="M1731" s="266"/>
      <c r="N1731" s="266"/>
      <c r="O1731" s="266"/>
      <c r="P1731" s="217"/>
      <c r="Q1731" s="217"/>
      <c r="R1731" s="217"/>
      <c r="S1731" s="217"/>
      <c r="T1731" s="217"/>
      <c r="U1731" s="217"/>
      <c r="V1731" s="217"/>
      <c r="W1731" s="308"/>
    </row>
    <row r="1732" spans="1:23" ht="15" customHeight="1" x14ac:dyDescent="0.25">
      <c r="A1732" s="108">
        <v>1</v>
      </c>
      <c r="B1732" s="973" t="s">
        <v>169</v>
      </c>
      <c r="C1732" s="266"/>
      <c r="D1732" s="266"/>
      <c r="E1732" s="266">
        <f t="shared" si="1212"/>
        <v>0</v>
      </c>
      <c r="F1732" s="266"/>
      <c r="G1732" s="266" t="e">
        <f>F1732/E1732*100</f>
        <v>#DIV/0!</v>
      </c>
      <c r="H1732" s="266"/>
      <c r="I1732" s="266"/>
      <c r="J1732" s="266"/>
      <c r="K1732" s="266"/>
      <c r="L1732" s="266"/>
      <c r="M1732" s="266"/>
      <c r="N1732" s="266"/>
      <c r="O1732" s="266"/>
      <c r="P1732" s="217"/>
      <c r="Q1732" s="217"/>
      <c r="R1732" s="217"/>
      <c r="S1732" s="217"/>
      <c r="T1732" s="217"/>
      <c r="U1732" s="217"/>
      <c r="V1732" s="217"/>
      <c r="W1732" s="308"/>
    </row>
    <row r="1733" spans="1:23" ht="15" customHeight="1" x14ac:dyDescent="0.25">
      <c r="A1733" s="108">
        <v>1</v>
      </c>
      <c r="B1733" s="973" t="s">
        <v>339</v>
      </c>
      <c r="C1733" s="266"/>
      <c r="D1733" s="266"/>
      <c r="E1733" s="266"/>
      <c r="F1733" s="1080"/>
      <c r="G1733" s="266"/>
      <c r="H1733" s="266"/>
      <c r="I1733" s="266"/>
      <c r="J1733" s="266"/>
      <c r="K1733" s="266"/>
      <c r="L1733" s="266"/>
      <c r="M1733" s="266"/>
      <c r="N1733" s="266"/>
      <c r="O1733" s="266"/>
      <c r="P1733" s="217"/>
      <c r="Q1733" s="217"/>
      <c r="R1733" s="217"/>
      <c r="S1733" s="217"/>
      <c r="T1733" s="217"/>
      <c r="U1733" s="217"/>
      <c r="V1733" s="217"/>
      <c r="W1733" s="308"/>
    </row>
    <row r="1734" spans="1:23" ht="15" customHeight="1" x14ac:dyDescent="0.25">
      <c r="A1734" s="108">
        <v>1</v>
      </c>
      <c r="B1734" s="973" t="s">
        <v>170</v>
      </c>
      <c r="C1734" s="8"/>
      <c r="D1734" s="8"/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1111"/>
      <c r="Q1734" s="1111"/>
      <c r="R1734" s="1111"/>
      <c r="S1734" s="1111"/>
      <c r="T1734" s="1111"/>
      <c r="U1734" s="1111"/>
      <c r="V1734" s="1111"/>
      <c r="W1734" s="308"/>
    </row>
    <row r="1735" spans="1:23" s="31" customFormat="1" ht="15" customHeight="1" x14ac:dyDescent="0.2">
      <c r="A1735" s="31">
        <v>1</v>
      </c>
      <c r="B1735" s="895" t="s">
        <v>179</v>
      </c>
      <c r="C1735" s="17"/>
      <c r="D1735" s="17">
        <f>SUM(D1730+D1732*3.2)</f>
        <v>0</v>
      </c>
      <c r="E1735" s="17">
        <f t="shared" ref="E1735:F1735" si="1213">SUM(E1730+E1732*3.2)</f>
        <v>0</v>
      </c>
      <c r="F1735" s="17">
        <f t="shared" si="1213"/>
        <v>0</v>
      </c>
      <c r="G1735" s="17" t="e">
        <f>F1735/E1735*100</f>
        <v>#DIV/0!</v>
      </c>
      <c r="H1735" s="17"/>
      <c r="I1735" s="17"/>
      <c r="J1735" s="17"/>
      <c r="K1735" s="17"/>
      <c r="L1735" s="17"/>
      <c r="M1735" s="17"/>
      <c r="N1735" s="17"/>
      <c r="O1735" s="17"/>
      <c r="P1735" s="835"/>
      <c r="Q1735" s="835"/>
      <c r="R1735" s="835">
        <f>P1735/12*$B$8+(Q1735-P1735)/11*1</f>
        <v>0</v>
      </c>
      <c r="S1735" s="835">
        <f t="shared" ref="S1735" si="1214">V1735-U1735</f>
        <v>0</v>
      </c>
      <c r="T1735" s="835">
        <f t="shared" ref="T1735" si="1215">S1735-R1735</f>
        <v>0</v>
      </c>
      <c r="U1735" s="835"/>
      <c r="V1735" s="835"/>
      <c r="W1735" s="471"/>
    </row>
    <row r="1736" spans="1:23" ht="15" customHeight="1" x14ac:dyDescent="0.25">
      <c r="A1736" s="108">
        <v>1</v>
      </c>
      <c r="B1736" s="925" t="s">
        <v>33</v>
      </c>
      <c r="C1736" s="266"/>
      <c r="D1736" s="266"/>
      <c r="E1736" s="266"/>
      <c r="F1736" s="266"/>
      <c r="G1736" s="266"/>
      <c r="H1736" s="266"/>
      <c r="I1736" s="266"/>
      <c r="J1736" s="266"/>
      <c r="K1736" s="266"/>
      <c r="L1736" s="266"/>
      <c r="M1736" s="266"/>
      <c r="N1736" s="266"/>
      <c r="O1736" s="266"/>
      <c r="P1736" s="1475"/>
      <c r="Q1736" s="1475"/>
      <c r="R1736" s="1475"/>
      <c r="S1736" s="1475"/>
      <c r="T1736" s="1475"/>
      <c r="U1736" s="1475"/>
      <c r="V1736" s="1475"/>
      <c r="W1736" s="308"/>
    </row>
    <row r="1737" spans="1:23" ht="15" customHeight="1" x14ac:dyDescent="0.25">
      <c r="A1737" s="108">
        <v>1</v>
      </c>
      <c r="B1737" s="930" t="s">
        <v>16</v>
      </c>
      <c r="C1737" s="266"/>
      <c r="D1737" s="266"/>
      <c r="E1737" s="266"/>
      <c r="F1737" s="266"/>
      <c r="G1737" s="266"/>
      <c r="H1737" s="266"/>
      <c r="I1737" s="266"/>
      <c r="J1737" s="266"/>
      <c r="K1737" s="266"/>
      <c r="L1737" s="266"/>
      <c r="M1737" s="266"/>
      <c r="N1737" s="266"/>
      <c r="O1737" s="266"/>
      <c r="P1737" s="217"/>
      <c r="Q1737" s="217"/>
      <c r="R1737" s="217"/>
      <c r="S1737" s="217"/>
      <c r="T1737" s="217"/>
      <c r="U1737" s="217"/>
      <c r="V1737" s="217"/>
      <c r="W1737" s="308"/>
    </row>
    <row r="1738" spans="1:23" ht="15" customHeight="1" x14ac:dyDescent="0.25">
      <c r="A1738" s="108">
        <v>1</v>
      </c>
      <c r="B1738" s="912" t="s">
        <v>200</v>
      </c>
      <c r="C1738" s="266"/>
      <c r="D1738" s="266"/>
      <c r="E1738" s="266">
        <f t="shared" ref="E1738:E1739" si="1216">ROUND(D1738/12*$B$8,0)</f>
        <v>0</v>
      </c>
      <c r="F1738" s="266"/>
      <c r="G1738" s="465" t="e">
        <f>F1738/E1738*100</f>
        <v>#DIV/0!</v>
      </c>
      <c r="H1738" s="587"/>
      <c r="I1738" s="465" t="e">
        <f t="shared" ref="I1738:I1740" si="1217">L1738/F1738</f>
        <v>#DIV/0!</v>
      </c>
      <c r="J1738" s="53">
        <f>ROUND(D1738*H1738,0)</f>
        <v>0</v>
      </c>
      <c r="K1738" s="53">
        <f>ROUND(E1738*H1738,0)</f>
        <v>0</v>
      </c>
      <c r="L1738" s="53"/>
      <c r="M1738" s="53" t="e">
        <f>L1738/K1738*100</f>
        <v>#DIV/0!</v>
      </c>
      <c r="N1738" s="53" t="e">
        <f>J1738/C1738</f>
        <v>#DIV/0!</v>
      </c>
      <c r="O1738" s="53" t="e">
        <f t="shared" ref="O1738" si="1218">L1738/$B$8*12/N1738</f>
        <v>#DIV/0!</v>
      </c>
      <c r="P1738" s="217"/>
      <c r="Q1738" s="217"/>
      <c r="R1738" s="217"/>
      <c r="S1738" s="217"/>
      <c r="T1738" s="217"/>
      <c r="U1738" s="217"/>
      <c r="V1738" s="217"/>
      <c r="W1738" s="308"/>
    </row>
    <row r="1739" spans="1:23" ht="15" customHeight="1" x14ac:dyDescent="0.25">
      <c r="A1739" s="108">
        <v>1</v>
      </c>
      <c r="B1739" s="912" t="s">
        <v>6</v>
      </c>
      <c r="C1739" s="266"/>
      <c r="D1739" s="266"/>
      <c r="E1739" s="266">
        <f t="shared" si="1216"/>
        <v>0</v>
      </c>
      <c r="F1739" s="266"/>
      <c r="G1739" s="465"/>
      <c r="H1739" s="587"/>
      <c r="I1739" s="465" t="e">
        <f t="shared" si="1217"/>
        <v>#DIV/0!</v>
      </c>
      <c r="J1739" s="266"/>
      <c r="K1739" s="266"/>
      <c r="L1739" s="266"/>
      <c r="M1739" s="266"/>
      <c r="N1739" s="266"/>
      <c r="O1739" s="266"/>
      <c r="P1739" s="217"/>
      <c r="Q1739" s="217"/>
      <c r="R1739" s="217"/>
      <c r="S1739" s="217"/>
      <c r="T1739" s="217"/>
      <c r="U1739" s="217"/>
      <c r="V1739" s="217"/>
      <c r="W1739" s="308"/>
    </row>
    <row r="1740" spans="1:23" s="99" customFormat="1" ht="15" customHeight="1" x14ac:dyDescent="0.25">
      <c r="A1740" s="99">
        <v>1</v>
      </c>
      <c r="B1740" s="1056" t="s">
        <v>264</v>
      </c>
      <c r="C1740" s="536"/>
      <c r="D1740" s="536">
        <f>SUM(D1738:D1739)</f>
        <v>0</v>
      </c>
      <c r="E1740" s="536">
        <f t="shared" ref="E1740:F1740" si="1219">SUM(E1738:E1739)</f>
        <v>0</v>
      </c>
      <c r="F1740" s="536">
        <f t="shared" si="1219"/>
        <v>0</v>
      </c>
      <c r="G1740" s="536" t="e">
        <f>F1740/E1740*100</f>
        <v>#DIV/0!</v>
      </c>
      <c r="H1740" s="536">
        <f>IF(D1740=0,0,J1740/D1740)</f>
        <v>0</v>
      </c>
      <c r="I1740" s="536" t="e">
        <f t="shared" si="1217"/>
        <v>#DIV/0!</v>
      </c>
      <c r="J1740" s="536">
        <f>SUM(J1738:J1739)</f>
        <v>0</v>
      </c>
      <c r="K1740" s="536">
        <f t="shared" ref="K1740:L1740" si="1220">SUM(K1738:K1739)</f>
        <v>0</v>
      </c>
      <c r="L1740" s="536">
        <f t="shared" si="1220"/>
        <v>0</v>
      </c>
      <c r="M1740" s="65" t="e">
        <f>L1740/K1740*100</f>
        <v>#DIV/0!</v>
      </c>
      <c r="N1740" s="65" t="e">
        <f>SUM(N1738:N1739)</f>
        <v>#DIV/0!</v>
      </c>
      <c r="O1740" s="65" t="e">
        <f t="shared" ref="O1740" si="1221">L1740/$B$8*12/N1740</f>
        <v>#DIV/0!</v>
      </c>
      <c r="P1740" s="1111"/>
      <c r="Q1740" s="1111"/>
      <c r="R1740" s="1111"/>
      <c r="S1740" s="1111"/>
      <c r="T1740" s="1111"/>
      <c r="U1740" s="1111"/>
      <c r="V1740" s="1111"/>
      <c r="W1740" s="392"/>
    </row>
    <row r="1741" spans="1:23" s="99" customFormat="1" ht="30" customHeight="1" thickBot="1" x14ac:dyDescent="0.25">
      <c r="A1741" s="99">
        <v>1</v>
      </c>
      <c r="B1741" s="695" t="s">
        <v>398</v>
      </c>
      <c r="C1741" s="794"/>
      <c r="D1741" s="794">
        <f>SUM(D1740)</f>
        <v>0</v>
      </c>
      <c r="E1741" s="794">
        <f t="shared" ref="E1741:F1741" si="1222">SUM(E1740)</f>
        <v>0</v>
      </c>
      <c r="F1741" s="794">
        <f t="shared" si="1222"/>
        <v>0</v>
      </c>
      <c r="G1741" s="794" t="e">
        <f>F1741/E1741*100</f>
        <v>#DIV/0!</v>
      </c>
      <c r="H1741" s="794">
        <f>SUM(H1740)</f>
        <v>0</v>
      </c>
      <c r="I1741" s="794" t="e">
        <f t="shared" ref="I1741:L1741" si="1223">SUM(I1740)</f>
        <v>#DIV/0!</v>
      </c>
      <c r="J1741" s="794">
        <f t="shared" si="1223"/>
        <v>0</v>
      </c>
      <c r="K1741" s="794">
        <f t="shared" si="1223"/>
        <v>0</v>
      </c>
      <c r="L1741" s="794">
        <f t="shared" si="1223"/>
        <v>0</v>
      </c>
      <c r="M1741" s="794" t="e">
        <f>L1741/K1741*100</f>
        <v>#DIV/0!</v>
      </c>
      <c r="N1741" s="794" t="e">
        <f>SUM(N1740)</f>
        <v>#DIV/0!</v>
      </c>
      <c r="O1741" s="794" t="e">
        <f>SUM(O1740)</f>
        <v>#DIV/0!</v>
      </c>
      <c r="P1741" s="1476"/>
      <c r="Q1741" s="1476"/>
      <c r="R1741" s="1476">
        <f>P1741/12*$B$8+(Q1741-P1741)/11*1</f>
        <v>0</v>
      </c>
      <c r="S1741" s="1476">
        <f t="shared" ref="S1741" si="1224">V1741-U1741</f>
        <v>0</v>
      </c>
      <c r="T1741" s="1476">
        <f t="shared" ref="T1741" si="1225">S1741-R1741</f>
        <v>0</v>
      </c>
      <c r="U1741" s="1476"/>
      <c r="V1741" s="1476"/>
      <c r="W1741" s="392"/>
    </row>
    <row r="1742" spans="1:23" ht="15" customHeight="1" thickBot="1" x14ac:dyDescent="0.3">
      <c r="A1742" s="108">
        <v>1</v>
      </c>
      <c r="B1742" s="1389" t="s">
        <v>18</v>
      </c>
      <c r="C1742" s="585"/>
      <c r="D1742" s="585"/>
      <c r="E1742" s="585"/>
      <c r="F1742" s="585"/>
      <c r="G1742" s="585"/>
      <c r="H1742" s="585"/>
      <c r="I1742" s="585"/>
      <c r="J1742" s="585"/>
      <c r="K1742" s="585"/>
      <c r="L1742" s="585"/>
      <c r="M1742" s="585"/>
      <c r="N1742" s="585"/>
      <c r="O1742" s="585"/>
      <c r="P1742" s="1477">
        <f>SUM(P1741,P1735)</f>
        <v>0</v>
      </c>
      <c r="Q1742" s="1477">
        <f>SUM(Q1741,Q1735)</f>
        <v>0</v>
      </c>
      <c r="R1742" s="1477">
        <f>SUM(R1741,R1735)</f>
        <v>0</v>
      </c>
      <c r="S1742" s="1477">
        <f t="shared" ref="S1742:V1742" si="1226">SUM(S1741,S1735)</f>
        <v>0</v>
      </c>
      <c r="T1742" s="1477">
        <f t="shared" si="1226"/>
        <v>0</v>
      </c>
      <c r="U1742" s="1477">
        <f t="shared" si="1226"/>
        <v>0</v>
      </c>
      <c r="V1742" s="1477">
        <f t="shared" si="1226"/>
        <v>0</v>
      </c>
      <c r="W1742" s="308"/>
    </row>
    <row r="1743" spans="1:23" ht="15" customHeight="1" x14ac:dyDescent="0.25">
      <c r="A1743" s="108">
        <v>1</v>
      </c>
      <c r="B1743" s="1006"/>
      <c r="C1743" s="266"/>
      <c r="D1743" s="266"/>
      <c r="E1743" s="266"/>
      <c r="F1743" s="266"/>
      <c r="G1743" s="266"/>
      <c r="H1743" s="266"/>
      <c r="I1743" s="266"/>
      <c r="J1743" s="266"/>
      <c r="K1743" s="266"/>
      <c r="L1743" s="266"/>
      <c r="M1743" s="266"/>
      <c r="N1743" s="266"/>
      <c r="O1743" s="266"/>
      <c r="P1743" s="1475"/>
      <c r="Q1743" s="1475"/>
      <c r="R1743" s="1475"/>
      <c r="S1743" s="1475"/>
      <c r="T1743" s="1475"/>
      <c r="U1743" s="1475"/>
      <c r="V1743" s="1475"/>
      <c r="W1743" s="308"/>
    </row>
    <row r="1744" spans="1:23" ht="46.5" customHeight="1" x14ac:dyDescent="0.25">
      <c r="A1744" s="108">
        <v>1</v>
      </c>
      <c r="B1744" s="1388" t="s">
        <v>435</v>
      </c>
      <c r="C1744" s="266"/>
      <c r="D1744" s="266"/>
      <c r="E1744" s="266"/>
      <c r="F1744" s="266"/>
      <c r="G1744" s="266"/>
      <c r="H1744" s="266"/>
      <c r="I1744" s="266"/>
      <c r="J1744" s="266"/>
      <c r="K1744" s="266"/>
      <c r="L1744" s="266"/>
      <c r="M1744" s="266"/>
      <c r="N1744" s="266"/>
      <c r="O1744" s="266"/>
      <c r="P1744" s="217"/>
      <c r="Q1744" s="217"/>
      <c r="R1744" s="217"/>
      <c r="S1744" s="217"/>
      <c r="T1744" s="217"/>
      <c r="U1744" s="217"/>
      <c r="V1744" s="217"/>
      <c r="W1744" s="308"/>
    </row>
    <row r="1745" spans="1:23" ht="15" customHeight="1" x14ac:dyDescent="0.25">
      <c r="A1745" s="108">
        <v>1</v>
      </c>
      <c r="B1745" s="946" t="s">
        <v>5</v>
      </c>
      <c r="C1745" s="266"/>
      <c r="D1745" s="266"/>
      <c r="E1745" s="266"/>
      <c r="F1745" s="266"/>
      <c r="G1745" s="266"/>
      <c r="H1745" s="266"/>
      <c r="I1745" s="266"/>
      <c r="J1745" s="266"/>
      <c r="K1745" s="266"/>
      <c r="L1745" s="266"/>
      <c r="M1745" s="266"/>
      <c r="N1745" s="266"/>
      <c r="O1745" s="266"/>
      <c r="P1745" s="217"/>
      <c r="Q1745" s="217"/>
      <c r="R1745" s="217"/>
      <c r="S1745" s="217"/>
      <c r="T1745" s="217"/>
      <c r="U1745" s="217"/>
      <c r="V1745" s="217"/>
      <c r="W1745" s="308"/>
    </row>
    <row r="1746" spans="1:23" ht="15" customHeight="1" x14ac:dyDescent="0.25">
      <c r="A1746" s="108">
        <v>1</v>
      </c>
      <c r="B1746" s="941" t="s">
        <v>6</v>
      </c>
      <c r="C1746" s="8"/>
      <c r="D1746" s="8"/>
      <c r="E1746" s="8">
        <f t="shared" ref="E1746" si="1227">ROUND(D1746/12*$B$8,0)</f>
        <v>0</v>
      </c>
      <c r="F1746" s="8"/>
      <c r="G1746" s="536" t="e">
        <f>F1746/E1746*100</f>
        <v>#DIV/0!</v>
      </c>
      <c r="H1746" s="708"/>
      <c r="I1746" s="8" t="e">
        <f t="shared" ref="I1746:I1747" si="1228">L1746/F1746</f>
        <v>#DIV/0!</v>
      </c>
      <c r="J1746" s="65">
        <f>ROUND(D1746*H1746,0)</f>
        <v>0</v>
      </c>
      <c r="K1746" s="65">
        <f>ROUND(E1746*H1746,0)</f>
        <v>0</v>
      </c>
      <c r="L1746" s="65"/>
      <c r="M1746" s="65" t="e">
        <f>L1746/K1746*100</f>
        <v>#DIV/0!</v>
      </c>
      <c r="N1746" s="65" t="e">
        <f>J1746/C1746</f>
        <v>#DIV/0!</v>
      </c>
      <c r="O1746" s="65" t="e">
        <f t="shared" ref="O1746" si="1229">L1746/$B$8*12/N1746</f>
        <v>#DIV/0!</v>
      </c>
      <c r="P1746" s="1111"/>
      <c r="Q1746" s="1111"/>
      <c r="R1746" s="1111"/>
      <c r="S1746" s="1111"/>
      <c r="T1746" s="1111"/>
      <c r="U1746" s="1111"/>
      <c r="V1746" s="1111"/>
      <c r="W1746" s="308"/>
    </row>
    <row r="1747" spans="1:23" s="31" customFormat="1" ht="21" customHeight="1" thickBot="1" x14ac:dyDescent="0.3">
      <c r="A1747" s="31">
        <v>1</v>
      </c>
      <c r="B1747" s="933" t="s">
        <v>7</v>
      </c>
      <c r="C1747" s="794"/>
      <c r="D1747" s="794">
        <f>SUM(D1746)</f>
        <v>0</v>
      </c>
      <c r="E1747" s="794">
        <f t="shared" ref="E1747:F1747" si="1230">SUM(E1746)</f>
        <v>0</v>
      </c>
      <c r="F1747" s="794">
        <f t="shared" si="1230"/>
        <v>0</v>
      </c>
      <c r="G1747" s="794" t="e">
        <f>F1747/E1747*100</f>
        <v>#DIV/0!</v>
      </c>
      <c r="H1747" s="794">
        <f>IF(D1747=0,0,J1747/D1747)</f>
        <v>0</v>
      </c>
      <c r="I1747" s="794" t="e">
        <f t="shared" si="1228"/>
        <v>#DIV/0!</v>
      </c>
      <c r="J1747" s="794">
        <f>SUM(J1746)</f>
        <v>0</v>
      </c>
      <c r="K1747" s="794">
        <f t="shared" ref="K1747:L1747" si="1231">SUM(K1746)</f>
        <v>0</v>
      </c>
      <c r="L1747" s="794">
        <f t="shared" si="1231"/>
        <v>0</v>
      </c>
      <c r="M1747" s="788" t="e">
        <f>L1747/K1747*100</f>
        <v>#DIV/0!</v>
      </c>
      <c r="N1747" s="794" t="e">
        <f>SUM(N1746)</f>
        <v>#DIV/0!</v>
      </c>
      <c r="O1747" s="794" t="e">
        <f>SUM(O1746)</f>
        <v>#DIV/0!</v>
      </c>
      <c r="P1747" s="1476"/>
      <c r="Q1747" s="1476"/>
      <c r="R1747" s="1476">
        <f>P1747/12*$B$8+(Q1747-P1747)/11*1</f>
        <v>0</v>
      </c>
      <c r="S1747" s="1476">
        <f t="shared" ref="S1747" si="1232">V1747-U1747</f>
        <v>0</v>
      </c>
      <c r="T1747" s="1476">
        <f t="shared" ref="T1747" si="1233">S1747-R1747</f>
        <v>0</v>
      </c>
      <c r="U1747" s="1476"/>
      <c r="V1747" s="1476"/>
      <c r="W1747" s="471"/>
    </row>
    <row r="1748" spans="1:23" ht="15" customHeight="1" thickBot="1" x14ac:dyDescent="0.3">
      <c r="A1748" s="108">
        <v>1</v>
      </c>
      <c r="B1748" s="1389" t="s">
        <v>18</v>
      </c>
      <c r="C1748" s="585"/>
      <c r="D1748" s="585"/>
      <c r="E1748" s="585"/>
      <c r="F1748" s="585"/>
      <c r="G1748" s="585"/>
      <c r="H1748" s="585"/>
      <c r="I1748" s="585"/>
      <c r="J1748" s="585"/>
      <c r="K1748" s="585"/>
      <c r="L1748" s="585"/>
      <c r="M1748" s="585"/>
      <c r="N1748" s="585"/>
      <c r="O1748" s="585"/>
      <c r="P1748" s="1477">
        <f>SUM(P1747)</f>
        <v>0</v>
      </c>
      <c r="Q1748" s="1477">
        <f>SUM(Q1747)</f>
        <v>0</v>
      </c>
      <c r="R1748" s="1477">
        <f>SUM(R1747)</f>
        <v>0</v>
      </c>
      <c r="S1748" s="1477">
        <f t="shared" ref="S1748:V1748" si="1234">SUM(S1747)</f>
        <v>0</v>
      </c>
      <c r="T1748" s="1477">
        <f t="shared" si="1234"/>
        <v>0</v>
      </c>
      <c r="U1748" s="1477">
        <f t="shared" si="1234"/>
        <v>0</v>
      </c>
      <c r="V1748" s="1477">
        <f t="shared" si="1234"/>
        <v>0</v>
      </c>
      <c r="W1748" s="308"/>
    </row>
    <row r="1749" spans="1:23" ht="15" customHeight="1" thickBot="1" x14ac:dyDescent="0.3">
      <c r="A1749" s="108">
        <v>1</v>
      </c>
      <c r="B1749" s="19"/>
      <c r="C1749" s="583"/>
      <c r="D1749" s="584"/>
      <c r="E1749" s="583"/>
      <c r="F1749" s="583"/>
      <c r="G1749" s="583"/>
      <c r="H1749" s="583"/>
      <c r="I1749" s="583"/>
      <c r="J1749" s="583"/>
      <c r="K1749" s="583"/>
      <c r="L1749" s="583"/>
      <c r="M1749" s="583"/>
      <c r="N1749" s="583"/>
      <c r="O1749" s="583"/>
      <c r="P1749" s="1475">
        <f t="shared" ref="P1749:U1749" si="1235">P1750-P1751-P1780-P1785-P1786-P1787</f>
        <v>0</v>
      </c>
      <c r="Q1749" s="1475">
        <f t="shared" si="1235"/>
        <v>0</v>
      </c>
      <c r="R1749" s="1475">
        <f t="shared" si="1235"/>
        <v>0</v>
      </c>
      <c r="S1749" s="1475">
        <f t="shared" si="1235"/>
        <v>0</v>
      </c>
      <c r="T1749" s="1475">
        <f t="shared" si="1235"/>
        <v>0</v>
      </c>
      <c r="U1749" s="1475">
        <f t="shared" si="1235"/>
        <v>0</v>
      </c>
      <c r="V1749" s="1475">
        <f>V1750-V1751-V1780-V1785-V1786-V1787</f>
        <v>0</v>
      </c>
      <c r="W1749" s="308"/>
    </row>
    <row r="1750" spans="1:23" ht="15" customHeight="1" x14ac:dyDescent="0.25">
      <c r="A1750" s="108">
        <v>1</v>
      </c>
      <c r="B1750" s="1441" t="s">
        <v>137</v>
      </c>
      <c r="C1750" s="1442"/>
      <c r="D1750" s="709"/>
      <c r="E1750" s="709"/>
      <c r="F1750" s="709"/>
      <c r="G1750" s="709"/>
      <c r="H1750" s="710"/>
      <c r="I1750" s="710"/>
      <c r="J1750" s="709"/>
      <c r="K1750" s="709"/>
      <c r="L1750" s="709"/>
      <c r="M1750" s="709"/>
      <c r="N1750" s="709"/>
      <c r="O1750" s="709"/>
      <c r="P1750" s="1111">
        <f t="shared" ref="P1750:V1750" si="1236">SUM(P1748,P1742,P1726,P1714,P1699,P1683,P1673,P1656,P1640,P1623,P1616,P1608,P1598,P1583,P1567,P1560,P1549,P1539,P1532,P1518,P1508,P1500,P1491,P1482,P1469,P1461,P1431,P1420,P1384,P1344,P1313,P1245,P1236,P1206,P1197,P1165,P1138,P1108,P1100,P1092,P1084,P1056,P1021,P989,P954,P917,P870,P841,P811,P790,P771,P748,P713,P670,P642,P586)</f>
        <v>0</v>
      </c>
      <c r="Q1750" s="1111">
        <f t="shared" si="1236"/>
        <v>0</v>
      </c>
      <c r="R1750" s="1111">
        <f t="shared" si="1236"/>
        <v>0</v>
      </c>
      <c r="S1750" s="1111">
        <f t="shared" si="1236"/>
        <v>88613.215952999992</v>
      </c>
      <c r="T1750" s="1111">
        <f t="shared" si="1236"/>
        <v>88409.774552999981</v>
      </c>
      <c r="U1750" s="1111">
        <f t="shared" si="1236"/>
        <v>-451.28869999999995</v>
      </c>
      <c r="V1750" s="1111">
        <f t="shared" si="1236"/>
        <v>88161.927253000016</v>
      </c>
      <c r="W1750" s="308"/>
    </row>
    <row r="1751" spans="1:23" ht="15" customHeight="1" x14ac:dyDescent="0.25">
      <c r="A1751" s="108">
        <v>1</v>
      </c>
      <c r="B1751" s="1443" t="s">
        <v>7</v>
      </c>
      <c r="C1751" s="110"/>
      <c r="D1751" s="23">
        <f>SUM(D1747,D1425,D1392,D1261,D876,D796,D777,D754,D718,D677,D654,D599,D575)</f>
        <v>0</v>
      </c>
      <c r="E1751" s="23">
        <f>SUM(E1747,E1425,E1392,E1261,E876,E796,E777,E754,E718,E677,E654,E599,E575)</f>
        <v>0</v>
      </c>
      <c r="F1751" s="23">
        <f>SUM(F1747,F1425,F1392,F1261,F876,F796,F777,F754,F718,F677,F654,F599,F575)</f>
        <v>1659</v>
      </c>
      <c r="G1751" s="23" t="e">
        <f>F1751/E1751*100</f>
        <v>#DIV/0!</v>
      </c>
      <c r="H1751" s="281" t="e">
        <f>K1751/E1751</f>
        <v>#DIV/0!</v>
      </c>
      <c r="I1751" s="23">
        <f t="shared" ref="I1751" si="1237">L1751/F1751</f>
        <v>8.6763110307414113</v>
      </c>
      <c r="J1751" s="23">
        <f>SUM(J1747,J1425,J1392,J1261,J876,J796,J777,J754,J718,J677,J654,J599,J575)</f>
        <v>0</v>
      </c>
      <c r="K1751" s="23">
        <f>SUM(K1747,K1425,K1392,K1261,K876,K796,K777,K754,K718,K677,K654,K599,K575)</f>
        <v>0</v>
      </c>
      <c r="L1751" s="23">
        <f>SUM(L1747,L1425,L1392,L1261,L876,L796,L777,L754,L718,L677,L654,L599,L575)</f>
        <v>14394</v>
      </c>
      <c r="M1751" s="23" t="e">
        <f t="shared" ref="M1751:M1753" si="1238">L1751/K1751*100</f>
        <v>#DIV/0!</v>
      </c>
      <c r="N1751" s="23" t="e">
        <f>SUM(N1747,N1425,N1392,N1261,N876,N796,N777,N754,N718,N677,N654,N599,N575)</f>
        <v>#DIV/0!</v>
      </c>
      <c r="O1751" s="357" t="e">
        <f t="shared" ref="O1751:O1753" si="1239">L1751/$B$8*12/N1751</f>
        <v>#DIV/0!</v>
      </c>
      <c r="P1751" s="835">
        <f t="shared" ref="P1751:V1751" si="1240">SUM(P1747,P1425,P1392,P1261,P876,P796,P777,P754,P718,P677,P654,P599,P575)</f>
        <v>0</v>
      </c>
      <c r="Q1751" s="835">
        <f t="shared" si="1240"/>
        <v>0</v>
      </c>
      <c r="R1751" s="835">
        <f t="shared" si="1240"/>
        <v>0</v>
      </c>
      <c r="S1751" s="835">
        <f t="shared" si="1240"/>
        <v>49323.533159999992</v>
      </c>
      <c r="T1751" s="835">
        <f t="shared" si="1240"/>
        <v>49323.533159999992</v>
      </c>
      <c r="U1751" s="835">
        <f t="shared" si="1240"/>
        <v>-192.07999999999998</v>
      </c>
      <c r="V1751" s="835">
        <f t="shared" si="1240"/>
        <v>49131.453160000005</v>
      </c>
      <c r="W1751" s="308"/>
    </row>
    <row r="1752" spans="1:23" ht="33.75" customHeight="1" x14ac:dyDescent="0.25">
      <c r="A1752" s="108">
        <v>1</v>
      </c>
      <c r="B1752" s="975" t="s">
        <v>310</v>
      </c>
      <c r="C1752" s="1444"/>
      <c r="D1752" s="332">
        <f>D1262+D600+D576</f>
        <v>0</v>
      </c>
      <c r="E1752" s="332">
        <f>E1262+E600+E576</f>
        <v>0</v>
      </c>
      <c r="F1752" s="332">
        <f>F1262+F600+F576</f>
        <v>28</v>
      </c>
      <c r="G1752" s="332" t="e">
        <f>F1752/E1752*100</f>
        <v>#DIV/0!</v>
      </c>
      <c r="H1752" s="332"/>
      <c r="I1752" s="332"/>
      <c r="J1752" s="332"/>
      <c r="K1752" s="332"/>
      <c r="L1752" s="332"/>
      <c r="M1752" s="332"/>
      <c r="N1752" s="332"/>
      <c r="O1752" s="332"/>
      <c r="P1752" s="1475">
        <f t="shared" ref="P1752:V1752" si="1241">P1262+P600+P576</f>
        <v>0</v>
      </c>
      <c r="Q1752" s="1475">
        <f t="shared" si="1241"/>
        <v>0</v>
      </c>
      <c r="R1752" s="1475">
        <f t="shared" si="1241"/>
        <v>0</v>
      </c>
      <c r="S1752" s="1475">
        <f t="shared" si="1241"/>
        <v>4448.5998600000003</v>
      </c>
      <c r="T1752" s="1475">
        <f t="shared" si="1241"/>
        <v>4448.5998600000003</v>
      </c>
      <c r="U1752" s="1475">
        <f t="shared" si="1241"/>
        <v>0</v>
      </c>
      <c r="V1752" s="1475">
        <f t="shared" si="1241"/>
        <v>4448.5998600000003</v>
      </c>
      <c r="W1752" s="308"/>
    </row>
    <row r="1753" spans="1:23" ht="15" customHeight="1" x14ac:dyDescent="0.25">
      <c r="A1753" s="108">
        <v>1</v>
      </c>
      <c r="B1753" s="131" t="s">
        <v>312</v>
      </c>
      <c r="C1753" s="112"/>
      <c r="D1753" s="32">
        <f>SUM(D1425)</f>
        <v>0</v>
      </c>
      <c r="E1753" s="32">
        <f t="shared" ref="E1753:F1753" si="1242">SUM(E1425)</f>
        <v>0</v>
      </c>
      <c r="F1753" s="32">
        <f t="shared" si="1242"/>
        <v>31</v>
      </c>
      <c r="G1753" s="32" t="e">
        <f>F1753/E1753*100</f>
        <v>#DIV/0!</v>
      </c>
      <c r="H1753" s="157" t="e">
        <f>K1753/E1753</f>
        <v>#DIV/0!</v>
      </c>
      <c r="I1753" s="157">
        <f t="shared" ref="I1753" si="1243">L1753/F1753</f>
        <v>15.483870967741936</v>
      </c>
      <c r="J1753" s="32">
        <f t="shared" ref="J1753:L1753" si="1244">SUM(J1425)</f>
        <v>0</v>
      </c>
      <c r="K1753" s="32">
        <f t="shared" si="1244"/>
        <v>0</v>
      </c>
      <c r="L1753" s="32">
        <f t="shared" si="1244"/>
        <v>480</v>
      </c>
      <c r="M1753" s="32" t="e">
        <f t="shared" si="1238"/>
        <v>#DIV/0!</v>
      </c>
      <c r="N1753" s="32"/>
      <c r="O1753" s="169" t="e">
        <f t="shared" si="1239"/>
        <v>#DIV/0!</v>
      </c>
      <c r="P1753" s="217">
        <f t="shared" ref="P1753:V1753" si="1245">SUM(P1425)</f>
        <v>0</v>
      </c>
      <c r="Q1753" s="217">
        <f t="shared" si="1245"/>
        <v>0</v>
      </c>
      <c r="R1753" s="217">
        <f t="shared" si="1245"/>
        <v>0</v>
      </c>
      <c r="S1753" s="217">
        <f t="shared" si="1245"/>
        <v>1015.9519500000001</v>
      </c>
      <c r="T1753" s="217">
        <f t="shared" si="1245"/>
        <v>1015.9519500000001</v>
      </c>
      <c r="U1753" s="217">
        <f t="shared" si="1245"/>
        <v>0</v>
      </c>
      <c r="V1753" s="217">
        <f t="shared" si="1245"/>
        <v>1015.9519500000001</v>
      </c>
      <c r="W1753" s="308"/>
    </row>
    <row r="1754" spans="1:23" ht="22.5" customHeight="1" x14ac:dyDescent="0.25">
      <c r="A1754" s="108">
        <v>1</v>
      </c>
      <c r="B1754" s="977" t="s">
        <v>354</v>
      </c>
      <c r="C1754" s="112"/>
      <c r="D1754" s="32"/>
      <c r="E1754" s="32"/>
      <c r="F1754" s="32"/>
      <c r="G1754" s="32"/>
      <c r="H1754" s="70"/>
      <c r="I1754" s="70"/>
      <c r="J1754" s="32"/>
      <c r="K1754" s="32"/>
      <c r="L1754" s="32"/>
      <c r="M1754" s="32"/>
      <c r="N1754" s="32"/>
      <c r="O1754" s="32"/>
      <c r="P1754" s="217"/>
      <c r="Q1754" s="217"/>
      <c r="R1754" s="217"/>
      <c r="S1754" s="217"/>
      <c r="T1754" s="217"/>
      <c r="U1754" s="217"/>
      <c r="V1754" s="217"/>
      <c r="W1754" s="308"/>
    </row>
    <row r="1755" spans="1:23" ht="20.25" customHeight="1" x14ac:dyDescent="0.25">
      <c r="A1755" s="108">
        <v>1</v>
      </c>
      <c r="B1755" s="912" t="s">
        <v>215</v>
      </c>
      <c r="C1755" s="58"/>
      <c r="D1755" s="32">
        <f>SUM(D1730,D1718,D1703,D1687,D1677,D1660,D1644,D1627,D1602,D1571,D1552,D1474,D1444,D1435,D1403,D1394,D1357,D1348,D1326,D1317,D1273,D1264,D1217,D1210,D1178,D1169,D1150,D1142,D1120,D1112,D1069,D1060,D1034,D1025,D1002,D993,D967,D958,D931,D921,D887,D878,D854,D845,D824,D815,D798,D779,D756,D727,D720,D687,D679,D610,D602)</f>
        <v>0</v>
      </c>
      <c r="E1755" s="32">
        <f>SUM(E1730,E1718,E1703,E1687,E1677,E1660,E1644,E1627,E1602,E1571,E1552,E1474,E1444,E1435,E1403,E1394,E1357,E1348,E1326,E1317,E1273,E1264,E1217,E1210,E1178,E1169,E1150,E1142,E1120,E1112,E1069,E1060,E1034,E1025,E1002,E993,E967,E958,E931,E921,E887,E878,E854,E845,E824,E815,E798,E779,E756,E727,E720,E687,E679,E610,E602)</f>
        <v>0</v>
      </c>
      <c r="F1755" s="32">
        <f>SUM(F1730,F1718,F1703,F1687,F1677,F1660,F1644,F1627,F1602,F1571,F1552,F1474,F1444,F1435,F1403,F1394,F1357,F1348,F1326,F1317,F1273,F1264,F1217,F1210,F1178,F1169,F1150,F1142,F1120,F1112,F1069,F1060,F1034,F1025,F1002,F993,F967,F958,F931,F921,F887,F878,F854,F845,F824,F815,F798,F779,F756,F727,F720,F687,F679,F610,F602)</f>
        <v>23933</v>
      </c>
      <c r="G1755" s="32" t="e">
        <f t="shared" ref="G1755:G1771" si="1246">F1755/E1755*100</f>
        <v>#DIV/0!</v>
      </c>
      <c r="H1755" s="53"/>
      <c r="I1755" s="53"/>
      <c r="J1755" s="53"/>
      <c r="K1755" s="53"/>
      <c r="L1755" s="53"/>
      <c r="M1755" s="53"/>
      <c r="N1755" s="53"/>
      <c r="O1755" s="53"/>
      <c r="P1755" s="217"/>
      <c r="Q1755" s="217"/>
      <c r="R1755" s="217"/>
      <c r="S1755" s="217"/>
      <c r="T1755" s="217"/>
      <c r="U1755" s="217"/>
      <c r="V1755" s="217"/>
      <c r="W1755" s="308"/>
    </row>
    <row r="1756" spans="1:23" ht="18.75" customHeight="1" x14ac:dyDescent="0.25">
      <c r="A1756" s="108">
        <v>1</v>
      </c>
      <c r="B1756" s="912" t="s">
        <v>344</v>
      </c>
      <c r="C1756" s="58"/>
      <c r="D1756" s="38">
        <f>SUM(D1395,D1349,D1318,D1265,D1170,D1143,D1113,D1061,D1026,D994,D959,D923,D879,D846,D816,D680,D603,D1436)</f>
        <v>0</v>
      </c>
      <c r="E1756" s="38">
        <f>SUM(E1395,E1349,E1318,E1265,E1170,E1143,E1113,E1061,E1026,E994,E959,E923,E879,E846,E816,E680,E603,E1436)</f>
        <v>0</v>
      </c>
      <c r="F1756" s="38">
        <f>SUM(F1395,F1349,F1318,F1265,F1170,F1143,F1113,F1061,F1026,F994,F959,F923,F879,F846,F816,F680,F603,F1436)</f>
        <v>36</v>
      </c>
      <c r="G1756" s="32" t="e">
        <f t="shared" si="1246"/>
        <v>#DIV/0!</v>
      </c>
      <c r="H1756" s="53"/>
      <c r="I1756" s="53"/>
      <c r="J1756" s="53"/>
      <c r="K1756" s="53"/>
      <c r="L1756" s="53"/>
      <c r="M1756" s="53"/>
      <c r="N1756" s="53"/>
      <c r="O1756" s="53"/>
      <c r="P1756" s="217"/>
      <c r="Q1756" s="217"/>
      <c r="R1756" s="217"/>
      <c r="S1756" s="217"/>
      <c r="T1756" s="217"/>
      <c r="U1756" s="217"/>
      <c r="V1756" s="217"/>
      <c r="W1756" s="308"/>
    </row>
    <row r="1757" spans="1:23" ht="32.25" customHeight="1" x14ac:dyDescent="0.25">
      <c r="A1757" s="108">
        <v>1</v>
      </c>
      <c r="B1757" s="912" t="s">
        <v>345</v>
      </c>
      <c r="C1757" s="58"/>
      <c r="D1757" s="53">
        <f t="shared" ref="D1757:F1758" si="1247">SUM(D1437,D1396,D1350,D1319,D1266,D1211,D1171,D1144,D1114,D1062,D1027,D995,D960,D924,D880,D847,D817,D721,D681,D604)</f>
        <v>0</v>
      </c>
      <c r="E1757" s="53">
        <f t="shared" si="1247"/>
        <v>0</v>
      </c>
      <c r="F1757" s="53">
        <f t="shared" si="1247"/>
        <v>47</v>
      </c>
      <c r="G1757" s="32" t="e">
        <f t="shared" si="1246"/>
        <v>#DIV/0!</v>
      </c>
      <c r="H1757" s="53"/>
      <c r="I1757" s="53"/>
      <c r="J1757" s="53"/>
      <c r="K1757" s="53"/>
      <c r="L1757" s="53"/>
      <c r="M1757" s="53"/>
      <c r="N1757" s="53"/>
      <c r="O1757" s="53"/>
      <c r="P1757" s="217"/>
      <c r="Q1757" s="217"/>
      <c r="R1757" s="217"/>
      <c r="S1757" s="217"/>
      <c r="T1757" s="217"/>
      <c r="U1757" s="217"/>
      <c r="V1757" s="217"/>
      <c r="W1757" s="308"/>
    </row>
    <row r="1758" spans="1:23" ht="30" customHeight="1" x14ac:dyDescent="0.25">
      <c r="A1758" s="108">
        <v>1</v>
      </c>
      <c r="B1758" s="912" t="s">
        <v>346</v>
      </c>
      <c r="C1758" s="58"/>
      <c r="D1758" s="53">
        <f t="shared" si="1247"/>
        <v>0</v>
      </c>
      <c r="E1758" s="53">
        <f t="shared" si="1247"/>
        <v>0</v>
      </c>
      <c r="F1758" s="53">
        <f t="shared" si="1247"/>
        <v>4</v>
      </c>
      <c r="G1758" s="32" t="e">
        <f t="shared" si="1246"/>
        <v>#DIV/0!</v>
      </c>
      <c r="H1758" s="53"/>
      <c r="I1758" s="53"/>
      <c r="J1758" s="53"/>
      <c r="K1758" s="53"/>
      <c r="L1758" s="53"/>
      <c r="M1758" s="53"/>
      <c r="N1758" s="53"/>
      <c r="O1758" s="53"/>
      <c r="P1758" s="217"/>
      <c r="Q1758" s="217"/>
      <c r="R1758" s="217"/>
      <c r="S1758" s="217"/>
      <c r="T1758" s="217"/>
      <c r="U1758" s="217"/>
      <c r="V1758" s="217"/>
      <c r="W1758" s="308"/>
    </row>
    <row r="1759" spans="1:23" ht="33.75" customHeight="1" x14ac:dyDescent="0.25">
      <c r="A1759" s="108">
        <v>1</v>
      </c>
      <c r="B1759" s="912" t="s">
        <v>349</v>
      </c>
      <c r="C1759" s="58"/>
      <c r="D1759" s="53">
        <f>SUM(D1446,D1405,D1359,D1328,D1275,D1219,D1180,D1151,D1121,D1071,D1036,D1004,D969,D933,D889,D856,D826,D729,D612,D688)</f>
        <v>0</v>
      </c>
      <c r="E1759" s="53">
        <f>SUM(E1446,E1405,E1359,E1328,E1275,E1219,E1180,E1151,E1121,E1071,E1036,E1004,E969,E933,E889,E856,E826,E729,E612,E688)</f>
        <v>0</v>
      </c>
      <c r="F1759" s="53">
        <f>SUM(F1446,F1405,F1359,F1328,F1275,F1219,F1180,F1151,F1121,F1071,F1036,F1004,F969,F933,F889,F856,F826,F729,F612,F688)</f>
        <v>729</v>
      </c>
      <c r="G1759" s="32" t="e">
        <f t="shared" si="1246"/>
        <v>#DIV/0!</v>
      </c>
      <c r="H1759" s="53"/>
      <c r="I1759" s="53"/>
      <c r="J1759" s="53"/>
      <c r="K1759" s="53"/>
      <c r="L1759" s="53"/>
      <c r="M1759" s="53"/>
      <c r="N1759" s="53"/>
      <c r="O1759" s="53"/>
      <c r="P1759" s="217"/>
      <c r="Q1759" s="217"/>
      <c r="R1759" s="217"/>
      <c r="S1759" s="217"/>
      <c r="T1759" s="217"/>
      <c r="U1759" s="217"/>
      <c r="V1759" s="217"/>
      <c r="W1759" s="308"/>
    </row>
    <row r="1760" spans="1:23" ht="30" customHeight="1" x14ac:dyDescent="0.25">
      <c r="A1760" s="108">
        <v>1</v>
      </c>
      <c r="B1760" s="912" t="s">
        <v>350</v>
      </c>
      <c r="C1760" s="58"/>
      <c r="D1760" s="53">
        <f t="shared" ref="D1760:F1761" si="1248">SUM(D1447,D1406,D1360,D1329,D1276,D1072,D1037,D1005,D970,D934,D890,D857,D827,D613)</f>
        <v>0</v>
      </c>
      <c r="E1760" s="53">
        <f t="shared" si="1248"/>
        <v>0</v>
      </c>
      <c r="F1760" s="53">
        <f t="shared" si="1248"/>
        <v>470</v>
      </c>
      <c r="G1760" s="32" t="e">
        <f t="shared" si="1246"/>
        <v>#DIV/0!</v>
      </c>
      <c r="H1760" s="53"/>
      <c r="I1760" s="53"/>
      <c r="J1760" s="53"/>
      <c r="K1760" s="53"/>
      <c r="L1760" s="53"/>
      <c r="M1760" s="53"/>
      <c r="N1760" s="53"/>
      <c r="O1760" s="53"/>
      <c r="P1760" s="217"/>
      <c r="Q1760" s="217"/>
      <c r="R1760" s="217"/>
      <c r="S1760" s="217"/>
      <c r="T1760" s="217"/>
      <c r="U1760" s="217"/>
      <c r="V1760" s="217"/>
      <c r="W1760" s="308"/>
    </row>
    <row r="1761" spans="1:23" ht="30" customHeight="1" x14ac:dyDescent="0.25">
      <c r="A1761" s="108">
        <v>1</v>
      </c>
      <c r="B1761" s="912" t="s">
        <v>351</v>
      </c>
      <c r="C1761" s="58"/>
      <c r="D1761" s="53">
        <f t="shared" si="1248"/>
        <v>0</v>
      </c>
      <c r="E1761" s="53">
        <f t="shared" si="1248"/>
        <v>0</v>
      </c>
      <c r="F1761" s="53">
        <f t="shared" si="1248"/>
        <v>71</v>
      </c>
      <c r="G1761" s="32" t="e">
        <f t="shared" si="1246"/>
        <v>#DIV/0!</v>
      </c>
      <c r="H1761" s="53"/>
      <c r="I1761" s="53"/>
      <c r="J1761" s="53"/>
      <c r="K1761" s="53"/>
      <c r="L1761" s="53"/>
      <c r="M1761" s="53"/>
      <c r="N1761" s="53"/>
      <c r="O1761" s="53"/>
      <c r="P1761" s="217"/>
      <c r="Q1761" s="217"/>
      <c r="R1761" s="217"/>
      <c r="S1761" s="217"/>
      <c r="T1761" s="217"/>
      <c r="U1761" s="217"/>
      <c r="V1761" s="217"/>
      <c r="W1761" s="308"/>
    </row>
    <row r="1762" spans="1:23" ht="44.25" customHeight="1" x14ac:dyDescent="0.25">
      <c r="A1762" s="108">
        <v>1</v>
      </c>
      <c r="B1762" s="912" t="s">
        <v>419</v>
      </c>
      <c r="C1762" s="58"/>
      <c r="D1762" s="53">
        <f t="shared" ref="D1762:F1763" si="1249">SUM(D1362,D1220,D1181,D1152,D1122,D1039,D972,D936,D730,D689)</f>
        <v>0</v>
      </c>
      <c r="E1762" s="53">
        <f t="shared" si="1249"/>
        <v>0</v>
      </c>
      <c r="F1762" s="53">
        <f t="shared" si="1249"/>
        <v>188</v>
      </c>
      <c r="G1762" s="53" t="e">
        <f t="shared" si="1246"/>
        <v>#DIV/0!</v>
      </c>
      <c r="H1762" s="53"/>
      <c r="I1762" s="53"/>
      <c r="J1762" s="53"/>
      <c r="K1762" s="53"/>
      <c r="L1762" s="53"/>
      <c r="M1762" s="53"/>
      <c r="N1762" s="53"/>
      <c r="O1762" s="53"/>
      <c r="P1762" s="217"/>
      <c r="Q1762" s="217"/>
      <c r="R1762" s="217"/>
      <c r="S1762" s="217"/>
      <c r="T1762" s="217"/>
      <c r="U1762" s="217"/>
      <c r="V1762" s="217"/>
      <c r="W1762" s="308"/>
    </row>
    <row r="1763" spans="1:23" ht="30" customHeight="1" x14ac:dyDescent="0.25">
      <c r="A1763" s="108">
        <v>1</v>
      </c>
      <c r="B1763" s="912" t="s">
        <v>420</v>
      </c>
      <c r="C1763" s="58"/>
      <c r="D1763" s="53">
        <f t="shared" si="1249"/>
        <v>0</v>
      </c>
      <c r="E1763" s="53">
        <f t="shared" si="1249"/>
        <v>0</v>
      </c>
      <c r="F1763" s="53">
        <f t="shared" si="1249"/>
        <v>0</v>
      </c>
      <c r="G1763" s="53" t="e">
        <f t="shared" si="1246"/>
        <v>#DIV/0!</v>
      </c>
      <c r="H1763" s="53"/>
      <c r="I1763" s="53"/>
      <c r="J1763" s="53"/>
      <c r="K1763" s="53"/>
      <c r="L1763" s="53"/>
      <c r="M1763" s="53"/>
      <c r="N1763" s="53"/>
      <c r="O1763" s="53"/>
      <c r="P1763" s="217"/>
      <c r="Q1763" s="217"/>
      <c r="R1763" s="217"/>
      <c r="S1763" s="217"/>
      <c r="T1763" s="217"/>
      <c r="U1763" s="217"/>
      <c r="V1763" s="217"/>
      <c r="W1763" s="308"/>
    </row>
    <row r="1764" spans="1:23" ht="45" customHeight="1" x14ac:dyDescent="0.25">
      <c r="A1764" s="108">
        <v>1</v>
      </c>
      <c r="B1764" s="912" t="s">
        <v>352</v>
      </c>
      <c r="C1764" s="58"/>
      <c r="D1764" s="53">
        <f>SUM(D1449,D1408,D1364,D1331,D1278,D1222,D1183,D1154,D1124,D1074,D1041,D1007,D974,D938,D892,D859,D829,D732,D691,D615)</f>
        <v>0</v>
      </c>
      <c r="E1764" s="53">
        <f>SUM(E1449,E1408,E1364,E1331,E1278,E1222,E1183,E1154,E1124,E1074,E1041,E1007,E974,E938,E892,E859,E829,E732,E691,E615)</f>
        <v>0</v>
      </c>
      <c r="F1764" s="53">
        <f>SUM(F1449,F1408,F1364,F1331,F1278,F1222,F1183,F1154,F1124,F1074,F1041,F1007,F974,F938,F892,F859,F829,F732,F691,F615)</f>
        <v>2320</v>
      </c>
      <c r="G1764" s="53" t="e">
        <f t="shared" si="1246"/>
        <v>#DIV/0!</v>
      </c>
      <c r="H1764" s="53"/>
      <c r="I1764" s="53"/>
      <c r="J1764" s="53"/>
      <c r="K1764" s="53"/>
      <c r="L1764" s="53"/>
      <c r="M1764" s="53"/>
      <c r="N1764" s="53"/>
      <c r="O1764" s="53"/>
      <c r="P1764" s="217"/>
      <c r="Q1764" s="217"/>
      <c r="R1764" s="217"/>
      <c r="S1764" s="217"/>
      <c r="T1764" s="217"/>
      <c r="U1764" s="217"/>
      <c r="V1764" s="217"/>
      <c r="W1764" s="308"/>
    </row>
    <row r="1765" spans="1:23" ht="38.25" customHeight="1" x14ac:dyDescent="0.25">
      <c r="A1765" s="108">
        <v>1</v>
      </c>
      <c r="B1765" s="912" t="s">
        <v>353</v>
      </c>
      <c r="C1765" s="58"/>
      <c r="D1765" s="53">
        <f>SUM(D1450,D1409,D1365,D1332,D1279,D1075,D1042,D1008,D975,D939,D893,D860,D830,D616)</f>
        <v>0</v>
      </c>
      <c r="E1765" s="53">
        <f>SUM(E1450,E1409,E1365,E1332,E1279,E1075,E1042,E1008,E975,E939,E893,E860,E830,E616)</f>
        <v>0</v>
      </c>
      <c r="F1765" s="53">
        <f>SUM(F1450,F1409,F1365,F1332,F1279,F1075,F1042,F1008,F975,F939,F893,F860,F830,F616)</f>
        <v>362</v>
      </c>
      <c r="G1765" s="53" t="e">
        <f t="shared" si="1246"/>
        <v>#DIV/0!</v>
      </c>
      <c r="H1765" s="53"/>
      <c r="I1765" s="53"/>
      <c r="J1765" s="53"/>
      <c r="K1765" s="53"/>
      <c r="L1765" s="53"/>
      <c r="M1765" s="53"/>
      <c r="N1765" s="53"/>
      <c r="O1765" s="53"/>
      <c r="P1765" s="217"/>
      <c r="Q1765" s="217"/>
      <c r="R1765" s="217"/>
      <c r="S1765" s="217"/>
      <c r="T1765" s="217"/>
      <c r="U1765" s="217"/>
      <c r="V1765" s="217"/>
      <c r="W1765" s="308"/>
    </row>
    <row r="1766" spans="1:23" ht="63.75" customHeight="1" x14ac:dyDescent="0.25">
      <c r="A1766" s="108">
        <v>1</v>
      </c>
      <c r="B1766" s="912" t="s">
        <v>366</v>
      </c>
      <c r="C1766" s="58"/>
      <c r="D1766" s="53">
        <f t="shared" ref="D1766:F1767" si="1250">SUM(D1366,D1223,D1184,D1155,D1125,D1043,D976,D940,D733,D692)</f>
        <v>0</v>
      </c>
      <c r="E1766" s="53">
        <f t="shared" si="1250"/>
        <v>0</v>
      </c>
      <c r="F1766" s="53">
        <f t="shared" si="1250"/>
        <v>1801</v>
      </c>
      <c r="G1766" s="53" t="e">
        <f t="shared" si="1246"/>
        <v>#DIV/0!</v>
      </c>
      <c r="H1766" s="53"/>
      <c r="I1766" s="53"/>
      <c r="J1766" s="53"/>
      <c r="K1766" s="53"/>
      <c r="L1766" s="53"/>
      <c r="M1766" s="53"/>
      <c r="N1766" s="53"/>
      <c r="O1766" s="53"/>
      <c r="P1766" s="217"/>
      <c r="Q1766" s="217"/>
      <c r="R1766" s="217"/>
      <c r="S1766" s="217"/>
      <c r="T1766" s="217"/>
      <c r="U1766" s="217"/>
      <c r="V1766" s="217"/>
      <c r="W1766" s="308"/>
    </row>
    <row r="1767" spans="1:23" ht="47.25" customHeight="1" x14ac:dyDescent="0.25">
      <c r="A1767" s="108">
        <v>1</v>
      </c>
      <c r="B1767" s="912" t="s">
        <v>367</v>
      </c>
      <c r="C1767" s="58"/>
      <c r="D1767" s="53">
        <f t="shared" si="1250"/>
        <v>0</v>
      </c>
      <c r="E1767" s="53">
        <f t="shared" si="1250"/>
        <v>0</v>
      </c>
      <c r="F1767" s="53">
        <f>SUM(F1367,F1224,F1185,F1156,F1126,F1044,F977,F941,F734,F693)</f>
        <v>78</v>
      </c>
      <c r="G1767" s="53" t="e">
        <f t="shared" si="1246"/>
        <v>#DIV/0!</v>
      </c>
      <c r="H1767" s="53"/>
      <c r="I1767" s="53"/>
      <c r="J1767" s="53"/>
      <c r="K1767" s="53"/>
      <c r="L1767" s="53"/>
      <c r="M1767" s="53"/>
      <c r="N1767" s="53"/>
      <c r="O1767" s="53"/>
      <c r="P1767" s="217"/>
      <c r="Q1767" s="217"/>
      <c r="R1767" s="217"/>
      <c r="S1767" s="217"/>
      <c r="T1767" s="217"/>
      <c r="U1767" s="217"/>
      <c r="V1767" s="217"/>
      <c r="W1767" s="308"/>
    </row>
    <row r="1768" spans="1:23" ht="39" customHeight="1" x14ac:dyDescent="0.25">
      <c r="A1768" s="108">
        <v>1</v>
      </c>
      <c r="B1768" s="912" t="s">
        <v>368</v>
      </c>
      <c r="C1768" s="58"/>
      <c r="D1768" s="53">
        <f t="shared" ref="D1768:F1769" si="1251">SUM(D1368,D1225,D1186,D1045,D978,D942,D735,D694)</f>
        <v>0</v>
      </c>
      <c r="E1768" s="53">
        <f t="shared" si="1251"/>
        <v>0</v>
      </c>
      <c r="F1768" s="53">
        <f>SUM(F1368,F1225,F1186,F1045,F978,F942,F735,F694)</f>
        <v>53</v>
      </c>
      <c r="G1768" s="53" t="e">
        <f t="shared" si="1246"/>
        <v>#DIV/0!</v>
      </c>
      <c r="H1768" s="53"/>
      <c r="I1768" s="53"/>
      <c r="J1768" s="53"/>
      <c r="K1768" s="53"/>
      <c r="L1768" s="53"/>
      <c r="M1768" s="53"/>
      <c r="N1768" s="53"/>
      <c r="O1768" s="53"/>
      <c r="P1768" s="217"/>
      <c r="Q1768" s="217"/>
      <c r="R1768" s="217"/>
      <c r="S1768" s="217"/>
      <c r="T1768" s="217"/>
      <c r="U1768" s="217"/>
      <c r="V1768" s="217"/>
      <c r="W1768" s="308"/>
    </row>
    <row r="1769" spans="1:23" ht="38.25" customHeight="1" x14ac:dyDescent="0.25">
      <c r="A1769" s="108">
        <v>1</v>
      </c>
      <c r="B1769" s="912" t="s">
        <v>369</v>
      </c>
      <c r="C1769" s="58"/>
      <c r="D1769" s="53">
        <f t="shared" si="1251"/>
        <v>0</v>
      </c>
      <c r="E1769" s="53">
        <f t="shared" si="1251"/>
        <v>0</v>
      </c>
      <c r="F1769" s="53">
        <f t="shared" si="1251"/>
        <v>26</v>
      </c>
      <c r="G1769" s="53" t="e">
        <f t="shared" si="1246"/>
        <v>#DIV/0!</v>
      </c>
      <c r="H1769" s="53"/>
      <c r="I1769" s="53"/>
      <c r="J1769" s="53"/>
      <c r="K1769" s="53"/>
      <c r="L1769" s="53"/>
      <c r="M1769" s="53"/>
      <c r="N1769" s="53"/>
      <c r="O1769" s="53"/>
      <c r="P1769" s="217"/>
      <c r="Q1769" s="217"/>
      <c r="R1769" s="217"/>
      <c r="S1769" s="217"/>
      <c r="T1769" s="217"/>
      <c r="U1769" s="217"/>
      <c r="V1769" s="217"/>
      <c r="W1769" s="308"/>
    </row>
    <row r="1770" spans="1:23" ht="48.75" customHeight="1" x14ac:dyDescent="0.25">
      <c r="A1770" s="108">
        <v>1</v>
      </c>
      <c r="B1770" s="912" t="s">
        <v>332</v>
      </c>
      <c r="C1770" s="58"/>
      <c r="D1770" s="53">
        <f>SUM(D894,D696)</f>
        <v>0</v>
      </c>
      <c r="E1770" s="53">
        <f>SUM(E894,E696)</f>
        <v>0</v>
      </c>
      <c r="F1770" s="53">
        <f>SUM(F894,F696)</f>
        <v>0</v>
      </c>
      <c r="G1770" s="53" t="e">
        <f t="shared" si="1246"/>
        <v>#DIV/0!</v>
      </c>
      <c r="H1770" s="53"/>
      <c r="I1770" s="53"/>
      <c r="J1770" s="53"/>
      <c r="K1770" s="53"/>
      <c r="L1770" s="53"/>
      <c r="M1770" s="53"/>
      <c r="N1770" s="53"/>
      <c r="O1770" s="53"/>
      <c r="P1770" s="217"/>
      <c r="Q1770" s="217"/>
      <c r="R1770" s="217"/>
      <c r="S1770" s="217"/>
      <c r="T1770" s="217"/>
      <c r="U1770" s="217"/>
      <c r="V1770" s="217"/>
      <c r="W1770" s="308"/>
    </row>
    <row r="1771" spans="1:23" ht="36.75" customHeight="1" x14ac:dyDescent="0.25">
      <c r="A1771" s="108">
        <v>1</v>
      </c>
      <c r="B1771" s="912" t="s">
        <v>370</v>
      </c>
      <c r="C1771" s="58"/>
      <c r="D1771" s="53">
        <f>SUM(D1370)</f>
        <v>0</v>
      </c>
      <c r="E1771" s="53">
        <f t="shared" ref="E1771:F1771" si="1252">SUM(E1370)</f>
        <v>0</v>
      </c>
      <c r="F1771" s="53">
        <f t="shared" si="1252"/>
        <v>17975</v>
      </c>
      <c r="G1771" s="53" t="e">
        <f t="shared" si="1246"/>
        <v>#DIV/0!</v>
      </c>
      <c r="H1771" s="53"/>
      <c r="I1771" s="53"/>
      <c r="J1771" s="53"/>
      <c r="K1771" s="53"/>
      <c r="L1771" s="53"/>
      <c r="M1771" s="53"/>
      <c r="N1771" s="53"/>
      <c r="O1771" s="53"/>
      <c r="P1771" s="217"/>
      <c r="Q1771" s="217"/>
      <c r="R1771" s="217"/>
      <c r="S1771" s="217"/>
      <c r="T1771" s="217"/>
      <c r="U1771" s="217"/>
      <c r="V1771" s="217"/>
      <c r="W1771" s="308"/>
    </row>
    <row r="1772" spans="1:23" ht="37.5" customHeight="1" x14ac:dyDescent="0.25">
      <c r="A1772" s="108">
        <v>1</v>
      </c>
      <c r="B1772" s="912" t="s">
        <v>397</v>
      </c>
      <c r="C1772" s="58"/>
      <c r="D1772" s="53"/>
      <c r="E1772" s="53"/>
      <c r="F1772" s="53"/>
      <c r="G1772" s="53"/>
      <c r="H1772" s="53"/>
      <c r="I1772" s="53"/>
      <c r="J1772" s="53"/>
      <c r="K1772" s="53"/>
      <c r="L1772" s="53"/>
      <c r="M1772" s="53"/>
      <c r="N1772" s="53"/>
      <c r="O1772" s="53"/>
      <c r="P1772" s="217"/>
      <c r="Q1772" s="217"/>
      <c r="R1772" s="217"/>
      <c r="S1772" s="217"/>
      <c r="T1772" s="217"/>
      <c r="U1772" s="217"/>
      <c r="V1772" s="217"/>
      <c r="W1772" s="308"/>
    </row>
    <row r="1773" spans="1:23" ht="15" customHeight="1" x14ac:dyDescent="0.25">
      <c r="A1773" s="108">
        <v>1</v>
      </c>
      <c r="B1773" s="912" t="s">
        <v>333</v>
      </c>
      <c r="C1773" s="58"/>
      <c r="D1773" s="53">
        <f>SUM(D1439,D1398,D1352,D1333,D1321,D1280,D1268,D1213,D1173,D1146,D1116,D1064,D1029,D997,D962,D926,D882,D849,D819,D799,D780,D757,D723,D697,D683,D606,D1731,D1704,D1688,D1661,D1645,D1553,D1475)</f>
        <v>0</v>
      </c>
      <c r="E1773" s="53">
        <f>SUM(E1439,E1398,E1352,E1333,E1321,E1280,E1268,E1213,E1173,E1146,E1116,E1064,E1029,E997,E962,E926,E882,E849,E819,E799,E780,E757,E723,E697,E683,E606,E1731,E1704,E1688,E1661,E1645,E1553,E1475)</f>
        <v>0</v>
      </c>
      <c r="F1773" s="53">
        <f>SUM(F1439,F1398,F1352,F1333,F1321,F1280,F1268,F1213,F1173,F1146,F1116,F1064,F1029,F997,F962,F926,F882,F849,F819,F799,F780,F757,F723,F697,F683,F606,F1731,F1704,F1688,F1661,F1645,F1553,F1475)</f>
        <v>2822</v>
      </c>
      <c r="G1773" s="53" t="e">
        <f t="shared" ref="G1773:G1780" si="1253">F1773/E1773*100</f>
        <v>#DIV/0!</v>
      </c>
      <c r="H1773" s="53"/>
      <c r="I1773" s="53"/>
      <c r="J1773" s="53"/>
      <c r="K1773" s="53"/>
      <c r="L1773" s="53"/>
      <c r="M1773" s="53"/>
      <c r="N1773" s="53"/>
      <c r="O1773" s="53"/>
      <c r="P1773" s="217"/>
      <c r="Q1773" s="217"/>
      <c r="R1773" s="217"/>
      <c r="S1773" s="217"/>
      <c r="T1773" s="217"/>
      <c r="U1773" s="217"/>
      <c r="V1773" s="217"/>
      <c r="W1773" s="308"/>
    </row>
    <row r="1774" spans="1:23" ht="15" customHeight="1" x14ac:dyDescent="0.25">
      <c r="A1774" s="108">
        <v>1</v>
      </c>
      <c r="B1774" s="912" t="s">
        <v>169</v>
      </c>
      <c r="C1774" s="58"/>
      <c r="D1774" s="53">
        <f>SUM(D1732,D1720,D1705,D1689,D1679,D1646,D1629,D1604,D1573,D1554,D1496,D1487,D1476,D1452,D1440,D1410,D1399,D1353,D1322,D1334,D1281,D1269,D1227,D1214,D1202,D1188,D1174,D1147,D1117,D1104,D1096,D1088,D1076,D1065,D1030,D1047,D1009,D998,D980,D963,D927,D895,D883,D861,D850,D831,D820,D800,D781,D737,D758,D724,D698,D684,D618,D607)</f>
        <v>0</v>
      </c>
      <c r="E1774" s="53">
        <f>SUM(E1732,E1720,E1705,E1689,E1679,E1646,E1629,E1604,E1573,E1554,E1496,E1487,E1476,E1452,E1440,E1410,E1399,E1353,E1322,E1334,E1281,E1269,E1227,E1214,E1202,E1188,E1174,E1147,E1117,E1104,E1096,E1088,E1076,E1065,E1030,E1047,E1009,E998,E980,E963,E927,E895,E883,E861,E850,E831,E820,E800,E781,E737,E758,E724,E698,E684,E618,E607)</f>
        <v>0</v>
      </c>
      <c r="F1774" s="53">
        <f>SUM(F1732,F1720,F1705,F1689,F1679,F1646,F1629,F1604,F1573,F1554,F1496,F1487,F1476,F1452,F1440,F1410,F1399,F1353,F1322,F1334,F1281,F1269,F1227,F1214,F1202,F1188,F1174,F1147,F1117,F1104,F1096,F1088,F1076,F1065,F1030,F1047,F1009,F998,F980,F963,F927,F895,F883,F861,F850,F831,F820,F800,F781,F737,F758,F724,F698,F684,F618,F607)</f>
        <v>4673.2578125</v>
      </c>
      <c r="G1774" s="53" t="e">
        <f t="shared" si="1253"/>
        <v>#DIV/0!</v>
      </c>
      <c r="H1774" s="53"/>
      <c r="I1774" s="53"/>
      <c r="J1774" s="53"/>
      <c r="K1774" s="53"/>
      <c r="L1774" s="53"/>
      <c r="M1774" s="53"/>
      <c r="N1774" s="53"/>
      <c r="O1774" s="53"/>
      <c r="P1774" s="217"/>
      <c r="Q1774" s="217"/>
      <c r="R1774" s="217"/>
      <c r="S1774" s="217"/>
      <c r="T1774" s="217"/>
      <c r="U1774" s="217"/>
      <c r="V1774" s="217"/>
      <c r="W1774" s="308"/>
    </row>
    <row r="1775" spans="1:23" ht="15" customHeight="1" x14ac:dyDescent="0.25">
      <c r="A1775" s="108">
        <v>1</v>
      </c>
      <c r="B1775" s="912" t="s">
        <v>339</v>
      </c>
      <c r="C1775" s="58"/>
      <c r="D1775" s="53">
        <f>SUM(D1733,D1721,D1690,D1647,D1680,D1630,D1605,D1574,D1555,D1497,D1488,D1453,D1441,D1354,D1400,D1335,D1323,D1282,D1270,D1203,D1175,D1105,D1097,D1089,D1066,D1031,D999,D964,D928,D884,D851,D821,D801,D782,D759)</f>
        <v>0</v>
      </c>
      <c r="E1775" s="53">
        <f>SUM(E1733,E1721,E1690,E1647,E1680,E1630,E1605,E1574,E1555,E1497,E1488,E1453,E1441,E1354,E1400,E1335,E1323,E1282,E1270,E1203,E1175,E1105,E1097,E1089,E1066,E1031,E999,E964,E928,E884,E851,E821,E801,E782,E759)</f>
        <v>0</v>
      </c>
      <c r="F1775" s="1076">
        <f>SUM(F1733,F1721,F1690,F1647,F1680,F1630,F1605,F1574,F1555,F1497,F1488,F1453,F1441,F1354,F1400,F1335,F1323,F1282,F1270,F1203,F1175,F1105,F1097,F1089,F1066,F1031,F999,F964,F928,F884,F851,F821,F801,F782,F759)</f>
        <v>8950.5</v>
      </c>
      <c r="G1775" s="53" t="e">
        <f t="shared" si="1253"/>
        <v>#DIV/0!</v>
      </c>
      <c r="H1775" s="53"/>
      <c r="I1775" s="53"/>
      <c r="J1775" s="53"/>
      <c r="K1775" s="53"/>
      <c r="L1775" s="53"/>
      <c r="M1775" s="53"/>
      <c r="N1775" s="53"/>
      <c r="O1775" s="53"/>
      <c r="P1775" s="217"/>
      <c r="Q1775" s="217"/>
      <c r="R1775" s="217"/>
      <c r="S1775" s="217"/>
      <c r="T1775" s="217"/>
      <c r="U1775" s="217"/>
      <c r="V1775" s="217"/>
      <c r="W1775" s="308"/>
    </row>
    <row r="1776" spans="1:23" ht="33.75" customHeight="1" x14ac:dyDescent="0.25">
      <c r="A1776" s="108">
        <v>1</v>
      </c>
      <c r="B1776" s="912" t="s">
        <v>170</v>
      </c>
      <c r="C1776" s="58"/>
      <c r="D1776" s="53">
        <f>SUM(D1734,D1722,D1691,D1681,D1648,D1631,D1606,D1575,D1556,D1498,D1489,D1477,D1454,D1411,D1371,D1336,D1283,D1228,D1204,D1189,D1157,D1127,D1106,D1098,D1090,D1077,D1048,D1010,D981,D945,D896,D862,D832,D802,D783,D760,D738,D699,D619,D578,D656)</f>
        <v>0</v>
      </c>
      <c r="E1776" s="53">
        <f t="shared" ref="E1776:F1776" si="1254">SUM(E1734,E1722,E1691,E1681,E1648,E1631,E1606,E1575,E1556,E1498,E1489,E1477,E1454,E1411,E1371,E1336,E1283,E1228,E1204,E1189,E1157,E1127,E1106,E1098,E1090,E1077,E1048,E1010,E981,E945,E896,E862,E832,E802,E783,E760,E738,E699,E619,E578,E656)</f>
        <v>0</v>
      </c>
      <c r="F1776" s="53">
        <f t="shared" si="1254"/>
        <v>1068</v>
      </c>
      <c r="G1776" s="53" t="e">
        <f t="shared" si="1253"/>
        <v>#DIV/0!</v>
      </c>
      <c r="H1776" s="53"/>
      <c r="I1776" s="53"/>
      <c r="J1776" s="53"/>
      <c r="K1776" s="53"/>
      <c r="L1776" s="53"/>
      <c r="M1776" s="53"/>
      <c r="N1776" s="53"/>
      <c r="O1776" s="53"/>
      <c r="P1776" s="217"/>
      <c r="Q1776" s="217"/>
      <c r="R1776" s="217"/>
      <c r="S1776" s="217"/>
      <c r="T1776" s="217"/>
      <c r="U1776" s="217"/>
      <c r="V1776" s="217"/>
      <c r="W1776" s="308"/>
    </row>
    <row r="1777" spans="1:24" ht="15" customHeight="1" x14ac:dyDescent="0.25">
      <c r="A1777" s="108">
        <v>1</v>
      </c>
      <c r="B1777" s="912" t="s">
        <v>365</v>
      </c>
      <c r="C1777" s="58"/>
      <c r="D1777" s="53">
        <f>SUM(D1011,D946,D620)</f>
        <v>0</v>
      </c>
      <c r="E1777" s="53">
        <f>SUM(E1011,E946,E620)</f>
        <v>0</v>
      </c>
      <c r="F1777" s="53">
        <f>SUM(F1011,F946,F620,F657)</f>
        <v>145</v>
      </c>
      <c r="G1777" s="53" t="e">
        <f t="shared" si="1253"/>
        <v>#DIV/0!</v>
      </c>
      <c r="H1777" s="53"/>
      <c r="I1777" s="53"/>
      <c r="J1777" s="53"/>
      <c r="K1777" s="53"/>
      <c r="L1777" s="53"/>
      <c r="M1777" s="53"/>
      <c r="N1777" s="53"/>
      <c r="O1777" s="53"/>
      <c r="P1777" s="217"/>
      <c r="Q1777" s="217"/>
      <c r="R1777" s="217"/>
      <c r="S1777" s="217"/>
      <c r="T1777" s="217"/>
      <c r="U1777" s="217"/>
      <c r="V1777" s="217"/>
      <c r="W1777" s="308"/>
    </row>
    <row r="1778" spans="1:24" ht="15" customHeight="1" x14ac:dyDescent="0.25">
      <c r="A1778" s="108">
        <v>1</v>
      </c>
      <c r="B1778" s="973" t="s">
        <v>451</v>
      </c>
      <c r="C1778" s="1411"/>
      <c r="D1778" s="65">
        <f>SUM(D1284,D658,D621,D579)</f>
        <v>0</v>
      </c>
      <c r="E1778" s="65">
        <f t="shared" ref="E1778:F1778" si="1255">SUM(E1284,E658,E621,E579)</f>
        <v>0</v>
      </c>
      <c r="F1778" s="65">
        <f t="shared" si="1255"/>
        <v>44</v>
      </c>
      <c r="G1778" s="53" t="e">
        <f t="shared" si="1253"/>
        <v>#DIV/0!</v>
      </c>
      <c r="H1778" s="65"/>
      <c r="I1778" s="65"/>
      <c r="J1778" s="65"/>
      <c r="K1778" s="65"/>
      <c r="L1778" s="65"/>
      <c r="M1778" s="65"/>
      <c r="N1778" s="65"/>
      <c r="O1778" s="65"/>
      <c r="P1778" s="1111"/>
      <c r="Q1778" s="1111"/>
      <c r="R1778" s="1111"/>
      <c r="S1778" s="1111"/>
      <c r="T1778" s="1111"/>
      <c r="U1778" s="1111"/>
      <c r="V1778" s="1111"/>
      <c r="W1778" s="308"/>
    </row>
    <row r="1779" spans="1:24" ht="15" customHeight="1" x14ac:dyDescent="0.25">
      <c r="A1779" s="108">
        <v>1</v>
      </c>
      <c r="B1779" s="1445" t="s">
        <v>44</v>
      </c>
      <c r="C1779" s="323"/>
      <c r="D1779" s="66">
        <f>SUM(D1725,D1708:D1713,D1694:D1698,D1664:D1672,D1651:D1655,D1634:D1639,D1621,D1613:D1614,D1588:D1596,D1565,D1564,D1559,D1543:D1547,D1537,D1536,D1523:D1530,D1514:D1516,D1505:D1506,D1480:D1481,D1374:D1377,D1288:D1298,D1131,D1014,D899:D909,D804,D703:D705,D667:D668,D625:D627)</f>
        <v>0</v>
      </c>
      <c r="E1779" s="66">
        <f>SUM(E1725,E1708:E1713,E1694:E1698,E1664:E1672,E1651:E1655,E1634:E1639,E1621,E1613:E1614,E1588:E1596,E1565,E1564,E1559,E1543:E1547,E1537,E1536,E1523:E1530,E1514:E1516,E1505:E1506,E1480:E1481,E1374:E1377,E1288:E1298,E1131,E1014,E899:E909,E804,E703:E705,E667:E668,E625:E627)</f>
        <v>0</v>
      </c>
      <c r="F1779" s="66">
        <f>SUM(F1725,F1708:F1713,F1694:F1698,F1664:F1672,F1651:F1655,F1634:F1639,F1621,F1613:F1614,F1588:F1596,F1565,F1564,F1559,F1543:F1547,F1537,F1536,F1523:F1530,F1514:F1516,F1505:F1506,F1480:F1481,F1374:F1377,F1288:F1298,F1131,F1014,F899:F909,F804,F703:F705,F667:F668,F625:F627)</f>
        <v>17275</v>
      </c>
      <c r="G1779" s="65" t="e">
        <f t="shared" si="1253"/>
        <v>#DIV/0!</v>
      </c>
      <c r="H1779" s="65"/>
      <c r="I1779" s="65"/>
      <c r="J1779" s="65"/>
      <c r="K1779" s="65"/>
      <c r="L1779" s="65"/>
      <c r="M1779" s="65"/>
      <c r="N1779" s="65"/>
      <c r="O1779" s="65"/>
      <c r="P1779" s="1111"/>
      <c r="Q1779" s="1111"/>
      <c r="R1779" s="1111"/>
      <c r="S1779" s="1111"/>
      <c r="T1779" s="1111"/>
      <c r="U1779" s="1111"/>
      <c r="V1779" s="1111"/>
      <c r="W1779" s="308"/>
    </row>
    <row r="1780" spans="1:24" ht="15" customHeight="1" x14ac:dyDescent="0.25">
      <c r="A1780" s="108">
        <v>1</v>
      </c>
      <c r="B1780" s="895" t="s">
        <v>179</v>
      </c>
      <c r="C1780" s="134"/>
      <c r="D1780" s="195">
        <f>SUM(D1735,D1723,D1706,D1682,D1692,D1662,D1649,D1632,D1622,D1615,D1607,D1597,D1576,D1566,D1557,D1548,D1538,D1531,D1517,D1507,D1499,D1490,D1478,D1456,D1413,D1378,D1338,D1286,D1230,D1205,D1191,D1159,D1129,D1107,D1099,D1091,D1079,D1050,D1015,D983,D948,D910,D864,D834,D805,D784,D762,D740,D701,D669,D623,D580,D659)</f>
        <v>0</v>
      </c>
      <c r="E1780" s="195">
        <f t="shared" ref="E1780" si="1256">SUM(E1735,E1723,E1706,E1682,E1692,E1662,E1649,E1632,E1622,E1615,E1607,E1597,E1576,E1566,E1557,E1548,E1538,E1531,E1517,E1507,E1499,E1490,E1478,E1456,E1413,E1378,E1338,E1286,E1230,E1205,E1191,E1159,E1129,E1107,E1099,E1091,E1079,E1050,E1015,E983,E948,E910,E864,E834,E805,E784,E762,E740,E701,E669,E623,E580,E659)</f>
        <v>0</v>
      </c>
      <c r="F1780" s="195">
        <f>SUM(F1735,F1723,F1706,F1682,F1692,F1662,F1649,F1632,F1622,F1615,F1607,F1597,F1576,F1566,F1557,F1548,F1538,F1531,F1517,F1507,F1499,F1490,F1478,F1456,F1413,F1378,F1338,F1286,F1230,F1205,F1191,F1159,F1129,F1107,F1099,F1091,F1079,F1050,F1015,F983,F948,F910,F864,F834,F805,F784,F762,F740,F701,F669,F623,F580,F659)</f>
        <v>39955.424999999996</v>
      </c>
      <c r="G1780" s="21" t="e">
        <f t="shared" si="1253"/>
        <v>#DIV/0!</v>
      </c>
      <c r="H1780" s="272"/>
      <c r="I1780" s="272"/>
      <c r="J1780" s="18"/>
      <c r="K1780" s="18"/>
      <c r="L1780" s="18"/>
      <c r="M1780" s="18"/>
      <c r="N1780" s="18"/>
      <c r="O1780" s="18"/>
      <c r="P1780" s="835">
        <f t="shared" ref="P1780:T1780" si="1257">SUM(P1735,P1723,P1706,P1682,P1692,P1662,P1649,P1632,P1622,P1615,P1607,P1597,P1576,P1566,P1557,P1548,P1538,P1531,P1517,P1507,P1499,P1490,P1478,P1456,P1413,P1378,P1338,P1286,P1230,P1205,P1191,P1159,P1129,P1107,P1099,P1091,P1079,P1050,P1015,P983,P948,P910,P864,P834,P805,P784,P762,P740,P701,P669,P623,P580,P659)</f>
        <v>0</v>
      </c>
      <c r="Q1780" s="835">
        <f t="shared" si="1257"/>
        <v>0</v>
      </c>
      <c r="R1780" s="835">
        <f t="shared" si="1257"/>
        <v>0</v>
      </c>
      <c r="S1780" s="835">
        <f t="shared" si="1257"/>
        <v>27799.645143000005</v>
      </c>
      <c r="T1780" s="835">
        <f t="shared" si="1257"/>
        <v>27799.645143000005</v>
      </c>
      <c r="U1780" s="835">
        <f>SUM(U1735,U1723,U1706,U1682,U1692,U1662,U1649,U1632,U1622,U1615,U1607,U1597,U1576,U1566,U1557,U1548,U1538,U1531,U1517,U1507,U1499,U1490,U1478,U1456,U1413,U1378,U1338,U1286,U1230,U1205,U1191,U1159,U1129,U1107,U1099,U1091,U1079,U1050,U1015,U983,U948,U910,U864,U834,U805,U784,U762,U740,U701,U669,U623,U580,U659)</f>
        <v>-130.32369</v>
      </c>
      <c r="V1780" s="835">
        <f>SUM(V1735,V1723,V1706,V1682,V1692,V1662,V1649,V1632,V1622,V1615,V1607,V1597,V1576,V1566,V1557,V1548,V1538,V1531,V1517,V1507,V1499,V1490,V1478,V1456,V1413,V1378,V1338,V1286,V1230,V1205,V1191,V1159,V1129,V1107,V1099,V1091,V1079,V1050,V1015,V983,V948,V910,V864,V834,V805,V784,V762,V740,V701,V669,V623,V580,V659)</f>
        <v>27669.321453</v>
      </c>
      <c r="W1780" s="308">
        <f>F1755+F1774*3.2+F1776</f>
        <v>39955.425000000003</v>
      </c>
      <c r="X1780" s="308"/>
    </row>
    <row r="1781" spans="1:24" ht="15" customHeight="1" x14ac:dyDescent="0.25">
      <c r="A1781" s="108">
        <v>1</v>
      </c>
      <c r="B1781" s="935" t="s">
        <v>362</v>
      </c>
      <c r="C1781" s="719"/>
      <c r="D1781" s="717">
        <f>D1755+D1774*3.2+D1776</f>
        <v>0</v>
      </c>
      <c r="E1781" s="717">
        <f t="shared" ref="E1781:F1781" si="1258">E1755+E1774*3.2+E1776</f>
        <v>0</v>
      </c>
      <c r="F1781" s="717">
        <f t="shared" si="1258"/>
        <v>39955.425000000003</v>
      </c>
      <c r="G1781" s="266"/>
      <c r="H1781" s="288"/>
      <c r="I1781" s="288"/>
      <c r="J1781" s="93"/>
      <c r="K1781" s="93"/>
      <c r="L1781" s="93"/>
      <c r="M1781" s="93"/>
      <c r="N1781" s="93"/>
      <c r="O1781" s="93"/>
      <c r="P1781" s="1475"/>
      <c r="Q1781" s="1475"/>
      <c r="R1781" s="1475"/>
      <c r="S1781" s="1475"/>
      <c r="T1781" s="1475"/>
      <c r="U1781" s="1475"/>
      <c r="V1781" s="1475"/>
      <c r="W1781" s="308"/>
    </row>
    <row r="1782" spans="1:24" ht="15" customHeight="1" x14ac:dyDescent="0.25">
      <c r="A1782" s="108">
        <v>1</v>
      </c>
      <c r="B1782" s="1139" t="s">
        <v>33</v>
      </c>
      <c r="C1782" s="54"/>
      <c r="D1782" s="189"/>
      <c r="E1782" s="189"/>
      <c r="F1782" s="189"/>
      <c r="G1782" s="53"/>
      <c r="H1782" s="50"/>
      <c r="I1782" s="50"/>
      <c r="J1782" s="36"/>
      <c r="K1782" s="36"/>
      <c r="L1782" s="36"/>
      <c r="M1782" s="36"/>
      <c r="N1782" s="36"/>
      <c r="O1782" s="36"/>
      <c r="P1782" s="217"/>
      <c r="Q1782" s="217"/>
      <c r="R1782" s="217"/>
      <c r="S1782" s="217"/>
      <c r="T1782" s="217"/>
      <c r="U1782" s="217"/>
      <c r="V1782" s="217"/>
      <c r="W1782" s="308"/>
    </row>
    <row r="1783" spans="1:24" ht="15" customHeight="1" x14ac:dyDescent="0.25">
      <c r="A1783" s="108">
        <v>1</v>
      </c>
      <c r="B1783" s="1446" t="s">
        <v>199</v>
      </c>
      <c r="C1783" s="34"/>
      <c r="D1783" s="32">
        <f>SUM(D1429,D1418,D1306,D765,D743,D708,D664,D637,D584)</f>
        <v>0</v>
      </c>
      <c r="E1783" s="32">
        <f>SUM(E1429,E1418,E1306,E765,E743,E708,E664,E637,E584)</f>
        <v>0</v>
      </c>
      <c r="F1783" s="32">
        <f>SUM(F1429,F1418,F1306,F765,F743,F708,F664,F637,F584)</f>
        <v>62</v>
      </c>
      <c r="G1783" s="53" t="e">
        <f t="shared" ref="G1783:G1792" si="1259">F1783/E1783*100</f>
        <v>#DIV/0!</v>
      </c>
      <c r="H1783" s="157" t="e">
        <f>K1783/E1783</f>
        <v>#DIV/0!</v>
      </c>
      <c r="I1783" s="157">
        <f t="shared" ref="I1783:I1785" si="1260">L1783/F1783</f>
        <v>7.661290322580645</v>
      </c>
      <c r="J1783" s="32">
        <f>SUM(J1429,J1418,J1306,J765,J743,J708,J664,J637,J584)</f>
        <v>0</v>
      </c>
      <c r="K1783" s="32">
        <f>SUM(K1429,K1418,K1306,K765,K743,K708,K664,K637,K584)</f>
        <v>0</v>
      </c>
      <c r="L1783" s="32">
        <f>SUM(L1429,L1418,L1306,L765,L743,L708,L664,L637,L584)</f>
        <v>475</v>
      </c>
      <c r="M1783" s="32" t="e">
        <f t="shared" ref="M1783:M1785" si="1261">L1783/K1783*100</f>
        <v>#DIV/0!</v>
      </c>
      <c r="N1783" s="32" t="e">
        <f>SUM(N1429,N1418,N1306,N765,N743,N708,N664,N637,N584)</f>
        <v>#DIV/0!</v>
      </c>
      <c r="O1783" s="169" t="e">
        <f t="shared" ref="O1783:O1785" si="1262">L1783/$B$8*12/N1783</f>
        <v>#DIV/0!</v>
      </c>
      <c r="P1783" s="217"/>
      <c r="Q1783" s="217"/>
      <c r="R1783" s="217"/>
      <c r="S1783" s="217"/>
      <c r="T1783" s="217"/>
      <c r="U1783" s="217"/>
      <c r="V1783" s="217"/>
      <c r="W1783" s="308"/>
    </row>
    <row r="1784" spans="1:24" ht="15" customHeight="1" x14ac:dyDescent="0.25">
      <c r="A1784" s="108">
        <v>1</v>
      </c>
      <c r="B1784" s="69" t="s">
        <v>16</v>
      </c>
      <c r="C1784" s="47"/>
      <c r="D1784" s="37">
        <f>SUM(D1740,D1581,D1467,D1459,D1382,D1342,D1310,D1234,D1195,D1163,D1136,D1082,D1054,D1019,D987,D952,D915,D868,D839,D809,D788,D769,D746,D711,D640)</f>
        <v>0</v>
      </c>
      <c r="E1784" s="37">
        <f>SUM(E1740,E1581,E1467,E1459,E1382,E1342,E1310,E1234,E1195,E1163,E1136,E1082,E1054,E1019,E987,E952,E915,E868,E839,E809,E788,E769,E746,E711,E640)</f>
        <v>0</v>
      </c>
      <c r="F1784" s="37">
        <f>SUM(F1740,F1581,F1467,F1459,F1382,F1342,F1310,F1234,F1195,F1163,F1136,F1082,F1054,F1019,F987,F952,F915,F868,F839,F809,F788,F769,F746,F711,F640)</f>
        <v>94</v>
      </c>
      <c r="G1784" s="53" t="e">
        <f t="shared" si="1259"/>
        <v>#DIV/0!</v>
      </c>
      <c r="H1784" s="157" t="e">
        <f>K1784/E1784</f>
        <v>#DIV/0!</v>
      </c>
      <c r="I1784" s="157">
        <f t="shared" si="1260"/>
        <v>8.3617021276595747</v>
      </c>
      <c r="J1784" s="37">
        <f>SUM(J1740,J1581,J1467,J1459,J1382,J1342,J1310,J1234,J1195,J1163,J1136,J1082,J1054,J1019,J987,J952,J915,J868,J839,J809,J788,J769,J746,J711,J640)</f>
        <v>0</v>
      </c>
      <c r="K1784" s="37">
        <f>SUM(K1740,K1581,K1467,K1459,K1382,K1342,K1310,K1234,K1195,K1163,K1136,K1082,K1054,K1019,K987,K952,K915,K868,K839,K809,K788,K769,K746,K711,K640)</f>
        <v>0</v>
      </c>
      <c r="L1784" s="37">
        <f>SUM(L1740,L1581,L1467,L1459,L1382,L1342,L1310,L1234,L1195,L1163,L1136,L1082,L1054,L1019,L987,L952,L915,L868,L839,L809,L788,L769,L746,L711,L640)</f>
        <v>786</v>
      </c>
      <c r="M1784" s="32" t="e">
        <f t="shared" si="1261"/>
        <v>#DIV/0!</v>
      </c>
      <c r="N1784" s="37" t="e">
        <f>SUM(N1740,N1581,N1467,N1459,N1382,N1342,N1310,N1234,N1195,N1163,N1136,N1082,N1054,N1019,N987,N952,N915,N868,N839,N809,N788,N769,N746,N711,N640)</f>
        <v>#DIV/0!</v>
      </c>
      <c r="O1784" s="169" t="e">
        <f t="shared" si="1262"/>
        <v>#DIV/0!</v>
      </c>
      <c r="P1784" s="217"/>
      <c r="Q1784" s="217"/>
      <c r="R1784" s="217"/>
      <c r="S1784" s="217"/>
      <c r="T1784" s="217"/>
      <c r="U1784" s="217"/>
      <c r="V1784" s="217"/>
      <c r="W1784" s="308"/>
    </row>
    <row r="1785" spans="1:24" ht="18.75" customHeight="1" x14ac:dyDescent="0.25">
      <c r="A1785" s="108">
        <v>1</v>
      </c>
      <c r="B1785" s="45" t="s">
        <v>398</v>
      </c>
      <c r="C1785" s="202"/>
      <c r="D1785" s="121">
        <f>SUM(D1741,D1582,D1468,D1460,D1430,D1419,D1383,D1343,D1311,D1235,D1196,D1164,D1137,D1083,D1055,D1020,D988,D953,D916,D869,D840,D810,D789,D770,D747,D712,D665,D641,D585)</f>
        <v>0</v>
      </c>
      <c r="E1785" s="121">
        <f>SUM(E1741,E1582,E1468,E1460,E1430,E1419,E1383,E1343,E1311,E1235,E1196,E1164,E1137,E1083,E1055,E1020,E988,E953,E916,E869,E840,E810,E789,E770,E747,E712,E665,E641,E585)</f>
        <v>0</v>
      </c>
      <c r="F1785" s="121">
        <f>SUM(F1741,F1582,F1468,F1460,F1430,F1419,F1383,F1343,F1311,F1235,F1196,F1164,F1137,F1083,F1055,F1020,F988,F953,F916,F869,F840,F810,F789,F770,F747,F712,F665,F641,F585)</f>
        <v>156</v>
      </c>
      <c r="G1785" s="53" t="e">
        <f t="shared" si="1259"/>
        <v>#DIV/0!</v>
      </c>
      <c r="H1785" s="157" t="e">
        <f>K1785/E1785</f>
        <v>#DIV/0!</v>
      </c>
      <c r="I1785" s="157">
        <f t="shared" si="1260"/>
        <v>8.0833333333333339</v>
      </c>
      <c r="J1785" s="121">
        <f>SUM(J1741,J1582,J1468,J1460,J1430,J1419,J1383,J1343,J1311,J1235,J1196,J1164,J1137,J1083,J1055,J1020,J988,J953,J916,J869,J840,J810,J789,J770,J747,J712,J665,J641,J585)</f>
        <v>0</v>
      </c>
      <c r="K1785" s="121">
        <f>SUM(K1741,K1582,K1468,K1460,K1430,K1419,K1383,K1343,K1311,K1235,K1196,K1164,K1137,K1083,K1055,K1020,K988,K953,K916,K869,K840,K810,K789,K770,K747,K712,K665,K641,K585)</f>
        <v>0</v>
      </c>
      <c r="L1785" s="121">
        <f>SUM(L1741,L1582,L1468,L1460,L1430,L1419,L1383,L1343,L1311,L1235,L1196,L1164,L1137,L1083,L1055,L1020,L988,L953,L916,L869,L840,L810,L789,L770,L747,L712,L665,L641,L585)</f>
        <v>1261</v>
      </c>
      <c r="M1785" s="32" t="e">
        <f t="shared" si="1261"/>
        <v>#DIV/0!</v>
      </c>
      <c r="N1785" s="121" t="e">
        <f>SUM(N1741,N1582,N1468,N1460,N1430,N1419,N1383,N1343,N1311,N1235,N1196,N1164,N1137,N1083,N1055,N1020,N988,N953,N916,N869,N840,N810,N789,N770,N747,N712,N665,N641,N585)</f>
        <v>#DIV/0!</v>
      </c>
      <c r="O1785" s="169" t="e">
        <f t="shared" si="1262"/>
        <v>#DIV/0!</v>
      </c>
      <c r="P1785" s="217">
        <f t="shared" ref="P1785:V1785" si="1263">SUM(P1741,P1582,P1468,P1460,P1430,P1419,P1383,P1343,P1311,P1235,P1196,P1164,P1137,P1083,P1055,P1020,P988,P953,P916,P869,P840,P810,P789,P770,P747,P712,P665,P641,P585)</f>
        <v>0</v>
      </c>
      <c r="Q1785" s="217">
        <f t="shared" si="1263"/>
        <v>0</v>
      </c>
      <c r="R1785" s="217">
        <f t="shared" si="1263"/>
        <v>0</v>
      </c>
      <c r="S1785" s="217">
        <f t="shared" si="1263"/>
        <v>1879.4483500000001</v>
      </c>
      <c r="T1785" s="217">
        <f t="shared" si="1263"/>
        <v>1676.00695</v>
      </c>
      <c r="U1785" s="217">
        <f t="shared" si="1263"/>
        <v>-59.423010000000005</v>
      </c>
      <c r="V1785" s="217">
        <f t="shared" si="1263"/>
        <v>1820.0253400000001</v>
      </c>
      <c r="W1785" s="308"/>
    </row>
    <row r="1786" spans="1:24" ht="29.25" customHeight="1" x14ac:dyDescent="0.25">
      <c r="A1786" s="108">
        <v>1</v>
      </c>
      <c r="B1786" s="1140" t="s">
        <v>336</v>
      </c>
      <c r="C1786" s="202"/>
      <c r="D1786" s="204">
        <f>SUM(D1312)</f>
        <v>0</v>
      </c>
      <c r="E1786" s="204">
        <f t="shared" ref="E1786:F1786" si="1264">SUM(E1312)</f>
        <v>0</v>
      </c>
      <c r="F1786" s="204">
        <f t="shared" si="1264"/>
        <v>5</v>
      </c>
      <c r="G1786" s="53" t="e">
        <f t="shared" si="1259"/>
        <v>#DIV/0!</v>
      </c>
      <c r="H1786" s="284"/>
      <c r="I1786" s="284"/>
      <c r="J1786" s="204"/>
      <c r="K1786" s="204"/>
      <c r="L1786" s="204"/>
      <c r="M1786" s="475"/>
      <c r="N1786" s="204"/>
      <c r="O1786" s="364"/>
      <c r="P1786" s="217">
        <f t="shared" ref="P1786:V1786" si="1265">SUM(P1312)</f>
        <v>0</v>
      </c>
      <c r="Q1786" s="217">
        <f t="shared" si="1265"/>
        <v>0</v>
      </c>
      <c r="R1786" s="217">
        <f t="shared" si="1265"/>
        <v>0</v>
      </c>
      <c r="S1786" s="217">
        <f t="shared" si="1265"/>
        <v>31.1435</v>
      </c>
      <c r="T1786" s="217">
        <f t="shared" si="1265"/>
        <v>31.1435</v>
      </c>
      <c r="U1786" s="217">
        <f t="shared" si="1265"/>
        <v>0</v>
      </c>
      <c r="V1786" s="217">
        <f t="shared" si="1265"/>
        <v>31.1435</v>
      </c>
      <c r="W1786" s="308"/>
    </row>
    <row r="1787" spans="1:24" ht="29.25" customHeight="1" thickBot="1" x14ac:dyDescent="0.3">
      <c r="A1787" s="108">
        <v>1</v>
      </c>
      <c r="B1787" s="1143" t="s">
        <v>401</v>
      </c>
      <c r="C1787" s="1143"/>
      <c r="D1787" s="1247">
        <f t="shared" ref="D1787:F1792" si="1266">SUM(D1239)</f>
        <v>0</v>
      </c>
      <c r="E1787" s="1247">
        <f t="shared" si="1266"/>
        <v>0</v>
      </c>
      <c r="F1787" s="1247">
        <f t="shared" si="1266"/>
        <v>4280</v>
      </c>
      <c r="G1787" s="1240" t="e">
        <f t="shared" si="1259"/>
        <v>#DIV/0!</v>
      </c>
      <c r="H1787" s="1447"/>
      <c r="I1787" s="1447"/>
      <c r="J1787" s="1247"/>
      <c r="K1787" s="1247"/>
      <c r="L1787" s="1247"/>
      <c r="M1787" s="1302"/>
      <c r="N1787" s="1247"/>
      <c r="O1787" s="1200"/>
      <c r="P1787" s="1478">
        <f>SUM(P1239)</f>
        <v>0</v>
      </c>
      <c r="Q1787" s="1478">
        <f>SUM(Q1239)</f>
        <v>0</v>
      </c>
      <c r="R1787" s="1478">
        <f t="shared" ref="R1787:V1787" si="1267">SUM(R1239)</f>
        <v>0</v>
      </c>
      <c r="S1787" s="1478">
        <f t="shared" si="1267"/>
        <v>9579.4457999999977</v>
      </c>
      <c r="T1787" s="1478">
        <f t="shared" si="1267"/>
        <v>9579.4457999999977</v>
      </c>
      <c r="U1787" s="1478">
        <f t="shared" si="1267"/>
        <v>-69.462000000000003</v>
      </c>
      <c r="V1787" s="1478">
        <f t="shared" si="1267"/>
        <v>9509.9837999999982</v>
      </c>
      <c r="W1787" s="308"/>
    </row>
    <row r="1788" spans="1:24" ht="29.25" customHeight="1" x14ac:dyDescent="0.25">
      <c r="A1788" s="108">
        <v>1</v>
      </c>
      <c r="B1788" s="628" t="s">
        <v>460</v>
      </c>
      <c r="C1788" s="19"/>
      <c r="D1788" s="120">
        <f t="shared" si="1266"/>
        <v>0</v>
      </c>
      <c r="E1788" s="120">
        <f t="shared" si="1266"/>
        <v>0</v>
      </c>
      <c r="F1788" s="120">
        <f t="shared" si="1266"/>
        <v>4280</v>
      </c>
      <c r="G1788" s="266" t="e">
        <f t="shared" si="1259"/>
        <v>#DIV/0!</v>
      </c>
      <c r="H1788" s="3"/>
      <c r="I1788" s="3"/>
      <c r="J1788" s="120"/>
      <c r="K1788" s="120"/>
      <c r="L1788" s="120"/>
      <c r="M1788" s="560"/>
      <c r="N1788" s="120"/>
      <c r="O1788" s="138"/>
      <c r="P1788" s="1475"/>
      <c r="Q1788" s="1475"/>
      <c r="R1788" s="1475"/>
      <c r="S1788" s="1475"/>
      <c r="T1788" s="1475"/>
      <c r="U1788" s="1475"/>
      <c r="V1788" s="1475"/>
      <c r="W1788" s="308"/>
    </row>
    <row r="1789" spans="1:24" ht="21" customHeight="1" x14ac:dyDescent="0.25">
      <c r="A1789" s="108">
        <v>1</v>
      </c>
      <c r="B1789" s="1016" t="s">
        <v>372</v>
      </c>
      <c r="C1789" s="202"/>
      <c r="D1789" s="204">
        <f t="shared" si="1266"/>
        <v>0</v>
      </c>
      <c r="E1789" s="204">
        <f t="shared" si="1266"/>
        <v>0</v>
      </c>
      <c r="F1789" s="204">
        <f t="shared" si="1266"/>
        <v>4280</v>
      </c>
      <c r="G1789" s="53" t="e">
        <f t="shared" si="1259"/>
        <v>#DIV/0!</v>
      </c>
      <c r="H1789" s="284"/>
      <c r="I1789" s="284"/>
      <c r="J1789" s="204"/>
      <c r="K1789" s="204"/>
      <c r="L1789" s="204"/>
      <c r="M1789" s="475"/>
      <c r="N1789" s="204"/>
      <c r="O1789" s="364"/>
      <c r="P1789" s="217"/>
      <c r="Q1789" s="217"/>
      <c r="R1789" s="217"/>
      <c r="S1789" s="217"/>
      <c r="T1789" s="217"/>
      <c r="U1789" s="217"/>
      <c r="V1789" s="217"/>
      <c r="W1789" s="308"/>
    </row>
    <row r="1790" spans="1:24" ht="21" customHeight="1" x14ac:dyDescent="0.25">
      <c r="A1790" s="108">
        <v>1</v>
      </c>
      <c r="B1790" s="69" t="s">
        <v>373</v>
      </c>
      <c r="C1790" s="202"/>
      <c r="D1790" s="204">
        <f t="shared" si="1266"/>
        <v>0</v>
      </c>
      <c r="E1790" s="204">
        <f t="shared" si="1266"/>
        <v>0</v>
      </c>
      <c r="F1790" s="204">
        <f t="shared" si="1266"/>
        <v>0</v>
      </c>
      <c r="G1790" s="53" t="e">
        <f t="shared" si="1259"/>
        <v>#DIV/0!</v>
      </c>
      <c r="H1790" s="284"/>
      <c r="I1790" s="284"/>
      <c r="J1790" s="204"/>
      <c r="K1790" s="204"/>
      <c r="L1790" s="204"/>
      <c r="M1790" s="475"/>
      <c r="N1790" s="204"/>
      <c r="O1790" s="364"/>
      <c r="P1790" s="217"/>
      <c r="Q1790" s="217"/>
      <c r="R1790" s="217"/>
      <c r="S1790" s="217"/>
      <c r="T1790" s="217"/>
      <c r="U1790" s="217"/>
      <c r="V1790" s="217"/>
      <c r="W1790" s="308"/>
    </row>
    <row r="1791" spans="1:24" ht="29.25" customHeight="1" x14ac:dyDescent="0.25">
      <c r="A1791" s="108">
        <v>1</v>
      </c>
      <c r="B1791" s="1016" t="s">
        <v>374</v>
      </c>
      <c r="C1791" s="202"/>
      <c r="D1791" s="204">
        <f t="shared" si="1266"/>
        <v>0</v>
      </c>
      <c r="E1791" s="204">
        <f t="shared" si="1266"/>
        <v>0</v>
      </c>
      <c r="F1791" s="204">
        <f t="shared" si="1266"/>
        <v>0</v>
      </c>
      <c r="G1791" s="53" t="e">
        <f t="shared" si="1259"/>
        <v>#DIV/0!</v>
      </c>
      <c r="H1791" s="284"/>
      <c r="I1791" s="284"/>
      <c r="J1791" s="204"/>
      <c r="K1791" s="204"/>
      <c r="L1791" s="204"/>
      <c r="M1791" s="475"/>
      <c r="N1791" s="204"/>
      <c r="O1791" s="364"/>
      <c r="P1791" s="217"/>
      <c r="Q1791" s="217"/>
      <c r="R1791" s="217"/>
      <c r="S1791" s="217"/>
      <c r="T1791" s="217"/>
      <c r="U1791" s="217"/>
      <c r="V1791" s="217"/>
      <c r="W1791" s="308"/>
    </row>
    <row r="1792" spans="1:24" ht="29.25" customHeight="1" thickBot="1" x14ac:dyDescent="0.3">
      <c r="A1792" s="108">
        <v>1</v>
      </c>
      <c r="B1792" s="1448" t="s">
        <v>375</v>
      </c>
      <c r="C1792" s="1143"/>
      <c r="D1792" s="1247">
        <f t="shared" si="1266"/>
        <v>0</v>
      </c>
      <c r="E1792" s="1247">
        <f t="shared" si="1266"/>
        <v>0</v>
      </c>
      <c r="F1792" s="1247">
        <f t="shared" si="1266"/>
        <v>0</v>
      </c>
      <c r="G1792" s="1240" t="e">
        <f t="shared" si="1259"/>
        <v>#DIV/0!</v>
      </c>
      <c r="H1792" s="1447"/>
      <c r="I1792" s="1447"/>
      <c r="J1792" s="1247"/>
      <c r="K1792" s="1247"/>
      <c r="L1792" s="1247"/>
      <c r="M1792" s="1302"/>
      <c r="N1792" s="1247"/>
      <c r="O1792" s="1200"/>
      <c r="P1792" s="1478"/>
      <c r="Q1792" s="1478"/>
      <c r="R1792" s="1478"/>
      <c r="S1792" s="1478"/>
      <c r="T1792" s="1478"/>
      <c r="U1792" s="1478"/>
      <c r="V1792" s="1478"/>
      <c r="W1792" s="308"/>
    </row>
    <row r="1793" spans="1:23" ht="15" customHeight="1" thickBot="1" x14ac:dyDescent="0.3">
      <c r="A1793" s="108">
        <v>1</v>
      </c>
      <c r="B1793" s="1449" t="s">
        <v>399</v>
      </c>
      <c r="C1793" s="125"/>
      <c r="D1793" s="127"/>
      <c r="E1793" s="127"/>
      <c r="F1793" s="127"/>
      <c r="G1793" s="127"/>
      <c r="H1793" s="126"/>
      <c r="I1793" s="126"/>
      <c r="J1793" s="301"/>
      <c r="K1793" s="301"/>
      <c r="L1793" s="301"/>
      <c r="M1793" s="301"/>
      <c r="N1793" s="301"/>
      <c r="O1793" s="301"/>
      <c r="P1793" s="1475"/>
      <c r="Q1793" s="1475"/>
      <c r="R1793" s="1475"/>
      <c r="S1793" s="1475"/>
      <c r="T1793" s="1475"/>
      <c r="U1793" s="1475"/>
      <c r="V1793" s="1475"/>
      <c r="W1793" s="308"/>
    </row>
    <row r="1794" spans="1:23" ht="29.25" customHeight="1" x14ac:dyDescent="0.25">
      <c r="A1794" s="108">
        <v>1</v>
      </c>
      <c r="B1794" s="1450" t="s">
        <v>230</v>
      </c>
      <c r="C1794" s="118"/>
      <c r="D1794" s="105"/>
      <c r="E1794" s="105"/>
      <c r="F1794" s="105"/>
      <c r="G1794" s="105"/>
      <c r="H1794" s="105"/>
      <c r="I1794" s="105"/>
      <c r="J1794" s="105"/>
      <c r="K1794" s="105"/>
      <c r="L1794" s="105"/>
      <c r="M1794" s="105"/>
      <c r="N1794" s="105"/>
      <c r="O1794" s="105"/>
      <c r="P1794" s="217"/>
      <c r="Q1794" s="217"/>
      <c r="R1794" s="217"/>
      <c r="S1794" s="217"/>
      <c r="T1794" s="217"/>
      <c r="U1794" s="217"/>
      <c r="V1794" s="217"/>
      <c r="W1794" s="308"/>
    </row>
    <row r="1795" spans="1:23" ht="15" customHeight="1" x14ac:dyDescent="0.25">
      <c r="A1795" s="108">
        <v>1</v>
      </c>
      <c r="B1795" s="930" t="s">
        <v>5</v>
      </c>
      <c r="C1795" s="113"/>
      <c r="D1795" s="105"/>
      <c r="E1795" s="105"/>
      <c r="F1795" s="105"/>
      <c r="G1795" s="105"/>
      <c r="H1795" s="105"/>
      <c r="I1795" s="105"/>
      <c r="J1795" s="100"/>
      <c r="K1795" s="100"/>
      <c r="L1795" s="100"/>
      <c r="M1795" s="100"/>
      <c r="N1795" s="100"/>
      <c r="O1795" s="100"/>
      <c r="P1795" s="217"/>
      <c r="Q1795" s="217"/>
      <c r="R1795" s="217"/>
      <c r="S1795" s="217"/>
      <c r="T1795" s="217"/>
      <c r="U1795" s="217"/>
      <c r="V1795" s="217"/>
      <c r="W1795" s="308"/>
    </row>
    <row r="1796" spans="1:23" ht="15" customHeight="1" x14ac:dyDescent="0.25">
      <c r="A1796" s="108">
        <v>1</v>
      </c>
      <c r="B1796" s="1008" t="s">
        <v>10</v>
      </c>
      <c r="C1796" s="502"/>
      <c r="D1796" s="100"/>
      <c r="E1796" s="145">
        <f t="shared" ref="E1796:E1804" si="1268">ROUND(D1796/12*$B$8,0)</f>
        <v>0</v>
      </c>
      <c r="F1796" s="145">
        <v>6</v>
      </c>
      <c r="G1796" s="145"/>
      <c r="H1796" s="106"/>
      <c r="I1796" s="158"/>
      <c r="J1796" s="169"/>
      <c r="K1796" s="169"/>
      <c r="L1796" s="169">
        <v>43</v>
      </c>
      <c r="M1796" s="169" t="e">
        <f t="shared" ref="M1796:M1805" si="1269">L1796/K1796*100</f>
        <v>#DIV/0!</v>
      </c>
      <c r="N1796" s="169" t="e">
        <f t="shared" ref="N1796:N1804" si="1270">J1796/C1796</f>
        <v>#DIV/0!</v>
      </c>
      <c r="O1796" s="169" t="e">
        <f t="shared" ref="O1796:O1805" si="1271">L1796/$B$8*12/N1796</f>
        <v>#DIV/0!</v>
      </c>
      <c r="P1796" s="217"/>
      <c r="Q1796" s="217"/>
      <c r="R1796" s="217"/>
      <c r="S1796" s="217"/>
      <c r="T1796" s="217"/>
      <c r="U1796" s="217"/>
      <c r="V1796" s="217"/>
      <c r="W1796" s="308"/>
    </row>
    <row r="1797" spans="1:23" ht="15" customHeight="1" x14ac:dyDescent="0.25">
      <c r="A1797" s="108">
        <v>1</v>
      </c>
      <c r="B1797" s="1008" t="s">
        <v>9</v>
      </c>
      <c r="C1797" s="502"/>
      <c r="D1797" s="100"/>
      <c r="E1797" s="145">
        <f t="shared" si="1268"/>
        <v>0</v>
      </c>
      <c r="F1797" s="145">
        <v>0</v>
      </c>
      <c r="G1797" s="145"/>
      <c r="H1797" s="106"/>
      <c r="I1797" s="158"/>
      <c r="J1797" s="169"/>
      <c r="K1797" s="169"/>
      <c r="L1797" s="169"/>
      <c r="M1797" s="169" t="e">
        <f t="shared" si="1269"/>
        <v>#DIV/0!</v>
      </c>
      <c r="N1797" s="169" t="e">
        <f t="shared" si="1270"/>
        <v>#DIV/0!</v>
      </c>
      <c r="O1797" s="169" t="e">
        <f t="shared" si="1271"/>
        <v>#DIV/0!</v>
      </c>
      <c r="P1797" s="217"/>
      <c r="Q1797" s="217"/>
      <c r="R1797" s="217"/>
      <c r="S1797" s="217"/>
      <c r="T1797" s="217"/>
      <c r="U1797" s="217"/>
      <c r="V1797" s="217"/>
      <c r="W1797" s="308"/>
    </row>
    <row r="1798" spans="1:23" ht="15" customHeight="1" x14ac:dyDescent="0.25">
      <c r="A1798" s="108">
        <v>1</v>
      </c>
      <c r="B1798" s="1008" t="s">
        <v>6</v>
      </c>
      <c r="C1798" s="502"/>
      <c r="D1798" s="100"/>
      <c r="E1798" s="145">
        <f t="shared" si="1268"/>
        <v>0</v>
      </c>
      <c r="F1798" s="145">
        <v>5</v>
      </c>
      <c r="G1798" s="145"/>
      <c r="H1798" s="106"/>
      <c r="I1798" s="158"/>
      <c r="J1798" s="169"/>
      <c r="K1798" s="169"/>
      <c r="L1798" s="169">
        <v>20</v>
      </c>
      <c r="M1798" s="169" t="e">
        <f t="shared" si="1269"/>
        <v>#DIV/0!</v>
      </c>
      <c r="N1798" s="169" t="e">
        <f t="shared" si="1270"/>
        <v>#DIV/0!</v>
      </c>
      <c r="O1798" s="169" t="e">
        <f t="shared" si="1271"/>
        <v>#DIV/0!</v>
      </c>
      <c r="P1798" s="217"/>
      <c r="Q1798" s="217"/>
      <c r="R1798" s="217"/>
      <c r="S1798" s="217"/>
      <c r="T1798" s="217"/>
      <c r="U1798" s="217"/>
      <c r="V1798" s="217"/>
      <c r="W1798" s="308"/>
    </row>
    <row r="1799" spans="1:23" ht="15" customHeight="1" x14ac:dyDescent="0.25">
      <c r="A1799" s="108">
        <v>1</v>
      </c>
      <c r="B1799" s="1008" t="s">
        <v>79</v>
      </c>
      <c r="C1799" s="502"/>
      <c r="D1799" s="100"/>
      <c r="E1799" s="145">
        <f t="shared" si="1268"/>
        <v>0</v>
      </c>
      <c r="F1799" s="145">
        <v>5</v>
      </c>
      <c r="G1799" s="145"/>
      <c r="H1799" s="106"/>
      <c r="I1799" s="158"/>
      <c r="J1799" s="169"/>
      <c r="K1799" s="169"/>
      <c r="L1799" s="169">
        <v>19</v>
      </c>
      <c r="M1799" s="169" t="e">
        <f t="shared" si="1269"/>
        <v>#DIV/0!</v>
      </c>
      <c r="N1799" s="169" t="e">
        <f t="shared" si="1270"/>
        <v>#DIV/0!</v>
      </c>
      <c r="O1799" s="169" t="e">
        <f t="shared" si="1271"/>
        <v>#DIV/0!</v>
      </c>
      <c r="P1799" s="217"/>
      <c r="Q1799" s="217"/>
      <c r="R1799" s="217"/>
      <c r="S1799" s="217"/>
      <c r="T1799" s="217"/>
      <c r="U1799" s="217"/>
      <c r="V1799" s="217"/>
      <c r="W1799" s="308"/>
    </row>
    <row r="1800" spans="1:23" ht="15" customHeight="1" x14ac:dyDescent="0.25">
      <c r="A1800" s="108">
        <v>1</v>
      </c>
      <c r="B1800" s="900" t="s">
        <v>27</v>
      </c>
      <c r="C1800" s="502"/>
      <c r="D1800" s="36"/>
      <c r="E1800" s="145">
        <f t="shared" si="1268"/>
        <v>0</v>
      </c>
      <c r="F1800" s="145">
        <v>4</v>
      </c>
      <c r="G1800" s="145"/>
      <c r="H1800" s="49"/>
      <c r="I1800" s="158"/>
      <c r="J1800" s="169"/>
      <c r="K1800" s="169"/>
      <c r="L1800" s="169">
        <v>20</v>
      </c>
      <c r="M1800" s="169" t="e">
        <f t="shared" si="1269"/>
        <v>#DIV/0!</v>
      </c>
      <c r="N1800" s="169" t="e">
        <f t="shared" si="1270"/>
        <v>#DIV/0!</v>
      </c>
      <c r="O1800" s="169" t="e">
        <f t="shared" si="1271"/>
        <v>#DIV/0!</v>
      </c>
      <c r="P1800" s="217"/>
      <c r="Q1800" s="217"/>
      <c r="R1800" s="217"/>
      <c r="S1800" s="217"/>
      <c r="T1800" s="217"/>
      <c r="U1800" s="217"/>
      <c r="V1800" s="217"/>
      <c r="W1800" s="308"/>
    </row>
    <row r="1801" spans="1:23" ht="15" customHeight="1" x14ac:dyDescent="0.25">
      <c r="A1801" s="108">
        <v>1</v>
      </c>
      <c r="B1801" s="1008" t="s">
        <v>28</v>
      </c>
      <c r="C1801" s="503"/>
      <c r="D1801" s="100"/>
      <c r="E1801" s="145">
        <f t="shared" si="1268"/>
        <v>0</v>
      </c>
      <c r="F1801" s="145">
        <v>4</v>
      </c>
      <c r="G1801" s="145"/>
      <c r="H1801" s="106"/>
      <c r="I1801" s="158"/>
      <c r="J1801" s="169"/>
      <c r="K1801" s="169"/>
      <c r="L1801" s="169">
        <v>28</v>
      </c>
      <c r="M1801" s="169" t="e">
        <f t="shared" si="1269"/>
        <v>#DIV/0!</v>
      </c>
      <c r="N1801" s="169" t="e">
        <f t="shared" si="1270"/>
        <v>#DIV/0!</v>
      </c>
      <c r="O1801" s="169" t="e">
        <f t="shared" si="1271"/>
        <v>#DIV/0!</v>
      </c>
      <c r="P1801" s="217"/>
      <c r="Q1801" s="217"/>
      <c r="R1801" s="217"/>
      <c r="S1801" s="217"/>
      <c r="T1801" s="217"/>
      <c r="U1801" s="217"/>
      <c r="V1801" s="217"/>
      <c r="W1801" s="308"/>
    </row>
    <row r="1802" spans="1:23" ht="15" customHeight="1" x14ac:dyDescent="0.25">
      <c r="A1802" s="108">
        <v>1</v>
      </c>
      <c r="B1802" s="1008" t="s">
        <v>29</v>
      </c>
      <c r="C1802" s="503"/>
      <c r="D1802" s="100"/>
      <c r="E1802" s="145">
        <f t="shared" si="1268"/>
        <v>0</v>
      </c>
      <c r="F1802" s="145">
        <v>3</v>
      </c>
      <c r="G1802" s="145"/>
      <c r="H1802" s="106"/>
      <c r="I1802" s="158"/>
      <c r="J1802" s="169"/>
      <c r="K1802" s="169"/>
      <c r="L1802" s="169">
        <v>16</v>
      </c>
      <c r="M1802" s="169" t="e">
        <f t="shared" si="1269"/>
        <v>#DIV/0!</v>
      </c>
      <c r="N1802" s="169" t="e">
        <f t="shared" si="1270"/>
        <v>#DIV/0!</v>
      </c>
      <c r="O1802" s="169" t="e">
        <f t="shared" si="1271"/>
        <v>#DIV/0!</v>
      </c>
      <c r="P1802" s="217"/>
      <c r="Q1802" s="217"/>
      <c r="R1802" s="217"/>
      <c r="S1802" s="217"/>
      <c r="T1802" s="217"/>
      <c r="U1802" s="217"/>
      <c r="V1802" s="217"/>
      <c r="W1802" s="308"/>
    </row>
    <row r="1803" spans="1:23" ht="15" customHeight="1" x14ac:dyDescent="0.25">
      <c r="A1803" s="108">
        <v>1</v>
      </c>
      <c r="B1803" s="1008" t="s">
        <v>30</v>
      </c>
      <c r="C1803" s="503"/>
      <c r="D1803" s="107"/>
      <c r="E1803" s="145">
        <f t="shared" si="1268"/>
        <v>0</v>
      </c>
      <c r="F1803" s="145">
        <v>3</v>
      </c>
      <c r="G1803" s="145"/>
      <c r="H1803" s="276"/>
      <c r="I1803" s="158"/>
      <c r="J1803" s="169"/>
      <c r="K1803" s="169"/>
      <c r="L1803" s="169">
        <v>13</v>
      </c>
      <c r="M1803" s="169" t="e">
        <f t="shared" si="1269"/>
        <v>#DIV/0!</v>
      </c>
      <c r="N1803" s="169" t="e">
        <f t="shared" si="1270"/>
        <v>#DIV/0!</v>
      </c>
      <c r="O1803" s="169" t="e">
        <f t="shared" si="1271"/>
        <v>#DIV/0!</v>
      </c>
      <c r="P1803" s="217"/>
      <c r="Q1803" s="217"/>
      <c r="R1803" s="217"/>
      <c r="S1803" s="217"/>
      <c r="T1803" s="217"/>
      <c r="U1803" s="217"/>
      <c r="V1803" s="217"/>
      <c r="W1803" s="308"/>
    </row>
    <row r="1804" spans="1:23" ht="15" customHeight="1" x14ac:dyDescent="0.25">
      <c r="A1804" s="108">
        <v>1</v>
      </c>
      <c r="B1804" s="1009" t="s">
        <v>80</v>
      </c>
      <c r="C1804" s="711"/>
      <c r="D1804" s="712"/>
      <c r="E1804" s="207">
        <f t="shared" si="1268"/>
        <v>0</v>
      </c>
      <c r="F1804" s="207">
        <v>3</v>
      </c>
      <c r="G1804" s="207"/>
      <c r="H1804" s="713"/>
      <c r="I1804" s="394"/>
      <c r="J1804" s="364"/>
      <c r="K1804" s="364"/>
      <c r="L1804" s="364">
        <v>25</v>
      </c>
      <c r="M1804" s="364" t="e">
        <f t="shared" si="1269"/>
        <v>#DIV/0!</v>
      </c>
      <c r="N1804" s="364" t="e">
        <f t="shared" si="1270"/>
        <v>#DIV/0!</v>
      </c>
      <c r="O1804" s="364" t="e">
        <f t="shared" si="1271"/>
        <v>#DIV/0!</v>
      </c>
      <c r="P1804" s="1111"/>
      <c r="Q1804" s="1111"/>
      <c r="R1804" s="1111"/>
      <c r="S1804" s="1111"/>
      <c r="T1804" s="1111"/>
      <c r="U1804" s="1111"/>
      <c r="V1804" s="1111"/>
      <c r="W1804" s="308"/>
    </row>
    <row r="1805" spans="1:23" ht="15" customHeight="1" x14ac:dyDescent="0.25">
      <c r="A1805" s="108">
        <v>1</v>
      </c>
      <c r="B1805" s="940" t="s">
        <v>7</v>
      </c>
      <c r="C1805" s="1451"/>
      <c r="D1805" s="1010">
        <f>SUM(D1796:D1804)</f>
        <v>0</v>
      </c>
      <c r="E1805" s="1010">
        <f t="shared" ref="E1805:F1805" si="1272">SUM(E1796:E1804)</f>
        <v>0</v>
      </c>
      <c r="F1805" s="1010">
        <f t="shared" si="1272"/>
        <v>33</v>
      </c>
      <c r="G1805" s="1010" t="e">
        <f t="shared" ref="G1805" si="1273">F1805/E1805*100</f>
        <v>#DIV/0!</v>
      </c>
      <c r="H1805" s="1011">
        <f>IF(D1805=0,0,J1805/D1805)</f>
        <v>0</v>
      </c>
      <c r="I1805" s="281">
        <f t="shared" ref="I1805" si="1274">L1805/F1805</f>
        <v>5.5757575757575761</v>
      </c>
      <c r="J1805" s="1010">
        <f>SUM(J1796:J1804)</f>
        <v>0</v>
      </c>
      <c r="K1805" s="1010">
        <f t="shared" ref="K1805:L1805" si="1275">SUM(K1796:K1804)</f>
        <v>0</v>
      </c>
      <c r="L1805" s="1010">
        <f t="shared" si="1275"/>
        <v>184</v>
      </c>
      <c r="M1805" s="357" t="e">
        <f t="shared" si="1269"/>
        <v>#DIV/0!</v>
      </c>
      <c r="N1805" s="469" t="e">
        <f>SUM(N1796:N1804)</f>
        <v>#DIV/0!</v>
      </c>
      <c r="O1805" s="357" t="e">
        <f t="shared" si="1271"/>
        <v>#DIV/0!</v>
      </c>
      <c r="P1805" s="835"/>
      <c r="Q1805" s="835"/>
      <c r="R1805" s="835">
        <f>P1805/12*$B$8+(Q1805-P1805)/11*1</f>
        <v>0</v>
      </c>
      <c r="S1805" s="835">
        <f t="shared" ref="S1805" si="1276">V1805-U1805</f>
        <v>736.07017999999994</v>
      </c>
      <c r="T1805" s="835">
        <f t="shared" ref="T1805" si="1277">S1805-R1805</f>
        <v>736.07017999999994</v>
      </c>
      <c r="U1805" s="835">
        <v>-14.37907</v>
      </c>
      <c r="V1805" s="835">
        <v>721.69110999999998</v>
      </c>
      <c r="W1805" s="308"/>
    </row>
    <row r="1806" spans="1:23" ht="15" customHeight="1" x14ac:dyDescent="0.25">
      <c r="A1806" s="108">
        <v>1</v>
      </c>
      <c r="B1806" s="1012" t="s">
        <v>14</v>
      </c>
      <c r="C1806" s="721"/>
      <c r="D1806" s="722"/>
      <c r="E1806" s="722"/>
      <c r="F1806" s="722"/>
      <c r="G1806" s="722"/>
      <c r="H1806" s="723"/>
      <c r="I1806" s="723"/>
      <c r="J1806" s="722"/>
      <c r="K1806" s="722"/>
      <c r="L1806" s="722"/>
      <c r="M1806" s="722"/>
      <c r="N1806" s="722"/>
      <c r="O1806" s="722"/>
      <c r="P1806" s="1475"/>
      <c r="Q1806" s="1475"/>
      <c r="R1806" s="1475"/>
      <c r="S1806" s="1475"/>
      <c r="T1806" s="1475"/>
      <c r="U1806" s="1475"/>
      <c r="V1806" s="1475"/>
      <c r="W1806" s="308"/>
    </row>
    <row r="1807" spans="1:23" ht="16.5" customHeight="1" x14ac:dyDescent="0.25">
      <c r="A1807" s="108">
        <v>1</v>
      </c>
      <c r="B1807" s="977" t="s">
        <v>14</v>
      </c>
      <c r="C1807" s="59"/>
      <c r="D1807" s="144"/>
      <c r="E1807" s="144"/>
      <c r="F1807" s="144"/>
      <c r="G1807" s="144"/>
      <c r="H1807" s="50"/>
      <c r="I1807" s="50"/>
      <c r="J1807" s="38"/>
      <c r="K1807" s="38"/>
      <c r="L1807" s="38"/>
      <c r="M1807" s="38"/>
      <c r="N1807" s="38"/>
      <c r="O1807" s="38"/>
      <c r="P1807" s="217"/>
      <c r="Q1807" s="217"/>
      <c r="R1807" s="217"/>
      <c r="S1807" s="217"/>
      <c r="T1807" s="217"/>
      <c r="U1807" s="217"/>
      <c r="V1807" s="217"/>
      <c r="W1807" s="308"/>
    </row>
    <row r="1808" spans="1:23" ht="15" customHeight="1" x14ac:dyDescent="0.25">
      <c r="A1808" s="108">
        <v>1</v>
      </c>
      <c r="B1808" s="912" t="s">
        <v>215</v>
      </c>
      <c r="C1808" s="58"/>
      <c r="D1808" s="53">
        <f>D1809+D1810+D1811+D1812</f>
        <v>0</v>
      </c>
      <c r="E1808" s="53">
        <f t="shared" ref="E1808:F1808" si="1278">E1809+E1810+E1811+E1812</f>
        <v>0</v>
      </c>
      <c r="F1808" s="53">
        <f t="shared" si="1278"/>
        <v>34</v>
      </c>
      <c r="G1808" s="53" t="e">
        <f>F1808/E1808*100</f>
        <v>#DIV/0!</v>
      </c>
      <c r="H1808" s="56"/>
      <c r="I1808" s="56"/>
      <c r="J1808" s="55"/>
      <c r="K1808" s="55"/>
      <c r="L1808" s="55"/>
      <c r="M1808" s="55"/>
      <c r="N1808" s="55"/>
      <c r="O1808" s="55"/>
      <c r="P1808" s="217"/>
      <c r="Q1808" s="217"/>
      <c r="R1808" s="217"/>
      <c r="S1808" s="217"/>
      <c r="T1808" s="217"/>
      <c r="U1808" s="217"/>
      <c r="V1808" s="217"/>
      <c r="W1808" s="308"/>
    </row>
    <row r="1809" spans="1:23" ht="15" customHeight="1" x14ac:dyDescent="0.25">
      <c r="A1809" s="108">
        <v>1</v>
      </c>
      <c r="B1809" s="912" t="s">
        <v>344</v>
      </c>
      <c r="C1809" s="58"/>
      <c r="D1809" s="53"/>
      <c r="E1809" s="145">
        <f t="shared" ref="E1809:E1831" si="1279">ROUND(D1809/12*$B$8,0)</f>
        <v>0</v>
      </c>
      <c r="F1809" s="53"/>
      <c r="G1809" s="53"/>
      <c r="H1809" s="56"/>
      <c r="I1809" s="56"/>
      <c r="J1809" s="55"/>
      <c r="K1809" s="55"/>
      <c r="L1809" s="55"/>
      <c r="M1809" s="55"/>
      <c r="N1809" s="55"/>
      <c r="O1809" s="55"/>
      <c r="P1809" s="217"/>
      <c r="Q1809" s="217"/>
      <c r="R1809" s="217"/>
      <c r="S1809" s="217"/>
      <c r="T1809" s="217"/>
      <c r="U1809" s="217"/>
      <c r="V1809" s="217"/>
      <c r="W1809" s="308"/>
    </row>
    <row r="1810" spans="1:23" ht="33.75" customHeight="1" x14ac:dyDescent="0.25">
      <c r="A1810" s="108">
        <v>1</v>
      </c>
      <c r="B1810" s="912" t="s">
        <v>345</v>
      </c>
      <c r="C1810" s="58"/>
      <c r="D1810" s="53"/>
      <c r="E1810" s="145">
        <f t="shared" si="1279"/>
        <v>0</v>
      </c>
      <c r="F1810" s="53">
        <v>4</v>
      </c>
      <c r="G1810" s="53" t="e">
        <f t="shared" ref="G1810:G1815" si="1280">F1810/E1810*100</f>
        <v>#DIV/0!</v>
      </c>
      <c r="H1810" s="56"/>
      <c r="I1810" s="56"/>
      <c r="J1810" s="55"/>
      <c r="K1810" s="55"/>
      <c r="L1810" s="55"/>
      <c r="M1810" s="55"/>
      <c r="N1810" s="55"/>
      <c r="O1810" s="55"/>
      <c r="P1810" s="217"/>
      <c r="Q1810" s="217"/>
      <c r="R1810" s="217"/>
      <c r="S1810" s="217"/>
      <c r="T1810" s="217"/>
      <c r="U1810" s="217"/>
      <c r="V1810" s="217"/>
      <c r="W1810" s="308"/>
    </row>
    <row r="1811" spans="1:23" ht="35.25" customHeight="1" x14ac:dyDescent="0.25">
      <c r="A1811" s="108">
        <v>1</v>
      </c>
      <c r="B1811" s="912" t="s">
        <v>346</v>
      </c>
      <c r="C1811" s="58"/>
      <c r="D1811" s="53"/>
      <c r="E1811" s="145">
        <f t="shared" si="1279"/>
        <v>0</v>
      </c>
      <c r="F1811" s="53">
        <v>3</v>
      </c>
      <c r="G1811" s="53" t="e">
        <f t="shared" si="1280"/>
        <v>#DIV/0!</v>
      </c>
      <c r="H1811" s="56"/>
      <c r="I1811" s="56"/>
      <c r="J1811" s="55"/>
      <c r="K1811" s="55"/>
      <c r="L1811" s="55"/>
      <c r="M1811" s="55"/>
      <c r="N1811" s="55"/>
      <c r="O1811" s="55"/>
      <c r="P1811" s="217"/>
      <c r="Q1811" s="217"/>
      <c r="R1811" s="217"/>
      <c r="S1811" s="217"/>
      <c r="T1811" s="217"/>
      <c r="U1811" s="217"/>
      <c r="V1811" s="217"/>
      <c r="W1811" s="308"/>
    </row>
    <row r="1812" spans="1:23" ht="15" customHeight="1" x14ac:dyDescent="0.25">
      <c r="A1812" s="108">
        <v>1</v>
      </c>
      <c r="B1812" s="912" t="s">
        <v>347</v>
      </c>
      <c r="C1812" s="58"/>
      <c r="D1812" s="53"/>
      <c r="E1812" s="145">
        <f t="shared" si="1279"/>
        <v>0</v>
      </c>
      <c r="F1812" s="53">
        <v>27</v>
      </c>
      <c r="G1812" s="53" t="e">
        <f t="shared" si="1280"/>
        <v>#DIV/0!</v>
      </c>
      <c r="H1812" s="56"/>
      <c r="I1812" s="56"/>
      <c r="J1812" s="55"/>
      <c r="K1812" s="55"/>
      <c r="L1812" s="55"/>
      <c r="M1812" s="55"/>
      <c r="N1812" s="55"/>
      <c r="O1812" s="55"/>
      <c r="P1812" s="217"/>
      <c r="Q1812" s="217"/>
      <c r="R1812" s="217"/>
      <c r="S1812" s="217"/>
      <c r="T1812" s="217"/>
      <c r="U1812" s="217"/>
      <c r="V1812" s="217"/>
      <c r="W1812" s="308"/>
    </row>
    <row r="1813" spans="1:23" ht="15" customHeight="1" x14ac:dyDescent="0.25">
      <c r="A1813" s="108">
        <v>1</v>
      </c>
      <c r="B1813" s="912" t="s">
        <v>169</v>
      </c>
      <c r="C1813" s="58"/>
      <c r="D1813" s="53"/>
      <c r="E1813" s="145">
        <f t="shared" si="1279"/>
        <v>0</v>
      </c>
      <c r="F1813" s="53">
        <f>43+F1814/4/3.2</f>
        <v>46.41796875</v>
      </c>
      <c r="G1813" s="53" t="e">
        <f t="shared" si="1280"/>
        <v>#DIV/0!</v>
      </c>
      <c r="H1813" s="56"/>
      <c r="I1813" s="56"/>
      <c r="J1813" s="55"/>
      <c r="K1813" s="55"/>
      <c r="L1813" s="55"/>
      <c r="M1813" s="55"/>
      <c r="N1813" s="55"/>
      <c r="O1813" s="55"/>
      <c r="P1813" s="217"/>
      <c r="Q1813" s="217"/>
      <c r="R1813" s="217"/>
      <c r="S1813" s="217"/>
      <c r="T1813" s="217"/>
      <c r="U1813" s="217"/>
      <c r="V1813" s="217"/>
      <c r="W1813" s="308"/>
    </row>
    <row r="1814" spans="1:23" ht="15" customHeight="1" x14ac:dyDescent="0.25">
      <c r="A1814" s="108">
        <v>1</v>
      </c>
      <c r="B1814" s="912" t="s">
        <v>339</v>
      </c>
      <c r="C1814" s="58"/>
      <c r="D1814" s="53"/>
      <c r="E1814" s="145">
        <f t="shared" si="1279"/>
        <v>0</v>
      </c>
      <c r="F1814" s="1076">
        <v>43.75</v>
      </c>
      <c r="G1814" s="53" t="e">
        <f t="shared" si="1280"/>
        <v>#DIV/0!</v>
      </c>
      <c r="H1814" s="56"/>
      <c r="I1814" s="56"/>
      <c r="J1814" s="55"/>
      <c r="K1814" s="55"/>
      <c r="L1814" s="55"/>
      <c r="M1814" s="55"/>
      <c r="N1814" s="55"/>
      <c r="O1814" s="55"/>
      <c r="P1814" s="217"/>
      <c r="Q1814" s="217"/>
      <c r="R1814" s="217"/>
      <c r="S1814" s="217"/>
      <c r="T1814" s="217"/>
      <c r="U1814" s="217"/>
      <c r="V1814" s="217"/>
      <c r="W1814" s="308"/>
    </row>
    <row r="1815" spans="1:23" s="99" customFormat="1" ht="16.5" customHeight="1" x14ac:dyDescent="0.25">
      <c r="A1815" s="99">
        <v>1</v>
      </c>
      <c r="B1815" s="984" t="s">
        <v>462</v>
      </c>
      <c r="C1815" s="258"/>
      <c r="D1815" s="57">
        <f>SUM(D1808+D1813*3.2)</f>
        <v>0</v>
      </c>
      <c r="E1815" s="57">
        <f t="shared" ref="E1815:F1815" si="1281">SUM(E1808+E1813*3.2)</f>
        <v>0</v>
      </c>
      <c r="F1815" s="57">
        <f t="shared" si="1281"/>
        <v>182.53749999999999</v>
      </c>
      <c r="G1815" s="53" t="e">
        <f t="shared" si="1280"/>
        <v>#DIV/0!</v>
      </c>
      <c r="H1815" s="56"/>
      <c r="I1815" s="56"/>
      <c r="J1815" s="55"/>
      <c r="K1815" s="55"/>
      <c r="L1815" s="55"/>
      <c r="M1815" s="55"/>
      <c r="N1815" s="55"/>
      <c r="O1815" s="55"/>
      <c r="P1815" s="217"/>
      <c r="Q1815" s="217"/>
      <c r="R1815" s="217"/>
      <c r="S1815" s="217"/>
      <c r="T1815" s="217"/>
      <c r="U1815" s="217"/>
      <c r="V1815" s="217"/>
      <c r="W1815" s="392">
        <f>F1808+F1813*3.2</f>
        <v>182.53749999999999</v>
      </c>
    </row>
    <row r="1816" spans="1:23" ht="16.5" customHeight="1" x14ac:dyDescent="0.25">
      <c r="A1816" s="108">
        <v>1</v>
      </c>
      <c r="B1816" s="977" t="s">
        <v>348</v>
      </c>
      <c r="C1816" s="58"/>
      <c r="D1816" s="53"/>
      <c r="E1816" s="145"/>
      <c r="F1816" s="53"/>
      <c r="G1816" s="53"/>
      <c r="H1816" s="56"/>
      <c r="I1816" s="56"/>
      <c r="J1816" s="55"/>
      <c r="K1816" s="55"/>
      <c r="L1816" s="55"/>
      <c r="M1816" s="55"/>
      <c r="N1816" s="55"/>
      <c r="O1816" s="55"/>
      <c r="P1816" s="217"/>
      <c r="Q1816" s="217"/>
      <c r="R1816" s="217"/>
      <c r="S1816" s="217"/>
      <c r="T1816" s="217"/>
      <c r="U1816" s="217"/>
      <c r="V1816" s="217"/>
      <c r="W1816" s="308"/>
    </row>
    <row r="1817" spans="1:23" ht="15" customHeight="1" x14ac:dyDescent="0.25">
      <c r="A1817" s="108">
        <v>1</v>
      </c>
      <c r="B1817" s="912" t="s">
        <v>215</v>
      </c>
      <c r="C1817" s="58"/>
      <c r="D1817" s="53">
        <f>SUM(D1819,D1824)</f>
        <v>0</v>
      </c>
      <c r="E1817" s="53">
        <f t="shared" ref="E1817:F1817" si="1282">SUM(E1819,E1824)</f>
        <v>0</v>
      </c>
      <c r="F1817" s="53">
        <f t="shared" si="1282"/>
        <v>8</v>
      </c>
      <c r="G1817" s="53" t="e">
        <f>F1817/E1817*100</f>
        <v>#DIV/0!</v>
      </c>
      <c r="H1817" s="56"/>
      <c r="I1817" s="56"/>
      <c r="J1817" s="55"/>
      <c r="K1817" s="55"/>
      <c r="L1817" s="55"/>
      <c r="M1817" s="55"/>
      <c r="N1817" s="55"/>
      <c r="O1817" s="55"/>
      <c r="P1817" s="217"/>
      <c r="Q1817" s="217"/>
      <c r="R1817" s="217"/>
      <c r="S1817" s="217"/>
      <c r="T1817" s="217"/>
      <c r="U1817" s="217"/>
      <c r="V1817" s="217"/>
      <c r="W1817" s="308"/>
    </row>
    <row r="1818" spans="1:23" ht="15" customHeight="1" x14ac:dyDescent="0.25">
      <c r="A1818" s="108">
        <v>1</v>
      </c>
      <c r="B1818" s="912" t="s">
        <v>344</v>
      </c>
      <c r="C1818" s="58"/>
      <c r="D1818" s="53"/>
      <c r="E1818" s="145"/>
      <c r="F1818" s="53"/>
      <c r="G1818" s="53"/>
      <c r="H1818" s="56"/>
      <c r="I1818" s="56"/>
      <c r="J1818" s="55"/>
      <c r="K1818" s="55"/>
      <c r="L1818" s="55"/>
      <c r="M1818" s="55"/>
      <c r="N1818" s="55"/>
      <c r="O1818" s="55"/>
      <c r="P1818" s="217"/>
      <c r="Q1818" s="217"/>
      <c r="R1818" s="217"/>
      <c r="S1818" s="217"/>
      <c r="T1818" s="217"/>
      <c r="U1818" s="217"/>
      <c r="V1818" s="217"/>
      <c r="W1818" s="308"/>
    </row>
    <row r="1819" spans="1:23" ht="30.75" customHeight="1" x14ac:dyDescent="0.25">
      <c r="A1819" s="108">
        <v>1</v>
      </c>
      <c r="B1819" s="912" t="s">
        <v>349</v>
      </c>
      <c r="C1819" s="58"/>
      <c r="D1819" s="53">
        <f>SUM(D1820:D1823)</f>
        <v>0</v>
      </c>
      <c r="E1819" s="53">
        <f t="shared" ref="E1819:F1819" si="1283">SUM(E1820:E1823)</f>
        <v>0</v>
      </c>
      <c r="F1819" s="53">
        <f t="shared" si="1283"/>
        <v>0</v>
      </c>
      <c r="G1819" s="53" t="e">
        <f t="shared" ref="G1819:G1830" si="1284">F1819/E1819*100</f>
        <v>#DIV/0!</v>
      </c>
      <c r="H1819" s="56"/>
      <c r="I1819" s="56"/>
      <c r="J1819" s="55"/>
      <c r="K1819" s="55"/>
      <c r="L1819" s="55"/>
      <c r="M1819" s="55"/>
      <c r="N1819" s="55"/>
      <c r="O1819" s="55"/>
      <c r="P1819" s="217"/>
      <c r="Q1819" s="217"/>
      <c r="R1819" s="217"/>
      <c r="S1819" s="217"/>
      <c r="T1819" s="217"/>
      <c r="U1819" s="217"/>
      <c r="V1819" s="217"/>
      <c r="W1819" s="308"/>
    </row>
    <row r="1820" spans="1:23" ht="31.5" customHeight="1" x14ac:dyDescent="0.25">
      <c r="A1820" s="108">
        <v>1</v>
      </c>
      <c r="B1820" s="912" t="s">
        <v>350</v>
      </c>
      <c r="C1820" s="58"/>
      <c r="D1820" s="53"/>
      <c r="E1820" s="145">
        <f t="shared" si="1279"/>
        <v>0</v>
      </c>
      <c r="F1820" s="53"/>
      <c r="G1820" s="53" t="e">
        <f t="shared" si="1284"/>
        <v>#DIV/0!</v>
      </c>
      <c r="H1820" s="56"/>
      <c r="I1820" s="56"/>
      <c r="J1820" s="55"/>
      <c r="K1820" s="55"/>
      <c r="L1820" s="55"/>
      <c r="M1820" s="55"/>
      <c r="N1820" s="55"/>
      <c r="O1820" s="55"/>
      <c r="P1820" s="217"/>
      <c r="Q1820" s="217"/>
      <c r="R1820" s="217"/>
      <c r="S1820" s="217"/>
      <c r="T1820" s="217"/>
      <c r="U1820" s="217"/>
      <c r="V1820" s="217"/>
      <c r="W1820" s="308"/>
    </row>
    <row r="1821" spans="1:23" ht="30" customHeight="1" x14ac:dyDescent="0.25">
      <c r="A1821" s="108">
        <v>1</v>
      </c>
      <c r="B1821" s="912" t="s">
        <v>351</v>
      </c>
      <c r="C1821" s="58"/>
      <c r="D1821" s="53"/>
      <c r="E1821" s="145">
        <f t="shared" si="1279"/>
        <v>0</v>
      </c>
      <c r="F1821" s="53"/>
      <c r="G1821" s="53" t="e">
        <f t="shared" si="1284"/>
        <v>#DIV/0!</v>
      </c>
      <c r="H1821" s="56"/>
      <c r="I1821" s="56"/>
      <c r="J1821" s="55"/>
      <c r="K1821" s="55"/>
      <c r="L1821" s="55"/>
      <c r="M1821" s="55"/>
      <c r="N1821" s="55"/>
      <c r="O1821" s="55"/>
      <c r="P1821" s="217"/>
      <c r="Q1821" s="217"/>
      <c r="R1821" s="217"/>
      <c r="S1821" s="217"/>
      <c r="T1821" s="217"/>
      <c r="U1821" s="217"/>
      <c r="V1821" s="217"/>
      <c r="W1821" s="308"/>
    </row>
    <row r="1822" spans="1:23" ht="28.5" customHeight="1" x14ac:dyDescent="0.25">
      <c r="A1822" s="108">
        <v>1</v>
      </c>
      <c r="B1822" s="912" t="s">
        <v>419</v>
      </c>
      <c r="C1822" s="58"/>
      <c r="D1822" s="53"/>
      <c r="E1822" s="145">
        <f t="shared" si="1279"/>
        <v>0</v>
      </c>
      <c r="F1822" s="53"/>
      <c r="G1822" s="53" t="e">
        <f t="shared" si="1284"/>
        <v>#DIV/0!</v>
      </c>
      <c r="H1822" s="56"/>
      <c r="I1822" s="56"/>
      <c r="J1822" s="55"/>
      <c r="K1822" s="55"/>
      <c r="L1822" s="55"/>
      <c r="M1822" s="55"/>
      <c r="N1822" s="55"/>
      <c r="O1822" s="55"/>
      <c r="P1822" s="217"/>
      <c r="Q1822" s="217"/>
      <c r="R1822" s="217"/>
      <c r="S1822" s="217"/>
      <c r="T1822" s="217"/>
      <c r="U1822" s="217"/>
      <c r="V1822" s="217"/>
      <c r="W1822" s="308"/>
    </row>
    <row r="1823" spans="1:23" ht="33.75" customHeight="1" x14ac:dyDescent="0.25">
      <c r="A1823" s="108">
        <v>1</v>
      </c>
      <c r="B1823" s="912" t="s">
        <v>420</v>
      </c>
      <c r="C1823" s="58"/>
      <c r="D1823" s="53"/>
      <c r="E1823" s="145">
        <f t="shared" si="1279"/>
        <v>0</v>
      </c>
      <c r="F1823" s="53"/>
      <c r="G1823" s="53" t="e">
        <f t="shared" si="1284"/>
        <v>#DIV/0!</v>
      </c>
      <c r="H1823" s="56"/>
      <c r="I1823" s="56"/>
      <c r="J1823" s="55"/>
      <c r="K1823" s="55"/>
      <c r="L1823" s="55"/>
      <c r="M1823" s="55"/>
      <c r="N1823" s="55"/>
      <c r="O1823" s="55"/>
      <c r="P1823" s="217"/>
      <c r="Q1823" s="217"/>
      <c r="R1823" s="217"/>
      <c r="S1823" s="217"/>
      <c r="T1823" s="217"/>
      <c r="U1823" s="217"/>
      <c r="V1823" s="217"/>
      <c r="W1823" s="308"/>
    </row>
    <row r="1824" spans="1:23" ht="48" customHeight="1" x14ac:dyDescent="0.25">
      <c r="A1824" s="108">
        <v>1</v>
      </c>
      <c r="B1824" s="912" t="s">
        <v>352</v>
      </c>
      <c r="C1824" s="58"/>
      <c r="D1824" s="53">
        <f>SUM(D1825:D1829)</f>
        <v>0</v>
      </c>
      <c r="E1824" s="53">
        <f t="shared" ref="E1824:F1824" si="1285">SUM(E1825:E1829)</f>
        <v>0</v>
      </c>
      <c r="F1824" s="53">
        <f t="shared" si="1285"/>
        <v>8</v>
      </c>
      <c r="G1824" s="53" t="e">
        <f t="shared" si="1284"/>
        <v>#DIV/0!</v>
      </c>
      <c r="H1824" s="56"/>
      <c r="I1824" s="56"/>
      <c r="J1824" s="55"/>
      <c r="K1824" s="55"/>
      <c r="L1824" s="55"/>
      <c r="M1824" s="55"/>
      <c r="N1824" s="55"/>
      <c r="O1824" s="55"/>
      <c r="P1824" s="217"/>
      <c r="Q1824" s="217"/>
      <c r="R1824" s="217"/>
      <c r="S1824" s="217"/>
      <c r="T1824" s="217"/>
      <c r="U1824" s="217"/>
      <c r="V1824" s="217"/>
      <c r="W1824" s="308"/>
    </row>
    <row r="1825" spans="1:23" ht="29.25" customHeight="1" x14ac:dyDescent="0.25">
      <c r="A1825" s="108">
        <v>1</v>
      </c>
      <c r="B1825" s="912" t="s">
        <v>353</v>
      </c>
      <c r="C1825" s="58"/>
      <c r="D1825" s="53"/>
      <c r="E1825" s="145">
        <f t="shared" si="1279"/>
        <v>0</v>
      </c>
      <c r="F1825" s="53"/>
      <c r="G1825" s="53" t="e">
        <f t="shared" si="1284"/>
        <v>#DIV/0!</v>
      </c>
      <c r="H1825" s="56"/>
      <c r="I1825" s="56"/>
      <c r="J1825" s="55"/>
      <c r="K1825" s="55"/>
      <c r="L1825" s="55"/>
      <c r="M1825" s="55"/>
      <c r="N1825" s="55"/>
      <c r="O1825" s="55"/>
      <c r="P1825" s="217"/>
      <c r="Q1825" s="217"/>
      <c r="R1825" s="217"/>
      <c r="S1825" s="217"/>
      <c r="T1825" s="217"/>
      <c r="U1825" s="217"/>
      <c r="V1825" s="217"/>
      <c r="W1825" s="308"/>
    </row>
    <row r="1826" spans="1:23" ht="63" customHeight="1" x14ac:dyDescent="0.25">
      <c r="A1826" s="108">
        <v>1</v>
      </c>
      <c r="B1826" s="912" t="s">
        <v>366</v>
      </c>
      <c r="C1826" s="58"/>
      <c r="D1826" s="53"/>
      <c r="E1826" s="145">
        <f t="shared" si="1279"/>
        <v>0</v>
      </c>
      <c r="F1826" s="53">
        <v>0</v>
      </c>
      <c r="G1826" s="53" t="e">
        <f t="shared" si="1284"/>
        <v>#DIV/0!</v>
      </c>
      <c r="H1826" s="56"/>
      <c r="I1826" s="56"/>
      <c r="J1826" s="55"/>
      <c r="K1826" s="55"/>
      <c r="L1826" s="55"/>
      <c r="M1826" s="55"/>
      <c r="N1826" s="55"/>
      <c r="O1826" s="55"/>
      <c r="P1826" s="217"/>
      <c r="Q1826" s="217"/>
      <c r="R1826" s="217"/>
      <c r="S1826" s="217"/>
      <c r="T1826" s="217"/>
      <c r="U1826" s="217"/>
      <c r="V1826" s="217"/>
      <c r="W1826" s="308"/>
    </row>
    <row r="1827" spans="1:23" ht="46.5" customHeight="1" x14ac:dyDescent="0.25">
      <c r="A1827" s="108">
        <v>1</v>
      </c>
      <c r="B1827" s="912" t="s">
        <v>367</v>
      </c>
      <c r="C1827" s="58"/>
      <c r="D1827" s="53"/>
      <c r="E1827" s="145">
        <f t="shared" si="1279"/>
        <v>0</v>
      </c>
      <c r="F1827" s="53"/>
      <c r="G1827" s="53" t="e">
        <f t="shared" si="1284"/>
        <v>#DIV/0!</v>
      </c>
      <c r="H1827" s="56"/>
      <c r="I1827" s="56"/>
      <c r="J1827" s="55"/>
      <c r="K1827" s="55"/>
      <c r="L1827" s="55"/>
      <c r="M1827" s="55"/>
      <c r="N1827" s="55"/>
      <c r="O1827" s="55"/>
      <c r="P1827" s="217"/>
      <c r="Q1827" s="217"/>
      <c r="R1827" s="217"/>
      <c r="S1827" s="217"/>
      <c r="T1827" s="217"/>
      <c r="U1827" s="217"/>
      <c r="V1827" s="217"/>
      <c r="W1827" s="308"/>
    </row>
    <row r="1828" spans="1:23" ht="32.25" customHeight="1" x14ac:dyDescent="0.25">
      <c r="A1828" s="108">
        <v>1</v>
      </c>
      <c r="B1828" s="912" t="s">
        <v>368</v>
      </c>
      <c r="C1828" s="58"/>
      <c r="D1828" s="53"/>
      <c r="E1828" s="145">
        <f t="shared" si="1279"/>
        <v>0</v>
      </c>
      <c r="F1828" s="53">
        <v>8</v>
      </c>
      <c r="G1828" s="53" t="e">
        <f t="shared" si="1284"/>
        <v>#DIV/0!</v>
      </c>
      <c r="H1828" s="56"/>
      <c r="I1828" s="56"/>
      <c r="J1828" s="55"/>
      <c r="K1828" s="55"/>
      <c r="L1828" s="55"/>
      <c r="M1828" s="55"/>
      <c r="N1828" s="55"/>
      <c r="O1828" s="55"/>
      <c r="P1828" s="217"/>
      <c r="Q1828" s="217"/>
      <c r="R1828" s="217"/>
      <c r="S1828" s="217"/>
      <c r="T1828" s="217"/>
      <c r="U1828" s="217"/>
      <c r="V1828" s="217"/>
      <c r="W1828" s="308"/>
    </row>
    <row r="1829" spans="1:23" ht="15" customHeight="1" x14ac:dyDescent="0.25">
      <c r="A1829" s="108">
        <v>1</v>
      </c>
      <c r="B1829" s="912" t="s">
        <v>369</v>
      </c>
      <c r="C1829" s="58"/>
      <c r="D1829" s="53"/>
      <c r="E1829" s="145">
        <f t="shared" si="1279"/>
        <v>0</v>
      </c>
      <c r="F1829" s="53"/>
      <c r="G1829" s="53" t="e">
        <f t="shared" si="1284"/>
        <v>#DIV/0!</v>
      </c>
      <c r="H1829" s="56"/>
      <c r="I1829" s="56"/>
      <c r="J1829" s="55"/>
      <c r="K1829" s="55"/>
      <c r="L1829" s="55"/>
      <c r="M1829" s="55"/>
      <c r="N1829" s="55"/>
      <c r="O1829" s="55"/>
      <c r="P1829" s="217"/>
      <c r="Q1829" s="217"/>
      <c r="R1829" s="217"/>
      <c r="S1829" s="217"/>
      <c r="T1829" s="217"/>
      <c r="U1829" s="217"/>
      <c r="V1829" s="217"/>
      <c r="W1829" s="308"/>
    </row>
    <row r="1830" spans="1:23" ht="15" customHeight="1" x14ac:dyDescent="0.25">
      <c r="A1830" s="108">
        <v>1</v>
      </c>
      <c r="B1830" s="912" t="s">
        <v>170</v>
      </c>
      <c r="C1830" s="58"/>
      <c r="D1830" s="53"/>
      <c r="E1830" s="145">
        <f t="shared" si="1279"/>
        <v>0</v>
      </c>
      <c r="F1830" s="53">
        <v>20</v>
      </c>
      <c r="G1830" s="53" t="e">
        <f t="shared" si="1284"/>
        <v>#DIV/0!</v>
      </c>
      <c r="H1830" s="56"/>
      <c r="I1830" s="56"/>
      <c r="J1830" s="55"/>
      <c r="K1830" s="55"/>
      <c r="L1830" s="55"/>
      <c r="M1830" s="55"/>
      <c r="N1830" s="55"/>
      <c r="O1830" s="55"/>
      <c r="P1830" s="217"/>
      <c r="Q1830" s="217"/>
      <c r="R1830" s="217"/>
      <c r="S1830" s="217"/>
      <c r="T1830" s="217"/>
      <c r="U1830" s="217"/>
      <c r="V1830" s="217"/>
      <c r="W1830" s="308"/>
    </row>
    <row r="1831" spans="1:23" ht="15" customHeight="1" x14ac:dyDescent="0.25">
      <c r="A1831" s="108">
        <v>1</v>
      </c>
      <c r="B1831" s="912" t="s">
        <v>365</v>
      </c>
      <c r="C1831" s="58"/>
      <c r="D1831" s="53"/>
      <c r="E1831" s="145">
        <f t="shared" si="1279"/>
        <v>0</v>
      </c>
      <c r="F1831" s="1013"/>
      <c r="G1831" s="53"/>
      <c r="H1831" s="56"/>
      <c r="I1831" s="56"/>
      <c r="J1831" s="55"/>
      <c r="K1831" s="55"/>
      <c r="L1831" s="55"/>
      <c r="M1831" s="55"/>
      <c r="N1831" s="55"/>
      <c r="O1831" s="55"/>
      <c r="P1831" s="217"/>
      <c r="Q1831" s="217"/>
      <c r="R1831" s="217"/>
      <c r="S1831" s="217"/>
      <c r="T1831" s="217"/>
      <c r="U1831" s="217"/>
      <c r="V1831" s="217"/>
      <c r="W1831" s="308"/>
    </row>
    <row r="1832" spans="1:23" s="31" customFormat="1" ht="15" customHeight="1" x14ac:dyDescent="0.2">
      <c r="A1832" s="31">
        <v>1</v>
      </c>
      <c r="B1832" s="984" t="s">
        <v>178</v>
      </c>
      <c r="C1832" s="258"/>
      <c r="D1832" s="57">
        <f>SUM(D1817+D1830)</f>
        <v>0</v>
      </c>
      <c r="E1832" s="57">
        <f t="shared" ref="E1832:F1832" si="1286">SUM(E1817+E1830)</f>
        <v>0</v>
      </c>
      <c r="F1832" s="57">
        <f t="shared" si="1286"/>
        <v>28</v>
      </c>
      <c r="G1832" s="57" t="e">
        <f>F1832/E1832*100</f>
        <v>#DIV/0!</v>
      </c>
      <c r="H1832" s="56"/>
      <c r="I1832" s="56"/>
      <c r="J1832" s="55"/>
      <c r="K1832" s="55"/>
      <c r="L1832" s="55"/>
      <c r="M1832" s="55"/>
      <c r="N1832" s="55"/>
      <c r="O1832" s="55"/>
      <c r="P1832" s="217"/>
      <c r="Q1832" s="217"/>
      <c r="R1832" s="217"/>
      <c r="S1832" s="217"/>
      <c r="T1832" s="217"/>
      <c r="U1832" s="217"/>
      <c r="V1832" s="217"/>
      <c r="W1832" s="471"/>
    </row>
    <row r="1833" spans="1:23" ht="15" customHeight="1" x14ac:dyDescent="0.25">
      <c r="A1833" s="108">
        <v>1</v>
      </c>
      <c r="B1833" s="1014" t="s">
        <v>400</v>
      </c>
      <c r="C1833" s="299"/>
      <c r="D1833" s="129">
        <f>SUM(D1832,D1815)</f>
        <v>0</v>
      </c>
      <c r="E1833" s="129">
        <f t="shared" ref="E1833:F1833" si="1287">SUM(E1832,E1815)</f>
        <v>0</v>
      </c>
      <c r="F1833" s="129">
        <f t="shared" si="1287"/>
        <v>210.53749999999999</v>
      </c>
      <c r="G1833" s="129" t="e">
        <f>F1833/E1833*100</f>
        <v>#DIV/0!</v>
      </c>
      <c r="H1833" s="101"/>
      <c r="I1833" s="101"/>
      <c r="J1833" s="129"/>
      <c r="K1833" s="129"/>
      <c r="L1833" s="129"/>
      <c r="M1833" s="129"/>
      <c r="N1833" s="129"/>
      <c r="O1833" s="129"/>
      <c r="P1833" s="217"/>
      <c r="Q1833" s="217"/>
      <c r="R1833" s="217">
        <f>P1833/12*$B$8+(Q1833-P1833)/11*1</f>
        <v>0</v>
      </c>
      <c r="S1833" s="217">
        <f t="shared" ref="S1833" si="1288">V1833-U1833</f>
        <v>101.20186999999999</v>
      </c>
      <c r="T1833" s="217">
        <f t="shared" ref="T1833" si="1289">S1833-R1833</f>
        <v>101.20186999999999</v>
      </c>
      <c r="U1833" s="217">
        <v>0</v>
      </c>
      <c r="V1833" s="217">
        <v>101.20186999999999</v>
      </c>
      <c r="W1833" s="308">
        <f>F1830</f>
        <v>20</v>
      </c>
    </row>
    <row r="1834" spans="1:23" ht="15" customHeight="1" x14ac:dyDescent="0.25">
      <c r="A1834" s="108">
        <v>1</v>
      </c>
      <c r="B1834" s="930" t="s">
        <v>33</v>
      </c>
      <c r="C1834" s="203"/>
      <c r="D1834" s="128"/>
      <c r="E1834" s="128"/>
      <c r="F1834" s="128"/>
      <c r="G1834" s="128"/>
      <c r="H1834" s="101"/>
      <c r="I1834" s="101"/>
      <c r="J1834" s="129"/>
      <c r="K1834" s="129"/>
      <c r="L1834" s="129"/>
      <c r="M1834" s="129"/>
      <c r="N1834" s="129"/>
      <c r="O1834" s="129"/>
      <c r="P1834" s="217"/>
      <c r="Q1834" s="217"/>
      <c r="R1834" s="217"/>
      <c r="S1834" s="217"/>
      <c r="T1834" s="217"/>
      <c r="U1834" s="217"/>
      <c r="V1834" s="217"/>
      <c r="W1834" s="308"/>
    </row>
    <row r="1835" spans="1:23" ht="15" customHeight="1" x14ac:dyDescent="0.25">
      <c r="A1835" s="108">
        <v>1</v>
      </c>
      <c r="B1835" s="912" t="s">
        <v>10</v>
      </c>
      <c r="C1835" s="472"/>
      <c r="D1835" s="104"/>
      <c r="E1835" s="145">
        <f t="shared" ref="E1835:E1838" si="1290">ROUND(D1835/12*$B$8,0)</f>
        <v>0</v>
      </c>
      <c r="F1835" s="145">
        <v>1</v>
      </c>
      <c r="G1835" s="145"/>
      <c r="H1835" s="50"/>
      <c r="I1835" s="158"/>
      <c r="J1835" s="169"/>
      <c r="K1835" s="169"/>
      <c r="L1835" s="169">
        <v>14</v>
      </c>
      <c r="M1835" s="169" t="e">
        <f t="shared" ref="M1835:M1843" si="1291">L1835/K1835*100</f>
        <v>#DIV/0!</v>
      </c>
      <c r="N1835" s="169" t="e">
        <f>ROUND(J1835/C1835,0)</f>
        <v>#DIV/0!</v>
      </c>
      <c r="O1835" s="169" t="e">
        <f t="shared" ref="O1835:O1843" si="1292">L1835/$B$8*12/N1835</f>
        <v>#DIV/0!</v>
      </c>
      <c r="P1835" s="217"/>
      <c r="Q1835" s="217"/>
      <c r="R1835" s="217"/>
      <c r="S1835" s="217"/>
      <c r="T1835" s="217"/>
      <c r="U1835" s="217"/>
      <c r="V1835" s="217"/>
      <c r="W1835" s="308"/>
    </row>
    <row r="1836" spans="1:23" ht="15" customHeight="1" x14ac:dyDescent="0.25">
      <c r="A1836" s="108">
        <v>1</v>
      </c>
      <c r="B1836" s="912" t="s">
        <v>9</v>
      </c>
      <c r="C1836" s="472"/>
      <c r="D1836" s="104"/>
      <c r="E1836" s="145">
        <f t="shared" si="1290"/>
        <v>0</v>
      </c>
      <c r="F1836" s="145">
        <v>0</v>
      </c>
      <c r="G1836" s="145"/>
      <c r="H1836" s="276"/>
      <c r="I1836" s="158"/>
      <c r="J1836" s="169"/>
      <c r="K1836" s="169"/>
      <c r="L1836" s="169"/>
      <c r="M1836" s="169" t="e">
        <f t="shared" si="1291"/>
        <v>#DIV/0!</v>
      </c>
      <c r="N1836" s="169" t="e">
        <f>ROUND(J1836/C1836,0)</f>
        <v>#DIV/0!</v>
      </c>
      <c r="O1836" s="169" t="e">
        <f t="shared" si="1292"/>
        <v>#DIV/0!</v>
      </c>
      <c r="P1836" s="217"/>
      <c r="Q1836" s="217"/>
      <c r="R1836" s="217"/>
      <c r="S1836" s="217"/>
      <c r="T1836" s="217"/>
      <c r="U1836" s="217"/>
      <c r="V1836" s="217"/>
      <c r="W1836" s="308"/>
    </row>
    <row r="1837" spans="1:23" ht="15" customHeight="1" x14ac:dyDescent="0.25">
      <c r="A1837" s="108">
        <v>1</v>
      </c>
      <c r="B1837" s="912" t="s">
        <v>28</v>
      </c>
      <c r="C1837" s="472"/>
      <c r="D1837" s="104"/>
      <c r="E1837" s="145">
        <f t="shared" si="1290"/>
        <v>0</v>
      </c>
      <c r="F1837" s="145">
        <v>0</v>
      </c>
      <c r="G1837" s="145"/>
      <c r="H1837" s="276"/>
      <c r="I1837" s="158"/>
      <c r="J1837" s="169"/>
      <c r="K1837" s="169"/>
      <c r="L1837" s="169"/>
      <c r="M1837" s="169" t="e">
        <f t="shared" si="1291"/>
        <v>#DIV/0!</v>
      </c>
      <c r="N1837" s="169" t="e">
        <f>ROUND(J1837/C1837,0)</f>
        <v>#DIV/0!</v>
      </c>
      <c r="O1837" s="169" t="e">
        <f t="shared" si="1292"/>
        <v>#DIV/0!</v>
      </c>
      <c r="P1837" s="217"/>
      <c r="Q1837" s="217"/>
      <c r="R1837" s="217"/>
      <c r="S1837" s="217"/>
      <c r="T1837" s="217"/>
      <c r="U1837" s="217"/>
      <c r="V1837" s="217"/>
      <c r="W1837" s="308"/>
    </row>
    <row r="1838" spans="1:23" ht="15" customHeight="1" x14ac:dyDescent="0.25">
      <c r="A1838" s="108">
        <v>1</v>
      </c>
      <c r="B1838" s="912" t="s">
        <v>80</v>
      </c>
      <c r="C1838" s="472"/>
      <c r="D1838" s="104"/>
      <c r="E1838" s="145">
        <f t="shared" si="1290"/>
        <v>0</v>
      </c>
      <c r="F1838" s="145">
        <v>0</v>
      </c>
      <c r="G1838" s="145"/>
      <c r="H1838" s="276"/>
      <c r="I1838" s="158"/>
      <c r="J1838" s="169"/>
      <c r="K1838" s="169"/>
      <c r="L1838" s="169"/>
      <c r="M1838" s="169" t="e">
        <f t="shared" si="1291"/>
        <v>#DIV/0!</v>
      </c>
      <c r="N1838" s="169" t="e">
        <f>ROUND(J1838/C1838,0)</f>
        <v>#DIV/0!</v>
      </c>
      <c r="O1838" s="169" t="e">
        <f t="shared" si="1292"/>
        <v>#DIV/0!</v>
      </c>
      <c r="P1838" s="217"/>
      <c r="Q1838" s="217"/>
      <c r="R1838" s="217"/>
      <c r="S1838" s="217"/>
      <c r="T1838" s="217"/>
      <c r="U1838" s="217"/>
      <c r="V1838" s="217"/>
      <c r="W1838" s="308"/>
    </row>
    <row r="1839" spans="1:23" s="99" customFormat="1" ht="15" customHeight="1" x14ac:dyDescent="0.2">
      <c r="A1839" s="99">
        <v>1</v>
      </c>
      <c r="B1839" s="1055" t="s">
        <v>93</v>
      </c>
      <c r="C1839" s="258"/>
      <c r="D1839" s="189">
        <f>SUM(D1835:D1838)</f>
        <v>0</v>
      </c>
      <c r="E1839" s="189">
        <f t="shared" ref="E1839:F1839" si="1293">SUM(E1835:E1838)</f>
        <v>0</v>
      </c>
      <c r="F1839" s="189">
        <f t="shared" si="1293"/>
        <v>1</v>
      </c>
      <c r="G1839" s="189" t="e">
        <f>F1839/E1839*100</f>
        <v>#DIV/0!</v>
      </c>
      <c r="H1839" s="97">
        <f>IF(D1839=0,0,J1839/D1839)</f>
        <v>0</v>
      </c>
      <c r="I1839" s="157">
        <f t="shared" ref="I1839" si="1294">L1839/F1839</f>
        <v>14</v>
      </c>
      <c r="J1839" s="189">
        <f>SUM(J1835:J1838)</f>
        <v>0</v>
      </c>
      <c r="K1839" s="189">
        <f t="shared" ref="K1839:L1839" si="1295">SUM(K1835:K1838)</f>
        <v>0</v>
      </c>
      <c r="L1839" s="189">
        <f t="shared" si="1295"/>
        <v>14</v>
      </c>
      <c r="M1839" s="177" t="e">
        <f t="shared" si="1291"/>
        <v>#DIV/0!</v>
      </c>
      <c r="N1839" s="177" t="e">
        <f>SUM(N1835:N1838)</f>
        <v>#DIV/0!</v>
      </c>
      <c r="O1839" s="177" t="e">
        <f t="shared" si="1292"/>
        <v>#DIV/0!</v>
      </c>
      <c r="P1839" s="217"/>
      <c r="Q1839" s="217"/>
      <c r="R1839" s="217"/>
      <c r="S1839" s="217">
        <f t="shared" ref="S1839" si="1296">V1839-U1839</f>
        <v>12.476959999999998</v>
      </c>
      <c r="T1839" s="217"/>
      <c r="U1839" s="217">
        <v>0</v>
      </c>
      <c r="V1839" s="217">
        <v>12.476959999999998</v>
      </c>
      <c r="W1839" s="392"/>
    </row>
    <row r="1840" spans="1:23" ht="15" customHeight="1" x14ac:dyDescent="0.25">
      <c r="A1840" s="108">
        <v>1</v>
      </c>
      <c r="B1840" s="930" t="s">
        <v>156</v>
      </c>
      <c r="C1840" s="258"/>
      <c r="D1840" s="189"/>
      <c r="E1840" s="189"/>
      <c r="F1840" s="189"/>
      <c r="G1840" s="189"/>
      <c r="H1840" s="97"/>
      <c r="I1840" s="157"/>
      <c r="J1840" s="189"/>
      <c r="K1840" s="189"/>
      <c r="L1840" s="189"/>
      <c r="M1840" s="169"/>
      <c r="N1840" s="169"/>
      <c r="O1840" s="169"/>
      <c r="P1840" s="217"/>
      <c r="Q1840" s="217"/>
      <c r="R1840" s="217"/>
      <c r="S1840" s="217"/>
      <c r="T1840" s="217"/>
      <c r="U1840" s="217"/>
      <c r="V1840" s="217"/>
      <c r="W1840" s="308"/>
    </row>
    <row r="1841" spans="1:23" ht="15" customHeight="1" x14ac:dyDescent="0.25">
      <c r="A1841" s="108">
        <v>1</v>
      </c>
      <c r="B1841" s="894" t="s">
        <v>200</v>
      </c>
      <c r="C1841" s="103"/>
      <c r="D1841" s="104"/>
      <c r="E1841" s="145">
        <f t="shared" ref="E1841" si="1297">ROUND(D1841/12*$B$8,0)</f>
        <v>0</v>
      </c>
      <c r="F1841" s="145"/>
      <c r="G1841" s="145" t="e">
        <f t="shared" ref="G1841:G1848" si="1298">F1841/E1841*100</f>
        <v>#DIV/0!</v>
      </c>
      <c r="H1841" s="276"/>
      <c r="I1841" s="158" t="e">
        <f>L1841/F1841</f>
        <v>#DIV/0!</v>
      </c>
      <c r="J1841" s="169">
        <f>ROUND(D1841*H1841,0)</f>
        <v>0</v>
      </c>
      <c r="K1841" s="169">
        <f>ROUND(E1841*H1841,0)</f>
        <v>0</v>
      </c>
      <c r="L1841" s="169"/>
      <c r="M1841" s="169" t="e">
        <f t="shared" si="1291"/>
        <v>#DIV/0!</v>
      </c>
      <c r="N1841" s="169" t="e">
        <f>ROUND(J1841/C1841,0)</f>
        <v>#DIV/0!</v>
      </c>
      <c r="O1841" s="169" t="e">
        <f t="shared" si="1292"/>
        <v>#DIV/0!</v>
      </c>
      <c r="P1841" s="217"/>
      <c r="Q1841" s="217"/>
      <c r="R1841" s="217"/>
      <c r="S1841" s="217"/>
      <c r="T1841" s="217"/>
      <c r="U1841" s="217"/>
      <c r="V1841" s="217"/>
      <c r="W1841" s="308"/>
    </row>
    <row r="1842" spans="1:23" s="99" customFormat="1" ht="15" customHeight="1" x14ac:dyDescent="0.25">
      <c r="A1842" s="99">
        <v>1</v>
      </c>
      <c r="B1842" s="1056" t="s">
        <v>264</v>
      </c>
      <c r="C1842" s="504"/>
      <c r="D1842" s="609">
        <f>SUM(D1841)</f>
        <v>0</v>
      </c>
      <c r="E1842" s="197">
        <f>SUM(E1841)</f>
        <v>0</v>
      </c>
      <c r="F1842" s="197">
        <f>SUM(F1841)</f>
        <v>0</v>
      </c>
      <c r="G1842" s="197" t="e">
        <f t="shared" si="1298"/>
        <v>#DIV/0!</v>
      </c>
      <c r="H1842" s="608" t="e">
        <f>J1842/D1842</f>
        <v>#DIV/0!</v>
      </c>
      <c r="I1842" s="394" t="e">
        <f>L1842/F1842</f>
        <v>#DIV/0!</v>
      </c>
      <c r="J1842" s="198">
        <f>SUM(J1841)</f>
        <v>0</v>
      </c>
      <c r="K1842" s="198">
        <f t="shared" ref="K1842:L1842" si="1299">SUM(K1841)</f>
        <v>0</v>
      </c>
      <c r="L1842" s="198">
        <f t="shared" si="1299"/>
        <v>0</v>
      </c>
      <c r="M1842" s="198" t="e">
        <f t="shared" si="1291"/>
        <v>#DIV/0!</v>
      </c>
      <c r="N1842" s="198" t="e">
        <f t="shared" ref="N1842" si="1300">SUM(N1841)</f>
        <v>#DIV/0!</v>
      </c>
      <c r="O1842" s="364" t="e">
        <f t="shared" si="1292"/>
        <v>#DIV/0!</v>
      </c>
      <c r="P1842" s="1111"/>
      <c r="Q1842" s="1111"/>
      <c r="R1842" s="1111"/>
      <c r="S1842" s="1111">
        <f t="shared" ref="S1842" si="1301">V1842-U1842</f>
        <v>0</v>
      </c>
      <c r="T1842" s="1111"/>
      <c r="U1842" s="1111"/>
      <c r="V1842" s="1111"/>
      <c r="W1842" s="392"/>
    </row>
    <row r="1843" spans="1:23" ht="29.25" customHeight="1" x14ac:dyDescent="0.25">
      <c r="A1843" s="108">
        <v>1</v>
      </c>
      <c r="B1843" s="45" t="s">
        <v>398</v>
      </c>
      <c r="C1843" s="45"/>
      <c r="D1843" s="611">
        <f>SUM(D1842,D1839)</f>
        <v>0</v>
      </c>
      <c r="E1843" s="611">
        <f t="shared" ref="E1843:F1843" si="1302">SUM(E1842,E1839)</f>
        <v>0</v>
      </c>
      <c r="F1843" s="611">
        <f t="shared" si="1302"/>
        <v>1</v>
      </c>
      <c r="G1843" s="611" t="e">
        <f t="shared" si="1298"/>
        <v>#DIV/0!</v>
      </c>
      <c r="H1843" s="287" t="e">
        <f>J1843/D1843</f>
        <v>#DIV/0!</v>
      </c>
      <c r="I1843" s="824"/>
      <c r="J1843" s="611">
        <f t="shared" ref="J1843:L1843" si="1303">SUM(J1842,J1839)</f>
        <v>0</v>
      </c>
      <c r="K1843" s="611">
        <f t="shared" si="1303"/>
        <v>0</v>
      </c>
      <c r="L1843" s="611">
        <f t="shared" si="1303"/>
        <v>14</v>
      </c>
      <c r="M1843" s="357" t="e">
        <f t="shared" si="1291"/>
        <v>#DIV/0!</v>
      </c>
      <c r="N1843" s="611" t="e">
        <f>SUM(N1842,N1839)</f>
        <v>#DIV/0!</v>
      </c>
      <c r="O1843" s="357" t="e">
        <f t="shared" si="1292"/>
        <v>#DIV/0!</v>
      </c>
      <c r="P1843" s="835"/>
      <c r="Q1843" s="835"/>
      <c r="R1843" s="835">
        <f>P1843/12*$B$8+(Q1843-P1843)/11*1</f>
        <v>0</v>
      </c>
      <c r="S1843" s="835">
        <f t="shared" ref="S1843:S1844" si="1304">V1843-U1843</f>
        <v>12.476959999999998</v>
      </c>
      <c r="T1843" s="835">
        <f t="shared" ref="T1843:T1844" si="1305">S1843-R1843</f>
        <v>12.476959999999998</v>
      </c>
      <c r="U1843" s="835">
        <f>U1842+U1839</f>
        <v>0</v>
      </c>
      <c r="V1843" s="835">
        <f>V1842+V1839</f>
        <v>12.476959999999998</v>
      </c>
      <c r="W1843" s="308"/>
    </row>
    <row r="1844" spans="1:23" s="99" customFormat="1" ht="15" customHeight="1" x14ac:dyDescent="0.25">
      <c r="A1844" s="99">
        <v>1</v>
      </c>
      <c r="B1844" s="1015" t="s">
        <v>401</v>
      </c>
      <c r="C1844" s="45"/>
      <c r="D1844" s="611">
        <f>SUM(D1845,D1847)</f>
        <v>0</v>
      </c>
      <c r="E1844" s="611">
        <f t="shared" ref="E1844" si="1306">SUM(E1845,E1847)</f>
        <v>0</v>
      </c>
      <c r="F1844" s="611">
        <f>F1845+F1847</f>
        <v>15</v>
      </c>
      <c r="G1844" s="612" t="e">
        <f t="shared" si="1298"/>
        <v>#DIV/0!</v>
      </c>
      <c r="H1844" s="110"/>
      <c r="I1844" s="110"/>
      <c r="J1844" s="110"/>
      <c r="K1844" s="110"/>
      <c r="L1844" s="110"/>
      <c r="M1844" s="110"/>
      <c r="N1844" s="110"/>
      <c r="O1844" s="110"/>
      <c r="P1844" s="835"/>
      <c r="Q1844" s="835"/>
      <c r="R1844" s="835">
        <f>P1844/12*$B$8+(Q1844-P1844)/11*1</f>
        <v>0</v>
      </c>
      <c r="S1844" s="835">
        <f t="shared" si="1304"/>
        <v>30.380099999999999</v>
      </c>
      <c r="T1844" s="835">
        <f t="shared" si="1305"/>
        <v>30.380099999999999</v>
      </c>
      <c r="U1844" s="835">
        <v>0</v>
      </c>
      <c r="V1844" s="835">
        <v>30.380099999999999</v>
      </c>
      <c r="W1844" s="392"/>
    </row>
    <row r="1845" spans="1:23" s="99" customFormat="1" ht="15" customHeight="1" x14ac:dyDescent="0.25">
      <c r="A1845" s="99">
        <v>1</v>
      </c>
      <c r="B1845" s="628" t="s">
        <v>460</v>
      </c>
      <c r="C1845" s="610"/>
      <c r="D1845" s="209">
        <f>D1846</f>
        <v>0</v>
      </c>
      <c r="E1845" s="209">
        <f t="shared" ref="E1845:F1845" si="1307">E1846</f>
        <v>0</v>
      </c>
      <c r="F1845" s="209">
        <f t="shared" si="1307"/>
        <v>15</v>
      </c>
      <c r="G1845" s="303" t="e">
        <f t="shared" si="1298"/>
        <v>#DIV/0!</v>
      </c>
      <c r="H1845" s="610"/>
      <c r="I1845" s="610"/>
      <c r="J1845" s="610"/>
      <c r="K1845" s="610"/>
      <c r="L1845" s="610"/>
      <c r="M1845" s="610"/>
      <c r="N1845" s="610"/>
      <c r="O1845" s="610"/>
      <c r="P1845" s="1475"/>
      <c r="Q1845" s="1475"/>
      <c r="R1845" s="1475"/>
      <c r="S1845" s="1475"/>
      <c r="T1845" s="1475"/>
      <c r="U1845" s="1475"/>
      <c r="V1845" s="1475"/>
      <c r="W1845" s="392"/>
    </row>
    <row r="1846" spans="1:23" s="99" customFormat="1" ht="15" customHeight="1" x14ac:dyDescent="0.25">
      <c r="A1846" s="99">
        <v>1</v>
      </c>
      <c r="B1846" s="1016" t="s">
        <v>372</v>
      </c>
      <c r="C1846" s="504"/>
      <c r="D1846" s="190"/>
      <c r="E1846" s="190">
        <f t="shared" ref="E1846:E1848" si="1308">ROUND(D1846/12*$B$8,0)</f>
        <v>0</v>
      </c>
      <c r="F1846" s="190">
        <v>15</v>
      </c>
      <c r="G1846" s="190" t="e">
        <f t="shared" si="1298"/>
        <v>#DIV/0!</v>
      </c>
      <c r="H1846" s="504"/>
      <c r="I1846" s="504"/>
      <c r="J1846" s="504"/>
      <c r="K1846" s="504"/>
      <c r="L1846" s="504"/>
      <c r="M1846" s="504"/>
      <c r="N1846" s="504"/>
      <c r="O1846" s="504"/>
      <c r="P1846" s="217"/>
      <c r="Q1846" s="217"/>
      <c r="R1846" s="217"/>
      <c r="S1846" s="217"/>
      <c r="T1846" s="217"/>
      <c r="U1846" s="217"/>
      <c r="V1846" s="217"/>
      <c r="W1846" s="392"/>
    </row>
    <row r="1847" spans="1:23" s="99" customFormat="1" ht="15" customHeight="1" x14ac:dyDescent="0.25">
      <c r="A1847" s="99">
        <v>1</v>
      </c>
      <c r="B1847" s="69" t="s">
        <v>373</v>
      </c>
      <c r="C1847" s="504"/>
      <c r="D1847" s="144">
        <f>D1848+D1849</f>
        <v>0</v>
      </c>
      <c r="E1847" s="144">
        <f t="shared" ref="E1847:F1847" si="1309">E1848+E1849</f>
        <v>0</v>
      </c>
      <c r="F1847" s="144">
        <f t="shared" si="1309"/>
        <v>0</v>
      </c>
      <c r="G1847" s="190" t="e">
        <f t="shared" si="1298"/>
        <v>#DIV/0!</v>
      </c>
      <c r="H1847" s="504"/>
      <c r="I1847" s="504"/>
      <c r="J1847" s="504"/>
      <c r="K1847" s="504"/>
      <c r="L1847" s="504"/>
      <c r="M1847" s="504"/>
      <c r="N1847" s="504"/>
      <c r="O1847" s="504"/>
      <c r="P1847" s="217"/>
      <c r="Q1847" s="217"/>
      <c r="R1847" s="217"/>
      <c r="S1847" s="217"/>
      <c r="T1847" s="217"/>
      <c r="U1847" s="217"/>
      <c r="V1847" s="217"/>
      <c r="W1847" s="392"/>
    </row>
    <row r="1848" spans="1:23" s="99" customFormat="1" ht="15" customHeight="1" x14ac:dyDescent="0.25">
      <c r="A1848" s="99">
        <v>1</v>
      </c>
      <c r="B1848" s="1016" t="s">
        <v>374</v>
      </c>
      <c r="C1848" s="504"/>
      <c r="D1848" s="190"/>
      <c r="E1848" s="190">
        <f t="shared" si="1308"/>
        <v>0</v>
      </c>
      <c r="F1848" s="190"/>
      <c r="G1848" s="190" t="e">
        <f t="shared" si="1298"/>
        <v>#DIV/0!</v>
      </c>
      <c r="H1848" s="504"/>
      <c r="I1848" s="504"/>
      <c r="J1848" s="504"/>
      <c r="K1848" s="504"/>
      <c r="L1848" s="504"/>
      <c r="M1848" s="504"/>
      <c r="N1848" s="504"/>
      <c r="O1848" s="504"/>
      <c r="P1848" s="217"/>
      <c r="Q1848" s="217"/>
      <c r="R1848" s="217"/>
      <c r="S1848" s="217"/>
      <c r="T1848" s="217"/>
      <c r="U1848" s="217"/>
      <c r="V1848" s="217"/>
      <c r="W1848" s="392"/>
    </row>
    <row r="1849" spans="1:23" s="99" customFormat="1" ht="15" customHeight="1" thickBot="1" x14ac:dyDescent="0.3">
      <c r="A1849" s="99">
        <v>1</v>
      </c>
      <c r="B1849" s="941" t="s">
        <v>375</v>
      </c>
      <c r="C1849" s="504"/>
      <c r="D1849" s="197"/>
      <c r="E1849" s="197"/>
      <c r="F1849" s="197"/>
      <c r="G1849" s="504"/>
      <c r="H1849" s="504"/>
      <c r="I1849" s="504"/>
      <c r="J1849" s="504"/>
      <c r="K1849" s="504"/>
      <c r="L1849" s="504"/>
      <c r="M1849" s="504"/>
      <c r="N1849" s="504"/>
      <c r="O1849" s="504"/>
      <c r="P1849" s="1111"/>
      <c r="Q1849" s="1111"/>
      <c r="R1849" s="1111"/>
      <c r="S1849" s="1111"/>
      <c r="T1849" s="1111"/>
      <c r="U1849" s="1111"/>
      <c r="V1849" s="1111"/>
      <c r="W1849" s="392"/>
    </row>
    <row r="1850" spans="1:23" ht="15" customHeight="1" thickBot="1" x14ac:dyDescent="0.3">
      <c r="A1850" s="108">
        <v>1</v>
      </c>
      <c r="B1850" s="1452" t="s">
        <v>18</v>
      </c>
      <c r="C1850" s="605"/>
      <c r="D1850" s="605"/>
      <c r="E1850" s="605"/>
      <c r="F1850" s="605"/>
      <c r="G1850" s="605"/>
      <c r="H1850" s="606"/>
      <c r="I1850" s="606"/>
      <c r="J1850" s="607"/>
      <c r="K1850" s="607"/>
      <c r="L1850" s="607">
        <f t="shared" ref="L1850" si="1310">SUM(L1805,L1833,L1843:L1844)</f>
        <v>198</v>
      </c>
      <c r="M1850" s="607"/>
      <c r="N1850" s="607"/>
      <c r="O1850" s="607"/>
      <c r="P1850" s="1477">
        <f t="shared" ref="P1850:V1850" si="1311">SUM(P1805,P1833,P1843:P1844)</f>
        <v>0</v>
      </c>
      <c r="Q1850" s="1477">
        <f t="shared" si="1311"/>
        <v>0</v>
      </c>
      <c r="R1850" s="1477">
        <f t="shared" si="1311"/>
        <v>0</v>
      </c>
      <c r="S1850" s="1477">
        <f t="shared" si="1311"/>
        <v>880.12910999999986</v>
      </c>
      <c r="T1850" s="1477">
        <f t="shared" si="1311"/>
        <v>880.12910999999986</v>
      </c>
      <c r="U1850" s="1477">
        <f t="shared" si="1311"/>
        <v>-14.37907</v>
      </c>
      <c r="V1850" s="1477">
        <f t="shared" si="1311"/>
        <v>865.7500399999999</v>
      </c>
      <c r="W1850" s="308"/>
    </row>
    <row r="1851" spans="1:23" ht="15" customHeight="1" x14ac:dyDescent="0.25">
      <c r="A1851" s="108">
        <v>1</v>
      </c>
      <c r="B1851" s="1023" t="s">
        <v>232</v>
      </c>
      <c r="C1851" s="1453"/>
      <c r="D1851" s="5"/>
      <c r="E1851" s="5"/>
      <c r="F1851" s="5"/>
      <c r="G1851" s="5"/>
      <c r="H1851" s="116"/>
      <c r="I1851" s="116"/>
      <c r="J1851" s="116"/>
      <c r="K1851" s="116"/>
      <c r="L1851" s="116"/>
      <c r="M1851" s="116"/>
      <c r="N1851" s="116"/>
      <c r="O1851" s="116"/>
      <c r="P1851" s="1122">
        <f>SUM(P1850)</f>
        <v>0</v>
      </c>
      <c r="Q1851" s="1122">
        <f>SUM(Q1850)</f>
        <v>0</v>
      </c>
      <c r="R1851" s="1122">
        <f t="shared" ref="R1851:V1851" si="1312">SUM(R1850)</f>
        <v>0</v>
      </c>
      <c r="S1851" s="1122">
        <f t="shared" si="1312"/>
        <v>880.12910999999986</v>
      </c>
      <c r="T1851" s="1122">
        <f t="shared" si="1312"/>
        <v>880.12910999999986</v>
      </c>
      <c r="U1851" s="1122">
        <f t="shared" si="1312"/>
        <v>-14.37907</v>
      </c>
      <c r="V1851" s="1122">
        <f t="shared" si="1312"/>
        <v>865.7500399999999</v>
      </c>
      <c r="W1851" s="308"/>
    </row>
    <row r="1852" spans="1:23" ht="15" customHeight="1" x14ac:dyDescent="0.25">
      <c r="A1852" s="108">
        <v>1</v>
      </c>
      <c r="B1852" s="940" t="s">
        <v>7</v>
      </c>
      <c r="C1852" s="748"/>
      <c r="D1852" s="611">
        <f>SUM(D1805)</f>
        <v>0</v>
      </c>
      <c r="E1852" s="611">
        <f t="shared" ref="E1852:V1852" si="1313">SUM(E1805)</f>
        <v>0</v>
      </c>
      <c r="F1852" s="611">
        <f t="shared" si="1313"/>
        <v>33</v>
      </c>
      <c r="G1852" s="611" t="e">
        <f t="shared" si="1313"/>
        <v>#DIV/0!</v>
      </c>
      <c r="H1852" s="611">
        <f t="shared" si="1313"/>
        <v>0</v>
      </c>
      <c r="I1852" s="611">
        <f t="shared" si="1313"/>
        <v>5.5757575757575761</v>
      </c>
      <c r="J1852" s="611">
        <f t="shared" si="1313"/>
        <v>0</v>
      </c>
      <c r="K1852" s="611">
        <f t="shared" si="1313"/>
        <v>0</v>
      </c>
      <c r="L1852" s="611">
        <f t="shared" si="1313"/>
        <v>184</v>
      </c>
      <c r="M1852" s="611" t="e">
        <f t="shared" si="1313"/>
        <v>#DIV/0!</v>
      </c>
      <c r="N1852" s="611" t="e">
        <f t="shared" si="1313"/>
        <v>#DIV/0!</v>
      </c>
      <c r="O1852" s="611" t="e">
        <f t="shared" si="1313"/>
        <v>#DIV/0!</v>
      </c>
      <c r="P1852" s="835">
        <f t="shared" si="1313"/>
        <v>0</v>
      </c>
      <c r="Q1852" s="835">
        <f t="shared" si="1313"/>
        <v>0</v>
      </c>
      <c r="R1852" s="835">
        <f t="shared" si="1313"/>
        <v>0</v>
      </c>
      <c r="S1852" s="835">
        <f t="shared" si="1313"/>
        <v>736.07017999999994</v>
      </c>
      <c r="T1852" s="835">
        <f t="shared" si="1313"/>
        <v>736.07017999999994</v>
      </c>
      <c r="U1852" s="835">
        <f t="shared" si="1313"/>
        <v>-14.37907</v>
      </c>
      <c r="V1852" s="835">
        <f t="shared" si="1313"/>
        <v>721.69110999999998</v>
      </c>
      <c r="W1852" s="308"/>
    </row>
    <row r="1853" spans="1:23" ht="15" customHeight="1" x14ac:dyDescent="0.25">
      <c r="A1853" s="108">
        <v>1</v>
      </c>
      <c r="B1853" s="1012" t="s">
        <v>14</v>
      </c>
      <c r="C1853" s="1244"/>
      <c r="D1853" s="266"/>
      <c r="E1853" s="266"/>
      <c r="F1853" s="266"/>
      <c r="G1853" s="219"/>
      <c r="H1853" s="273"/>
      <c r="I1853" s="273"/>
      <c r="J1853" s="136"/>
      <c r="K1853" s="136"/>
      <c r="L1853" s="136"/>
      <c r="M1853" s="136"/>
      <c r="N1853" s="136"/>
      <c r="O1853" s="136"/>
      <c r="P1853" s="1475"/>
      <c r="Q1853" s="1475"/>
      <c r="R1853" s="1475"/>
      <c r="S1853" s="1475"/>
      <c r="T1853" s="1475"/>
      <c r="U1853" s="1475"/>
      <c r="V1853" s="1475"/>
      <c r="W1853" s="308"/>
    </row>
    <row r="1854" spans="1:23" ht="15" customHeight="1" x14ac:dyDescent="0.25">
      <c r="A1854" s="108">
        <v>1</v>
      </c>
      <c r="B1854" s="912" t="s">
        <v>215</v>
      </c>
      <c r="C1854" s="58"/>
      <c r="D1854" s="53">
        <f>SUM(D1817,D1808)</f>
        <v>0</v>
      </c>
      <c r="E1854" s="53">
        <f t="shared" ref="E1854:F1854" si="1314">SUM(E1817,E1808)</f>
        <v>0</v>
      </c>
      <c r="F1854" s="53">
        <f t="shared" si="1314"/>
        <v>42</v>
      </c>
      <c r="G1854" s="53" t="e">
        <f>F1854/E1854*100</f>
        <v>#DIV/0!</v>
      </c>
      <c r="H1854" s="56"/>
      <c r="I1854" s="56"/>
      <c r="J1854" s="55"/>
      <c r="K1854" s="55"/>
      <c r="L1854" s="55"/>
      <c r="M1854" s="55"/>
      <c r="N1854" s="55"/>
      <c r="O1854" s="55"/>
      <c r="P1854" s="217"/>
      <c r="Q1854" s="217"/>
      <c r="R1854" s="217"/>
      <c r="S1854" s="217"/>
      <c r="T1854" s="217"/>
      <c r="U1854" s="217"/>
      <c r="V1854" s="217"/>
      <c r="W1854" s="308"/>
    </row>
    <row r="1855" spans="1:23" ht="15" customHeight="1" x14ac:dyDescent="0.25">
      <c r="A1855" s="108">
        <v>1</v>
      </c>
      <c r="B1855" s="912" t="s">
        <v>344</v>
      </c>
      <c r="C1855" s="58"/>
      <c r="D1855" s="53"/>
      <c r="E1855" s="53"/>
      <c r="F1855" s="53"/>
      <c r="G1855" s="145"/>
      <c r="H1855" s="56"/>
      <c r="I1855" s="56"/>
      <c r="J1855" s="55"/>
      <c r="K1855" s="55"/>
      <c r="L1855" s="55"/>
      <c r="M1855" s="55"/>
      <c r="N1855" s="55"/>
      <c r="O1855" s="55"/>
      <c r="P1855" s="217"/>
      <c r="Q1855" s="217"/>
      <c r="R1855" s="217"/>
      <c r="S1855" s="217"/>
      <c r="T1855" s="217"/>
      <c r="U1855" s="217"/>
      <c r="V1855" s="217"/>
      <c r="W1855" s="308"/>
    </row>
    <row r="1856" spans="1:23" ht="34.5" customHeight="1" x14ac:dyDescent="0.25">
      <c r="A1856" s="108">
        <v>1</v>
      </c>
      <c r="B1856" s="912" t="s">
        <v>345</v>
      </c>
      <c r="C1856" s="58"/>
      <c r="D1856" s="53">
        <f t="shared" ref="D1856:G1857" si="1315">SUM(D1810)</f>
        <v>0</v>
      </c>
      <c r="E1856" s="53">
        <f t="shared" si="1315"/>
        <v>0</v>
      </c>
      <c r="F1856" s="53">
        <f t="shared" si="1315"/>
        <v>4</v>
      </c>
      <c r="G1856" s="53" t="e">
        <f t="shared" si="1315"/>
        <v>#DIV/0!</v>
      </c>
      <c r="H1856" s="56"/>
      <c r="I1856" s="56"/>
      <c r="J1856" s="55"/>
      <c r="K1856" s="55"/>
      <c r="L1856" s="55"/>
      <c r="M1856" s="55"/>
      <c r="N1856" s="55"/>
      <c r="O1856" s="55"/>
      <c r="P1856" s="217"/>
      <c r="Q1856" s="217"/>
      <c r="R1856" s="217"/>
      <c r="S1856" s="217"/>
      <c r="T1856" s="217"/>
      <c r="U1856" s="217"/>
      <c r="V1856" s="217"/>
      <c r="W1856" s="308"/>
    </row>
    <row r="1857" spans="1:23" ht="28.5" customHeight="1" x14ac:dyDescent="0.25">
      <c r="A1857" s="108">
        <v>1</v>
      </c>
      <c r="B1857" s="912" t="s">
        <v>346</v>
      </c>
      <c r="C1857" s="58"/>
      <c r="D1857" s="53">
        <f t="shared" si="1315"/>
        <v>0</v>
      </c>
      <c r="E1857" s="53">
        <f t="shared" si="1315"/>
        <v>0</v>
      </c>
      <c r="F1857" s="53">
        <f t="shared" si="1315"/>
        <v>3</v>
      </c>
      <c r="G1857" s="53" t="e">
        <f t="shared" si="1315"/>
        <v>#DIV/0!</v>
      </c>
      <c r="H1857" s="56"/>
      <c r="I1857" s="56"/>
      <c r="J1857" s="55"/>
      <c r="K1857" s="55"/>
      <c r="L1857" s="55"/>
      <c r="M1857" s="55"/>
      <c r="N1857" s="55"/>
      <c r="O1857" s="55"/>
      <c r="P1857" s="217"/>
      <c r="Q1857" s="217"/>
      <c r="R1857" s="217"/>
      <c r="S1857" s="217"/>
      <c r="T1857" s="217"/>
      <c r="U1857" s="217"/>
      <c r="V1857" s="217"/>
      <c r="W1857" s="308"/>
    </row>
    <row r="1858" spans="1:23" ht="45.75" customHeight="1" x14ac:dyDescent="0.25">
      <c r="A1858" s="108">
        <v>1</v>
      </c>
      <c r="B1858" s="977" t="s">
        <v>349</v>
      </c>
      <c r="C1858" s="58"/>
      <c r="D1858" s="53">
        <f>D1819</f>
        <v>0</v>
      </c>
      <c r="E1858" s="53">
        <f t="shared" ref="E1858:G1858" si="1316">E1819</f>
        <v>0</v>
      </c>
      <c r="F1858" s="53">
        <f t="shared" si="1316"/>
        <v>0</v>
      </c>
      <c r="G1858" s="53" t="e">
        <f t="shared" si="1316"/>
        <v>#DIV/0!</v>
      </c>
      <c r="H1858" s="56"/>
      <c r="I1858" s="56"/>
      <c r="J1858" s="55"/>
      <c r="K1858" s="55"/>
      <c r="L1858" s="55"/>
      <c r="M1858" s="55"/>
      <c r="N1858" s="55"/>
      <c r="O1858" s="55"/>
      <c r="P1858" s="217"/>
      <c r="Q1858" s="217"/>
      <c r="R1858" s="217"/>
      <c r="S1858" s="217"/>
      <c r="T1858" s="217"/>
      <c r="U1858" s="217"/>
      <c r="V1858" s="217"/>
      <c r="W1858" s="308"/>
    </row>
    <row r="1859" spans="1:23" ht="32.25" customHeight="1" x14ac:dyDescent="0.25">
      <c r="A1859" s="108">
        <v>1</v>
      </c>
      <c r="B1859" s="912" t="s">
        <v>350</v>
      </c>
      <c r="C1859" s="58"/>
      <c r="D1859" s="53">
        <f t="shared" ref="D1859:G1863" si="1317">D1820</f>
        <v>0</v>
      </c>
      <c r="E1859" s="53">
        <f t="shared" si="1317"/>
        <v>0</v>
      </c>
      <c r="F1859" s="53">
        <f t="shared" si="1317"/>
        <v>0</v>
      </c>
      <c r="G1859" s="53" t="e">
        <f t="shared" si="1317"/>
        <v>#DIV/0!</v>
      </c>
      <c r="H1859" s="56"/>
      <c r="I1859" s="56"/>
      <c r="J1859" s="55"/>
      <c r="K1859" s="55"/>
      <c r="L1859" s="55"/>
      <c r="M1859" s="55"/>
      <c r="N1859" s="55"/>
      <c r="O1859" s="55"/>
      <c r="P1859" s="217"/>
      <c r="Q1859" s="217"/>
      <c r="R1859" s="217"/>
      <c r="S1859" s="217"/>
      <c r="T1859" s="217"/>
      <c r="U1859" s="217"/>
      <c r="V1859" s="217"/>
      <c r="W1859" s="308"/>
    </row>
    <row r="1860" spans="1:23" ht="38.25" customHeight="1" x14ac:dyDescent="0.25">
      <c r="A1860" s="108">
        <v>1</v>
      </c>
      <c r="B1860" s="912" t="s">
        <v>351</v>
      </c>
      <c r="C1860" s="58"/>
      <c r="D1860" s="53">
        <f t="shared" si="1317"/>
        <v>0</v>
      </c>
      <c r="E1860" s="53">
        <f t="shared" si="1317"/>
        <v>0</v>
      </c>
      <c r="F1860" s="53">
        <f t="shared" si="1317"/>
        <v>0</v>
      </c>
      <c r="G1860" s="53" t="e">
        <f t="shared" si="1317"/>
        <v>#DIV/0!</v>
      </c>
      <c r="H1860" s="56"/>
      <c r="I1860" s="56"/>
      <c r="J1860" s="55"/>
      <c r="K1860" s="55"/>
      <c r="L1860" s="55"/>
      <c r="M1860" s="55"/>
      <c r="N1860" s="55"/>
      <c r="O1860" s="55"/>
      <c r="P1860" s="217"/>
      <c r="Q1860" s="217"/>
      <c r="R1860" s="217"/>
      <c r="S1860" s="217"/>
      <c r="T1860" s="217"/>
      <c r="U1860" s="217"/>
      <c r="V1860" s="217"/>
      <c r="W1860" s="308"/>
    </row>
    <row r="1861" spans="1:23" ht="51" customHeight="1" x14ac:dyDescent="0.25">
      <c r="A1861" s="108">
        <v>1</v>
      </c>
      <c r="B1861" s="912" t="s">
        <v>419</v>
      </c>
      <c r="C1861" s="58"/>
      <c r="D1861" s="53">
        <f t="shared" si="1317"/>
        <v>0</v>
      </c>
      <c r="E1861" s="53">
        <f t="shared" si="1317"/>
        <v>0</v>
      </c>
      <c r="F1861" s="53">
        <f t="shared" si="1317"/>
        <v>0</v>
      </c>
      <c r="G1861" s="53" t="e">
        <f t="shared" si="1317"/>
        <v>#DIV/0!</v>
      </c>
      <c r="H1861" s="56"/>
      <c r="I1861" s="56"/>
      <c r="J1861" s="55"/>
      <c r="K1861" s="55"/>
      <c r="L1861" s="55"/>
      <c r="M1861" s="55"/>
      <c r="N1861" s="55"/>
      <c r="O1861" s="55"/>
      <c r="P1861" s="217"/>
      <c r="Q1861" s="217"/>
      <c r="R1861" s="217"/>
      <c r="S1861" s="217"/>
      <c r="T1861" s="217"/>
      <c r="U1861" s="217"/>
      <c r="V1861" s="217"/>
      <c r="W1861" s="308"/>
    </row>
    <row r="1862" spans="1:23" ht="38.25" customHeight="1" x14ac:dyDescent="0.25">
      <c r="A1862" s="108">
        <v>1</v>
      </c>
      <c r="B1862" s="912" t="s">
        <v>420</v>
      </c>
      <c r="C1862" s="58"/>
      <c r="D1862" s="53">
        <f t="shared" si="1317"/>
        <v>0</v>
      </c>
      <c r="E1862" s="53">
        <f t="shared" si="1317"/>
        <v>0</v>
      </c>
      <c r="F1862" s="53">
        <f t="shared" si="1317"/>
        <v>0</v>
      </c>
      <c r="G1862" s="53" t="e">
        <f t="shared" si="1317"/>
        <v>#DIV/0!</v>
      </c>
      <c r="H1862" s="56"/>
      <c r="I1862" s="56"/>
      <c r="J1862" s="55"/>
      <c r="K1862" s="55"/>
      <c r="L1862" s="55"/>
      <c r="M1862" s="55"/>
      <c r="N1862" s="55"/>
      <c r="O1862" s="55"/>
      <c r="P1862" s="217"/>
      <c r="Q1862" s="217"/>
      <c r="R1862" s="217"/>
      <c r="S1862" s="217"/>
      <c r="T1862" s="217"/>
      <c r="U1862" s="217"/>
      <c r="V1862" s="217"/>
      <c r="W1862" s="308"/>
    </row>
    <row r="1863" spans="1:23" ht="54" customHeight="1" x14ac:dyDescent="0.25">
      <c r="A1863" s="108">
        <v>1</v>
      </c>
      <c r="B1863" s="977" t="s">
        <v>352</v>
      </c>
      <c r="C1863" s="58"/>
      <c r="D1863" s="53">
        <f>D1824</f>
        <v>0</v>
      </c>
      <c r="E1863" s="53">
        <f t="shared" si="1317"/>
        <v>0</v>
      </c>
      <c r="F1863" s="53">
        <f t="shared" si="1317"/>
        <v>8</v>
      </c>
      <c r="G1863" s="53" t="e">
        <f t="shared" si="1317"/>
        <v>#DIV/0!</v>
      </c>
      <c r="H1863" s="56"/>
      <c r="I1863" s="56"/>
      <c r="J1863" s="55"/>
      <c r="K1863" s="55"/>
      <c r="L1863" s="55"/>
      <c r="M1863" s="55"/>
      <c r="N1863" s="55"/>
      <c r="O1863" s="55"/>
      <c r="P1863" s="217"/>
      <c r="Q1863" s="217"/>
      <c r="R1863" s="217"/>
      <c r="S1863" s="217"/>
      <c r="T1863" s="217"/>
      <c r="U1863" s="217"/>
      <c r="V1863" s="217"/>
      <c r="W1863" s="308"/>
    </row>
    <row r="1864" spans="1:23" ht="38.25" customHeight="1" x14ac:dyDescent="0.25">
      <c r="A1864" s="108">
        <v>1</v>
      </c>
      <c r="B1864" s="912" t="s">
        <v>353</v>
      </c>
      <c r="C1864" s="58"/>
      <c r="D1864" s="53">
        <f t="shared" ref="D1864:G1868" si="1318">D1825</f>
        <v>0</v>
      </c>
      <c r="E1864" s="53">
        <f t="shared" si="1318"/>
        <v>0</v>
      </c>
      <c r="F1864" s="53">
        <f t="shared" si="1318"/>
        <v>0</v>
      </c>
      <c r="G1864" s="53" t="e">
        <f t="shared" si="1318"/>
        <v>#DIV/0!</v>
      </c>
      <c r="H1864" s="56"/>
      <c r="I1864" s="56"/>
      <c r="J1864" s="55"/>
      <c r="K1864" s="55"/>
      <c r="L1864" s="55"/>
      <c r="M1864" s="55"/>
      <c r="N1864" s="55"/>
      <c r="O1864" s="55"/>
      <c r="P1864" s="217"/>
      <c r="Q1864" s="217"/>
      <c r="R1864" s="217"/>
      <c r="S1864" s="217"/>
      <c r="T1864" s="217"/>
      <c r="U1864" s="217"/>
      <c r="V1864" s="217"/>
      <c r="W1864" s="308"/>
    </row>
    <row r="1865" spans="1:23" ht="44.25" customHeight="1" x14ac:dyDescent="0.25">
      <c r="A1865" s="108">
        <v>1</v>
      </c>
      <c r="B1865" s="912" t="s">
        <v>366</v>
      </c>
      <c r="C1865" s="58"/>
      <c r="D1865" s="53">
        <f t="shared" si="1318"/>
        <v>0</v>
      </c>
      <c r="E1865" s="53">
        <f t="shared" si="1318"/>
        <v>0</v>
      </c>
      <c r="F1865" s="53">
        <f t="shared" si="1318"/>
        <v>0</v>
      </c>
      <c r="G1865" s="53" t="e">
        <f t="shared" si="1318"/>
        <v>#DIV/0!</v>
      </c>
      <c r="H1865" s="56"/>
      <c r="I1865" s="56"/>
      <c r="J1865" s="55"/>
      <c r="K1865" s="55"/>
      <c r="L1865" s="55"/>
      <c r="M1865" s="55"/>
      <c r="N1865" s="55"/>
      <c r="O1865" s="55"/>
      <c r="P1865" s="217"/>
      <c r="Q1865" s="217"/>
      <c r="R1865" s="217"/>
      <c r="S1865" s="217"/>
      <c r="T1865" s="217"/>
      <c r="U1865" s="217"/>
      <c r="V1865" s="217"/>
      <c r="W1865" s="308"/>
    </row>
    <row r="1866" spans="1:23" ht="52.5" customHeight="1" x14ac:dyDescent="0.25">
      <c r="A1866" s="108">
        <v>1</v>
      </c>
      <c r="B1866" s="912" t="s">
        <v>367</v>
      </c>
      <c r="C1866" s="58"/>
      <c r="D1866" s="53">
        <f t="shared" si="1318"/>
        <v>0</v>
      </c>
      <c r="E1866" s="53">
        <f t="shared" si="1318"/>
        <v>0</v>
      </c>
      <c r="F1866" s="53">
        <f t="shared" si="1318"/>
        <v>0</v>
      </c>
      <c r="G1866" s="53" t="e">
        <f t="shared" si="1318"/>
        <v>#DIV/0!</v>
      </c>
      <c r="H1866" s="56"/>
      <c r="I1866" s="56"/>
      <c r="J1866" s="55"/>
      <c r="K1866" s="55"/>
      <c r="L1866" s="55"/>
      <c r="M1866" s="55"/>
      <c r="N1866" s="55"/>
      <c r="O1866" s="55"/>
      <c r="P1866" s="217"/>
      <c r="Q1866" s="217"/>
      <c r="R1866" s="217"/>
      <c r="S1866" s="217"/>
      <c r="T1866" s="217"/>
      <c r="U1866" s="217"/>
      <c r="V1866" s="217"/>
      <c r="W1866" s="308"/>
    </row>
    <row r="1867" spans="1:23" ht="38.25" customHeight="1" x14ac:dyDescent="0.25">
      <c r="A1867" s="108">
        <v>1</v>
      </c>
      <c r="B1867" s="912" t="s">
        <v>368</v>
      </c>
      <c r="C1867" s="58"/>
      <c r="D1867" s="53">
        <f t="shared" si="1318"/>
        <v>0</v>
      </c>
      <c r="E1867" s="53">
        <f t="shared" si="1318"/>
        <v>0</v>
      </c>
      <c r="F1867" s="53">
        <f t="shared" si="1318"/>
        <v>8</v>
      </c>
      <c r="G1867" s="53" t="e">
        <f t="shared" si="1318"/>
        <v>#DIV/0!</v>
      </c>
      <c r="H1867" s="56"/>
      <c r="I1867" s="56"/>
      <c r="J1867" s="55"/>
      <c r="K1867" s="55"/>
      <c r="L1867" s="55"/>
      <c r="M1867" s="55"/>
      <c r="N1867" s="55"/>
      <c r="O1867" s="55"/>
      <c r="P1867" s="217"/>
      <c r="Q1867" s="217"/>
      <c r="R1867" s="217"/>
      <c r="S1867" s="217"/>
      <c r="T1867" s="217"/>
      <c r="U1867" s="217"/>
      <c r="V1867" s="217"/>
      <c r="W1867" s="308"/>
    </row>
    <row r="1868" spans="1:23" ht="38.25" customHeight="1" x14ac:dyDescent="0.25">
      <c r="A1868" s="108">
        <v>1</v>
      </c>
      <c r="B1868" s="912" t="s">
        <v>369</v>
      </c>
      <c r="C1868" s="58"/>
      <c r="D1868" s="53">
        <f t="shared" si="1318"/>
        <v>0</v>
      </c>
      <c r="E1868" s="53">
        <f t="shared" si="1318"/>
        <v>0</v>
      </c>
      <c r="F1868" s="53">
        <f t="shared" si="1318"/>
        <v>0</v>
      </c>
      <c r="G1868" s="53" t="e">
        <f t="shared" si="1318"/>
        <v>#DIV/0!</v>
      </c>
      <c r="H1868" s="56"/>
      <c r="I1868" s="56"/>
      <c r="J1868" s="55"/>
      <c r="K1868" s="55"/>
      <c r="L1868" s="55"/>
      <c r="M1868" s="55"/>
      <c r="N1868" s="55"/>
      <c r="O1868" s="55"/>
      <c r="P1868" s="217"/>
      <c r="Q1868" s="217"/>
      <c r="R1868" s="217"/>
      <c r="S1868" s="217"/>
      <c r="T1868" s="217"/>
      <c r="U1868" s="217"/>
      <c r="V1868" s="217"/>
      <c r="W1868" s="308"/>
    </row>
    <row r="1869" spans="1:23" ht="15" customHeight="1" x14ac:dyDescent="0.25">
      <c r="A1869" s="108">
        <v>1</v>
      </c>
      <c r="B1869" s="912" t="s">
        <v>347</v>
      </c>
      <c r="C1869" s="58"/>
      <c r="D1869" s="53">
        <f>D1812</f>
        <v>0</v>
      </c>
      <c r="E1869" s="53">
        <f t="shared" ref="E1869:G1871" si="1319">E1812</f>
        <v>0</v>
      </c>
      <c r="F1869" s="53">
        <f t="shared" si="1319"/>
        <v>27</v>
      </c>
      <c r="G1869" s="53" t="e">
        <f t="shared" si="1319"/>
        <v>#DIV/0!</v>
      </c>
      <c r="H1869" s="56"/>
      <c r="I1869" s="56"/>
      <c r="J1869" s="55"/>
      <c r="K1869" s="55"/>
      <c r="L1869" s="55"/>
      <c r="M1869" s="55"/>
      <c r="N1869" s="55"/>
      <c r="O1869" s="55"/>
      <c r="P1869" s="217"/>
      <c r="Q1869" s="217"/>
      <c r="R1869" s="217"/>
      <c r="S1869" s="217"/>
      <c r="T1869" s="217"/>
      <c r="U1869" s="217"/>
      <c r="V1869" s="217"/>
      <c r="W1869" s="308"/>
    </row>
    <row r="1870" spans="1:23" ht="15" customHeight="1" x14ac:dyDescent="0.25">
      <c r="A1870" s="108">
        <v>1</v>
      </c>
      <c r="B1870" s="912" t="s">
        <v>169</v>
      </c>
      <c r="C1870" s="58"/>
      <c r="D1870" s="53">
        <f>D1813</f>
        <v>0</v>
      </c>
      <c r="E1870" s="53">
        <f t="shared" si="1319"/>
        <v>0</v>
      </c>
      <c r="F1870" s="53">
        <f t="shared" si="1319"/>
        <v>46.41796875</v>
      </c>
      <c r="G1870" s="53" t="e">
        <f t="shared" si="1319"/>
        <v>#DIV/0!</v>
      </c>
      <c r="H1870" s="56"/>
      <c r="I1870" s="56"/>
      <c r="J1870" s="55"/>
      <c r="K1870" s="55"/>
      <c r="L1870" s="55"/>
      <c r="M1870" s="55"/>
      <c r="N1870" s="55"/>
      <c r="O1870" s="55"/>
      <c r="P1870" s="217"/>
      <c r="Q1870" s="217"/>
      <c r="R1870" s="217"/>
      <c r="S1870" s="217"/>
      <c r="T1870" s="217"/>
      <c r="U1870" s="217"/>
      <c r="V1870" s="217"/>
      <c r="W1870" s="308"/>
    </row>
    <row r="1871" spans="1:23" ht="15" customHeight="1" x14ac:dyDescent="0.25">
      <c r="A1871" s="108">
        <v>1</v>
      </c>
      <c r="B1871" s="912" t="s">
        <v>339</v>
      </c>
      <c r="C1871" s="58"/>
      <c r="D1871" s="53">
        <f>D1814</f>
        <v>0</v>
      </c>
      <c r="E1871" s="53">
        <f t="shared" si="1319"/>
        <v>0</v>
      </c>
      <c r="F1871" s="1076">
        <f t="shared" si="1319"/>
        <v>43.75</v>
      </c>
      <c r="G1871" s="53" t="e">
        <f t="shared" si="1319"/>
        <v>#DIV/0!</v>
      </c>
      <c r="H1871" s="56"/>
      <c r="I1871" s="56"/>
      <c r="J1871" s="55"/>
      <c r="K1871" s="55"/>
      <c r="L1871" s="55"/>
      <c r="M1871" s="55"/>
      <c r="N1871" s="55"/>
      <c r="O1871" s="55"/>
      <c r="P1871" s="217"/>
      <c r="Q1871" s="217"/>
      <c r="R1871" s="217"/>
      <c r="S1871" s="217"/>
      <c r="T1871" s="217"/>
      <c r="U1871" s="217"/>
      <c r="V1871" s="217"/>
      <c r="W1871" s="308"/>
    </row>
    <row r="1872" spans="1:23" ht="28.5" customHeight="1" x14ac:dyDescent="0.25">
      <c r="A1872" s="108">
        <v>1</v>
      </c>
      <c r="B1872" s="912" t="s">
        <v>170</v>
      </c>
      <c r="C1872" s="58"/>
      <c r="D1872" s="53">
        <f>D1830</f>
        <v>0</v>
      </c>
      <c r="E1872" s="53">
        <f t="shared" ref="E1872:G1873" si="1320">E1830</f>
        <v>0</v>
      </c>
      <c r="F1872" s="53">
        <f t="shared" si="1320"/>
        <v>20</v>
      </c>
      <c r="G1872" s="53" t="e">
        <f t="shared" si="1320"/>
        <v>#DIV/0!</v>
      </c>
      <c r="H1872" s="56"/>
      <c r="I1872" s="56"/>
      <c r="J1872" s="55"/>
      <c r="K1872" s="55"/>
      <c r="L1872" s="55"/>
      <c r="M1872" s="55"/>
      <c r="N1872" s="55"/>
      <c r="O1872" s="55"/>
      <c r="P1872" s="217"/>
      <c r="Q1872" s="217"/>
      <c r="R1872" s="217"/>
      <c r="S1872" s="217"/>
      <c r="T1872" s="217"/>
      <c r="U1872" s="217"/>
      <c r="V1872" s="217"/>
      <c r="W1872" s="308"/>
    </row>
    <row r="1873" spans="1:23" ht="30" customHeight="1" x14ac:dyDescent="0.25">
      <c r="A1873" s="108">
        <v>1</v>
      </c>
      <c r="B1873" s="912" t="s">
        <v>365</v>
      </c>
      <c r="C1873" s="58"/>
      <c r="D1873" s="53">
        <f>D1831</f>
        <v>0</v>
      </c>
      <c r="E1873" s="53">
        <f t="shared" si="1320"/>
        <v>0</v>
      </c>
      <c r="F1873" s="53">
        <f t="shared" si="1320"/>
        <v>0</v>
      </c>
      <c r="G1873" s="53">
        <f t="shared" si="1320"/>
        <v>0</v>
      </c>
      <c r="H1873" s="56"/>
      <c r="I1873" s="56"/>
      <c r="J1873" s="55"/>
      <c r="K1873" s="55"/>
      <c r="L1873" s="55"/>
      <c r="M1873" s="55"/>
      <c r="N1873" s="55"/>
      <c r="O1873" s="55"/>
      <c r="P1873" s="217"/>
      <c r="Q1873" s="217"/>
      <c r="R1873" s="217"/>
      <c r="S1873" s="217"/>
      <c r="T1873" s="217"/>
      <c r="U1873" s="217"/>
      <c r="V1873" s="217"/>
      <c r="W1873" s="308"/>
    </row>
    <row r="1874" spans="1:23" s="99" customFormat="1" ht="17.25" customHeight="1" x14ac:dyDescent="0.2">
      <c r="A1874" s="99">
        <v>1</v>
      </c>
      <c r="B1874" s="1014" t="s">
        <v>400</v>
      </c>
      <c r="C1874" s="258"/>
      <c r="D1874" s="57">
        <f>D1833</f>
        <v>0</v>
      </c>
      <c r="E1874" s="57">
        <f t="shared" ref="E1874:G1874" si="1321">E1833</f>
        <v>0</v>
      </c>
      <c r="F1874" s="57">
        <f t="shared" si="1321"/>
        <v>210.53749999999999</v>
      </c>
      <c r="G1874" s="57" t="e">
        <f t="shared" si="1321"/>
        <v>#DIV/0!</v>
      </c>
      <c r="H1874" s="56"/>
      <c r="I1874" s="56"/>
      <c r="J1874" s="55"/>
      <c r="K1874" s="55"/>
      <c r="L1874" s="55"/>
      <c r="M1874" s="55"/>
      <c r="N1874" s="55"/>
      <c r="O1874" s="55"/>
      <c r="P1874" s="217">
        <f t="shared" ref="P1874:V1874" si="1322">SUM(P1833)</f>
        <v>0</v>
      </c>
      <c r="Q1874" s="217">
        <f t="shared" si="1322"/>
        <v>0</v>
      </c>
      <c r="R1874" s="217">
        <f t="shared" si="1322"/>
        <v>0</v>
      </c>
      <c r="S1874" s="217">
        <f t="shared" si="1322"/>
        <v>101.20186999999999</v>
      </c>
      <c r="T1874" s="217">
        <f t="shared" si="1322"/>
        <v>101.20186999999999</v>
      </c>
      <c r="U1874" s="217">
        <f t="shared" si="1322"/>
        <v>0</v>
      </c>
      <c r="V1874" s="217">
        <f t="shared" si="1322"/>
        <v>101.20186999999999</v>
      </c>
      <c r="W1874" s="392">
        <f>F1854+F1870*3.2+F1872</f>
        <v>210.53749999999999</v>
      </c>
    </row>
    <row r="1875" spans="1:23" ht="15" customHeight="1" x14ac:dyDescent="0.25">
      <c r="A1875" s="108">
        <v>1</v>
      </c>
      <c r="B1875" s="640" t="s">
        <v>0</v>
      </c>
      <c r="C1875" s="172"/>
      <c r="D1875" s="1205">
        <f t="shared" ref="D1875:O1875" si="1323">SUM(D1839)</f>
        <v>0</v>
      </c>
      <c r="E1875" s="1205">
        <f t="shared" si="1323"/>
        <v>0</v>
      </c>
      <c r="F1875" s="1205">
        <f t="shared" si="1323"/>
        <v>1</v>
      </c>
      <c r="G1875" s="1205" t="e">
        <f t="shared" si="1323"/>
        <v>#DIV/0!</v>
      </c>
      <c r="H1875" s="1205">
        <f t="shared" si="1323"/>
        <v>0</v>
      </c>
      <c r="I1875" s="1205">
        <f t="shared" si="1323"/>
        <v>14</v>
      </c>
      <c r="J1875" s="1205">
        <f t="shared" si="1323"/>
        <v>0</v>
      </c>
      <c r="K1875" s="1205">
        <f t="shared" si="1323"/>
        <v>0</v>
      </c>
      <c r="L1875" s="1205">
        <f t="shared" si="1323"/>
        <v>14</v>
      </c>
      <c r="M1875" s="1205" t="e">
        <f t="shared" si="1323"/>
        <v>#DIV/0!</v>
      </c>
      <c r="N1875" s="1205" t="e">
        <f t="shared" si="1323"/>
        <v>#DIV/0!</v>
      </c>
      <c r="O1875" s="1205" t="e">
        <f t="shared" si="1323"/>
        <v>#DIV/0!</v>
      </c>
      <c r="P1875" s="217">
        <f t="shared" ref="P1875:V1875" si="1324">P1839</f>
        <v>0</v>
      </c>
      <c r="Q1875" s="217">
        <f t="shared" si="1324"/>
        <v>0</v>
      </c>
      <c r="R1875" s="217">
        <f t="shared" si="1324"/>
        <v>0</v>
      </c>
      <c r="S1875" s="217">
        <f t="shared" si="1324"/>
        <v>12.476959999999998</v>
      </c>
      <c r="T1875" s="217">
        <f t="shared" si="1324"/>
        <v>0</v>
      </c>
      <c r="U1875" s="217">
        <f t="shared" si="1324"/>
        <v>0</v>
      </c>
      <c r="V1875" s="217">
        <f t="shared" si="1324"/>
        <v>12.476959999999998</v>
      </c>
      <c r="W1875" s="308"/>
    </row>
    <row r="1876" spans="1:23" ht="15" customHeight="1" x14ac:dyDescent="0.25">
      <c r="A1876" s="108">
        <v>1</v>
      </c>
      <c r="B1876" s="1008" t="s">
        <v>16</v>
      </c>
      <c r="C1876" s="103"/>
      <c r="D1876" s="36">
        <f t="shared" ref="D1876:S1878" si="1325">SUM(D1842)</f>
        <v>0</v>
      </c>
      <c r="E1876" s="36">
        <f t="shared" si="1325"/>
        <v>0</v>
      </c>
      <c r="F1876" s="36">
        <f t="shared" si="1325"/>
        <v>0</v>
      </c>
      <c r="G1876" s="36" t="e">
        <f t="shared" si="1325"/>
        <v>#DIV/0!</v>
      </c>
      <c r="H1876" s="36" t="e">
        <f t="shared" si="1325"/>
        <v>#DIV/0!</v>
      </c>
      <c r="I1876" s="36" t="e">
        <f t="shared" si="1325"/>
        <v>#DIV/0!</v>
      </c>
      <c r="J1876" s="36">
        <f t="shared" si="1325"/>
        <v>0</v>
      </c>
      <c r="K1876" s="36">
        <f t="shared" si="1325"/>
        <v>0</v>
      </c>
      <c r="L1876" s="36">
        <f t="shared" si="1325"/>
        <v>0</v>
      </c>
      <c r="M1876" s="36" t="e">
        <f t="shared" si="1325"/>
        <v>#DIV/0!</v>
      </c>
      <c r="N1876" s="36" t="e">
        <f t="shared" si="1325"/>
        <v>#DIV/0!</v>
      </c>
      <c r="O1876" s="36" t="e">
        <f t="shared" si="1325"/>
        <v>#DIV/0!</v>
      </c>
      <c r="P1876" s="217"/>
      <c r="Q1876" s="217"/>
      <c r="R1876" s="217"/>
      <c r="S1876" s="217"/>
      <c r="T1876" s="217"/>
      <c r="U1876" s="217"/>
      <c r="V1876" s="217"/>
      <c r="W1876" s="308"/>
    </row>
    <row r="1877" spans="1:23" ht="29.25" customHeight="1" x14ac:dyDescent="0.25">
      <c r="A1877" s="108">
        <v>1</v>
      </c>
      <c r="B1877" s="45" t="s">
        <v>398</v>
      </c>
      <c r="C1877" s="202"/>
      <c r="D1877" s="121">
        <f t="shared" si="1325"/>
        <v>0</v>
      </c>
      <c r="E1877" s="121">
        <f t="shared" si="1325"/>
        <v>0</v>
      </c>
      <c r="F1877" s="121">
        <f t="shared" si="1325"/>
        <v>1</v>
      </c>
      <c r="G1877" s="121" t="e">
        <f t="shared" si="1325"/>
        <v>#DIV/0!</v>
      </c>
      <c r="H1877" s="121" t="e">
        <f t="shared" si="1325"/>
        <v>#DIV/0!</v>
      </c>
      <c r="I1877" s="121">
        <f t="shared" si="1325"/>
        <v>0</v>
      </c>
      <c r="J1877" s="121">
        <f t="shared" si="1325"/>
        <v>0</v>
      </c>
      <c r="K1877" s="121">
        <f t="shared" si="1325"/>
        <v>0</v>
      </c>
      <c r="L1877" s="121">
        <f t="shared" si="1325"/>
        <v>14</v>
      </c>
      <c r="M1877" s="121" t="e">
        <f t="shared" si="1325"/>
        <v>#DIV/0!</v>
      </c>
      <c r="N1877" s="121" t="e">
        <f t="shared" si="1325"/>
        <v>#DIV/0!</v>
      </c>
      <c r="O1877" s="121" t="e">
        <f t="shared" si="1325"/>
        <v>#DIV/0!</v>
      </c>
      <c r="P1877" s="217">
        <f t="shared" si="1325"/>
        <v>0</v>
      </c>
      <c r="Q1877" s="217">
        <f t="shared" si="1325"/>
        <v>0</v>
      </c>
      <c r="R1877" s="217">
        <f t="shared" si="1325"/>
        <v>0</v>
      </c>
      <c r="S1877" s="217">
        <f t="shared" si="1325"/>
        <v>12.476959999999998</v>
      </c>
      <c r="T1877" s="217">
        <f t="shared" ref="P1877:V1878" si="1326">SUM(T1843)</f>
        <v>12.476959999999998</v>
      </c>
      <c r="U1877" s="217">
        <f t="shared" si="1326"/>
        <v>0</v>
      </c>
      <c r="V1877" s="217">
        <f t="shared" si="1326"/>
        <v>12.476959999999998</v>
      </c>
      <c r="W1877" s="308"/>
    </row>
    <row r="1878" spans="1:23" ht="24" customHeight="1" x14ac:dyDescent="0.25">
      <c r="A1878" s="108">
        <v>1</v>
      </c>
      <c r="B1878" s="1150" t="s">
        <v>401</v>
      </c>
      <c r="C1878" s="202"/>
      <c r="D1878" s="204">
        <f t="shared" si="1325"/>
        <v>0</v>
      </c>
      <c r="E1878" s="204">
        <f t="shared" si="1325"/>
        <v>0</v>
      </c>
      <c r="F1878" s="204">
        <f t="shared" si="1325"/>
        <v>15</v>
      </c>
      <c r="G1878" s="204" t="e">
        <f t="shared" si="1325"/>
        <v>#DIV/0!</v>
      </c>
      <c r="H1878" s="204">
        <f t="shared" si="1325"/>
        <v>0</v>
      </c>
      <c r="I1878" s="204">
        <f t="shared" si="1325"/>
        <v>0</v>
      </c>
      <c r="J1878" s="204">
        <f t="shared" si="1325"/>
        <v>0</v>
      </c>
      <c r="K1878" s="204">
        <f t="shared" si="1325"/>
        <v>0</v>
      </c>
      <c r="L1878" s="204">
        <f t="shared" si="1325"/>
        <v>0</v>
      </c>
      <c r="M1878" s="204">
        <f t="shared" si="1325"/>
        <v>0</v>
      </c>
      <c r="N1878" s="204">
        <f t="shared" si="1325"/>
        <v>0</v>
      </c>
      <c r="O1878" s="204">
        <f t="shared" si="1325"/>
        <v>0</v>
      </c>
      <c r="P1878" s="217">
        <f t="shared" si="1326"/>
        <v>0</v>
      </c>
      <c r="Q1878" s="217">
        <f t="shared" si="1325"/>
        <v>0</v>
      </c>
      <c r="R1878" s="217">
        <f t="shared" si="1326"/>
        <v>0</v>
      </c>
      <c r="S1878" s="217">
        <f t="shared" si="1326"/>
        <v>30.380099999999999</v>
      </c>
      <c r="T1878" s="217">
        <f t="shared" si="1326"/>
        <v>30.380099999999999</v>
      </c>
      <c r="U1878" s="217">
        <f t="shared" si="1326"/>
        <v>0</v>
      </c>
      <c r="V1878" s="217">
        <f t="shared" si="1326"/>
        <v>30.380099999999999</v>
      </c>
      <c r="W1878" s="308"/>
    </row>
    <row r="1879" spans="1:23" ht="24.75" customHeight="1" x14ac:dyDescent="0.25">
      <c r="A1879" s="108">
        <v>1</v>
      </c>
      <c r="B1879" s="628" t="s">
        <v>460</v>
      </c>
      <c r="C1879" s="202"/>
      <c r="D1879" s="204">
        <f t="shared" ref="D1879:V1883" si="1327">D1845</f>
        <v>0</v>
      </c>
      <c r="E1879" s="204">
        <f t="shared" si="1327"/>
        <v>0</v>
      </c>
      <c r="F1879" s="204">
        <f t="shared" si="1327"/>
        <v>15</v>
      </c>
      <c r="G1879" s="204" t="e">
        <f t="shared" si="1327"/>
        <v>#DIV/0!</v>
      </c>
      <c r="H1879" s="204">
        <f t="shared" si="1327"/>
        <v>0</v>
      </c>
      <c r="I1879" s="204">
        <f t="shared" si="1327"/>
        <v>0</v>
      </c>
      <c r="J1879" s="204">
        <f t="shared" si="1327"/>
        <v>0</v>
      </c>
      <c r="K1879" s="204">
        <f t="shared" si="1327"/>
        <v>0</v>
      </c>
      <c r="L1879" s="204">
        <f t="shared" si="1327"/>
        <v>0</v>
      </c>
      <c r="M1879" s="204">
        <f t="shared" si="1327"/>
        <v>0</v>
      </c>
      <c r="N1879" s="204">
        <f t="shared" si="1327"/>
        <v>0</v>
      </c>
      <c r="O1879" s="204">
        <f t="shared" si="1327"/>
        <v>0</v>
      </c>
      <c r="P1879" s="217">
        <f t="shared" si="1327"/>
        <v>0</v>
      </c>
      <c r="Q1879" s="217">
        <f t="shared" si="1327"/>
        <v>0</v>
      </c>
      <c r="R1879" s="217">
        <f t="shared" si="1327"/>
        <v>0</v>
      </c>
      <c r="S1879" s="217">
        <f t="shared" si="1327"/>
        <v>0</v>
      </c>
      <c r="T1879" s="217">
        <f t="shared" si="1327"/>
        <v>0</v>
      </c>
      <c r="U1879" s="217">
        <f t="shared" si="1327"/>
        <v>0</v>
      </c>
      <c r="V1879" s="217">
        <f t="shared" si="1327"/>
        <v>0</v>
      </c>
      <c r="W1879" s="308"/>
    </row>
    <row r="1880" spans="1:23" s="40" customFormat="1" ht="17.25" customHeight="1" x14ac:dyDescent="0.25">
      <c r="A1880" s="40">
        <v>1</v>
      </c>
      <c r="B1880" s="654" t="s">
        <v>372</v>
      </c>
      <c r="C1880" s="654"/>
      <c r="D1880" s="655">
        <f t="shared" si="1327"/>
        <v>0</v>
      </c>
      <c r="E1880" s="655">
        <f t="shared" si="1327"/>
        <v>0</v>
      </c>
      <c r="F1880" s="655">
        <f t="shared" si="1327"/>
        <v>15</v>
      </c>
      <c r="G1880" s="655" t="e">
        <f t="shared" si="1327"/>
        <v>#DIV/0!</v>
      </c>
      <c r="H1880" s="655">
        <f t="shared" si="1327"/>
        <v>0</v>
      </c>
      <c r="I1880" s="655">
        <f t="shared" si="1327"/>
        <v>0</v>
      </c>
      <c r="J1880" s="655">
        <f t="shared" si="1327"/>
        <v>0</v>
      </c>
      <c r="K1880" s="655">
        <f t="shared" si="1327"/>
        <v>0</v>
      </c>
      <c r="L1880" s="655">
        <f t="shared" si="1327"/>
        <v>0</v>
      </c>
      <c r="M1880" s="655">
        <f t="shared" si="1327"/>
        <v>0</v>
      </c>
      <c r="N1880" s="655">
        <f t="shared" si="1327"/>
        <v>0</v>
      </c>
      <c r="O1880" s="655">
        <f t="shared" si="1327"/>
        <v>0</v>
      </c>
      <c r="P1880" s="217">
        <f t="shared" si="1327"/>
        <v>0</v>
      </c>
      <c r="Q1880" s="217">
        <f t="shared" si="1327"/>
        <v>0</v>
      </c>
      <c r="R1880" s="217">
        <f t="shared" si="1327"/>
        <v>0</v>
      </c>
      <c r="S1880" s="217">
        <f t="shared" si="1327"/>
        <v>0</v>
      </c>
      <c r="T1880" s="217">
        <f t="shared" si="1327"/>
        <v>0</v>
      </c>
      <c r="U1880" s="217">
        <f t="shared" si="1327"/>
        <v>0</v>
      </c>
      <c r="V1880" s="217">
        <f t="shared" si="1327"/>
        <v>0</v>
      </c>
      <c r="W1880" s="620"/>
    </row>
    <row r="1881" spans="1:23" ht="17.25" customHeight="1" x14ac:dyDescent="0.25">
      <c r="A1881" s="108">
        <v>1</v>
      </c>
      <c r="B1881" s="202" t="s">
        <v>373</v>
      </c>
      <c r="C1881" s="202"/>
      <c r="D1881" s="204">
        <f t="shared" si="1327"/>
        <v>0</v>
      </c>
      <c r="E1881" s="204">
        <f t="shared" si="1327"/>
        <v>0</v>
      </c>
      <c r="F1881" s="204">
        <f t="shared" si="1327"/>
        <v>0</v>
      </c>
      <c r="G1881" s="204" t="e">
        <f t="shared" si="1327"/>
        <v>#DIV/0!</v>
      </c>
      <c r="H1881" s="204">
        <f t="shared" si="1327"/>
        <v>0</v>
      </c>
      <c r="I1881" s="204">
        <f t="shared" si="1327"/>
        <v>0</v>
      </c>
      <c r="J1881" s="204">
        <f t="shared" si="1327"/>
        <v>0</v>
      </c>
      <c r="K1881" s="204">
        <f t="shared" si="1327"/>
        <v>0</v>
      </c>
      <c r="L1881" s="204">
        <f t="shared" si="1327"/>
        <v>0</v>
      </c>
      <c r="M1881" s="204">
        <f t="shared" si="1327"/>
        <v>0</v>
      </c>
      <c r="N1881" s="204">
        <f t="shared" si="1327"/>
        <v>0</v>
      </c>
      <c r="O1881" s="204">
        <f t="shared" si="1327"/>
        <v>0</v>
      </c>
      <c r="P1881" s="217">
        <f t="shared" si="1327"/>
        <v>0</v>
      </c>
      <c r="Q1881" s="217">
        <f t="shared" si="1327"/>
        <v>0</v>
      </c>
      <c r="R1881" s="217">
        <f t="shared" si="1327"/>
        <v>0</v>
      </c>
      <c r="S1881" s="217">
        <f t="shared" si="1327"/>
        <v>0</v>
      </c>
      <c r="T1881" s="217">
        <f t="shared" si="1327"/>
        <v>0</v>
      </c>
      <c r="U1881" s="217">
        <f t="shared" si="1327"/>
        <v>0</v>
      </c>
      <c r="V1881" s="217">
        <f t="shared" si="1327"/>
        <v>0</v>
      </c>
      <c r="W1881" s="308"/>
    </row>
    <row r="1882" spans="1:23" s="40" customFormat="1" ht="29.25" customHeight="1" x14ac:dyDescent="0.25">
      <c r="A1882" s="40">
        <v>1</v>
      </c>
      <c r="B1882" s="654" t="s">
        <v>374</v>
      </c>
      <c r="C1882" s="654"/>
      <c r="D1882" s="655">
        <f t="shared" si="1327"/>
        <v>0</v>
      </c>
      <c r="E1882" s="655">
        <f t="shared" si="1327"/>
        <v>0</v>
      </c>
      <c r="F1882" s="655">
        <f t="shared" si="1327"/>
        <v>0</v>
      </c>
      <c r="G1882" s="655" t="e">
        <f t="shared" si="1327"/>
        <v>#DIV/0!</v>
      </c>
      <c r="H1882" s="655">
        <f t="shared" si="1327"/>
        <v>0</v>
      </c>
      <c r="I1882" s="655">
        <f t="shared" si="1327"/>
        <v>0</v>
      </c>
      <c r="J1882" s="655">
        <f t="shared" si="1327"/>
        <v>0</v>
      </c>
      <c r="K1882" s="655">
        <f t="shared" si="1327"/>
        <v>0</v>
      </c>
      <c r="L1882" s="655">
        <f t="shared" si="1327"/>
        <v>0</v>
      </c>
      <c r="M1882" s="655">
        <f t="shared" si="1327"/>
        <v>0</v>
      </c>
      <c r="N1882" s="655">
        <f t="shared" si="1327"/>
        <v>0</v>
      </c>
      <c r="O1882" s="655">
        <f t="shared" si="1327"/>
        <v>0</v>
      </c>
      <c r="P1882" s="217">
        <f t="shared" si="1327"/>
        <v>0</v>
      </c>
      <c r="Q1882" s="217">
        <f t="shared" si="1327"/>
        <v>0</v>
      </c>
      <c r="R1882" s="217">
        <f t="shared" si="1327"/>
        <v>0</v>
      </c>
      <c r="S1882" s="217">
        <f t="shared" si="1327"/>
        <v>0</v>
      </c>
      <c r="T1882" s="217">
        <f t="shared" si="1327"/>
        <v>0</v>
      </c>
      <c r="U1882" s="217">
        <f t="shared" si="1327"/>
        <v>0</v>
      </c>
      <c r="V1882" s="217">
        <f t="shared" si="1327"/>
        <v>0</v>
      </c>
      <c r="W1882" s="620"/>
    </row>
    <row r="1883" spans="1:23" ht="22.5" customHeight="1" thickBot="1" x14ac:dyDescent="0.3">
      <c r="A1883" s="108">
        <v>1</v>
      </c>
      <c r="B1883" s="1143" t="s">
        <v>375</v>
      </c>
      <c r="C1883" s="1143"/>
      <c r="D1883" s="1247">
        <f t="shared" si="1327"/>
        <v>0</v>
      </c>
      <c r="E1883" s="1247">
        <f t="shared" si="1327"/>
        <v>0</v>
      </c>
      <c r="F1883" s="1247">
        <f t="shared" si="1327"/>
        <v>0</v>
      </c>
      <c r="G1883" s="1247">
        <f t="shared" si="1327"/>
        <v>0</v>
      </c>
      <c r="H1883" s="1247">
        <f t="shared" si="1327"/>
        <v>0</v>
      </c>
      <c r="I1883" s="1247">
        <f t="shared" si="1327"/>
        <v>0</v>
      </c>
      <c r="J1883" s="1247">
        <f t="shared" si="1327"/>
        <v>0</v>
      </c>
      <c r="K1883" s="1247">
        <f t="shared" si="1327"/>
        <v>0</v>
      </c>
      <c r="L1883" s="1247">
        <f t="shared" si="1327"/>
        <v>0</v>
      </c>
      <c r="M1883" s="1247">
        <f t="shared" si="1327"/>
        <v>0</v>
      </c>
      <c r="N1883" s="1247">
        <f t="shared" si="1327"/>
        <v>0</v>
      </c>
      <c r="O1883" s="1247">
        <f t="shared" si="1327"/>
        <v>0</v>
      </c>
      <c r="P1883" s="1478">
        <f t="shared" si="1327"/>
        <v>0</v>
      </c>
      <c r="Q1883" s="1478">
        <f t="shared" si="1327"/>
        <v>0</v>
      </c>
      <c r="R1883" s="1478">
        <f t="shared" si="1327"/>
        <v>0</v>
      </c>
      <c r="S1883" s="1478">
        <f t="shared" si="1327"/>
        <v>0</v>
      </c>
      <c r="T1883" s="1478">
        <f t="shared" si="1327"/>
        <v>0</v>
      </c>
      <c r="U1883" s="1478">
        <f t="shared" si="1327"/>
        <v>0</v>
      </c>
      <c r="V1883" s="1478">
        <f t="shared" si="1327"/>
        <v>0</v>
      </c>
      <c r="W1883" s="308"/>
    </row>
    <row r="1884" spans="1:23" ht="36" customHeight="1" x14ac:dyDescent="0.25">
      <c r="A1884" s="108">
        <v>1</v>
      </c>
      <c r="B1884" s="1297" t="s">
        <v>233</v>
      </c>
      <c r="C1884" s="320"/>
      <c r="D1884" s="93"/>
      <c r="E1884" s="93"/>
      <c r="F1884" s="93"/>
      <c r="G1884" s="93"/>
      <c r="H1884" s="235"/>
      <c r="I1884" s="235"/>
      <c r="J1884" s="92"/>
      <c r="K1884" s="92"/>
      <c r="L1884" s="92"/>
      <c r="M1884" s="92"/>
      <c r="N1884" s="92"/>
      <c r="O1884" s="92"/>
      <c r="P1884" s="1475"/>
      <c r="Q1884" s="1475"/>
      <c r="R1884" s="1475"/>
      <c r="S1884" s="1475"/>
      <c r="T1884" s="1475"/>
      <c r="U1884" s="1475"/>
      <c r="V1884" s="1475"/>
      <c r="W1884" s="308"/>
    </row>
    <row r="1885" spans="1:23" ht="15" customHeight="1" x14ac:dyDescent="0.25">
      <c r="A1885" s="108">
        <v>1</v>
      </c>
      <c r="B1885" s="946" t="s">
        <v>5</v>
      </c>
      <c r="C1885" s="51"/>
      <c r="D1885" s="36"/>
      <c r="E1885" s="36"/>
      <c r="F1885" s="36"/>
      <c r="G1885" s="36"/>
      <c r="H1885" s="81"/>
      <c r="I1885" s="81"/>
      <c r="J1885" s="33"/>
      <c r="K1885" s="33"/>
      <c r="L1885" s="33"/>
      <c r="M1885" s="33"/>
      <c r="N1885" s="33"/>
      <c r="O1885" s="33"/>
      <c r="P1885" s="217"/>
      <c r="Q1885" s="217"/>
      <c r="R1885" s="217"/>
      <c r="S1885" s="217"/>
      <c r="T1885" s="217"/>
      <c r="U1885" s="217"/>
      <c r="V1885" s="217"/>
      <c r="W1885" s="308"/>
    </row>
    <row r="1886" spans="1:23" ht="15" customHeight="1" x14ac:dyDescent="0.25">
      <c r="A1886" s="108">
        <v>1</v>
      </c>
      <c r="B1886" s="900" t="s">
        <v>6</v>
      </c>
      <c r="C1886" s="36"/>
      <c r="D1886" s="36"/>
      <c r="E1886" s="145">
        <f t="shared" ref="E1886:E1893" si="1328">ROUND(D1886/12*$B$8,0)</f>
        <v>0</v>
      </c>
      <c r="F1886" s="145">
        <v>2</v>
      </c>
      <c r="G1886" s="145"/>
      <c r="H1886" s="84"/>
      <c r="I1886" s="158"/>
      <c r="J1886" s="169"/>
      <c r="K1886" s="169"/>
      <c r="L1886" s="169">
        <v>12</v>
      </c>
      <c r="M1886" s="169" t="e">
        <f t="shared" ref="M1886:M1894" si="1329">L1886/K1886*100</f>
        <v>#DIV/0!</v>
      </c>
      <c r="N1886" s="169" t="e">
        <f t="shared" ref="N1886:N1893" si="1330">ROUND(J1886/C1886,0)</f>
        <v>#DIV/0!</v>
      </c>
      <c r="O1886" s="169" t="e">
        <f t="shared" ref="O1886:O1894" si="1331">L1886/$B$8*12/N1886</f>
        <v>#DIV/0!</v>
      </c>
      <c r="P1886" s="217"/>
      <c r="Q1886" s="217"/>
      <c r="R1886" s="217"/>
      <c r="S1886" s="217"/>
      <c r="T1886" s="217"/>
      <c r="U1886" s="217"/>
      <c r="V1886" s="217"/>
      <c r="W1886" s="308"/>
    </row>
    <row r="1887" spans="1:23" ht="15" customHeight="1" x14ac:dyDescent="0.25">
      <c r="A1887" s="108">
        <v>1</v>
      </c>
      <c r="B1887" s="900" t="s">
        <v>10</v>
      </c>
      <c r="C1887" s="36"/>
      <c r="D1887" s="36"/>
      <c r="E1887" s="145">
        <f t="shared" si="1328"/>
        <v>0</v>
      </c>
      <c r="F1887" s="145">
        <v>1</v>
      </c>
      <c r="G1887" s="145"/>
      <c r="H1887" s="84"/>
      <c r="I1887" s="158"/>
      <c r="J1887" s="169"/>
      <c r="K1887" s="169"/>
      <c r="L1887" s="169">
        <v>2</v>
      </c>
      <c r="M1887" s="169" t="e">
        <f t="shared" si="1329"/>
        <v>#DIV/0!</v>
      </c>
      <c r="N1887" s="169" t="e">
        <f t="shared" si="1330"/>
        <v>#DIV/0!</v>
      </c>
      <c r="O1887" s="169" t="e">
        <f t="shared" si="1331"/>
        <v>#DIV/0!</v>
      </c>
      <c r="P1887" s="217"/>
      <c r="Q1887" s="217"/>
      <c r="R1887" s="217"/>
      <c r="S1887" s="217"/>
      <c r="T1887" s="217"/>
      <c r="U1887" s="217"/>
      <c r="V1887" s="217"/>
      <c r="W1887" s="308"/>
    </row>
    <row r="1888" spans="1:23" ht="15" customHeight="1" x14ac:dyDescent="0.25">
      <c r="A1888" s="108">
        <v>1</v>
      </c>
      <c r="B1888" s="900" t="s">
        <v>9</v>
      </c>
      <c r="C1888" s="36"/>
      <c r="D1888" s="36"/>
      <c r="E1888" s="145">
        <f t="shared" si="1328"/>
        <v>0</v>
      </c>
      <c r="F1888" s="145">
        <v>1</v>
      </c>
      <c r="G1888" s="145"/>
      <c r="H1888" s="84"/>
      <c r="I1888" s="158"/>
      <c r="J1888" s="169"/>
      <c r="K1888" s="169"/>
      <c r="L1888" s="169">
        <v>5</v>
      </c>
      <c r="M1888" s="169" t="e">
        <f t="shared" si="1329"/>
        <v>#DIV/0!</v>
      </c>
      <c r="N1888" s="169" t="e">
        <f t="shared" si="1330"/>
        <v>#DIV/0!</v>
      </c>
      <c r="O1888" s="169" t="e">
        <f t="shared" si="1331"/>
        <v>#DIV/0!</v>
      </c>
      <c r="P1888" s="217"/>
      <c r="Q1888" s="217"/>
      <c r="R1888" s="217"/>
      <c r="S1888" s="217"/>
      <c r="T1888" s="217"/>
      <c r="U1888" s="217"/>
      <c r="V1888" s="217"/>
      <c r="W1888" s="308"/>
    </row>
    <row r="1889" spans="1:23" ht="15" customHeight="1" x14ac:dyDescent="0.25">
      <c r="A1889" s="108">
        <v>1</v>
      </c>
      <c r="B1889" s="900" t="s">
        <v>79</v>
      </c>
      <c r="C1889" s="36"/>
      <c r="D1889" s="36"/>
      <c r="E1889" s="145">
        <f t="shared" si="1328"/>
        <v>0</v>
      </c>
      <c r="F1889" s="145">
        <v>3</v>
      </c>
      <c r="G1889" s="145"/>
      <c r="H1889" s="84"/>
      <c r="I1889" s="158"/>
      <c r="J1889" s="169"/>
      <c r="K1889" s="169"/>
      <c r="L1889" s="169">
        <v>32</v>
      </c>
      <c r="M1889" s="169" t="e">
        <f t="shared" si="1329"/>
        <v>#DIV/0!</v>
      </c>
      <c r="N1889" s="169" t="e">
        <f t="shared" si="1330"/>
        <v>#DIV/0!</v>
      </c>
      <c r="O1889" s="169" t="e">
        <f t="shared" si="1331"/>
        <v>#DIV/0!</v>
      </c>
      <c r="P1889" s="217"/>
      <c r="Q1889" s="217"/>
      <c r="R1889" s="217"/>
      <c r="S1889" s="217"/>
      <c r="T1889" s="217"/>
      <c r="U1889" s="217"/>
      <c r="V1889" s="217"/>
      <c r="W1889" s="308"/>
    </row>
    <row r="1890" spans="1:23" ht="15" customHeight="1" x14ac:dyDescent="0.25">
      <c r="A1890" s="108">
        <v>1</v>
      </c>
      <c r="B1890" s="900" t="s">
        <v>29</v>
      </c>
      <c r="C1890" s="36"/>
      <c r="D1890" s="36"/>
      <c r="E1890" s="145">
        <f t="shared" si="1328"/>
        <v>0</v>
      </c>
      <c r="F1890" s="145">
        <v>0</v>
      </c>
      <c r="G1890" s="145"/>
      <c r="H1890" s="84"/>
      <c r="I1890" s="158"/>
      <c r="J1890" s="169"/>
      <c r="K1890" s="169"/>
      <c r="L1890" s="169"/>
      <c r="M1890" s="169" t="e">
        <f t="shared" si="1329"/>
        <v>#DIV/0!</v>
      </c>
      <c r="N1890" s="169" t="e">
        <f t="shared" si="1330"/>
        <v>#DIV/0!</v>
      </c>
      <c r="O1890" s="169" t="e">
        <f t="shared" si="1331"/>
        <v>#DIV/0!</v>
      </c>
      <c r="P1890" s="217"/>
      <c r="Q1890" s="217"/>
      <c r="R1890" s="217"/>
      <c r="S1890" s="217"/>
      <c r="T1890" s="217"/>
      <c r="U1890" s="217"/>
      <c r="V1890" s="217"/>
      <c r="W1890" s="308"/>
    </row>
    <row r="1891" spans="1:23" ht="15" customHeight="1" x14ac:dyDescent="0.25">
      <c r="A1891" s="108">
        <v>1</v>
      </c>
      <c r="B1891" s="900" t="s">
        <v>30</v>
      </c>
      <c r="C1891" s="36"/>
      <c r="D1891" s="36"/>
      <c r="E1891" s="145">
        <f t="shared" si="1328"/>
        <v>0</v>
      </c>
      <c r="F1891" s="145">
        <v>0</v>
      </c>
      <c r="G1891" s="145"/>
      <c r="H1891" s="50"/>
      <c r="I1891" s="158"/>
      <c r="J1891" s="169"/>
      <c r="K1891" s="169"/>
      <c r="L1891" s="169"/>
      <c r="M1891" s="169" t="e">
        <f t="shared" si="1329"/>
        <v>#DIV/0!</v>
      </c>
      <c r="N1891" s="169" t="e">
        <f t="shared" si="1330"/>
        <v>#DIV/0!</v>
      </c>
      <c r="O1891" s="169" t="e">
        <f t="shared" si="1331"/>
        <v>#DIV/0!</v>
      </c>
      <c r="P1891" s="217"/>
      <c r="Q1891" s="217"/>
      <c r="R1891" s="217"/>
      <c r="S1891" s="217"/>
      <c r="T1891" s="217"/>
      <c r="U1891" s="217"/>
      <c r="V1891" s="217"/>
      <c r="W1891" s="308"/>
    </row>
    <row r="1892" spans="1:23" ht="15" customHeight="1" x14ac:dyDescent="0.25">
      <c r="A1892" s="108">
        <v>1</v>
      </c>
      <c r="B1892" s="900" t="s">
        <v>28</v>
      </c>
      <c r="C1892" s="36"/>
      <c r="D1892" s="36"/>
      <c r="E1892" s="145">
        <f t="shared" si="1328"/>
        <v>0</v>
      </c>
      <c r="F1892" s="145">
        <v>1</v>
      </c>
      <c r="G1892" s="145"/>
      <c r="H1892" s="84"/>
      <c r="I1892" s="158"/>
      <c r="J1892" s="169"/>
      <c r="K1892" s="169"/>
      <c r="L1892" s="169">
        <v>5</v>
      </c>
      <c r="M1892" s="169" t="e">
        <f t="shared" si="1329"/>
        <v>#DIV/0!</v>
      </c>
      <c r="N1892" s="169" t="e">
        <f t="shared" si="1330"/>
        <v>#DIV/0!</v>
      </c>
      <c r="O1892" s="169" t="e">
        <f t="shared" si="1331"/>
        <v>#DIV/0!</v>
      </c>
      <c r="P1892" s="217"/>
      <c r="Q1892" s="217"/>
      <c r="R1892" s="217"/>
      <c r="S1892" s="217"/>
      <c r="T1892" s="217"/>
      <c r="U1892" s="217"/>
      <c r="V1892" s="217"/>
      <c r="W1892" s="308"/>
    </row>
    <row r="1893" spans="1:23" ht="15" customHeight="1" x14ac:dyDescent="0.25">
      <c r="A1893" s="108">
        <v>1</v>
      </c>
      <c r="B1893" s="941" t="s">
        <v>80</v>
      </c>
      <c r="C1893" s="63"/>
      <c r="D1893" s="63"/>
      <c r="E1893" s="207">
        <f t="shared" si="1328"/>
        <v>0</v>
      </c>
      <c r="F1893" s="207">
        <v>4</v>
      </c>
      <c r="G1893" s="207"/>
      <c r="H1893" s="714"/>
      <c r="I1893" s="394"/>
      <c r="J1893" s="364"/>
      <c r="K1893" s="364"/>
      <c r="L1893" s="364">
        <v>29</v>
      </c>
      <c r="M1893" s="364" t="e">
        <f t="shared" si="1329"/>
        <v>#DIV/0!</v>
      </c>
      <c r="N1893" s="364" t="e">
        <f t="shared" si="1330"/>
        <v>#DIV/0!</v>
      </c>
      <c r="O1893" s="364" t="e">
        <f t="shared" si="1331"/>
        <v>#DIV/0!</v>
      </c>
      <c r="P1893" s="1111"/>
      <c r="Q1893" s="1111"/>
      <c r="R1893" s="1111"/>
      <c r="S1893" s="1111"/>
      <c r="T1893" s="1111"/>
      <c r="U1893" s="1111"/>
      <c r="V1893" s="1111"/>
      <c r="W1893" s="308"/>
    </row>
    <row r="1894" spans="1:23" ht="15" customHeight="1" x14ac:dyDescent="0.25">
      <c r="A1894" s="108">
        <v>1</v>
      </c>
      <c r="B1894" s="45" t="s">
        <v>7</v>
      </c>
      <c r="C1894" s="45"/>
      <c r="D1894" s="751">
        <f>SUM(D1886:D1893)</f>
        <v>0</v>
      </c>
      <c r="E1894" s="751">
        <f t="shared" ref="E1894:F1894" si="1332">SUM(E1886:E1893)</f>
        <v>0</v>
      </c>
      <c r="F1894" s="751">
        <f t="shared" si="1332"/>
        <v>12</v>
      </c>
      <c r="G1894" s="751" t="e">
        <f t="shared" ref="G1894" si="1333">F1894/E1894*100</f>
        <v>#DIV/0!</v>
      </c>
      <c r="H1894" s="826" t="e">
        <f>SUM(J1894/D1894)</f>
        <v>#DIV/0!</v>
      </c>
      <c r="I1894" s="281">
        <f t="shared" ref="I1894" si="1334">L1894/F1894</f>
        <v>7.083333333333333</v>
      </c>
      <c r="J1894" s="16">
        <f>SUM(J1886:J1893)</f>
        <v>0</v>
      </c>
      <c r="K1894" s="16">
        <f t="shared" ref="K1894:L1894" si="1335">SUM(K1886:K1893)</f>
        <v>0</v>
      </c>
      <c r="L1894" s="16">
        <f t="shared" si="1335"/>
        <v>85</v>
      </c>
      <c r="M1894" s="357" t="e">
        <f t="shared" si="1329"/>
        <v>#DIV/0!</v>
      </c>
      <c r="N1894" s="469" t="e">
        <f>SUM(N1886:N1893)</f>
        <v>#DIV/0!</v>
      </c>
      <c r="O1894" s="357" t="e">
        <f t="shared" si="1331"/>
        <v>#DIV/0!</v>
      </c>
      <c r="P1894" s="835"/>
      <c r="Q1894" s="835"/>
      <c r="R1894" s="835">
        <f>P1894/12*$B$8+(Q1894-P1894)/11*1</f>
        <v>0</v>
      </c>
      <c r="S1894" s="835">
        <f t="shared" ref="S1894" si="1336">V1894-U1894</f>
        <v>327.89020999999997</v>
      </c>
      <c r="T1894" s="835">
        <f t="shared" ref="T1894" si="1337">S1894-R1894</f>
        <v>327.89020999999997</v>
      </c>
      <c r="U1894" s="835">
        <v>-39.326749999999997</v>
      </c>
      <c r="V1894" s="835">
        <v>288.56345999999996</v>
      </c>
      <c r="W1894" s="308"/>
    </row>
    <row r="1895" spans="1:23" ht="15" customHeight="1" x14ac:dyDescent="0.25">
      <c r="A1895" s="108">
        <v>1</v>
      </c>
      <c r="B1895" s="1012" t="s">
        <v>14</v>
      </c>
      <c r="C1895" s="578"/>
      <c r="D1895" s="93"/>
      <c r="E1895" s="93"/>
      <c r="F1895" s="93"/>
      <c r="G1895" s="93"/>
      <c r="H1895" s="724"/>
      <c r="I1895" s="724"/>
      <c r="J1895" s="725"/>
      <c r="K1895" s="725"/>
      <c r="L1895" s="725"/>
      <c r="M1895" s="725"/>
      <c r="N1895" s="725"/>
      <c r="O1895" s="725"/>
      <c r="P1895" s="1475"/>
      <c r="Q1895" s="1475"/>
      <c r="R1895" s="1475"/>
      <c r="S1895" s="1475"/>
      <c r="T1895" s="1475"/>
      <c r="U1895" s="1475"/>
      <c r="V1895" s="1475"/>
      <c r="W1895" s="308"/>
    </row>
    <row r="1896" spans="1:23" ht="16.5" customHeight="1" x14ac:dyDescent="0.25">
      <c r="A1896" s="108">
        <v>1</v>
      </c>
      <c r="B1896" s="977" t="s">
        <v>14</v>
      </c>
      <c r="C1896" s="59"/>
      <c r="D1896" s="144"/>
      <c r="E1896" s="144"/>
      <c r="F1896" s="144"/>
      <c r="G1896" s="144"/>
      <c r="H1896" s="50"/>
      <c r="I1896" s="50"/>
      <c r="J1896" s="38"/>
      <c r="K1896" s="38"/>
      <c r="L1896" s="38"/>
      <c r="M1896" s="38"/>
      <c r="N1896" s="38"/>
      <c r="O1896" s="38"/>
      <c r="P1896" s="217"/>
      <c r="Q1896" s="217"/>
      <c r="R1896" s="217"/>
      <c r="S1896" s="217"/>
      <c r="T1896" s="217"/>
      <c r="U1896" s="217"/>
      <c r="V1896" s="217"/>
      <c r="W1896" s="308"/>
    </row>
    <row r="1897" spans="1:23" ht="15" customHeight="1" x14ac:dyDescent="0.25">
      <c r="A1897" s="108">
        <v>1</v>
      </c>
      <c r="B1897" s="912" t="s">
        <v>215</v>
      </c>
      <c r="C1897" s="58"/>
      <c r="D1897" s="53">
        <f>SUM(D1899:D1901)</f>
        <v>0</v>
      </c>
      <c r="E1897" s="53">
        <f t="shared" ref="E1897:F1897" si="1338">SUM(E1899:E1901)</f>
        <v>0</v>
      </c>
      <c r="F1897" s="53">
        <f t="shared" si="1338"/>
        <v>18</v>
      </c>
      <c r="G1897" s="36" t="e">
        <f>F1897/E1897*100</f>
        <v>#DIV/0!</v>
      </c>
      <c r="H1897" s="56"/>
      <c r="I1897" s="56"/>
      <c r="J1897" s="55"/>
      <c r="K1897" s="55"/>
      <c r="L1897" s="55"/>
      <c r="M1897" s="55"/>
      <c r="N1897" s="55"/>
      <c r="O1897" s="55"/>
      <c r="P1897" s="217"/>
      <c r="Q1897" s="217"/>
      <c r="R1897" s="217"/>
      <c r="S1897" s="217"/>
      <c r="T1897" s="217"/>
      <c r="U1897" s="217"/>
      <c r="V1897" s="217"/>
      <c r="W1897" s="308"/>
    </row>
    <row r="1898" spans="1:23" ht="15" customHeight="1" x14ac:dyDescent="0.25">
      <c r="A1898" s="108">
        <v>1</v>
      </c>
      <c r="B1898" s="912" t="s">
        <v>344</v>
      </c>
      <c r="C1898" s="58"/>
      <c r="D1898" s="53"/>
      <c r="E1898" s="145"/>
      <c r="F1898" s="53"/>
      <c r="G1898" s="36"/>
      <c r="H1898" s="56"/>
      <c r="I1898" s="56"/>
      <c r="J1898" s="55"/>
      <c r="K1898" s="55"/>
      <c r="L1898" s="55"/>
      <c r="M1898" s="55"/>
      <c r="N1898" s="55"/>
      <c r="O1898" s="55"/>
      <c r="P1898" s="217"/>
      <c r="Q1898" s="217"/>
      <c r="R1898" s="217"/>
      <c r="S1898" s="217"/>
      <c r="T1898" s="217"/>
      <c r="U1898" s="217"/>
      <c r="V1898" s="217"/>
      <c r="W1898" s="308"/>
    </row>
    <row r="1899" spans="1:23" ht="31.5" customHeight="1" x14ac:dyDescent="0.25">
      <c r="A1899" s="108">
        <v>1</v>
      </c>
      <c r="B1899" s="912" t="s">
        <v>345</v>
      </c>
      <c r="C1899" s="58"/>
      <c r="D1899" s="53"/>
      <c r="E1899" s="145">
        <f t="shared" ref="E1899:E1903" si="1339">ROUND(D1899/12*$B$8,0)</f>
        <v>0</v>
      </c>
      <c r="F1899" s="53"/>
      <c r="G1899" s="36" t="e">
        <f t="shared" ref="G1899:G1904" si="1340">F1899/E1899*100</f>
        <v>#DIV/0!</v>
      </c>
      <c r="H1899" s="56"/>
      <c r="I1899" s="56"/>
      <c r="J1899" s="55"/>
      <c r="K1899" s="55"/>
      <c r="L1899" s="55"/>
      <c r="M1899" s="55"/>
      <c r="N1899" s="55"/>
      <c r="O1899" s="55"/>
      <c r="P1899" s="217"/>
      <c r="Q1899" s="217"/>
      <c r="R1899" s="217"/>
      <c r="S1899" s="217"/>
      <c r="T1899" s="217"/>
      <c r="U1899" s="217"/>
      <c r="V1899" s="217"/>
      <c r="W1899" s="308"/>
    </row>
    <row r="1900" spans="1:23" ht="30.75" customHeight="1" x14ac:dyDescent="0.25">
      <c r="A1900" s="108">
        <v>1</v>
      </c>
      <c r="B1900" s="912" t="s">
        <v>346</v>
      </c>
      <c r="C1900" s="58"/>
      <c r="D1900" s="53"/>
      <c r="E1900" s="145">
        <f t="shared" si="1339"/>
        <v>0</v>
      </c>
      <c r="F1900" s="53"/>
      <c r="G1900" s="36" t="e">
        <f t="shared" si="1340"/>
        <v>#DIV/0!</v>
      </c>
      <c r="H1900" s="56"/>
      <c r="I1900" s="56"/>
      <c r="J1900" s="55"/>
      <c r="K1900" s="55"/>
      <c r="L1900" s="55"/>
      <c r="M1900" s="55"/>
      <c r="N1900" s="55"/>
      <c r="O1900" s="55"/>
      <c r="P1900" s="217"/>
      <c r="Q1900" s="217"/>
      <c r="R1900" s="217"/>
      <c r="S1900" s="217"/>
      <c r="T1900" s="217"/>
      <c r="U1900" s="217"/>
      <c r="V1900" s="217"/>
      <c r="W1900" s="308"/>
    </row>
    <row r="1901" spans="1:23" ht="15" customHeight="1" x14ac:dyDescent="0.25">
      <c r="A1901" s="108">
        <v>1</v>
      </c>
      <c r="B1901" s="912" t="s">
        <v>347</v>
      </c>
      <c r="C1901" s="58"/>
      <c r="D1901" s="53"/>
      <c r="E1901" s="145">
        <f t="shared" si="1339"/>
        <v>0</v>
      </c>
      <c r="F1901" s="53">
        <v>18</v>
      </c>
      <c r="G1901" s="36" t="e">
        <f t="shared" si="1340"/>
        <v>#DIV/0!</v>
      </c>
      <c r="H1901" s="56"/>
      <c r="I1901" s="56"/>
      <c r="J1901" s="55"/>
      <c r="K1901" s="55"/>
      <c r="L1901" s="55"/>
      <c r="M1901" s="55"/>
      <c r="N1901" s="55"/>
      <c r="O1901" s="55"/>
      <c r="P1901" s="217"/>
      <c r="Q1901" s="217"/>
      <c r="R1901" s="217"/>
      <c r="S1901" s="217"/>
      <c r="T1901" s="217"/>
      <c r="U1901" s="217"/>
      <c r="V1901" s="217"/>
      <c r="W1901" s="308"/>
    </row>
    <row r="1902" spans="1:23" ht="15" customHeight="1" x14ac:dyDescent="0.25">
      <c r="A1902" s="108">
        <v>1</v>
      </c>
      <c r="B1902" s="900" t="s">
        <v>169</v>
      </c>
      <c r="C1902" s="58"/>
      <c r="D1902" s="53"/>
      <c r="E1902" s="145">
        <f t="shared" si="1339"/>
        <v>0</v>
      </c>
      <c r="F1902" s="53">
        <f>51+F1903/4/3.2</f>
        <v>54.59375</v>
      </c>
      <c r="G1902" s="36" t="e">
        <f t="shared" si="1340"/>
        <v>#DIV/0!</v>
      </c>
      <c r="H1902" s="56"/>
      <c r="I1902" s="56"/>
      <c r="J1902" s="55"/>
      <c r="K1902" s="55"/>
      <c r="L1902" s="55"/>
      <c r="M1902" s="55"/>
      <c r="N1902" s="55"/>
      <c r="O1902" s="55"/>
      <c r="P1902" s="217"/>
      <c r="Q1902" s="217"/>
      <c r="R1902" s="217"/>
      <c r="S1902" s="217"/>
      <c r="T1902" s="217"/>
      <c r="U1902" s="217"/>
      <c r="V1902" s="217"/>
      <c r="W1902" s="308"/>
    </row>
    <row r="1903" spans="1:23" ht="15" customHeight="1" x14ac:dyDescent="0.25">
      <c r="A1903" s="108">
        <v>1</v>
      </c>
      <c r="B1903" s="1005" t="s">
        <v>339</v>
      </c>
      <c r="C1903" s="58"/>
      <c r="D1903" s="53"/>
      <c r="E1903" s="145">
        <f t="shared" si="1339"/>
        <v>0</v>
      </c>
      <c r="F1903" s="1076">
        <v>46</v>
      </c>
      <c r="G1903" s="36" t="e">
        <f t="shared" si="1340"/>
        <v>#DIV/0!</v>
      </c>
      <c r="H1903" s="56"/>
      <c r="I1903" s="56"/>
      <c r="J1903" s="55"/>
      <c r="K1903" s="55"/>
      <c r="L1903" s="55"/>
      <c r="M1903" s="55"/>
      <c r="N1903" s="55"/>
      <c r="O1903" s="55"/>
      <c r="P1903" s="217"/>
      <c r="Q1903" s="217"/>
      <c r="R1903" s="217"/>
      <c r="S1903" s="217"/>
      <c r="T1903" s="217"/>
      <c r="U1903" s="217"/>
      <c r="V1903" s="217"/>
      <c r="W1903" s="308"/>
    </row>
    <row r="1904" spans="1:23" s="31" customFormat="1" ht="21.75" customHeight="1" x14ac:dyDescent="0.2">
      <c r="A1904" s="31">
        <v>1</v>
      </c>
      <c r="B1904" s="935" t="s">
        <v>462</v>
      </c>
      <c r="C1904" s="258"/>
      <c r="D1904" s="57">
        <f>SUM(D1897+D1902*3.2)</f>
        <v>0</v>
      </c>
      <c r="E1904" s="57">
        <f t="shared" ref="E1904:F1904" si="1341">SUM(E1897+E1902*3.2)</f>
        <v>0</v>
      </c>
      <c r="F1904" s="57">
        <f t="shared" si="1341"/>
        <v>192.70000000000002</v>
      </c>
      <c r="G1904" s="39" t="e">
        <f t="shared" si="1340"/>
        <v>#DIV/0!</v>
      </c>
      <c r="H1904" s="56"/>
      <c r="I1904" s="56"/>
      <c r="J1904" s="55"/>
      <c r="K1904" s="55"/>
      <c r="L1904" s="55"/>
      <c r="M1904" s="55"/>
      <c r="N1904" s="55"/>
      <c r="O1904" s="55"/>
      <c r="P1904" s="217"/>
      <c r="Q1904" s="217"/>
      <c r="R1904" s="217"/>
      <c r="S1904" s="217"/>
      <c r="T1904" s="217"/>
      <c r="U1904" s="217"/>
      <c r="V1904" s="217"/>
      <c r="W1904" s="471"/>
    </row>
    <row r="1905" spans="1:23" ht="21" customHeight="1" x14ac:dyDescent="0.25">
      <c r="A1905" s="108">
        <v>1</v>
      </c>
      <c r="B1905" s="977" t="s">
        <v>348</v>
      </c>
      <c r="C1905" s="58"/>
      <c r="D1905" s="53"/>
      <c r="E1905" s="145"/>
      <c r="F1905" s="53"/>
      <c r="G1905" s="36"/>
      <c r="H1905" s="56"/>
      <c r="I1905" s="56"/>
      <c r="J1905" s="55"/>
      <c r="K1905" s="55"/>
      <c r="L1905" s="55"/>
      <c r="M1905" s="55"/>
      <c r="N1905" s="55"/>
      <c r="O1905" s="55"/>
      <c r="P1905" s="217"/>
      <c r="Q1905" s="217"/>
      <c r="R1905" s="217"/>
      <c r="S1905" s="217"/>
      <c r="T1905" s="217"/>
      <c r="U1905" s="217"/>
      <c r="V1905" s="217"/>
      <c r="W1905" s="308"/>
    </row>
    <row r="1906" spans="1:23" ht="15" customHeight="1" x14ac:dyDescent="0.25">
      <c r="A1906" s="108">
        <v>1</v>
      </c>
      <c r="B1906" s="912" t="s">
        <v>215</v>
      </c>
      <c r="C1906" s="58"/>
      <c r="D1906" s="53">
        <f>SUM(D1908,D1913)</f>
        <v>0</v>
      </c>
      <c r="E1906" s="53">
        <f t="shared" ref="E1906:F1906" si="1342">SUM(E1908,E1913)</f>
        <v>0</v>
      </c>
      <c r="F1906" s="53">
        <f t="shared" si="1342"/>
        <v>23</v>
      </c>
      <c r="G1906" s="36" t="e">
        <f>F1906/E1906*100</f>
        <v>#DIV/0!</v>
      </c>
      <c r="H1906" s="56"/>
      <c r="I1906" s="56"/>
      <c r="J1906" s="55"/>
      <c r="K1906" s="55"/>
      <c r="L1906" s="55"/>
      <c r="M1906" s="55"/>
      <c r="N1906" s="55"/>
      <c r="O1906" s="55"/>
      <c r="P1906" s="217"/>
      <c r="Q1906" s="217"/>
      <c r="R1906" s="217"/>
      <c r="S1906" s="217"/>
      <c r="T1906" s="217"/>
      <c r="U1906" s="217"/>
      <c r="V1906" s="217"/>
      <c r="W1906" s="308"/>
    </row>
    <row r="1907" spans="1:23" ht="15" customHeight="1" x14ac:dyDescent="0.25">
      <c r="A1907" s="108">
        <v>1</v>
      </c>
      <c r="B1907" s="912" t="s">
        <v>344</v>
      </c>
      <c r="C1907" s="58"/>
      <c r="D1907" s="53"/>
      <c r="E1907" s="145"/>
      <c r="F1907" s="53"/>
      <c r="G1907" s="36"/>
      <c r="H1907" s="56"/>
      <c r="I1907" s="56"/>
      <c r="J1907" s="55"/>
      <c r="K1907" s="55"/>
      <c r="L1907" s="55"/>
      <c r="M1907" s="55"/>
      <c r="N1907" s="55"/>
      <c r="O1907" s="55"/>
      <c r="P1907" s="217"/>
      <c r="Q1907" s="217"/>
      <c r="R1907" s="217"/>
      <c r="S1907" s="217"/>
      <c r="T1907" s="217"/>
      <c r="U1907" s="217"/>
      <c r="V1907" s="217"/>
      <c r="W1907" s="308"/>
    </row>
    <row r="1908" spans="1:23" ht="36" customHeight="1" x14ac:dyDescent="0.25">
      <c r="A1908" s="108">
        <v>1</v>
      </c>
      <c r="B1908" s="912" t="s">
        <v>349</v>
      </c>
      <c r="C1908" s="58"/>
      <c r="D1908" s="53">
        <f>SUM(D1909:D1912)</f>
        <v>0</v>
      </c>
      <c r="E1908" s="53">
        <f t="shared" ref="E1908:F1908" si="1343">SUM(E1909:E1912)</f>
        <v>0</v>
      </c>
      <c r="F1908" s="53">
        <f t="shared" si="1343"/>
        <v>0</v>
      </c>
      <c r="G1908" s="36" t="e">
        <f t="shared" ref="G1908:G1918" si="1344">F1908/E1908*100</f>
        <v>#DIV/0!</v>
      </c>
      <c r="H1908" s="56"/>
      <c r="I1908" s="56"/>
      <c r="J1908" s="55"/>
      <c r="K1908" s="55"/>
      <c r="L1908" s="55"/>
      <c r="M1908" s="55"/>
      <c r="N1908" s="55"/>
      <c r="O1908" s="55"/>
      <c r="P1908" s="217"/>
      <c r="Q1908" s="217"/>
      <c r="R1908" s="217"/>
      <c r="S1908" s="217"/>
      <c r="T1908" s="217"/>
      <c r="U1908" s="217"/>
      <c r="V1908" s="217"/>
      <c r="W1908" s="308"/>
    </row>
    <row r="1909" spans="1:23" ht="31.5" customHeight="1" x14ac:dyDescent="0.25">
      <c r="A1909" s="108">
        <v>1</v>
      </c>
      <c r="B1909" s="912" t="s">
        <v>350</v>
      </c>
      <c r="C1909" s="58"/>
      <c r="D1909" s="53"/>
      <c r="E1909" s="145">
        <f t="shared" ref="E1909:E1921" si="1345">ROUND(D1909/12*$B$8,0)</f>
        <v>0</v>
      </c>
      <c r="F1909" s="53"/>
      <c r="G1909" s="36" t="e">
        <f t="shared" si="1344"/>
        <v>#DIV/0!</v>
      </c>
      <c r="H1909" s="56"/>
      <c r="I1909" s="56"/>
      <c r="J1909" s="55"/>
      <c r="K1909" s="55"/>
      <c r="L1909" s="55"/>
      <c r="M1909" s="55"/>
      <c r="N1909" s="55"/>
      <c r="O1909" s="55"/>
      <c r="P1909" s="217"/>
      <c r="Q1909" s="217"/>
      <c r="R1909" s="217"/>
      <c r="S1909" s="217"/>
      <c r="T1909" s="217"/>
      <c r="U1909" s="217"/>
      <c r="V1909" s="217"/>
      <c r="W1909" s="308"/>
    </row>
    <row r="1910" spans="1:23" ht="33" customHeight="1" x14ac:dyDescent="0.25">
      <c r="A1910" s="108">
        <v>1</v>
      </c>
      <c r="B1910" s="912" t="s">
        <v>351</v>
      </c>
      <c r="C1910" s="58"/>
      <c r="D1910" s="53"/>
      <c r="E1910" s="145">
        <f t="shared" si="1345"/>
        <v>0</v>
      </c>
      <c r="F1910" s="53"/>
      <c r="G1910" s="36" t="e">
        <f t="shared" si="1344"/>
        <v>#DIV/0!</v>
      </c>
      <c r="H1910" s="56"/>
      <c r="I1910" s="56"/>
      <c r="J1910" s="55"/>
      <c r="K1910" s="55"/>
      <c r="L1910" s="55"/>
      <c r="M1910" s="55"/>
      <c r="N1910" s="55"/>
      <c r="O1910" s="55"/>
      <c r="P1910" s="217"/>
      <c r="Q1910" s="217"/>
      <c r="R1910" s="217"/>
      <c r="S1910" s="217"/>
      <c r="T1910" s="217"/>
      <c r="U1910" s="217"/>
      <c r="V1910" s="217"/>
      <c r="W1910" s="308"/>
    </row>
    <row r="1911" spans="1:23" ht="46.5" customHeight="1" x14ac:dyDescent="0.25">
      <c r="A1911" s="108">
        <v>1</v>
      </c>
      <c r="B1911" s="912" t="s">
        <v>419</v>
      </c>
      <c r="C1911" s="58"/>
      <c r="D1911" s="53"/>
      <c r="E1911" s="145">
        <f t="shared" si="1345"/>
        <v>0</v>
      </c>
      <c r="F1911" s="53"/>
      <c r="G1911" s="36" t="e">
        <f t="shared" si="1344"/>
        <v>#DIV/0!</v>
      </c>
      <c r="H1911" s="56"/>
      <c r="I1911" s="56"/>
      <c r="J1911" s="55"/>
      <c r="K1911" s="55"/>
      <c r="L1911" s="55"/>
      <c r="M1911" s="55"/>
      <c r="N1911" s="55"/>
      <c r="O1911" s="55"/>
      <c r="P1911" s="217"/>
      <c r="Q1911" s="217"/>
      <c r="R1911" s="217"/>
      <c r="S1911" s="217"/>
      <c r="T1911" s="217"/>
      <c r="U1911" s="217"/>
      <c r="V1911" s="217"/>
      <c r="W1911" s="308"/>
    </row>
    <row r="1912" spans="1:23" ht="34.5" customHeight="1" x14ac:dyDescent="0.25">
      <c r="A1912" s="108">
        <v>1</v>
      </c>
      <c r="B1912" s="912" t="s">
        <v>420</v>
      </c>
      <c r="C1912" s="58"/>
      <c r="D1912" s="53"/>
      <c r="E1912" s="145">
        <f t="shared" si="1345"/>
        <v>0</v>
      </c>
      <c r="F1912" s="53"/>
      <c r="G1912" s="36" t="e">
        <f t="shared" si="1344"/>
        <v>#DIV/0!</v>
      </c>
      <c r="H1912" s="56"/>
      <c r="I1912" s="56"/>
      <c r="J1912" s="55"/>
      <c r="K1912" s="55"/>
      <c r="L1912" s="55"/>
      <c r="M1912" s="55"/>
      <c r="N1912" s="55"/>
      <c r="O1912" s="55"/>
      <c r="P1912" s="217"/>
      <c r="Q1912" s="217"/>
      <c r="R1912" s="217"/>
      <c r="S1912" s="217"/>
      <c r="T1912" s="217"/>
      <c r="U1912" s="217"/>
      <c r="V1912" s="217"/>
      <c r="W1912" s="308"/>
    </row>
    <row r="1913" spans="1:23" ht="44.25" customHeight="1" x14ac:dyDescent="0.25">
      <c r="A1913" s="108">
        <v>1</v>
      </c>
      <c r="B1913" s="912" t="s">
        <v>352</v>
      </c>
      <c r="C1913" s="58"/>
      <c r="D1913" s="53">
        <f>SUM(D1914:D1918)</f>
        <v>0</v>
      </c>
      <c r="E1913" s="53">
        <f t="shared" ref="E1913:F1913" si="1346">SUM(E1914:E1918)</f>
        <v>0</v>
      </c>
      <c r="F1913" s="53">
        <f t="shared" si="1346"/>
        <v>23</v>
      </c>
      <c r="G1913" s="36" t="e">
        <f t="shared" si="1344"/>
        <v>#DIV/0!</v>
      </c>
      <c r="H1913" s="56"/>
      <c r="I1913" s="56"/>
      <c r="J1913" s="55"/>
      <c r="K1913" s="55"/>
      <c r="L1913" s="55"/>
      <c r="M1913" s="55"/>
      <c r="N1913" s="55"/>
      <c r="O1913" s="55"/>
      <c r="P1913" s="217"/>
      <c r="Q1913" s="217"/>
      <c r="R1913" s="217"/>
      <c r="S1913" s="217"/>
      <c r="T1913" s="217"/>
      <c r="U1913" s="217"/>
      <c r="V1913" s="217"/>
      <c r="W1913" s="308"/>
    </row>
    <row r="1914" spans="1:23" ht="32.25" customHeight="1" x14ac:dyDescent="0.25">
      <c r="A1914" s="108">
        <v>1</v>
      </c>
      <c r="B1914" s="912" t="s">
        <v>353</v>
      </c>
      <c r="C1914" s="58"/>
      <c r="D1914" s="53"/>
      <c r="E1914" s="145">
        <f t="shared" si="1345"/>
        <v>0</v>
      </c>
      <c r="F1914" s="53"/>
      <c r="G1914" s="36" t="e">
        <f t="shared" si="1344"/>
        <v>#DIV/0!</v>
      </c>
      <c r="H1914" s="56"/>
      <c r="I1914" s="56"/>
      <c r="J1914" s="55"/>
      <c r="K1914" s="55"/>
      <c r="L1914" s="55"/>
      <c r="M1914" s="55"/>
      <c r="N1914" s="55"/>
      <c r="O1914" s="55"/>
      <c r="P1914" s="217"/>
      <c r="Q1914" s="217"/>
      <c r="R1914" s="217"/>
      <c r="S1914" s="217"/>
      <c r="T1914" s="217"/>
      <c r="U1914" s="217"/>
      <c r="V1914" s="217"/>
      <c r="W1914" s="308"/>
    </row>
    <row r="1915" spans="1:23" ht="66" customHeight="1" x14ac:dyDescent="0.25">
      <c r="A1915" s="108">
        <v>1</v>
      </c>
      <c r="B1915" s="912" t="s">
        <v>366</v>
      </c>
      <c r="C1915" s="58"/>
      <c r="D1915" s="53"/>
      <c r="E1915" s="145">
        <f t="shared" si="1345"/>
        <v>0</v>
      </c>
      <c r="F1915" s="53">
        <v>9</v>
      </c>
      <c r="G1915" s="36" t="e">
        <f t="shared" si="1344"/>
        <v>#DIV/0!</v>
      </c>
      <c r="H1915" s="56"/>
      <c r="I1915" s="56"/>
      <c r="J1915" s="55"/>
      <c r="K1915" s="55"/>
      <c r="L1915" s="55"/>
      <c r="M1915" s="55"/>
      <c r="N1915" s="55"/>
      <c r="O1915" s="55"/>
      <c r="P1915" s="217"/>
      <c r="Q1915" s="217"/>
      <c r="R1915" s="217"/>
      <c r="S1915" s="217"/>
      <c r="T1915" s="217"/>
      <c r="U1915" s="217"/>
      <c r="V1915" s="217"/>
      <c r="W1915" s="308"/>
    </row>
    <row r="1916" spans="1:23" ht="46.5" customHeight="1" x14ac:dyDescent="0.25">
      <c r="A1916" s="108">
        <v>1</v>
      </c>
      <c r="B1916" s="912" t="s">
        <v>367</v>
      </c>
      <c r="C1916" s="58"/>
      <c r="D1916" s="53"/>
      <c r="E1916" s="145">
        <f t="shared" si="1345"/>
        <v>0</v>
      </c>
      <c r="F1916" s="53"/>
      <c r="G1916" s="36" t="e">
        <f t="shared" si="1344"/>
        <v>#DIV/0!</v>
      </c>
      <c r="H1916" s="56"/>
      <c r="I1916" s="56"/>
      <c r="J1916" s="55"/>
      <c r="K1916" s="55"/>
      <c r="L1916" s="55"/>
      <c r="M1916" s="55"/>
      <c r="N1916" s="55"/>
      <c r="O1916" s="55"/>
      <c r="P1916" s="217"/>
      <c r="Q1916" s="217"/>
      <c r="R1916" s="217"/>
      <c r="S1916" s="217"/>
      <c r="T1916" s="217"/>
      <c r="U1916" s="217"/>
      <c r="V1916" s="217"/>
      <c r="W1916" s="308"/>
    </row>
    <row r="1917" spans="1:23" ht="38.25" customHeight="1" x14ac:dyDescent="0.25">
      <c r="A1917" s="108">
        <v>1</v>
      </c>
      <c r="B1917" s="912" t="s">
        <v>368</v>
      </c>
      <c r="C1917" s="58"/>
      <c r="D1917" s="53"/>
      <c r="E1917" s="145">
        <f t="shared" si="1345"/>
        <v>0</v>
      </c>
      <c r="F1917" s="53">
        <v>14</v>
      </c>
      <c r="G1917" s="36" t="e">
        <f t="shared" si="1344"/>
        <v>#DIV/0!</v>
      </c>
      <c r="H1917" s="56"/>
      <c r="I1917" s="56"/>
      <c r="J1917" s="55"/>
      <c r="K1917" s="55"/>
      <c r="L1917" s="55"/>
      <c r="M1917" s="55"/>
      <c r="N1917" s="55"/>
      <c r="O1917" s="55"/>
      <c r="P1917" s="217"/>
      <c r="Q1917" s="217"/>
      <c r="R1917" s="217"/>
      <c r="S1917" s="217"/>
      <c r="T1917" s="217"/>
      <c r="U1917" s="217"/>
      <c r="V1917" s="217"/>
      <c r="W1917" s="308"/>
    </row>
    <row r="1918" spans="1:23" ht="30" customHeight="1" x14ac:dyDescent="0.25">
      <c r="A1918" s="108">
        <v>1</v>
      </c>
      <c r="B1918" s="912" t="s">
        <v>369</v>
      </c>
      <c r="C1918" s="58"/>
      <c r="D1918" s="53"/>
      <c r="E1918" s="145">
        <f t="shared" si="1345"/>
        <v>0</v>
      </c>
      <c r="F1918" s="53"/>
      <c r="G1918" s="36" t="e">
        <f t="shared" si="1344"/>
        <v>#DIV/0!</v>
      </c>
      <c r="H1918" s="56"/>
      <c r="I1918" s="56"/>
      <c r="J1918" s="55"/>
      <c r="K1918" s="55"/>
      <c r="L1918" s="55"/>
      <c r="M1918" s="55"/>
      <c r="N1918" s="55"/>
      <c r="O1918" s="55"/>
      <c r="P1918" s="217"/>
      <c r="Q1918" s="217"/>
      <c r="R1918" s="217"/>
      <c r="S1918" s="217"/>
      <c r="T1918" s="217"/>
      <c r="U1918" s="217"/>
      <c r="V1918" s="217"/>
      <c r="W1918" s="308"/>
    </row>
    <row r="1919" spans="1:23" ht="15" customHeight="1" x14ac:dyDescent="0.25">
      <c r="A1919" s="108">
        <v>1</v>
      </c>
      <c r="B1919" s="900" t="s">
        <v>169</v>
      </c>
      <c r="C1919" s="58"/>
      <c r="D1919" s="53"/>
      <c r="E1919" s="145">
        <f t="shared" si="1345"/>
        <v>0</v>
      </c>
      <c r="F1919" s="145"/>
      <c r="G1919" s="36"/>
      <c r="H1919" s="56"/>
      <c r="I1919" s="56"/>
      <c r="J1919" s="55"/>
      <c r="K1919" s="55"/>
      <c r="L1919" s="55"/>
      <c r="M1919" s="55"/>
      <c r="N1919" s="55"/>
      <c r="O1919" s="55"/>
      <c r="P1919" s="217"/>
      <c r="Q1919" s="217"/>
      <c r="R1919" s="217"/>
      <c r="S1919" s="217"/>
      <c r="T1919" s="217"/>
      <c r="U1919" s="217"/>
      <c r="V1919" s="217"/>
      <c r="W1919" s="308"/>
    </row>
    <row r="1920" spans="1:23" ht="15" customHeight="1" x14ac:dyDescent="0.25">
      <c r="A1920" s="108">
        <v>1</v>
      </c>
      <c r="B1920" s="1005" t="s">
        <v>339</v>
      </c>
      <c r="C1920" s="58"/>
      <c r="D1920" s="53"/>
      <c r="E1920" s="145">
        <f t="shared" si="1345"/>
        <v>0</v>
      </c>
      <c r="F1920" s="1054"/>
      <c r="G1920" s="36"/>
      <c r="H1920" s="56"/>
      <c r="I1920" s="56"/>
      <c r="J1920" s="55"/>
      <c r="K1920" s="55"/>
      <c r="L1920" s="55"/>
      <c r="M1920" s="55"/>
      <c r="N1920" s="55"/>
      <c r="O1920" s="55"/>
      <c r="P1920" s="217"/>
      <c r="Q1920" s="217"/>
      <c r="R1920" s="217"/>
      <c r="S1920" s="217"/>
      <c r="T1920" s="217"/>
      <c r="U1920" s="217"/>
      <c r="V1920" s="217"/>
      <c r="W1920" s="308"/>
    </row>
    <row r="1921" spans="1:23" ht="15.75" customHeight="1" x14ac:dyDescent="0.25">
      <c r="A1921" s="108">
        <v>1</v>
      </c>
      <c r="B1921" s="900" t="s">
        <v>170</v>
      </c>
      <c r="C1921" s="58"/>
      <c r="D1921" s="53"/>
      <c r="E1921" s="145">
        <f t="shared" si="1345"/>
        <v>0</v>
      </c>
      <c r="F1921" s="53">
        <v>26</v>
      </c>
      <c r="G1921" s="36" t="e">
        <f>F1921/E1921*100</f>
        <v>#DIV/0!</v>
      </c>
      <c r="H1921" s="56"/>
      <c r="I1921" s="56"/>
      <c r="J1921" s="55"/>
      <c r="K1921" s="55"/>
      <c r="L1921" s="55"/>
      <c r="M1921" s="55"/>
      <c r="N1921" s="55"/>
      <c r="O1921" s="55"/>
      <c r="P1921" s="217"/>
      <c r="Q1921" s="217"/>
      <c r="R1921" s="217"/>
      <c r="S1921" s="217"/>
      <c r="T1921" s="217"/>
      <c r="U1921" s="217"/>
      <c r="V1921" s="217"/>
      <c r="W1921" s="308"/>
    </row>
    <row r="1922" spans="1:23" ht="33.75" customHeight="1" x14ac:dyDescent="0.25">
      <c r="B1922" s="1018" t="s">
        <v>473</v>
      </c>
      <c r="C1922" s="1411"/>
      <c r="D1922" s="65"/>
      <c r="E1922" s="207"/>
      <c r="F1922" s="65">
        <v>11</v>
      </c>
      <c r="G1922" s="63"/>
      <c r="H1922" s="64"/>
      <c r="I1922" s="64"/>
      <c r="J1922" s="740"/>
      <c r="K1922" s="740"/>
      <c r="L1922" s="740"/>
      <c r="M1922" s="740"/>
      <c r="N1922" s="740"/>
      <c r="O1922" s="740"/>
      <c r="P1922" s="1111"/>
      <c r="Q1922" s="1111"/>
      <c r="R1922" s="1111"/>
      <c r="S1922" s="1111"/>
      <c r="T1922" s="1111"/>
      <c r="U1922" s="1111"/>
      <c r="V1922" s="1111"/>
      <c r="W1922" s="308"/>
    </row>
    <row r="1923" spans="1:23" s="31" customFormat="1" ht="30" customHeight="1" x14ac:dyDescent="0.2">
      <c r="A1923" s="31">
        <v>1</v>
      </c>
      <c r="B1923" s="935" t="s">
        <v>178</v>
      </c>
      <c r="C1923" s="1414"/>
      <c r="D1923" s="66">
        <f>SUM(D1906+D1921)</f>
        <v>0</v>
      </c>
      <c r="E1923" s="66">
        <f t="shared" ref="E1923:F1923" si="1347">SUM(E1906+E1921)</f>
        <v>0</v>
      </c>
      <c r="F1923" s="66">
        <f t="shared" si="1347"/>
        <v>49</v>
      </c>
      <c r="G1923" s="91" t="e">
        <f>F1923/E1923*100</f>
        <v>#DIV/0!</v>
      </c>
      <c r="H1923" s="64"/>
      <c r="I1923" s="64"/>
      <c r="J1923" s="740"/>
      <c r="K1923" s="740"/>
      <c r="L1923" s="740"/>
      <c r="M1923" s="740"/>
      <c r="N1923" s="740"/>
      <c r="O1923" s="740"/>
      <c r="P1923" s="1111"/>
      <c r="Q1923" s="1111"/>
      <c r="R1923" s="1111"/>
      <c r="S1923" s="1111"/>
      <c r="T1923" s="1111"/>
      <c r="U1923" s="1111"/>
      <c r="V1923" s="1111"/>
      <c r="W1923" s="471"/>
    </row>
    <row r="1924" spans="1:23" ht="15" customHeight="1" x14ac:dyDescent="0.25">
      <c r="A1924" s="108">
        <v>1</v>
      </c>
      <c r="B1924" s="1454" t="s">
        <v>400</v>
      </c>
      <c r="C1924" s="825"/>
      <c r="D1924" s="751">
        <f>SUM(D1923,D1904)</f>
        <v>0</v>
      </c>
      <c r="E1924" s="751">
        <f t="shared" ref="E1924:F1924" si="1348">SUM(E1923,E1904)</f>
        <v>0</v>
      </c>
      <c r="F1924" s="751">
        <f t="shared" si="1348"/>
        <v>241.70000000000002</v>
      </c>
      <c r="G1924" s="751" t="e">
        <f>F1924/E1924*100</f>
        <v>#DIV/0!</v>
      </c>
      <c r="H1924" s="826"/>
      <c r="I1924" s="826"/>
      <c r="J1924" s="827"/>
      <c r="K1924" s="827"/>
      <c r="L1924" s="827"/>
      <c r="M1924" s="827"/>
      <c r="N1924" s="827"/>
      <c r="O1924" s="827"/>
      <c r="P1924" s="835"/>
      <c r="Q1924" s="835"/>
      <c r="R1924" s="835">
        <f>P1924/12*$B$8+(Q1924-P1924)/11*1</f>
        <v>0</v>
      </c>
      <c r="S1924" s="835">
        <f t="shared" ref="S1924" si="1349">V1924-U1924</f>
        <v>115.27965999999999</v>
      </c>
      <c r="T1924" s="835">
        <f t="shared" ref="T1924" si="1350">S1924-R1924</f>
        <v>115.27965999999999</v>
      </c>
      <c r="U1924" s="835">
        <v>-0.13768</v>
      </c>
      <c r="V1924" s="835">
        <v>115.14197999999999</v>
      </c>
      <c r="W1924" s="308"/>
    </row>
    <row r="1925" spans="1:23" ht="15" customHeight="1" x14ac:dyDescent="0.25">
      <c r="A1925" s="108">
        <v>1</v>
      </c>
      <c r="B1925" s="942" t="s">
        <v>33</v>
      </c>
      <c r="C1925" s="386"/>
      <c r="D1925" s="93"/>
      <c r="E1925" s="93"/>
      <c r="F1925" s="93"/>
      <c r="G1925" s="93"/>
      <c r="H1925" s="273"/>
      <c r="I1925" s="273"/>
      <c r="J1925" s="465"/>
      <c r="K1925" s="465"/>
      <c r="L1925" s="465"/>
      <c r="M1925" s="465"/>
      <c r="N1925" s="465"/>
      <c r="O1925" s="465"/>
      <c r="P1925" s="1475"/>
      <c r="Q1925" s="1475"/>
      <c r="R1925" s="1475"/>
      <c r="S1925" s="1475"/>
      <c r="T1925" s="1475"/>
      <c r="U1925" s="1475"/>
      <c r="V1925" s="1475"/>
      <c r="W1925" s="308"/>
    </row>
    <row r="1926" spans="1:23" ht="15" customHeight="1" x14ac:dyDescent="0.25">
      <c r="A1926" s="108">
        <v>1</v>
      </c>
      <c r="B1926" s="900" t="s">
        <v>80</v>
      </c>
      <c r="C1926" s="36"/>
      <c r="D1926" s="36"/>
      <c r="E1926" s="145">
        <f t="shared" ref="E1926:E1932" si="1351">ROUND(D1926/12*$B$8,0)</f>
        <v>0</v>
      </c>
      <c r="F1926" s="145">
        <v>2</v>
      </c>
      <c r="G1926" s="145"/>
      <c r="H1926" s="50"/>
      <c r="I1926" s="158"/>
      <c r="J1926" s="169"/>
      <c r="K1926" s="169"/>
      <c r="L1926" s="169">
        <v>20</v>
      </c>
      <c r="M1926" s="169" t="e">
        <f t="shared" ref="M1926:M1933" si="1352">L1926/K1926*100</f>
        <v>#DIV/0!</v>
      </c>
      <c r="N1926" s="169" t="e">
        <f>ROUND(J1926/C1926,0)</f>
        <v>#DIV/0!</v>
      </c>
      <c r="O1926" s="169" t="e">
        <f t="shared" ref="O1926:O1933" si="1353">L1926/$B$8*12/N1926</f>
        <v>#DIV/0!</v>
      </c>
      <c r="P1926" s="217"/>
      <c r="Q1926" s="217"/>
      <c r="R1926" s="217"/>
      <c r="S1926" s="217"/>
      <c r="T1926" s="217"/>
      <c r="U1926" s="217"/>
      <c r="V1926" s="217"/>
      <c r="W1926" s="308"/>
    </row>
    <row r="1927" spans="1:23" ht="15" customHeight="1" x14ac:dyDescent="0.25">
      <c r="A1927" s="108">
        <v>1</v>
      </c>
      <c r="B1927" s="900" t="s">
        <v>28</v>
      </c>
      <c r="C1927" s="36"/>
      <c r="D1927" s="36"/>
      <c r="E1927" s="145">
        <f t="shared" si="1351"/>
        <v>0</v>
      </c>
      <c r="F1927" s="145">
        <v>1</v>
      </c>
      <c r="G1927" s="145"/>
      <c r="H1927" s="50"/>
      <c r="I1927" s="158"/>
      <c r="J1927" s="169"/>
      <c r="K1927" s="169"/>
      <c r="L1927" s="169">
        <v>3</v>
      </c>
      <c r="M1927" s="169" t="e">
        <f t="shared" si="1352"/>
        <v>#DIV/0!</v>
      </c>
      <c r="N1927" s="169" t="e">
        <f>ROUND(J1927/C1927,0)</f>
        <v>#DIV/0!</v>
      </c>
      <c r="O1927" s="169" t="e">
        <f t="shared" si="1353"/>
        <v>#DIV/0!</v>
      </c>
      <c r="P1927" s="217"/>
      <c r="Q1927" s="217"/>
      <c r="R1927" s="217"/>
      <c r="S1927" s="217"/>
      <c r="T1927" s="217"/>
      <c r="U1927" s="217"/>
      <c r="V1927" s="217"/>
      <c r="W1927" s="308"/>
    </row>
    <row r="1928" spans="1:23" ht="15" customHeight="1" x14ac:dyDescent="0.25">
      <c r="A1928" s="108">
        <v>1</v>
      </c>
      <c r="B1928" s="900" t="s">
        <v>6</v>
      </c>
      <c r="C1928" s="36"/>
      <c r="D1928" s="36"/>
      <c r="E1928" s="145">
        <f t="shared" si="1351"/>
        <v>0</v>
      </c>
      <c r="F1928" s="145">
        <v>2</v>
      </c>
      <c r="G1928" s="145"/>
      <c r="H1928" s="50"/>
      <c r="I1928" s="158"/>
      <c r="J1928" s="169"/>
      <c r="K1928" s="169"/>
      <c r="L1928" s="169">
        <v>25</v>
      </c>
      <c r="M1928" s="169" t="e">
        <f t="shared" si="1352"/>
        <v>#DIV/0!</v>
      </c>
      <c r="N1928" s="169" t="e">
        <f>ROUND(J1928/C1928,0)</f>
        <v>#DIV/0!</v>
      </c>
      <c r="O1928" s="169" t="e">
        <f t="shared" si="1353"/>
        <v>#DIV/0!</v>
      </c>
      <c r="P1928" s="217"/>
      <c r="Q1928" s="217"/>
      <c r="R1928" s="217"/>
      <c r="S1928" s="217"/>
      <c r="T1928" s="217"/>
      <c r="U1928" s="217"/>
      <c r="V1928" s="217"/>
      <c r="W1928" s="308"/>
    </row>
    <row r="1929" spans="1:23" ht="15" customHeight="1" x14ac:dyDescent="0.25">
      <c r="A1929" s="108">
        <v>1</v>
      </c>
      <c r="B1929" s="900" t="s">
        <v>10</v>
      </c>
      <c r="C1929" s="36"/>
      <c r="D1929" s="36"/>
      <c r="E1929" s="145">
        <f t="shared" si="1351"/>
        <v>0</v>
      </c>
      <c r="F1929" s="145">
        <v>0</v>
      </c>
      <c r="G1929" s="145"/>
      <c r="H1929" s="50"/>
      <c r="I1929" s="158"/>
      <c r="J1929" s="169"/>
      <c r="K1929" s="169"/>
      <c r="L1929" s="169"/>
      <c r="M1929" s="169" t="e">
        <f t="shared" si="1352"/>
        <v>#DIV/0!</v>
      </c>
      <c r="N1929" s="169" t="e">
        <f>ROUND(J1929/C1929,0)</f>
        <v>#DIV/0!</v>
      </c>
      <c r="O1929" s="169" t="e">
        <f t="shared" si="1353"/>
        <v>#DIV/0!</v>
      </c>
      <c r="P1929" s="217"/>
      <c r="Q1929" s="217"/>
      <c r="R1929" s="217"/>
      <c r="S1929" s="217"/>
      <c r="T1929" s="217"/>
      <c r="U1929" s="217"/>
      <c r="V1929" s="217"/>
      <c r="W1929" s="308"/>
    </row>
    <row r="1930" spans="1:23" ht="15" customHeight="1" x14ac:dyDescent="0.25">
      <c r="A1930" s="108">
        <v>1</v>
      </c>
      <c r="B1930" s="1018" t="s">
        <v>30</v>
      </c>
      <c r="C1930" s="36"/>
      <c r="D1930" s="36"/>
      <c r="E1930" s="145">
        <f t="shared" si="1351"/>
        <v>0</v>
      </c>
      <c r="F1930" s="145">
        <v>0</v>
      </c>
      <c r="G1930" s="145"/>
      <c r="H1930" s="50"/>
      <c r="I1930" s="158"/>
      <c r="J1930" s="169"/>
      <c r="K1930" s="169"/>
      <c r="L1930" s="169"/>
      <c r="M1930" s="169" t="e">
        <f t="shared" si="1352"/>
        <v>#DIV/0!</v>
      </c>
      <c r="N1930" s="169" t="e">
        <f>ROUND(J1930/C1930,0)</f>
        <v>#DIV/0!</v>
      </c>
      <c r="O1930" s="169" t="e">
        <f t="shared" si="1353"/>
        <v>#DIV/0!</v>
      </c>
      <c r="P1930" s="217"/>
      <c r="Q1930" s="217"/>
      <c r="R1930" s="217"/>
      <c r="S1930" s="217"/>
      <c r="T1930" s="217"/>
      <c r="U1930" s="217"/>
      <c r="V1930" s="217"/>
      <c r="W1930" s="308"/>
    </row>
    <row r="1931" spans="1:23" ht="15" customHeight="1" x14ac:dyDescent="0.25">
      <c r="A1931" s="108">
        <v>1</v>
      </c>
      <c r="B1931" s="1055" t="s">
        <v>93</v>
      </c>
      <c r="C1931" s="257"/>
      <c r="D1931" s="95">
        <f>SUM(D1926:D1930)</f>
        <v>0</v>
      </c>
      <c r="E1931" s="95">
        <f t="shared" ref="E1931:F1931" si="1354">SUM(E1926:E1930)</f>
        <v>0</v>
      </c>
      <c r="F1931" s="95">
        <f t="shared" si="1354"/>
        <v>5</v>
      </c>
      <c r="G1931" s="95" t="e">
        <f t="shared" ref="G1931:G1940" si="1355">F1931/E1931*100</f>
        <v>#DIV/0!</v>
      </c>
      <c r="H1931" s="85" t="e">
        <f>SUM(J1931/D1931)</f>
        <v>#DIV/0!</v>
      </c>
      <c r="I1931" s="157">
        <f t="shared" ref="I1931" si="1356">L1931/F1931</f>
        <v>9.6</v>
      </c>
      <c r="J1931" s="62">
        <f>SUM(J1926:J1930)</f>
        <v>0</v>
      </c>
      <c r="K1931" s="62">
        <f t="shared" ref="K1931:L1931" si="1357">SUM(K1926:K1930)</f>
        <v>0</v>
      </c>
      <c r="L1931" s="62">
        <f t="shared" si="1357"/>
        <v>48</v>
      </c>
      <c r="M1931" s="169" t="e">
        <f t="shared" si="1352"/>
        <v>#DIV/0!</v>
      </c>
      <c r="N1931" s="188" t="e">
        <f>SUM(N1926:N1930)</f>
        <v>#DIV/0!</v>
      </c>
      <c r="O1931" s="169" t="e">
        <f t="shared" si="1353"/>
        <v>#DIV/0!</v>
      </c>
      <c r="P1931" s="217"/>
      <c r="Q1931" s="217"/>
      <c r="R1931" s="217"/>
      <c r="S1931" s="217">
        <f t="shared" ref="S1931" si="1358">V1931-U1931</f>
        <v>61.772440000000003</v>
      </c>
      <c r="T1931" s="217"/>
      <c r="U1931" s="217">
        <v>0</v>
      </c>
      <c r="V1931" s="217">
        <v>61.772440000000003</v>
      </c>
      <c r="W1931" s="308"/>
    </row>
    <row r="1932" spans="1:23" ht="24" customHeight="1" x14ac:dyDescent="0.25">
      <c r="A1932" s="108">
        <v>1</v>
      </c>
      <c r="B1932" s="900" t="s">
        <v>16</v>
      </c>
      <c r="C1932" s="48"/>
      <c r="D1932" s="36"/>
      <c r="E1932" s="145">
        <f t="shared" si="1351"/>
        <v>0</v>
      </c>
      <c r="F1932" s="145">
        <v>1</v>
      </c>
      <c r="G1932" s="145"/>
      <c r="H1932" s="73"/>
      <c r="I1932" s="158"/>
      <c r="J1932" s="169"/>
      <c r="K1932" s="169"/>
      <c r="L1932" s="169">
        <v>8</v>
      </c>
      <c r="M1932" s="169" t="e">
        <f t="shared" si="1352"/>
        <v>#DIV/0!</v>
      </c>
      <c r="N1932" s="169" t="e">
        <f>J1932/C1932</f>
        <v>#DIV/0!</v>
      </c>
      <c r="O1932" s="169" t="e">
        <f t="shared" si="1353"/>
        <v>#DIV/0!</v>
      </c>
      <c r="P1932" s="217"/>
      <c r="Q1932" s="217"/>
      <c r="R1932" s="217"/>
      <c r="S1932" s="217">
        <f t="shared" ref="S1932:S1937" si="1359">V1932-U1932</f>
        <v>0</v>
      </c>
      <c r="T1932" s="217"/>
      <c r="U1932" s="217"/>
      <c r="V1932" s="217"/>
      <c r="W1932" s="308"/>
    </row>
    <row r="1933" spans="1:23" s="99" customFormat="1" ht="14.25" customHeight="1" x14ac:dyDescent="0.25">
      <c r="A1933" s="99">
        <v>1</v>
      </c>
      <c r="B1933" s="1056" t="s">
        <v>264</v>
      </c>
      <c r="C1933" s="509"/>
      <c r="D1933" s="91">
        <f>SUM(D1932)</f>
        <v>0</v>
      </c>
      <c r="E1933" s="91">
        <f t="shared" ref="E1933:F1933" si="1360">SUM(E1932)</f>
        <v>0</v>
      </c>
      <c r="F1933" s="91">
        <f t="shared" si="1360"/>
        <v>1</v>
      </c>
      <c r="G1933" s="197" t="e">
        <f t="shared" si="1355"/>
        <v>#DIV/0!</v>
      </c>
      <c r="H1933" s="627" t="e">
        <f>SUM(J1933/D1933)</f>
        <v>#DIV/0!</v>
      </c>
      <c r="I1933" s="284">
        <f>L1933/F1933</f>
        <v>8</v>
      </c>
      <c r="J1933" s="198">
        <f>SUM(J1932)</f>
        <v>0</v>
      </c>
      <c r="K1933" s="198">
        <f t="shared" ref="K1933:L1933" si="1361">SUM(K1932)</f>
        <v>0</v>
      </c>
      <c r="L1933" s="198">
        <f t="shared" si="1361"/>
        <v>8</v>
      </c>
      <c r="M1933" s="198" t="e">
        <f t="shared" si="1352"/>
        <v>#DIV/0!</v>
      </c>
      <c r="N1933" s="198" t="e">
        <f>SUM(N1932)</f>
        <v>#DIV/0!</v>
      </c>
      <c r="O1933" s="364" t="e">
        <f t="shared" si="1353"/>
        <v>#DIV/0!</v>
      </c>
      <c r="P1933" s="1111"/>
      <c r="Q1933" s="1111"/>
      <c r="R1933" s="1111"/>
      <c r="S1933" s="217">
        <f t="shared" si="1359"/>
        <v>15.999979999999999</v>
      </c>
      <c r="T1933" s="1111"/>
      <c r="U1933" s="1111">
        <v>0</v>
      </c>
      <c r="V1933" s="1111">
        <v>15.999979999999999</v>
      </c>
      <c r="W1933" s="392"/>
    </row>
    <row r="1934" spans="1:23" ht="23.25" customHeight="1" x14ac:dyDescent="0.25">
      <c r="A1934" s="108">
        <v>1</v>
      </c>
      <c r="B1934" s="45" t="s">
        <v>398</v>
      </c>
      <c r="C1934" s="45"/>
      <c r="D1934" s="751">
        <f>SUM(D1933,D1931)</f>
        <v>0</v>
      </c>
      <c r="E1934" s="751">
        <f t="shared" ref="E1934:V1934" si="1362">SUM(E1933,E1931)</f>
        <v>0</v>
      </c>
      <c r="F1934" s="751">
        <f t="shared" si="1362"/>
        <v>6</v>
      </c>
      <c r="G1934" s="751" t="e">
        <f t="shared" si="1362"/>
        <v>#DIV/0!</v>
      </c>
      <c r="H1934" s="751" t="e">
        <f t="shared" si="1362"/>
        <v>#DIV/0!</v>
      </c>
      <c r="I1934" s="751">
        <f t="shared" si="1362"/>
        <v>17.600000000000001</v>
      </c>
      <c r="J1934" s="751">
        <f t="shared" si="1362"/>
        <v>0</v>
      </c>
      <c r="K1934" s="751">
        <f t="shared" si="1362"/>
        <v>0</v>
      </c>
      <c r="L1934" s="751">
        <f t="shared" si="1362"/>
        <v>56</v>
      </c>
      <c r="M1934" s="751" t="e">
        <f t="shared" si="1362"/>
        <v>#DIV/0!</v>
      </c>
      <c r="N1934" s="751" t="e">
        <f t="shared" si="1362"/>
        <v>#DIV/0!</v>
      </c>
      <c r="O1934" s="751" t="e">
        <f t="shared" si="1362"/>
        <v>#DIV/0!</v>
      </c>
      <c r="P1934" s="751">
        <f t="shared" si="1362"/>
        <v>0</v>
      </c>
      <c r="Q1934" s="751">
        <f t="shared" si="1362"/>
        <v>0</v>
      </c>
      <c r="R1934" s="751">
        <f t="shared" si="1362"/>
        <v>0</v>
      </c>
      <c r="S1934" s="751">
        <f t="shared" si="1362"/>
        <v>77.772419999999997</v>
      </c>
      <c r="T1934" s="751">
        <f t="shared" si="1362"/>
        <v>0</v>
      </c>
      <c r="U1934" s="751">
        <f t="shared" si="1362"/>
        <v>0</v>
      </c>
      <c r="V1934" s="751">
        <f t="shared" si="1362"/>
        <v>77.772419999999997</v>
      </c>
      <c r="W1934" s="308"/>
    </row>
    <row r="1935" spans="1:23" ht="35.25" customHeight="1" x14ac:dyDescent="0.25">
      <c r="A1935" s="108">
        <v>1</v>
      </c>
      <c r="B1935" s="961" t="s">
        <v>337</v>
      </c>
      <c r="C1935" s="621"/>
      <c r="D1935" s="5"/>
      <c r="E1935" s="5">
        <f t="shared" ref="E1935" si="1363">ROUND(D1935/12*$B$8,0)</f>
        <v>0</v>
      </c>
      <c r="F1935" s="5">
        <v>145</v>
      </c>
      <c r="G1935" s="864" t="e">
        <f t="shared" si="1355"/>
        <v>#DIV/0!</v>
      </c>
      <c r="H1935" s="583"/>
      <c r="I1935" s="583"/>
      <c r="J1935" s="583"/>
      <c r="K1935" s="583"/>
      <c r="L1935" s="583"/>
      <c r="M1935" s="583"/>
      <c r="N1935" s="583"/>
      <c r="O1935" s="583"/>
      <c r="P1935" s="1122"/>
      <c r="Q1935" s="1122"/>
      <c r="R1935" s="1122">
        <f>P1935/12*$B$8+(Q1935-P1935)/11*1</f>
        <v>0</v>
      </c>
      <c r="S1935" s="1122">
        <f t="shared" si="1359"/>
        <v>954.88530000000003</v>
      </c>
      <c r="T1935" s="1122">
        <f t="shared" ref="T1935:T1937" si="1364">S1935-R1935</f>
        <v>954.88530000000003</v>
      </c>
      <c r="U1935" s="1122">
        <v>0</v>
      </c>
      <c r="V1935" s="1122">
        <v>954.88530000000003</v>
      </c>
      <c r="W1935" s="308"/>
    </row>
    <row r="1936" spans="1:23" s="99" customFormat="1" ht="17.25" customHeight="1" x14ac:dyDescent="0.2">
      <c r="A1936" s="99">
        <v>1</v>
      </c>
      <c r="B1936" s="1017" t="s">
        <v>401</v>
      </c>
      <c r="C1936" s="735"/>
      <c r="D1936" s="16">
        <f>SUM(D1939,D1937)</f>
        <v>0</v>
      </c>
      <c r="E1936" s="16">
        <f t="shared" ref="E1936" si="1365">SUM(E1939,E1937)</f>
        <v>0</v>
      </c>
      <c r="F1936" s="16">
        <f>F1937+F1939</f>
        <v>31</v>
      </c>
      <c r="G1936" s="297" t="e">
        <f t="shared" si="1355"/>
        <v>#DIV/0!</v>
      </c>
      <c r="H1936" s="44"/>
      <c r="I1936" s="44"/>
      <c r="J1936" s="44"/>
      <c r="K1936" s="44"/>
      <c r="L1936" s="44"/>
      <c r="M1936" s="44"/>
      <c r="N1936" s="44"/>
      <c r="O1936" s="44"/>
      <c r="P1936" s="835"/>
      <c r="Q1936" s="835"/>
      <c r="R1936" s="835">
        <f>P1936/12*$B$8+(Q1936-P1936)/11*1</f>
        <v>0</v>
      </c>
      <c r="S1936" s="835">
        <f t="shared" si="1359"/>
        <v>65.696420000000003</v>
      </c>
      <c r="T1936" s="835">
        <f t="shared" si="1364"/>
        <v>65.696420000000003</v>
      </c>
      <c r="U1936" s="835">
        <f>U1937</f>
        <v>-0.85250000000000004</v>
      </c>
      <c r="V1936" s="835">
        <f>V1937</f>
        <v>64.843919999999997</v>
      </c>
      <c r="W1936" s="392"/>
    </row>
    <row r="1937" spans="1:23" s="31" customFormat="1" ht="15" customHeight="1" x14ac:dyDescent="0.25">
      <c r="A1937" s="31">
        <v>1</v>
      </c>
      <c r="B1937" s="628" t="s">
        <v>460</v>
      </c>
      <c r="C1937" s="387"/>
      <c r="D1937" s="135">
        <f>D1938</f>
        <v>0</v>
      </c>
      <c r="E1937" s="135">
        <f t="shared" ref="E1937:E1940" si="1366">ROUND(D1937/12*$B$8,0)</f>
        <v>0</v>
      </c>
      <c r="F1937" s="135">
        <f>F1938</f>
        <v>31</v>
      </c>
      <c r="G1937" s="219" t="e">
        <f t="shared" si="1355"/>
        <v>#DIV/0!</v>
      </c>
      <c r="H1937" s="387"/>
      <c r="I1937" s="387"/>
      <c r="J1937" s="387"/>
      <c r="K1937" s="387"/>
      <c r="L1937" s="387"/>
      <c r="M1937" s="387"/>
      <c r="N1937" s="387"/>
      <c r="O1937" s="387"/>
      <c r="P1937" s="1475"/>
      <c r="Q1937" s="1475"/>
      <c r="R1937" s="1475">
        <f t="shared" ref="R1937" si="1367">P1937/12*$B$8</f>
        <v>0</v>
      </c>
      <c r="S1937" s="1475">
        <f t="shared" si="1359"/>
        <v>65.696420000000003</v>
      </c>
      <c r="T1937" s="1475">
        <f t="shared" si="1364"/>
        <v>65.696420000000003</v>
      </c>
      <c r="U1937" s="1475">
        <v>-0.85250000000000004</v>
      </c>
      <c r="V1937" s="1475">
        <v>64.843919999999997</v>
      </c>
      <c r="W1937" s="471"/>
    </row>
    <row r="1938" spans="1:23" ht="15" customHeight="1" x14ac:dyDescent="0.25">
      <c r="A1938" s="108">
        <v>1</v>
      </c>
      <c r="B1938" s="1016" t="s">
        <v>372</v>
      </c>
      <c r="C1938" s="311"/>
      <c r="D1938" s="36"/>
      <c r="E1938" s="36">
        <f t="shared" si="1366"/>
        <v>0</v>
      </c>
      <c r="F1938" s="36">
        <v>31</v>
      </c>
      <c r="G1938" s="145" t="e">
        <f t="shared" si="1355"/>
        <v>#DIV/0!</v>
      </c>
      <c r="H1938" s="311"/>
      <c r="I1938" s="311"/>
      <c r="J1938" s="311"/>
      <c r="K1938" s="311"/>
      <c r="L1938" s="311"/>
      <c r="M1938" s="311"/>
      <c r="N1938" s="311"/>
      <c r="O1938" s="311"/>
      <c r="P1938" s="217"/>
      <c r="Q1938" s="217"/>
      <c r="R1938" s="217"/>
      <c r="S1938" s="217"/>
      <c r="T1938" s="217"/>
      <c r="U1938" s="217"/>
      <c r="V1938" s="217"/>
      <c r="W1938" s="308"/>
    </row>
    <row r="1939" spans="1:23" s="31" customFormat="1" ht="15" customHeight="1" x14ac:dyDescent="0.25">
      <c r="A1939" s="31">
        <v>1</v>
      </c>
      <c r="B1939" s="69" t="s">
        <v>373</v>
      </c>
      <c r="C1939" s="275"/>
      <c r="D1939" s="39">
        <f>D1940+D1941</f>
        <v>0</v>
      </c>
      <c r="E1939" s="39">
        <f t="shared" ref="E1939:F1939" si="1368">E1940+E1941</f>
        <v>0</v>
      </c>
      <c r="F1939" s="39">
        <f t="shared" si="1368"/>
        <v>0</v>
      </c>
      <c r="G1939" s="145" t="e">
        <f t="shared" si="1355"/>
        <v>#DIV/0!</v>
      </c>
      <c r="H1939" s="275"/>
      <c r="I1939" s="275"/>
      <c r="J1939" s="275"/>
      <c r="K1939" s="275"/>
      <c r="L1939" s="275"/>
      <c r="M1939" s="275"/>
      <c r="N1939" s="275"/>
      <c r="O1939" s="275"/>
      <c r="P1939" s="217"/>
      <c r="Q1939" s="217"/>
      <c r="R1939" s="217"/>
      <c r="S1939" s="217"/>
      <c r="T1939" s="217"/>
      <c r="U1939" s="217"/>
      <c r="V1939" s="217"/>
      <c r="W1939" s="471"/>
    </row>
    <row r="1940" spans="1:23" ht="36" customHeight="1" x14ac:dyDescent="0.25">
      <c r="A1940" s="108">
        <v>1</v>
      </c>
      <c r="B1940" s="1016" t="s">
        <v>374</v>
      </c>
      <c r="C1940" s="311"/>
      <c r="D1940" s="36"/>
      <c r="E1940" s="36">
        <f t="shared" si="1366"/>
        <v>0</v>
      </c>
      <c r="F1940" s="36"/>
      <c r="G1940" s="145" t="e">
        <f t="shared" si="1355"/>
        <v>#DIV/0!</v>
      </c>
      <c r="H1940" s="311"/>
      <c r="I1940" s="311"/>
      <c r="J1940" s="311"/>
      <c r="K1940" s="311"/>
      <c r="L1940" s="311"/>
      <c r="M1940" s="311"/>
      <c r="N1940" s="311"/>
      <c r="O1940" s="311"/>
      <c r="P1940" s="217"/>
      <c r="Q1940" s="217"/>
      <c r="R1940" s="217"/>
      <c r="S1940" s="217"/>
      <c r="T1940" s="217"/>
      <c r="U1940" s="217"/>
      <c r="V1940" s="217"/>
      <c r="W1940" s="308"/>
    </row>
    <row r="1941" spans="1:23" ht="15" customHeight="1" thickBot="1" x14ac:dyDescent="0.3">
      <c r="A1941" s="108">
        <v>1</v>
      </c>
      <c r="B1941" s="941" t="s">
        <v>375</v>
      </c>
      <c r="C1941" s="322"/>
      <c r="D1941" s="322"/>
      <c r="E1941" s="322"/>
      <c r="F1941" s="322"/>
      <c r="G1941" s="322"/>
      <c r="H1941" s="322"/>
      <c r="I1941" s="322"/>
      <c r="J1941" s="322"/>
      <c r="K1941" s="322"/>
      <c r="L1941" s="322"/>
      <c r="M1941" s="322"/>
      <c r="N1941" s="322"/>
      <c r="O1941" s="322"/>
      <c r="P1941" s="1111"/>
      <c r="Q1941" s="1111"/>
      <c r="R1941" s="1111"/>
      <c r="S1941" s="1111"/>
      <c r="T1941" s="1111"/>
      <c r="U1941" s="1111"/>
      <c r="V1941" s="1111"/>
      <c r="W1941" s="308"/>
    </row>
    <row r="1942" spans="1:23" ht="15.75" customHeight="1" thickBot="1" x14ac:dyDescent="0.3">
      <c r="A1942" s="108">
        <v>1</v>
      </c>
      <c r="B1942" s="814" t="s">
        <v>18</v>
      </c>
      <c r="C1942" s="623"/>
      <c r="D1942" s="505"/>
      <c r="E1942" s="505"/>
      <c r="F1942" s="505"/>
      <c r="G1942" s="505"/>
      <c r="H1942" s="624"/>
      <c r="I1942" s="624"/>
      <c r="J1942" s="624"/>
      <c r="K1942" s="624"/>
      <c r="L1942" s="624">
        <f t="shared" ref="L1942" si="1369">SUM(L1936,L1935,L1934,L1924,L1894)</f>
        <v>141</v>
      </c>
      <c r="M1942" s="624"/>
      <c r="N1942" s="624"/>
      <c r="O1942" s="624"/>
      <c r="P1942" s="1477">
        <f>SUM(P1936,P1935,P1934,P1924,P1894)</f>
        <v>0</v>
      </c>
      <c r="Q1942" s="1477">
        <f>SUM(Q1936,Q1935,Q1934,Q1924,Q1894)</f>
        <v>0</v>
      </c>
      <c r="R1942" s="1477">
        <f t="shared" ref="R1942:V1942" si="1370">SUM(R1936,R1935,R1934,R1924,R1894)</f>
        <v>0</v>
      </c>
      <c r="S1942" s="1477">
        <f t="shared" si="1370"/>
        <v>1541.5240099999999</v>
      </c>
      <c r="T1942" s="1477">
        <f t="shared" si="1370"/>
        <v>1463.7515900000001</v>
      </c>
      <c r="U1942" s="1477">
        <f t="shared" si="1370"/>
        <v>-40.316929999999999</v>
      </c>
      <c r="V1942" s="1477">
        <f t="shared" si="1370"/>
        <v>1501.2070799999997</v>
      </c>
      <c r="W1942" s="308"/>
    </row>
    <row r="1943" spans="1:23" ht="15" customHeight="1" x14ac:dyDescent="0.25">
      <c r="A1943" s="108">
        <v>1</v>
      </c>
      <c r="B1943" s="628"/>
      <c r="C1943" s="719"/>
      <c r="D1943" s="135"/>
      <c r="E1943" s="135"/>
      <c r="F1943" s="135"/>
      <c r="G1943" s="135"/>
      <c r="H1943" s="724"/>
      <c r="I1943" s="724"/>
      <c r="J1943" s="325"/>
      <c r="K1943" s="325"/>
      <c r="L1943" s="325"/>
      <c r="M1943" s="325"/>
      <c r="N1943" s="325"/>
      <c r="O1943" s="325"/>
      <c r="P1943" s="1475">
        <f t="shared" ref="P1943:V1943" si="1371">P1944-P1945-P1968-P1972-P1973-P1974</f>
        <v>0</v>
      </c>
      <c r="Q1943" s="1475">
        <f t="shared" si="1371"/>
        <v>0</v>
      </c>
      <c r="R1943" s="1475">
        <f t="shared" si="1371"/>
        <v>0</v>
      </c>
      <c r="S1943" s="1475">
        <f t="shared" si="1371"/>
        <v>-1.2789769243681803E-13</v>
      </c>
      <c r="T1943" s="1475">
        <f t="shared" si="1371"/>
        <v>0</v>
      </c>
      <c r="U1943" s="1475">
        <f t="shared" si="1371"/>
        <v>-2.2204460492503131E-15</v>
      </c>
      <c r="V1943" s="1475">
        <f t="shared" si="1371"/>
        <v>0</v>
      </c>
      <c r="W1943" s="308"/>
    </row>
    <row r="1944" spans="1:23" ht="25.5" customHeight="1" x14ac:dyDescent="0.25">
      <c r="A1944" s="108">
        <v>1</v>
      </c>
      <c r="B1944" s="1445" t="s">
        <v>231</v>
      </c>
      <c r="C1944" s="323"/>
      <c r="D1944" s="91"/>
      <c r="E1944" s="91"/>
      <c r="F1944" s="91"/>
      <c r="G1944" s="91"/>
      <c r="H1944" s="627"/>
      <c r="I1944" s="627"/>
      <c r="J1944" s="477"/>
      <c r="K1944" s="477"/>
      <c r="L1944" s="34"/>
      <c r="M1944" s="477"/>
      <c r="N1944" s="34"/>
      <c r="O1944" s="477"/>
      <c r="P1944" s="217">
        <f>P1942</f>
        <v>0</v>
      </c>
      <c r="Q1944" s="1111">
        <f>Q1942</f>
        <v>0</v>
      </c>
      <c r="R1944" s="217">
        <f t="shared" ref="R1944:V1944" si="1372">R1942</f>
        <v>0</v>
      </c>
      <c r="S1944" s="1111">
        <f t="shared" si="1372"/>
        <v>1541.5240099999999</v>
      </c>
      <c r="T1944" s="1111">
        <f t="shared" si="1372"/>
        <v>1463.7515900000001</v>
      </c>
      <c r="U1944" s="1111">
        <f t="shared" si="1372"/>
        <v>-40.316929999999999</v>
      </c>
      <c r="V1944" s="217">
        <f t="shared" si="1372"/>
        <v>1501.2070799999997</v>
      </c>
      <c r="W1944" s="308"/>
    </row>
    <row r="1945" spans="1:23" ht="15" customHeight="1" x14ac:dyDescent="0.25">
      <c r="A1945" s="108">
        <v>1</v>
      </c>
      <c r="B1945" s="300" t="s">
        <v>7</v>
      </c>
      <c r="C1945" s="1451"/>
      <c r="D1945" s="751">
        <f>D1894</f>
        <v>0</v>
      </c>
      <c r="E1945" s="751">
        <f t="shared" ref="E1945:V1945" si="1373">E1894</f>
        <v>0</v>
      </c>
      <c r="F1945" s="751">
        <f t="shared" si="1373"/>
        <v>12</v>
      </c>
      <c r="G1945" s="751" t="e">
        <f t="shared" si="1373"/>
        <v>#DIV/0!</v>
      </c>
      <c r="H1945" s="751" t="e">
        <f t="shared" si="1373"/>
        <v>#DIV/0!</v>
      </c>
      <c r="I1945" s="751">
        <f t="shared" si="1373"/>
        <v>7.083333333333333</v>
      </c>
      <c r="J1945" s="751">
        <f t="shared" si="1373"/>
        <v>0</v>
      </c>
      <c r="K1945" s="751">
        <f t="shared" si="1373"/>
        <v>0</v>
      </c>
      <c r="L1945" s="1293">
        <f t="shared" si="1373"/>
        <v>85</v>
      </c>
      <c r="M1945" s="95" t="e">
        <f t="shared" si="1373"/>
        <v>#DIV/0!</v>
      </c>
      <c r="N1945" s="95" t="e">
        <f t="shared" si="1373"/>
        <v>#DIV/0!</v>
      </c>
      <c r="O1945" s="95" t="e">
        <f t="shared" si="1373"/>
        <v>#DIV/0!</v>
      </c>
      <c r="P1945" s="1122">
        <f t="shared" si="1373"/>
        <v>0</v>
      </c>
      <c r="Q1945" s="217">
        <f t="shared" si="1373"/>
        <v>0</v>
      </c>
      <c r="R1945" s="1475">
        <f t="shared" si="1373"/>
        <v>0</v>
      </c>
      <c r="S1945" s="217">
        <f t="shared" si="1373"/>
        <v>327.89020999999997</v>
      </c>
      <c r="T1945" s="217">
        <f t="shared" si="1373"/>
        <v>327.89020999999997</v>
      </c>
      <c r="U1945" s="1111">
        <f t="shared" si="1373"/>
        <v>-39.326749999999997</v>
      </c>
      <c r="V1945" s="1475">
        <f t="shared" si="1373"/>
        <v>288.56345999999996</v>
      </c>
      <c r="W1945" s="308"/>
    </row>
    <row r="1946" spans="1:23" ht="15" customHeight="1" x14ac:dyDescent="0.25">
      <c r="A1946" s="108">
        <v>1</v>
      </c>
      <c r="B1946" s="1012" t="s">
        <v>14</v>
      </c>
      <c r="C1946" s="1455"/>
      <c r="D1946" s="135"/>
      <c r="E1946" s="135"/>
      <c r="F1946" s="135"/>
      <c r="G1946" s="135"/>
      <c r="H1946" s="724"/>
      <c r="I1946" s="724"/>
      <c r="J1946" s="325"/>
      <c r="K1946" s="325"/>
      <c r="L1946" s="34"/>
      <c r="M1946" s="325"/>
      <c r="N1946" s="325"/>
      <c r="O1946" s="325"/>
      <c r="P1946" s="217"/>
      <c r="Q1946" s="217"/>
      <c r="R1946" s="1475"/>
      <c r="S1946" s="1475"/>
      <c r="T1946" s="217"/>
      <c r="U1946" s="217"/>
      <c r="V1946" s="1475"/>
      <c r="W1946" s="308"/>
    </row>
    <row r="1947" spans="1:23" ht="15" customHeight="1" x14ac:dyDescent="0.25">
      <c r="A1947" s="108">
        <v>1</v>
      </c>
      <c r="B1947" s="977" t="s">
        <v>14</v>
      </c>
      <c r="C1947" s="58"/>
      <c r="D1947" s="53"/>
      <c r="E1947" s="53"/>
      <c r="F1947" s="53"/>
      <c r="G1947" s="53"/>
      <c r="H1947" s="56"/>
      <c r="I1947" s="56"/>
      <c r="J1947" s="55"/>
      <c r="K1947" s="55"/>
      <c r="L1947" s="55"/>
      <c r="M1947" s="55"/>
      <c r="N1947" s="55"/>
      <c r="O1947" s="55"/>
      <c r="P1947" s="217"/>
      <c r="Q1947" s="217"/>
      <c r="R1947" s="217"/>
      <c r="S1947" s="217"/>
      <c r="T1947" s="217"/>
      <c r="U1947" s="217"/>
      <c r="V1947" s="217"/>
      <c r="W1947" s="308"/>
    </row>
    <row r="1948" spans="1:23" ht="15" customHeight="1" x14ac:dyDescent="0.25">
      <c r="A1948" s="108">
        <v>1</v>
      </c>
      <c r="B1948" s="912" t="s">
        <v>215</v>
      </c>
      <c r="C1948" s="58"/>
      <c r="D1948" s="53">
        <f>SUM(D1897,D1906)</f>
        <v>0</v>
      </c>
      <c r="E1948" s="53">
        <f t="shared" ref="E1948:F1948" si="1374">SUM(E1897,E1906)</f>
        <v>0</v>
      </c>
      <c r="F1948" s="53">
        <f t="shared" si="1374"/>
        <v>41</v>
      </c>
      <c r="G1948" s="53" t="e">
        <f>F1948/E1948*100</f>
        <v>#DIV/0!</v>
      </c>
      <c r="H1948" s="56"/>
      <c r="I1948" s="56"/>
      <c r="J1948" s="55"/>
      <c r="K1948" s="55"/>
      <c r="L1948" s="55"/>
      <c r="M1948" s="55"/>
      <c r="N1948" s="55"/>
      <c r="O1948" s="55"/>
      <c r="P1948" s="217"/>
      <c r="Q1948" s="217"/>
      <c r="R1948" s="217"/>
      <c r="S1948" s="217"/>
      <c r="T1948" s="217"/>
      <c r="U1948" s="217"/>
      <c r="V1948" s="217"/>
      <c r="W1948" s="308"/>
    </row>
    <row r="1949" spans="1:23" ht="15" customHeight="1" x14ac:dyDescent="0.25">
      <c r="A1949" s="108">
        <v>1</v>
      </c>
      <c r="B1949" s="912" t="s">
        <v>344</v>
      </c>
      <c r="C1949" s="58"/>
      <c r="D1949" s="53"/>
      <c r="E1949" s="53"/>
      <c r="F1949" s="53"/>
      <c r="G1949" s="53"/>
      <c r="H1949" s="56"/>
      <c r="I1949" s="56"/>
      <c r="J1949" s="55"/>
      <c r="K1949" s="55"/>
      <c r="L1949" s="55"/>
      <c r="M1949" s="55"/>
      <c r="N1949" s="55"/>
      <c r="O1949" s="55"/>
      <c r="P1949" s="217"/>
      <c r="Q1949" s="217"/>
      <c r="R1949" s="217"/>
      <c r="S1949" s="217"/>
      <c r="T1949" s="217"/>
      <c r="U1949" s="217"/>
      <c r="V1949" s="217"/>
      <c r="W1949" s="308"/>
    </row>
    <row r="1950" spans="1:23" ht="28.5" customHeight="1" x14ac:dyDescent="0.25">
      <c r="A1950" s="108">
        <v>1</v>
      </c>
      <c r="B1950" s="912" t="s">
        <v>345</v>
      </c>
      <c r="C1950" s="58"/>
      <c r="D1950" s="53">
        <f t="shared" ref="D1950:G1951" si="1375">SUM(D1899)</f>
        <v>0</v>
      </c>
      <c r="E1950" s="53">
        <f t="shared" si="1375"/>
        <v>0</v>
      </c>
      <c r="F1950" s="53">
        <f t="shared" si="1375"/>
        <v>0</v>
      </c>
      <c r="G1950" s="53" t="e">
        <f t="shared" si="1375"/>
        <v>#DIV/0!</v>
      </c>
      <c r="H1950" s="56"/>
      <c r="I1950" s="56"/>
      <c r="J1950" s="55"/>
      <c r="K1950" s="55"/>
      <c r="L1950" s="55"/>
      <c r="M1950" s="55"/>
      <c r="N1950" s="55"/>
      <c r="O1950" s="55"/>
      <c r="P1950" s="217"/>
      <c r="Q1950" s="217"/>
      <c r="R1950" s="217"/>
      <c r="S1950" s="217"/>
      <c r="T1950" s="217"/>
      <c r="U1950" s="217"/>
      <c r="V1950" s="217"/>
      <c r="W1950" s="308"/>
    </row>
    <row r="1951" spans="1:23" ht="27" customHeight="1" x14ac:dyDescent="0.25">
      <c r="A1951" s="108">
        <v>1</v>
      </c>
      <c r="B1951" s="912" t="s">
        <v>346</v>
      </c>
      <c r="C1951" s="58"/>
      <c r="D1951" s="53">
        <f t="shared" si="1375"/>
        <v>0</v>
      </c>
      <c r="E1951" s="53">
        <f t="shared" si="1375"/>
        <v>0</v>
      </c>
      <c r="F1951" s="53">
        <f t="shared" si="1375"/>
        <v>0</v>
      </c>
      <c r="G1951" s="53" t="e">
        <f t="shared" si="1375"/>
        <v>#DIV/0!</v>
      </c>
      <c r="H1951" s="56"/>
      <c r="I1951" s="56"/>
      <c r="J1951" s="55"/>
      <c r="K1951" s="55"/>
      <c r="L1951" s="55"/>
      <c r="M1951" s="55"/>
      <c r="N1951" s="55"/>
      <c r="O1951" s="55"/>
      <c r="P1951" s="217"/>
      <c r="Q1951" s="217"/>
      <c r="R1951" s="217"/>
      <c r="S1951" s="217"/>
      <c r="T1951" s="217"/>
      <c r="U1951" s="217"/>
      <c r="V1951" s="217"/>
      <c r="W1951" s="308"/>
    </row>
    <row r="1952" spans="1:23" ht="31.5" customHeight="1" x14ac:dyDescent="0.25">
      <c r="A1952" s="108">
        <v>1</v>
      </c>
      <c r="B1952" s="977" t="s">
        <v>349</v>
      </c>
      <c r="C1952" s="58"/>
      <c r="D1952" s="53">
        <f t="shared" ref="D1952:D1962" si="1376">D1908</f>
        <v>0</v>
      </c>
      <c r="E1952" s="53">
        <f t="shared" ref="E1952:G1952" si="1377">E1908</f>
        <v>0</v>
      </c>
      <c r="F1952" s="53">
        <f t="shared" si="1377"/>
        <v>0</v>
      </c>
      <c r="G1952" s="53" t="e">
        <f t="shared" si="1377"/>
        <v>#DIV/0!</v>
      </c>
      <c r="H1952" s="56"/>
      <c r="I1952" s="56"/>
      <c r="J1952" s="55"/>
      <c r="K1952" s="55"/>
      <c r="L1952" s="55"/>
      <c r="M1952" s="55"/>
      <c r="N1952" s="55"/>
      <c r="O1952" s="55"/>
      <c r="P1952" s="217"/>
      <c r="Q1952" s="217"/>
      <c r="R1952" s="217"/>
      <c r="S1952" s="217"/>
      <c r="T1952" s="217"/>
      <c r="U1952" s="217"/>
      <c r="V1952" s="217"/>
      <c r="W1952" s="308"/>
    </row>
    <row r="1953" spans="1:23" ht="27" customHeight="1" x14ac:dyDescent="0.25">
      <c r="A1953" s="108">
        <v>1</v>
      </c>
      <c r="B1953" s="912" t="s">
        <v>350</v>
      </c>
      <c r="C1953" s="58"/>
      <c r="D1953" s="53">
        <f t="shared" si="1376"/>
        <v>0</v>
      </c>
      <c r="E1953" s="53">
        <f t="shared" ref="E1953:G1962" si="1378">E1909</f>
        <v>0</v>
      </c>
      <c r="F1953" s="53">
        <f t="shared" si="1378"/>
        <v>0</v>
      </c>
      <c r="G1953" s="53" t="e">
        <f t="shared" si="1378"/>
        <v>#DIV/0!</v>
      </c>
      <c r="H1953" s="56"/>
      <c r="I1953" s="56"/>
      <c r="J1953" s="55"/>
      <c r="K1953" s="55"/>
      <c r="L1953" s="55"/>
      <c r="M1953" s="55"/>
      <c r="N1953" s="55"/>
      <c r="O1953" s="55"/>
      <c r="P1953" s="217"/>
      <c r="Q1953" s="217"/>
      <c r="R1953" s="217"/>
      <c r="S1953" s="217"/>
      <c r="T1953" s="217"/>
      <c r="U1953" s="217"/>
      <c r="V1953" s="217"/>
      <c r="W1953" s="308"/>
    </row>
    <row r="1954" spans="1:23" ht="27" customHeight="1" x14ac:dyDescent="0.25">
      <c r="A1954" s="108">
        <v>1</v>
      </c>
      <c r="B1954" s="912" t="s">
        <v>351</v>
      </c>
      <c r="C1954" s="58"/>
      <c r="D1954" s="53">
        <f t="shared" si="1376"/>
        <v>0</v>
      </c>
      <c r="E1954" s="53">
        <f t="shared" si="1378"/>
        <v>0</v>
      </c>
      <c r="F1954" s="53">
        <f t="shared" si="1378"/>
        <v>0</v>
      </c>
      <c r="G1954" s="53" t="e">
        <f t="shared" si="1378"/>
        <v>#DIV/0!</v>
      </c>
      <c r="H1954" s="56"/>
      <c r="I1954" s="56"/>
      <c r="J1954" s="55"/>
      <c r="K1954" s="55"/>
      <c r="L1954" s="55"/>
      <c r="M1954" s="55"/>
      <c r="N1954" s="55"/>
      <c r="O1954" s="55"/>
      <c r="P1954" s="217"/>
      <c r="Q1954" s="217"/>
      <c r="R1954" s="217"/>
      <c r="S1954" s="217"/>
      <c r="T1954" s="217"/>
      <c r="U1954" s="217"/>
      <c r="V1954" s="217"/>
      <c r="W1954" s="308"/>
    </row>
    <row r="1955" spans="1:23" ht="27" customHeight="1" x14ac:dyDescent="0.25">
      <c r="A1955" s="108">
        <v>1</v>
      </c>
      <c r="B1955" s="912" t="s">
        <v>419</v>
      </c>
      <c r="C1955" s="58"/>
      <c r="D1955" s="53">
        <f t="shared" si="1376"/>
        <v>0</v>
      </c>
      <c r="E1955" s="53">
        <f t="shared" si="1378"/>
        <v>0</v>
      </c>
      <c r="F1955" s="53">
        <f t="shared" si="1378"/>
        <v>0</v>
      </c>
      <c r="G1955" s="53" t="e">
        <f t="shared" si="1378"/>
        <v>#DIV/0!</v>
      </c>
      <c r="H1955" s="56"/>
      <c r="I1955" s="56"/>
      <c r="J1955" s="55"/>
      <c r="K1955" s="55"/>
      <c r="L1955" s="55"/>
      <c r="M1955" s="55"/>
      <c r="N1955" s="55"/>
      <c r="O1955" s="55"/>
      <c r="P1955" s="217"/>
      <c r="Q1955" s="217"/>
      <c r="R1955" s="217"/>
      <c r="S1955" s="217"/>
      <c r="T1955" s="217"/>
      <c r="U1955" s="217"/>
      <c r="V1955" s="217"/>
      <c r="W1955" s="308"/>
    </row>
    <row r="1956" spans="1:23" ht="27" customHeight="1" x14ac:dyDescent="0.25">
      <c r="A1956" s="108">
        <v>1</v>
      </c>
      <c r="B1956" s="912" t="s">
        <v>420</v>
      </c>
      <c r="C1956" s="58"/>
      <c r="D1956" s="53">
        <f t="shared" si="1376"/>
        <v>0</v>
      </c>
      <c r="E1956" s="53">
        <f t="shared" si="1378"/>
        <v>0</v>
      </c>
      <c r="F1956" s="53">
        <f t="shared" si="1378"/>
        <v>0</v>
      </c>
      <c r="G1956" s="53" t="e">
        <f t="shared" si="1378"/>
        <v>#DIV/0!</v>
      </c>
      <c r="H1956" s="56"/>
      <c r="I1956" s="56"/>
      <c r="J1956" s="55"/>
      <c r="K1956" s="55"/>
      <c r="L1956" s="55"/>
      <c r="M1956" s="55"/>
      <c r="N1956" s="55"/>
      <c r="O1956" s="55"/>
      <c r="P1956" s="217"/>
      <c r="Q1956" s="217"/>
      <c r="R1956" s="217"/>
      <c r="S1956" s="217"/>
      <c r="T1956" s="217"/>
      <c r="U1956" s="217"/>
      <c r="V1956" s="217"/>
      <c r="W1956" s="308"/>
    </row>
    <row r="1957" spans="1:23" ht="41.25" customHeight="1" x14ac:dyDescent="0.25">
      <c r="A1957" s="108">
        <v>1</v>
      </c>
      <c r="B1957" s="977" t="s">
        <v>352</v>
      </c>
      <c r="C1957" s="58"/>
      <c r="D1957" s="53">
        <f t="shared" si="1376"/>
        <v>0</v>
      </c>
      <c r="E1957" s="53">
        <f t="shared" si="1378"/>
        <v>0</v>
      </c>
      <c r="F1957" s="53">
        <f t="shared" si="1378"/>
        <v>23</v>
      </c>
      <c r="G1957" s="53" t="e">
        <f t="shared" si="1378"/>
        <v>#DIV/0!</v>
      </c>
      <c r="H1957" s="56"/>
      <c r="I1957" s="56"/>
      <c r="J1957" s="55"/>
      <c r="K1957" s="55"/>
      <c r="L1957" s="55"/>
      <c r="M1957" s="55"/>
      <c r="N1957" s="55"/>
      <c r="O1957" s="55"/>
      <c r="P1957" s="217"/>
      <c r="Q1957" s="217"/>
      <c r="R1957" s="217"/>
      <c r="S1957" s="217"/>
      <c r="T1957" s="217"/>
      <c r="U1957" s="217"/>
      <c r="V1957" s="217"/>
      <c r="W1957" s="308"/>
    </row>
    <row r="1958" spans="1:23" ht="37.5" customHeight="1" x14ac:dyDescent="0.25">
      <c r="A1958" s="108">
        <v>1</v>
      </c>
      <c r="B1958" s="912" t="s">
        <v>353</v>
      </c>
      <c r="C1958" s="58"/>
      <c r="D1958" s="53">
        <f t="shared" si="1376"/>
        <v>0</v>
      </c>
      <c r="E1958" s="53">
        <f t="shared" si="1378"/>
        <v>0</v>
      </c>
      <c r="F1958" s="53">
        <f t="shared" si="1378"/>
        <v>0</v>
      </c>
      <c r="G1958" s="53" t="e">
        <f t="shared" si="1378"/>
        <v>#DIV/0!</v>
      </c>
      <c r="H1958" s="56"/>
      <c r="I1958" s="56"/>
      <c r="J1958" s="55"/>
      <c r="K1958" s="55"/>
      <c r="L1958" s="55"/>
      <c r="M1958" s="55"/>
      <c r="N1958" s="55"/>
      <c r="O1958" s="55"/>
      <c r="P1958" s="217"/>
      <c r="Q1958" s="217"/>
      <c r="R1958" s="217"/>
      <c r="S1958" s="217"/>
      <c r="T1958" s="217"/>
      <c r="U1958" s="217"/>
      <c r="V1958" s="217"/>
      <c r="W1958" s="308"/>
    </row>
    <row r="1959" spans="1:23" ht="42.75" customHeight="1" x14ac:dyDescent="0.25">
      <c r="A1959" s="108">
        <v>1</v>
      </c>
      <c r="B1959" s="912" t="s">
        <v>366</v>
      </c>
      <c r="C1959" s="58"/>
      <c r="D1959" s="53">
        <f t="shared" si="1376"/>
        <v>0</v>
      </c>
      <c r="E1959" s="53">
        <f t="shared" si="1378"/>
        <v>0</v>
      </c>
      <c r="F1959" s="53">
        <f t="shared" si="1378"/>
        <v>9</v>
      </c>
      <c r="G1959" s="53" t="e">
        <f t="shared" si="1378"/>
        <v>#DIV/0!</v>
      </c>
      <c r="H1959" s="56"/>
      <c r="I1959" s="56"/>
      <c r="J1959" s="55"/>
      <c r="K1959" s="55"/>
      <c r="L1959" s="55"/>
      <c r="M1959" s="55"/>
      <c r="N1959" s="55"/>
      <c r="O1959" s="55"/>
      <c r="P1959" s="217"/>
      <c r="Q1959" s="217"/>
      <c r="R1959" s="217"/>
      <c r="S1959" s="217"/>
      <c r="T1959" s="217"/>
      <c r="U1959" s="217"/>
      <c r="V1959" s="217"/>
      <c r="W1959" s="308"/>
    </row>
    <row r="1960" spans="1:23" ht="43.5" customHeight="1" x14ac:dyDescent="0.25">
      <c r="A1960" s="108">
        <v>1</v>
      </c>
      <c r="B1960" s="912" t="s">
        <v>367</v>
      </c>
      <c r="C1960" s="58"/>
      <c r="D1960" s="53">
        <f t="shared" si="1376"/>
        <v>0</v>
      </c>
      <c r="E1960" s="53">
        <f t="shared" si="1378"/>
        <v>0</v>
      </c>
      <c r="F1960" s="53">
        <f t="shared" si="1378"/>
        <v>0</v>
      </c>
      <c r="G1960" s="53" t="e">
        <f t="shared" si="1378"/>
        <v>#DIV/0!</v>
      </c>
      <c r="H1960" s="56"/>
      <c r="I1960" s="56"/>
      <c r="J1960" s="55"/>
      <c r="K1960" s="55"/>
      <c r="L1960" s="55"/>
      <c r="M1960" s="55"/>
      <c r="N1960" s="55"/>
      <c r="O1960" s="55"/>
      <c r="P1960" s="217"/>
      <c r="Q1960" s="217"/>
      <c r="R1960" s="217"/>
      <c r="S1960" s="217"/>
      <c r="T1960" s="217"/>
      <c r="U1960" s="217"/>
      <c r="V1960" s="217"/>
      <c r="W1960" s="308"/>
    </row>
    <row r="1961" spans="1:23" ht="32.25" customHeight="1" x14ac:dyDescent="0.25">
      <c r="A1961" s="108">
        <v>1</v>
      </c>
      <c r="B1961" s="912" t="s">
        <v>368</v>
      </c>
      <c r="C1961" s="58"/>
      <c r="D1961" s="53">
        <f t="shared" si="1376"/>
        <v>0</v>
      </c>
      <c r="E1961" s="53">
        <f t="shared" si="1378"/>
        <v>0</v>
      </c>
      <c r="F1961" s="53">
        <f t="shared" si="1378"/>
        <v>14</v>
      </c>
      <c r="G1961" s="53" t="e">
        <f t="shared" si="1378"/>
        <v>#DIV/0!</v>
      </c>
      <c r="H1961" s="56"/>
      <c r="I1961" s="56"/>
      <c r="J1961" s="55"/>
      <c r="K1961" s="55"/>
      <c r="L1961" s="55"/>
      <c r="M1961" s="55"/>
      <c r="N1961" s="55"/>
      <c r="O1961" s="55"/>
      <c r="P1961" s="217"/>
      <c r="Q1961" s="217"/>
      <c r="R1961" s="217"/>
      <c r="S1961" s="217"/>
      <c r="T1961" s="217"/>
      <c r="U1961" s="217"/>
      <c r="V1961" s="217"/>
      <c r="W1961" s="308"/>
    </row>
    <row r="1962" spans="1:23" ht="27" customHeight="1" x14ac:dyDescent="0.25">
      <c r="A1962" s="108">
        <v>1</v>
      </c>
      <c r="B1962" s="912" t="s">
        <v>369</v>
      </c>
      <c r="C1962" s="58"/>
      <c r="D1962" s="53">
        <f t="shared" si="1376"/>
        <v>0</v>
      </c>
      <c r="E1962" s="53">
        <f t="shared" si="1378"/>
        <v>0</v>
      </c>
      <c r="F1962" s="53">
        <f t="shared" si="1378"/>
        <v>0</v>
      </c>
      <c r="G1962" s="53" t="e">
        <f t="shared" si="1378"/>
        <v>#DIV/0!</v>
      </c>
      <c r="H1962" s="56"/>
      <c r="I1962" s="56"/>
      <c r="J1962" s="55"/>
      <c r="K1962" s="55"/>
      <c r="L1962" s="55"/>
      <c r="M1962" s="55"/>
      <c r="N1962" s="55"/>
      <c r="O1962" s="55"/>
      <c r="P1962" s="217"/>
      <c r="Q1962" s="217"/>
      <c r="R1962" s="217"/>
      <c r="S1962" s="217"/>
      <c r="T1962" s="217"/>
      <c r="U1962" s="217"/>
      <c r="V1962" s="217"/>
      <c r="W1962" s="308"/>
    </row>
    <row r="1963" spans="1:23" ht="27" customHeight="1" x14ac:dyDescent="0.25">
      <c r="A1963" s="108">
        <v>1</v>
      </c>
      <c r="B1963" s="912" t="s">
        <v>347</v>
      </c>
      <c r="C1963" s="58"/>
      <c r="D1963" s="53">
        <f t="shared" ref="D1963:G1965" si="1379">D1901</f>
        <v>0</v>
      </c>
      <c r="E1963" s="53">
        <f t="shared" si="1379"/>
        <v>0</v>
      </c>
      <c r="F1963" s="53">
        <f t="shared" si="1379"/>
        <v>18</v>
      </c>
      <c r="G1963" s="53" t="e">
        <f t="shared" si="1379"/>
        <v>#DIV/0!</v>
      </c>
      <c r="H1963" s="56"/>
      <c r="I1963" s="56"/>
      <c r="J1963" s="55"/>
      <c r="K1963" s="55"/>
      <c r="L1963" s="55"/>
      <c r="M1963" s="55"/>
      <c r="N1963" s="55"/>
      <c r="O1963" s="55"/>
      <c r="P1963" s="217"/>
      <c r="Q1963" s="217"/>
      <c r="R1963" s="217"/>
      <c r="S1963" s="217"/>
      <c r="T1963" s="217"/>
      <c r="U1963" s="217"/>
      <c r="V1963" s="217"/>
      <c r="W1963" s="308"/>
    </row>
    <row r="1964" spans="1:23" ht="27" customHeight="1" x14ac:dyDescent="0.25">
      <c r="A1964" s="108">
        <v>1</v>
      </c>
      <c r="B1964" s="900" t="s">
        <v>169</v>
      </c>
      <c r="C1964" s="58"/>
      <c r="D1964" s="53">
        <f t="shared" si="1379"/>
        <v>0</v>
      </c>
      <c r="E1964" s="53">
        <f t="shared" si="1379"/>
        <v>0</v>
      </c>
      <c r="F1964" s="53">
        <f t="shared" si="1379"/>
        <v>54.59375</v>
      </c>
      <c r="G1964" s="53" t="e">
        <f t="shared" si="1379"/>
        <v>#DIV/0!</v>
      </c>
      <c r="H1964" s="56"/>
      <c r="I1964" s="56"/>
      <c r="J1964" s="55"/>
      <c r="K1964" s="55"/>
      <c r="L1964" s="55"/>
      <c r="M1964" s="55"/>
      <c r="N1964" s="55"/>
      <c r="O1964" s="55"/>
      <c r="P1964" s="217"/>
      <c r="Q1964" s="217"/>
      <c r="R1964" s="217"/>
      <c r="S1964" s="217"/>
      <c r="T1964" s="217"/>
      <c r="U1964" s="217"/>
      <c r="V1964" s="217"/>
      <c r="W1964" s="308"/>
    </row>
    <row r="1965" spans="1:23" ht="27" customHeight="1" x14ac:dyDescent="0.25">
      <c r="A1965" s="108">
        <v>1</v>
      </c>
      <c r="B1965" s="1005" t="s">
        <v>339</v>
      </c>
      <c r="C1965" s="58"/>
      <c r="D1965" s="53">
        <f t="shared" si="1379"/>
        <v>0</v>
      </c>
      <c r="E1965" s="53">
        <f t="shared" si="1379"/>
        <v>0</v>
      </c>
      <c r="F1965" s="1076">
        <f t="shared" si="1379"/>
        <v>46</v>
      </c>
      <c r="G1965" s="53" t="e">
        <f t="shared" si="1379"/>
        <v>#DIV/0!</v>
      </c>
      <c r="H1965" s="56"/>
      <c r="I1965" s="56"/>
      <c r="J1965" s="55"/>
      <c r="K1965" s="55"/>
      <c r="L1965" s="55"/>
      <c r="M1965" s="55"/>
      <c r="N1965" s="55"/>
      <c r="O1965" s="55"/>
      <c r="P1965" s="217"/>
      <c r="Q1965" s="217"/>
      <c r="R1965" s="217"/>
      <c r="S1965" s="217"/>
      <c r="T1965" s="217"/>
      <c r="U1965" s="217"/>
      <c r="V1965" s="217"/>
      <c r="W1965" s="308"/>
    </row>
    <row r="1966" spans="1:23" ht="15" customHeight="1" x14ac:dyDescent="0.25">
      <c r="A1966" s="108">
        <v>1</v>
      </c>
      <c r="B1966" s="900" t="s">
        <v>170</v>
      </c>
      <c r="C1966" s="58"/>
      <c r="D1966" s="53">
        <f>D1921</f>
        <v>0</v>
      </c>
      <c r="E1966" s="53">
        <f t="shared" ref="E1966:G1966" si="1380">E1921</f>
        <v>0</v>
      </c>
      <c r="F1966" s="53">
        <f t="shared" si="1380"/>
        <v>26</v>
      </c>
      <c r="G1966" s="53" t="e">
        <f t="shared" si="1380"/>
        <v>#DIV/0!</v>
      </c>
      <c r="H1966" s="56"/>
      <c r="I1966" s="56"/>
      <c r="J1966" s="55"/>
      <c r="K1966" s="55"/>
      <c r="L1966" s="55"/>
      <c r="M1966" s="55"/>
      <c r="N1966" s="55"/>
      <c r="O1966" s="55"/>
      <c r="P1966" s="217"/>
      <c r="Q1966" s="217"/>
      <c r="R1966" s="217"/>
      <c r="S1966" s="217"/>
      <c r="T1966" s="217"/>
      <c r="U1966" s="217"/>
      <c r="V1966" s="217"/>
      <c r="W1966" s="308"/>
    </row>
    <row r="1967" spans="1:23" ht="15" customHeight="1" x14ac:dyDescent="0.25">
      <c r="B1967" s="1018" t="s">
        <v>473</v>
      </c>
      <c r="C1967" s="58"/>
      <c r="D1967" s="53"/>
      <c r="E1967" s="53"/>
      <c r="F1967" s="53">
        <f>F1922</f>
        <v>11</v>
      </c>
      <c r="G1967" s="53"/>
      <c r="H1967" s="56"/>
      <c r="I1967" s="56"/>
      <c r="J1967" s="55"/>
      <c r="K1967" s="55"/>
      <c r="L1967" s="55"/>
      <c r="M1967" s="55"/>
      <c r="N1967" s="55"/>
      <c r="O1967" s="55"/>
      <c r="P1967" s="217"/>
      <c r="Q1967" s="217"/>
      <c r="R1967" s="217"/>
      <c r="S1967" s="217"/>
      <c r="T1967" s="217"/>
      <c r="U1967" s="217"/>
      <c r="V1967" s="217"/>
      <c r="W1967" s="308"/>
    </row>
    <row r="1968" spans="1:23" s="31" customFormat="1" ht="15" customHeight="1" x14ac:dyDescent="0.2">
      <c r="A1968" s="31">
        <v>1</v>
      </c>
      <c r="B1968" s="1014" t="s">
        <v>400</v>
      </c>
      <c r="C1968" s="258"/>
      <c r="D1968" s="57">
        <f>SUM(D1924)</f>
        <v>0</v>
      </c>
      <c r="E1968" s="57">
        <f>SUM(E1924)</f>
        <v>0</v>
      </c>
      <c r="F1968" s="57">
        <f>SUM(F1924)</f>
        <v>241.70000000000002</v>
      </c>
      <c r="G1968" s="57" t="e">
        <f>SUM(G1924)</f>
        <v>#DIV/0!</v>
      </c>
      <c r="H1968" s="56"/>
      <c r="I1968" s="56"/>
      <c r="J1968" s="55"/>
      <c r="K1968" s="55"/>
      <c r="L1968" s="55"/>
      <c r="M1968" s="55"/>
      <c r="N1968" s="55"/>
      <c r="O1968" s="55"/>
      <c r="P1968" s="217">
        <f>P1924</f>
        <v>0</v>
      </c>
      <c r="Q1968" s="217">
        <f>Q1924</f>
        <v>0</v>
      </c>
      <c r="R1968" s="217">
        <f t="shared" ref="R1968:V1968" si="1381">R1924</f>
        <v>0</v>
      </c>
      <c r="S1968" s="217">
        <f t="shared" si="1381"/>
        <v>115.27965999999999</v>
      </c>
      <c r="T1968" s="217">
        <f t="shared" si="1381"/>
        <v>115.27965999999999</v>
      </c>
      <c r="U1968" s="217">
        <f t="shared" si="1381"/>
        <v>-0.13768</v>
      </c>
      <c r="V1968" s="217">
        <f t="shared" si="1381"/>
        <v>115.14197999999999</v>
      </c>
      <c r="W1968" s="471"/>
    </row>
    <row r="1969" spans="1:23" ht="15" customHeight="1" x14ac:dyDescent="0.25">
      <c r="A1969" s="108">
        <v>1</v>
      </c>
      <c r="B1969" s="930" t="s">
        <v>33</v>
      </c>
      <c r="C1969" s="58"/>
      <c r="D1969" s="53"/>
      <c r="E1969" s="53"/>
      <c r="F1969" s="53"/>
      <c r="G1969" s="53"/>
      <c r="H1969" s="56"/>
      <c r="I1969" s="56"/>
      <c r="J1969" s="55"/>
      <c r="K1969" s="55"/>
      <c r="L1969" s="55"/>
      <c r="M1969" s="55"/>
      <c r="N1969" s="55"/>
      <c r="O1969" s="55"/>
      <c r="P1969" s="217"/>
      <c r="Q1969" s="217"/>
      <c r="R1969" s="217"/>
      <c r="S1969" s="217"/>
      <c r="T1969" s="217"/>
      <c r="U1969" s="217"/>
      <c r="V1969" s="217"/>
      <c r="W1969" s="308"/>
    </row>
    <row r="1970" spans="1:23" ht="15" customHeight="1" x14ac:dyDescent="0.25">
      <c r="A1970" s="108">
        <v>1</v>
      </c>
      <c r="B1970" s="1055" t="s">
        <v>93</v>
      </c>
      <c r="C1970" s="58"/>
      <c r="D1970" s="53">
        <f t="shared" ref="D1970:O1970" si="1382">SUM(D1931)</f>
        <v>0</v>
      </c>
      <c r="E1970" s="53">
        <f t="shared" si="1382"/>
        <v>0</v>
      </c>
      <c r="F1970" s="53">
        <f t="shared" si="1382"/>
        <v>5</v>
      </c>
      <c r="G1970" s="53" t="e">
        <f t="shared" si="1382"/>
        <v>#DIV/0!</v>
      </c>
      <c r="H1970" s="53" t="e">
        <f t="shared" si="1382"/>
        <v>#DIV/0!</v>
      </c>
      <c r="I1970" s="53">
        <f t="shared" si="1382"/>
        <v>9.6</v>
      </c>
      <c r="J1970" s="53">
        <f t="shared" si="1382"/>
        <v>0</v>
      </c>
      <c r="K1970" s="53">
        <f t="shared" si="1382"/>
        <v>0</v>
      </c>
      <c r="L1970" s="53">
        <f t="shared" si="1382"/>
        <v>48</v>
      </c>
      <c r="M1970" s="53" t="e">
        <f t="shared" si="1382"/>
        <v>#DIV/0!</v>
      </c>
      <c r="N1970" s="53" t="e">
        <f t="shared" si="1382"/>
        <v>#DIV/0!</v>
      </c>
      <c r="O1970" s="53" t="e">
        <f t="shared" si="1382"/>
        <v>#DIV/0!</v>
      </c>
      <c r="P1970" s="217"/>
      <c r="Q1970" s="217"/>
      <c r="R1970" s="217"/>
      <c r="S1970" s="217"/>
      <c r="T1970" s="217"/>
      <c r="U1970" s="217"/>
      <c r="V1970" s="217"/>
      <c r="W1970" s="308"/>
    </row>
    <row r="1971" spans="1:23" ht="17.25" customHeight="1" x14ac:dyDescent="0.25">
      <c r="A1971" s="108">
        <v>1</v>
      </c>
      <c r="B1971" s="1056" t="s">
        <v>264</v>
      </c>
      <c r="C1971" s="58"/>
      <c r="D1971" s="53">
        <f t="shared" ref="D1971:O1971" si="1383">SUM(D1933)</f>
        <v>0</v>
      </c>
      <c r="E1971" s="53">
        <f t="shared" si="1383"/>
        <v>0</v>
      </c>
      <c r="F1971" s="53">
        <f t="shared" si="1383"/>
        <v>1</v>
      </c>
      <c r="G1971" s="53" t="e">
        <f t="shared" si="1383"/>
        <v>#DIV/0!</v>
      </c>
      <c r="H1971" s="53" t="e">
        <f t="shared" si="1383"/>
        <v>#DIV/0!</v>
      </c>
      <c r="I1971" s="53">
        <f t="shared" si="1383"/>
        <v>8</v>
      </c>
      <c r="J1971" s="53">
        <f t="shared" si="1383"/>
        <v>0</v>
      </c>
      <c r="K1971" s="53">
        <f t="shared" si="1383"/>
        <v>0</v>
      </c>
      <c r="L1971" s="53">
        <f t="shared" si="1383"/>
        <v>8</v>
      </c>
      <c r="M1971" s="53" t="e">
        <f t="shared" si="1383"/>
        <v>#DIV/0!</v>
      </c>
      <c r="N1971" s="53" t="e">
        <f t="shared" si="1383"/>
        <v>#DIV/0!</v>
      </c>
      <c r="O1971" s="53" t="e">
        <f t="shared" si="1383"/>
        <v>#DIV/0!</v>
      </c>
      <c r="P1971" s="217"/>
      <c r="Q1971" s="217"/>
      <c r="R1971" s="217"/>
      <c r="S1971" s="217"/>
      <c r="T1971" s="217"/>
      <c r="U1971" s="217"/>
      <c r="V1971" s="217"/>
      <c r="W1971" s="308"/>
    </row>
    <row r="1972" spans="1:23" s="31" customFormat="1" ht="15" customHeight="1" x14ac:dyDescent="0.2">
      <c r="A1972" s="31">
        <v>1</v>
      </c>
      <c r="B1972" s="45" t="s">
        <v>398</v>
      </c>
      <c r="C1972" s="258"/>
      <c r="D1972" s="57">
        <f t="shared" ref="D1972:O1972" si="1384">SUM(D1934)</f>
        <v>0</v>
      </c>
      <c r="E1972" s="57">
        <f t="shared" si="1384"/>
        <v>0</v>
      </c>
      <c r="F1972" s="57">
        <f t="shared" si="1384"/>
        <v>6</v>
      </c>
      <c r="G1972" s="57" t="e">
        <f t="shared" si="1384"/>
        <v>#DIV/0!</v>
      </c>
      <c r="H1972" s="57" t="e">
        <f t="shared" si="1384"/>
        <v>#DIV/0!</v>
      </c>
      <c r="I1972" s="57">
        <f t="shared" si="1384"/>
        <v>17.600000000000001</v>
      </c>
      <c r="J1972" s="57">
        <f t="shared" si="1384"/>
        <v>0</v>
      </c>
      <c r="K1972" s="57">
        <f t="shared" si="1384"/>
        <v>0</v>
      </c>
      <c r="L1972" s="57">
        <f t="shared" si="1384"/>
        <v>56</v>
      </c>
      <c r="M1972" s="57" t="e">
        <f t="shared" si="1384"/>
        <v>#DIV/0!</v>
      </c>
      <c r="N1972" s="57" t="e">
        <f t="shared" si="1384"/>
        <v>#DIV/0!</v>
      </c>
      <c r="O1972" s="57" t="e">
        <f t="shared" si="1384"/>
        <v>#DIV/0!</v>
      </c>
      <c r="P1972" s="217">
        <f t="shared" ref="P1972:V1979" si="1385">SUM(P1934)</f>
        <v>0</v>
      </c>
      <c r="Q1972" s="217">
        <f t="shared" si="1385"/>
        <v>0</v>
      </c>
      <c r="R1972" s="217">
        <f t="shared" si="1385"/>
        <v>0</v>
      </c>
      <c r="S1972" s="217">
        <f t="shared" si="1385"/>
        <v>77.772419999999997</v>
      </c>
      <c r="T1972" s="217">
        <f t="shared" si="1385"/>
        <v>0</v>
      </c>
      <c r="U1972" s="217">
        <f t="shared" si="1385"/>
        <v>0</v>
      </c>
      <c r="V1972" s="217">
        <f t="shared" si="1385"/>
        <v>77.772419999999997</v>
      </c>
      <c r="W1972" s="471"/>
    </row>
    <row r="1973" spans="1:23" ht="30" customHeight="1" x14ac:dyDescent="0.25">
      <c r="A1973" s="108">
        <v>1</v>
      </c>
      <c r="B1973" s="960" t="s">
        <v>337</v>
      </c>
      <c r="C1973" s="58"/>
      <c r="D1973" s="53">
        <f t="shared" ref="D1973:O1973" si="1386">SUM(D1935)</f>
        <v>0</v>
      </c>
      <c r="E1973" s="53">
        <f t="shared" si="1386"/>
        <v>0</v>
      </c>
      <c r="F1973" s="53">
        <f t="shared" si="1386"/>
        <v>145</v>
      </c>
      <c r="G1973" s="53" t="e">
        <f t="shared" si="1386"/>
        <v>#DIV/0!</v>
      </c>
      <c r="H1973" s="53">
        <f t="shared" si="1386"/>
        <v>0</v>
      </c>
      <c r="I1973" s="53">
        <f t="shared" si="1386"/>
        <v>0</v>
      </c>
      <c r="J1973" s="53">
        <f t="shared" si="1386"/>
        <v>0</v>
      </c>
      <c r="K1973" s="53">
        <f t="shared" si="1386"/>
        <v>0</v>
      </c>
      <c r="L1973" s="53">
        <f t="shared" si="1386"/>
        <v>0</v>
      </c>
      <c r="M1973" s="53">
        <f t="shared" si="1386"/>
        <v>0</v>
      </c>
      <c r="N1973" s="53">
        <f t="shared" si="1386"/>
        <v>0</v>
      </c>
      <c r="O1973" s="53">
        <f t="shared" si="1386"/>
        <v>0</v>
      </c>
      <c r="P1973" s="217">
        <f t="shared" si="1385"/>
        <v>0</v>
      </c>
      <c r="Q1973" s="217">
        <f t="shared" si="1385"/>
        <v>0</v>
      </c>
      <c r="R1973" s="217">
        <f t="shared" si="1385"/>
        <v>0</v>
      </c>
      <c r="S1973" s="217">
        <f t="shared" si="1385"/>
        <v>954.88530000000003</v>
      </c>
      <c r="T1973" s="217">
        <f t="shared" si="1385"/>
        <v>954.88530000000003</v>
      </c>
      <c r="U1973" s="217">
        <f t="shared" si="1385"/>
        <v>0</v>
      </c>
      <c r="V1973" s="217">
        <f t="shared" si="1385"/>
        <v>954.88530000000003</v>
      </c>
      <c r="W1973" s="308"/>
    </row>
    <row r="1974" spans="1:23" ht="15" customHeight="1" thickBot="1" x14ac:dyDescent="0.3">
      <c r="A1974" s="108">
        <v>1</v>
      </c>
      <c r="B1974" s="1456" t="s">
        <v>401</v>
      </c>
      <c r="C1974" s="1457"/>
      <c r="D1974" s="1290">
        <f t="shared" ref="D1974:O1974" si="1387">SUM(D1936)</f>
        <v>0</v>
      </c>
      <c r="E1974" s="1290">
        <f t="shared" si="1387"/>
        <v>0</v>
      </c>
      <c r="F1974" s="1290">
        <f t="shared" si="1387"/>
        <v>31</v>
      </c>
      <c r="G1974" s="1290" t="e">
        <f t="shared" si="1387"/>
        <v>#DIV/0!</v>
      </c>
      <c r="H1974" s="1290">
        <f t="shared" si="1387"/>
        <v>0</v>
      </c>
      <c r="I1974" s="1290">
        <f t="shared" si="1387"/>
        <v>0</v>
      </c>
      <c r="J1974" s="1290">
        <f t="shared" si="1387"/>
        <v>0</v>
      </c>
      <c r="K1974" s="1290">
        <f t="shared" si="1387"/>
        <v>0</v>
      </c>
      <c r="L1974" s="1290">
        <f t="shared" si="1387"/>
        <v>0</v>
      </c>
      <c r="M1974" s="1290">
        <f t="shared" si="1387"/>
        <v>0</v>
      </c>
      <c r="N1974" s="1290">
        <f t="shared" si="1387"/>
        <v>0</v>
      </c>
      <c r="O1974" s="1290">
        <f t="shared" si="1387"/>
        <v>0</v>
      </c>
      <c r="P1974" s="1478">
        <f t="shared" si="1385"/>
        <v>0</v>
      </c>
      <c r="Q1974" s="1478">
        <f t="shared" si="1385"/>
        <v>0</v>
      </c>
      <c r="R1974" s="1478">
        <f t="shared" si="1385"/>
        <v>0</v>
      </c>
      <c r="S1974" s="1478">
        <f t="shared" si="1385"/>
        <v>65.696420000000003</v>
      </c>
      <c r="T1974" s="1478">
        <f t="shared" si="1385"/>
        <v>65.696420000000003</v>
      </c>
      <c r="U1974" s="1478">
        <f t="shared" si="1385"/>
        <v>-0.85250000000000004</v>
      </c>
      <c r="V1974" s="1478">
        <f t="shared" si="1385"/>
        <v>64.843919999999997</v>
      </c>
      <c r="W1974" s="308"/>
    </row>
    <row r="1975" spans="1:23" ht="15" customHeight="1" x14ac:dyDescent="0.25">
      <c r="A1975" s="108">
        <v>1</v>
      </c>
      <c r="B1975" s="628" t="s">
        <v>460</v>
      </c>
      <c r="C1975" s="1455"/>
      <c r="D1975" s="135">
        <f t="shared" ref="D1975:O1975" si="1388">SUM(D1937)</f>
        <v>0</v>
      </c>
      <c r="E1975" s="135">
        <f t="shared" si="1388"/>
        <v>0</v>
      </c>
      <c r="F1975" s="135">
        <f t="shared" si="1388"/>
        <v>31</v>
      </c>
      <c r="G1975" s="135" t="e">
        <f t="shared" si="1388"/>
        <v>#DIV/0!</v>
      </c>
      <c r="H1975" s="135">
        <f t="shared" si="1388"/>
        <v>0</v>
      </c>
      <c r="I1975" s="135">
        <f t="shared" si="1388"/>
        <v>0</v>
      </c>
      <c r="J1975" s="135">
        <f t="shared" si="1388"/>
        <v>0</v>
      </c>
      <c r="K1975" s="135">
        <f t="shared" si="1388"/>
        <v>0</v>
      </c>
      <c r="L1975" s="135">
        <f t="shared" si="1388"/>
        <v>0</v>
      </c>
      <c r="M1975" s="135">
        <f t="shared" si="1388"/>
        <v>0</v>
      </c>
      <c r="N1975" s="135">
        <f t="shared" si="1388"/>
        <v>0</v>
      </c>
      <c r="O1975" s="135">
        <f t="shared" si="1388"/>
        <v>0</v>
      </c>
      <c r="P1975" s="1475">
        <f t="shared" si="1385"/>
        <v>0</v>
      </c>
      <c r="Q1975" s="1475">
        <f t="shared" si="1385"/>
        <v>0</v>
      </c>
      <c r="R1975" s="1475">
        <f t="shared" si="1385"/>
        <v>0</v>
      </c>
      <c r="S1975" s="1475">
        <f t="shared" si="1385"/>
        <v>65.696420000000003</v>
      </c>
      <c r="T1975" s="1475">
        <f t="shared" si="1385"/>
        <v>65.696420000000003</v>
      </c>
      <c r="U1975" s="1475">
        <f t="shared" si="1385"/>
        <v>-0.85250000000000004</v>
      </c>
      <c r="V1975" s="1475">
        <f t="shared" si="1385"/>
        <v>64.843919999999997</v>
      </c>
      <c r="W1975" s="308"/>
    </row>
    <row r="1976" spans="1:23" ht="15" customHeight="1" x14ac:dyDescent="0.25">
      <c r="A1976" s="108">
        <v>1</v>
      </c>
      <c r="B1976" s="1016" t="s">
        <v>372</v>
      </c>
      <c r="C1976" s="1159"/>
      <c r="D1976" s="107">
        <f t="shared" ref="D1976:O1976" si="1389">SUM(D1938)</f>
        <v>0</v>
      </c>
      <c r="E1976" s="107">
        <f t="shared" si="1389"/>
        <v>0</v>
      </c>
      <c r="F1976" s="107">
        <f t="shared" si="1389"/>
        <v>31</v>
      </c>
      <c r="G1976" s="107" t="e">
        <f t="shared" si="1389"/>
        <v>#DIV/0!</v>
      </c>
      <c r="H1976" s="107">
        <f t="shared" si="1389"/>
        <v>0</v>
      </c>
      <c r="I1976" s="107">
        <f t="shared" si="1389"/>
        <v>0</v>
      </c>
      <c r="J1976" s="107">
        <f t="shared" si="1389"/>
        <v>0</v>
      </c>
      <c r="K1976" s="107">
        <f t="shared" si="1389"/>
        <v>0</v>
      </c>
      <c r="L1976" s="107">
        <f t="shared" si="1389"/>
        <v>0</v>
      </c>
      <c r="M1976" s="107">
        <f t="shared" si="1389"/>
        <v>0</v>
      </c>
      <c r="N1976" s="107">
        <f t="shared" si="1389"/>
        <v>0</v>
      </c>
      <c r="O1976" s="107">
        <f t="shared" si="1389"/>
        <v>0</v>
      </c>
      <c r="P1976" s="217">
        <f t="shared" si="1385"/>
        <v>0</v>
      </c>
      <c r="Q1976" s="217">
        <f t="shared" si="1385"/>
        <v>0</v>
      </c>
      <c r="R1976" s="217">
        <f t="shared" si="1385"/>
        <v>0</v>
      </c>
      <c r="S1976" s="217">
        <f t="shared" si="1385"/>
        <v>0</v>
      </c>
      <c r="T1976" s="217">
        <f t="shared" si="1385"/>
        <v>0</v>
      </c>
      <c r="U1976" s="217">
        <f t="shared" si="1385"/>
        <v>0</v>
      </c>
      <c r="V1976" s="217">
        <f t="shared" si="1385"/>
        <v>0</v>
      </c>
      <c r="W1976" s="308"/>
    </row>
    <row r="1977" spans="1:23" ht="29.25" customHeight="1" x14ac:dyDescent="0.25">
      <c r="A1977" s="108">
        <v>1</v>
      </c>
      <c r="B1977" s="69" t="s">
        <v>373</v>
      </c>
      <c r="C1977" s="202"/>
      <c r="D1977" s="95">
        <f t="shared" ref="D1977:O1977" si="1390">SUM(D1939)</f>
        <v>0</v>
      </c>
      <c r="E1977" s="95">
        <f t="shared" si="1390"/>
        <v>0</v>
      </c>
      <c r="F1977" s="95">
        <f t="shared" si="1390"/>
        <v>0</v>
      </c>
      <c r="G1977" s="95" t="e">
        <f t="shared" si="1390"/>
        <v>#DIV/0!</v>
      </c>
      <c r="H1977" s="95">
        <f t="shared" si="1390"/>
        <v>0</v>
      </c>
      <c r="I1977" s="95">
        <f t="shared" si="1390"/>
        <v>0</v>
      </c>
      <c r="J1977" s="95">
        <f t="shared" si="1390"/>
        <v>0</v>
      </c>
      <c r="K1977" s="95">
        <f t="shared" si="1390"/>
        <v>0</v>
      </c>
      <c r="L1977" s="95">
        <f t="shared" si="1390"/>
        <v>0</v>
      </c>
      <c r="M1977" s="95">
        <f t="shared" si="1390"/>
        <v>0</v>
      </c>
      <c r="N1977" s="95">
        <f t="shared" si="1390"/>
        <v>0</v>
      </c>
      <c r="O1977" s="95">
        <f t="shared" si="1390"/>
        <v>0</v>
      </c>
      <c r="P1977" s="217">
        <f t="shared" si="1385"/>
        <v>0</v>
      </c>
      <c r="Q1977" s="217">
        <f t="shared" si="1385"/>
        <v>0</v>
      </c>
      <c r="R1977" s="217">
        <f t="shared" si="1385"/>
        <v>0</v>
      </c>
      <c r="S1977" s="217">
        <f t="shared" si="1385"/>
        <v>0</v>
      </c>
      <c r="T1977" s="217">
        <f t="shared" si="1385"/>
        <v>0</v>
      </c>
      <c r="U1977" s="217">
        <f t="shared" si="1385"/>
        <v>0</v>
      </c>
      <c r="V1977" s="217">
        <f t="shared" si="1385"/>
        <v>0</v>
      </c>
      <c r="W1977" s="308"/>
    </row>
    <row r="1978" spans="1:23" ht="33.75" customHeight="1" x14ac:dyDescent="0.25">
      <c r="A1978" s="108">
        <v>1</v>
      </c>
      <c r="B1978" s="1016" t="s">
        <v>374</v>
      </c>
      <c r="C1978" s="183"/>
      <c r="D1978" s="39">
        <f t="shared" ref="D1978:O1978" si="1391">SUM(D1940)</f>
        <v>0</v>
      </c>
      <c r="E1978" s="39">
        <f t="shared" si="1391"/>
        <v>0</v>
      </c>
      <c r="F1978" s="39">
        <f t="shared" si="1391"/>
        <v>0</v>
      </c>
      <c r="G1978" s="39" t="e">
        <f t="shared" si="1391"/>
        <v>#DIV/0!</v>
      </c>
      <c r="H1978" s="39">
        <f t="shared" si="1391"/>
        <v>0</v>
      </c>
      <c r="I1978" s="39">
        <f t="shared" si="1391"/>
        <v>0</v>
      </c>
      <c r="J1978" s="39">
        <f t="shared" si="1391"/>
        <v>0</v>
      </c>
      <c r="K1978" s="39">
        <f t="shared" si="1391"/>
        <v>0</v>
      </c>
      <c r="L1978" s="39">
        <f t="shared" si="1391"/>
        <v>0</v>
      </c>
      <c r="M1978" s="39">
        <f t="shared" si="1391"/>
        <v>0</v>
      </c>
      <c r="N1978" s="39">
        <f t="shared" si="1391"/>
        <v>0</v>
      </c>
      <c r="O1978" s="39">
        <f t="shared" si="1391"/>
        <v>0</v>
      </c>
      <c r="P1978" s="217">
        <f t="shared" si="1385"/>
        <v>0</v>
      </c>
      <c r="Q1978" s="217">
        <f t="shared" si="1385"/>
        <v>0</v>
      </c>
      <c r="R1978" s="217">
        <f t="shared" si="1385"/>
        <v>0</v>
      </c>
      <c r="S1978" s="217">
        <f t="shared" si="1385"/>
        <v>0</v>
      </c>
      <c r="T1978" s="217">
        <f t="shared" si="1385"/>
        <v>0</v>
      </c>
      <c r="U1978" s="217">
        <f t="shared" si="1385"/>
        <v>0</v>
      </c>
      <c r="V1978" s="217">
        <f t="shared" si="1385"/>
        <v>0</v>
      </c>
      <c r="W1978" s="308"/>
    </row>
    <row r="1979" spans="1:23" ht="29.25" customHeight="1" thickBot="1" x14ac:dyDescent="0.3">
      <c r="A1979" s="108">
        <v>1</v>
      </c>
      <c r="B1979" s="1448" t="s">
        <v>375</v>
      </c>
      <c r="C1979" s="1145"/>
      <c r="D1979" s="1458">
        <f t="shared" ref="D1979:O1979" si="1392">SUM(D1941)</f>
        <v>0</v>
      </c>
      <c r="E1979" s="1458">
        <f t="shared" si="1392"/>
        <v>0</v>
      </c>
      <c r="F1979" s="1458">
        <f t="shared" si="1392"/>
        <v>0</v>
      </c>
      <c r="G1979" s="1458">
        <f t="shared" si="1392"/>
        <v>0</v>
      </c>
      <c r="H1979" s="1458">
        <f t="shared" si="1392"/>
        <v>0</v>
      </c>
      <c r="I1979" s="1458">
        <f t="shared" si="1392"/>
        <v>0</v>
      </c>
      <c r="J1979" s="1458">
        <f t="shared" si="1392"/>
        <v>0</v>
      </c>
      <c r="K1979" s="1458">
        <f t="shared" si="1392"/>
        <v>0</v>
      </c>
      <c r="L1979" s="1458">
        <f t="shared" si="1392"/>
        <v>0</v>
      </c>
      <c r="M1979" s="1458">
        <f t="shared" si="1392"/>
        <v>0</v>
      </c>
      <c r="N1979" s="1458">
        <f t="shared" si="1392"/>
        <v>0</v>
      </c>
      <c r="O1979" s="1458">
        <f t="shared" si="1392"/>
        <v>0</v>
      </c>
      <c r="P1979" s="1478">
        <f t="shared" si="1385"/>
        <v>0</v>
      </c>
      <c r="Q1979" s="1478">
        <f t="shared" si="1385"/>
        <v>0</v>
      </c>
      <c r="R1979" s="1478">
        <f t="shared" si="1385"/>
        <v>0</v>
      </c>
      <c r="S1979" s="1478">
        <f t="shared" si="1385"/>
        <v>0</v>
      </c>
      <c r="T1979" s="1478">
        <f t="shared" si="1385"/>
        <v>0</v>
      </c>
      <c r="U1979" s="1478">
        <f t="shared" si="1385"/>
        <v>0</v>
      </c>
      <c r="V1979" s="1478">
        <f t="shared" si="1385"/>
        <v>0</v>
      </c>
      <c r="W1979" s="308"/>
    </row>
    <row r="1980" spans="1:23" ht="9.75" customHeight="1" x14ac:dyDescent="0.25">
      <c r="A1980" s="108">
        <v>1</v>
      </c>
      <c r="B1980" s="1018"/>
      <c r="C1980" s="625"/>
      <c r="D1980" s="625"/>
      <c r="E1980" s="625"/>
      <c r="F1980" s="625"/>
      <c r="G1980" s="625"/>
      <c r="H1980" s="625"/>
      <c r="I1980" s="625"/>
      <c r="J1980" s="625"/>
      <c r="K1980" s="625"/>
      <c r="L1980" s="625"/>
      <c r="M1980" s="625"/>
      <c r="N1980" s="625"/>
      <c r="O1980" s="625"/>
      <c r="P1980" s="1475"/>
      <c r="Q1980" s="1475"/>
      <c r="R1980" s="1475"/>
      <c r="S1980" s="1475"/>
      <c r="T1980" s="1475"/>
      <c r="U1980" s="1475"/>
      <c r="V1980" s="1475"/>
      <c r="W1980" s="308"/>
    </row>
    <row r="1981" spans="1:23" ht="29.25" customHeight="1" x14ac:dyDescent="0.25">
      <c r="A1981" s="108">
        <v>1</v>
      </c>
      <c r="B1981" s="320" t="s">
        <v>236</v>
      </c>
      <c r="C1981" s="47"/>
      <c r="D1981" s="47"/>
      <c r="E1981" s="47"/>
      <c r="F1981" s="47"/>
      <c r="G1981" s="47"/>
      <c r="H1981" s="47"/>
      <c r="I1981" s="47"/>
      <c r="J1981" s="47"/>
      <c r="K1981" s="47"/>
      <c r="L1981" s="47"/>
      <c r="M1981" s="47"/>
      <c r="N1981" s="47"/>
      <c r="O1981" s="47"/>
      <c r="P1981" s="217"/>
      <c r="Q1981" s="217"/>
      <c r="R1981" s="217"/>
      <c r="S1981" s="217"/>
      <c r="T1981" s="217"/>
      <c r="U1981" s="217"/>
      <c r="V1981" s="217"/>
      <c r="W1981" s="308"/>
    </row>
    <row r="1982" spans="1:23" ht="15" customHeight="1" x14ac:dyDescent="0.25">
      <c r="A1982" s="108">
        <v>1</v>
      </c>
      <c r="B1982" s="946" t="s">
        <v>5</v>
      </c>
      <c r="C1982" s="51"/>
      <c r="D1982" s="33"/>
      <c r="E1982" s="33"/>
      <c r="F1982" s="33"/>
      <c r="G1982" s="33"/>
      <c r="H1982" s="33"/>
      <c r="I1982" s="33"/>
      <c r="J1982" s="37"/>
      <c r="K1982" s="37"/>
      <c r="L1982" s="37"/>
      <c r="M1982" s="37"/>
      <c r="N1982" s="37"/>
      <c r="O1982" s="37"/>
      <c r="P1982" s="217"/>
      <c r="Q1982" s="217"/>
      <c r="R1982" s="217"/>
      <c r="S1982" s="217"/>
      <c r="T1982" s="217"/>
      <c r="U1982" s="217"/>
      <c r="V1982" s="217"/>
      <c r="W1982" s="308"/>
    </row>
    <row r="1983" spans="1:23" ht="15" customHeight="1" x14ac:dyDescent="0.25">
      <c r="A1983" s="108">
        <v>1</v>
      </c>
      <c r="B1983" s="900" t="s">
        <v>10</v>
      </c>
      <c r="C1983" s="47"/>
      <c r="D1983" s="36"/>
      <c r="E1983" s="145">
        <f t="shared" ref="E1983:E1991" si="1393">ROUND(D1983/12*$B$8,0)</f>
        <v>0</v>
      </c>
      <c r="F1983" s="145">
        <v>4</v>
      </c>
      <c r="G1983" s="145"/>
      <c r="H1983" s="84"/>
      <c r="I1983" s="158"/>
      <c r="J1983" s="169"/>
      <c r="K1983" s="169"/>
      <c r="L1983" s="169">
        <v>33</v>
      </c>
      <c r="M1983" s="169" t="e">
        <f t="shared" ref="M1983:M1991" si="1394">L1983/K1983*100</f>
        <v>#DIV/0!</v>
      </c>
      <c r="N1983" s="169" t="e">
        <f t="shared" ref="N1983:N1991" si="1395">ROUND(J1983/C1983,0)</f>
        <v>#DIV/0!</v>
      </c>
      <c r="O1983" s="169" t="e">
        <f t="shared" ref="O1983:O1992" si="1396">L1983/$B$8*12/N1983</f>
        <v>#DIV/0!</v>
      </c>
      <c r="P1983" s="217"/>
      <c r="Q1983" s="217"/>
      <c r="R1983" s="217"/>
      <c r="S1983" s="217"/>
      <c r="T1983" s="217"/>
      <c r="U1983" s="217"/>
      <c r="V1983" s="217"/>
      <c r="W1983" s="308"/>
    </row>
    <row r="1984" spans="1:23" ht="15" customHeight="1" x14ac:dyDescent="0.25">
      <c r="A1984" s="108">
        <v>1</v>
      </c>
      <c r="B1984" s="900" t="s">
        <v>6</v>
      </c>
      <c r="C1984" s="47"/>
      <c r="D1984" s="36"/>
      <c r="E1984" s="145">
        <f t="shared" si="1393"/>
        <v>0</v>
      </c>
      <c r="F1984" s="145">
        <v>5</v>
      </c>
      <c r="G1984" s="145"/>
      <c r="H1984" s="84"/>
      <c r="I1984" s="158"/>
      <c r="J1984" s="169"/>
      <c r="K1984" s="169"/>
      <c r="L1984" s="169">
        <v>31</v>
      </c>
      <c r="M1984" s="169" t="e">
        <f t="shared" si="1394"/>
        <v>#DIV/0!</v>
      </c>
      <c r="N1984" s="169" t="e">
        <f t="shared" si="1395"/>
        <v>#DIV/0!</v>
      </c>
      <c r="O1984" s="169" t="e">
        <f t="shared" si="1396"/>
        <v>#DIV/0!</v>
      </c>
      <c r="P1984" s="217"/>
      <c r="Q1984" s="217"/>
      <c r="R1984" s="217"/>
      <c r="S1984" s="217"/>
      <c r="T1984" s="217"/>
      <c r="U1984" s="217"/>
      <c r="V1984" s="217"/>
      <c r="W1984" s="308"/>
    </row>
    <row r="1985" spans="1:23" ht="15" customHeight="1" x14ac:dyDescent="0.25">
      <c r="A1985" s="108">
        <v>1</v>
      </c>
      <c r="B1985" s="900" t="s">
        <v>234</v>
      </c>
      <c r="C1985" s="47"/>
      <c r="D1985" s="36"/>
      <c r="E1985" s="145">
        <f t="shared" si="1393"/>
        <v>0</v>
      </c>
      <c r="F1985" s="145">
        <v>3</v>
      </c>
      <c r="G1985" s="145"/>
      <c r="H1985" s="84"/>
      <c r="I1985" s="158"/>
      <c r="J1985" s="169"/>
      <c r="K1985" s="169"/>
      <c r="L1985" s="169">
        <v>26</v>
      </c>
      <c r="M1985" s="169" t="e">
        <f t="shared" si="1394"/>
        <v>#DIV/0!</v>
      </c>
      <c r="N1985" s="169" t="e">
        <f t="shared" si="1395"/>
        <v>#DIV/0!</v>
      </c>
      <c r="O1985" s="169" t="e">
        <f t="shared" si="1396"/>
        <v>#DIV/0!</v>
      </c>
      <c r="P1985" s="217"/>
      <c r="Q1985" s="217"/>
      <c r="R1985" s="217"/>
      <c r="S1985" s="217"/>
      <c r="T1985" s="217"/>
      <c r="U1985" s="217"/>
      <c r="V1985" s="217"/>
      <c r="W1985" s="308"/>
    </row>
    <row r="1986" spans="1:23" ht="15" customHeight="1" x14ac:dyDescent="0.25">
      <c r="A1986" s="108">
        <v>1</v>
      </c>
      <c r="B1986" s="900" t="s">
        <v>80</v>
      </c>
      <c r="C1986" s="47"/>
      <c r="D1986" s="36"/>
      <c r="E1986" s="145">
        <f t="shared" si="1393"/>
        <v>0</v>
      </c>
      <c r="F1986" s="145">
        <v>3</v>
      </c>
      <c r="G1986" s="145"/>
      <c r="H1986" s="84"/>
      <c r="I1986" s="158"/>
      <c r="J1986" s="169"/>
      <c r="K1986" s="169"/>
      <c r="L1986" s="169">
        <v>35</v>
      </c>
      <c r="M1986" s="169" t="e">
        <f t="shared" si="1394"/>
        <v>#DIV/0!</v>
      </c>
      <c r="N1986" s="169" t="e">
        <f t="shared" si="1395"/>
        <v>#DIV/0!</v>
      </c>
      <c r="O1986" s="169" t="e">
        <f t="shared" si="1396"/>
        <v>#DIV/0!</v>
      </c>
      <c r="P1986" s="217"/>
      <c r="Q1986" s="217"/>
      <c r="R1986" s="217"/>
      <c r="S1986" s="217"/>
      <c r="T1986" s="217"/>
      <c r="U1986" s="217"/>
      <c r="V1986" s="217"/>
      <c r="W1986" s="308"/>
    </row>
    <row r="1987" spans="1:23" ht="15" customHeight="1" x14ac:dyDescent="0.25">
      <c r="A1987" s="108">
        <v>1</v>
      </c>
      <c r="B1987" s="900" t="s">
        <v>30</v>
      </c>
      <c r="C1987" s="47"/>
      <c r="D1987" s="36"/>
      <c r="E1987" s="145">
        <f t="shared" si="1393"/>
        <v>0</v>
      </c>
      <c r="F1987" s="145">
        <v>0</v>
      </c>
      <c r="G1987" s="145"/>
      <c r="H1987" s="84"/>
      <c r="I1987" s="158"/>
      <c r="J1987" s="169"/>
      <c r="K1987" s="169"/>
      <c r="L1987" s="169"/>
      <c r="M1987" s="169" t="e">
        <f t="shared" si="1394"/>
        <v>#DIV/0!</v>
      </c>
      <c r="N1987" s="169" t="e">
        <f t="shared" si="1395"/>
        <v>#DIV/0!</v>
      </c>
      <c r="O1987" s="169" t="e">
        <f t="shared" si="1396"/>
        <v>#DIV/0!</v>
      </c>
      <c r="P1987" s="217"/>
      <c r="Q1987" s="217"/>
      <c r="R1987" s="217"/>
      <c r="S1987" s="217"/>
      <c r="T1987" s="217"/>
      <c r="U1987" s="217"/>
      <c r="V1987" s="217"/>
      <c r="W1987" s="308"/>
    </row>
    <row r="1988" spans="1:23" ht="15" customHeight="1" x14ac:dyDescent="0.25">
      <c r="A1988" s="108">
        <v>1</v>
      </c>
      <c r="B1988" s="900" t="s">
        <v>29</v>
      </c>
      <c r="C1988" s="47"/>
      <c r="D1988" s="36"/>
      <c r="E1988" s="145">
        <f t="shared" si="1393"/>
        <v>0</v>
      </c>
      <c r="F1988" s="145">
        <v>0</v>
      </c>
      <c r="G1988" s="145"/>
      <c r="H1988" s="84"/>
      <c r="I1988" s="158"/>
      <c r="J1988" s="169"/>
      <c r="K1988" s="169"/>
      <c r="L1988" s="169"/>
      <c r="M1988" s="169" t="e">
        <f t="shared" si="1394"/>
        <v>#DIV/0!</v>
      </c>
      <c r="N1988" s="169" t="e">
        <f t="shared" si="1395"/>
        <v>#DIV/0!</v>
      </c>
      <c r="O1988" s="169" t="e">
        <f t="shared" si="1396"/>
        <v>#DIV/0!</v>
      </c>
      <c r="P1988" s="217"/>
      <c r="Q1988" s="217"/>
      <c r="R1988" s="217"/>
      <c r="S1988" s="217"/>
      <c r="T1988" s="217"/>
      <c r="U1988" s="217"/>
      <c r="V1988" s="217"/>
      <c r="W1988" s="308"/>
    </row>
    <row r="1989" spans="1:23" ht="15" customHeight="1" x14ac:dyDescent="0.25">
      <c r="A1989" s="108">
        <v>1</v>
      </c>
      <c r="B1989" s="900" t="s">
        <v>8</v>
      </c>
      <c r="C1989" s="47"/>
      <c r="D1989" s="36"/>
      <c r="E1989" s="145">
        <f t="shared" si="1393"/>
        <v>0</v>
      </c>
      <c r="F1989" s="145">
        <v>1</v>
      </c>
      <c r="G1989" s="145"/>
      <c r="H1989" s="84"/>
      <c r="I1989" s="158"/>
      <c r="J1989" s="169"/>
      <c r="K1989" s="169"/>
      <c r="L1989" s="169">
        <v>9</v>
      </c>
      <c r="M1989" s="169" t="e">
        <f t="shared" si="1394"/>
        <v>#DIV/0!</v>
      </c>
      <c r="N1989" s="169" t="e">
        <f t="shared" si="1395"/>
        <v>#DIV/0!</v>
      </c>
      <c r="O1989" s="169" t="e">
        <f t="shared" si="1396"/>
        <v>#DIV/0!</v>
      </c>
      <c r="P1989" s="217"/>
      <c r="Q1989" s="217"/>
      <c r="R1989" s="217"/>
      <c r="S1989" s="217"/>
      <c r="T1989" s="217"/>
      <c r="U1989" s="217"/>
      <c r="V1989" s="217"/>
      <c r="W1989" s="308"/>
    </row>
    <row r="1990" spans="1:23" ht="15" customHeight="1" x14ac:dyDescent="0.25">
      <c r="A1990" s="108">
        <v>1</v>
      </c>
      <c r="B1990" s="900" t="s">
        <v>9</v>
      </c>
      <c r="C1990" s="47"/>
      <c r="D1990" s="36"/>
      <c r="E1990" s="145">
        <f t="shared" si="1393"/>
        <v>0</v>
      </c>
      <c r="F1990" s="145">
        <v>2</v>
      </c>
      <c r="G1990" s="145"/>
      <c r="H1990" s="84"/>
      <c r="I1990" s="158"/>
      <c r="J1990" s="169"/>
      <c r="K1990" s="169"/>
      <c r="L1990" s="169">
        <v>14</v>
      </c>
      <c r="M1990" s="169" t="e">
        <f t="shared" si="1394"/>
        <v>#DIV/0!</v>
      </c>
      <c r="N1990" s="169" t="e">
        <f t="shared" si="1395"/>
        <v>#DIV/0!</v>
      </c>
      <c r="O1990" s="169" t="e">
        <f t="shared" si="1396"/>
        <v>#DIV/0!</v>
      </c>
      <c r="P1990" s="217"/>
      <c r="Q1990" s="217"/>
      <c r="R1990" s="217"/>
      <c r="S1990" s="217"/>
      <c r="T1990" s="217"/>
      <c r="U1990" s="217"/>
      <c r="V1990" s="217"/>
      <c r="W1990" s="308"/>
    </row>
    <row r="1991" spans="1:23" ht="15" customHeight="1" x14ac:dyDescent="0.25">
      <c r="A1991" s="108">
        <v>1</v>
      </c>
      <c r="B1991" s="941" t="s">
        <v>28</v>
      </c>
      <c r="C1991" s="441"/>
      <c r="D1991" s="63"/>
      <c r="E1991" s="207">
        <f t="shared" si="1393"/>
        <v>0</v>
      </c>
      <c r="F1991" s="207">
        <v>1</v>
      </c>
      <c r="G1991" s="207"/>
      <c r="H1991" s="714"/>
      <c r="I1991" s="394"/>
      <c r="J1991" s="364"/>
      <c r="K1991" s="364"/>
      <c r="L1991" s="364">
        <v>4</v>
      </c>
      <c r="M1991" s="364" t="e">
        <f t="shared" si="1394"/>
        <v>#DIV/0!</v>
      </c>
      <c r="N1991" s="364" t="e">
        <f t="shared" si="1395"/>
        <v>#DIV/0!</v>
      </c>
      <c r="O1991" s="364" t="e">
        <f t="shared" si="1396"/>
        <v>#DIV/0!</v>
      </c>
      <c r="P1991" s="1111"/>
      <c r="Q1991" s="1111"/>
      <c r="R1991" s="1111"/>
      <c r="S1991" s="1111"/>
      <c r="T1991" s="1111"/>
      <c r="U1991" s="1111"/>
      <c r="V1991" s="1111"/>
      <c r="W1991" s="308"/>
    </row>
    <row r="1992" spans="1:23" ht="15" customHeight="1" x14ac:dyDescent="0.25">
      <c r="A1992" s="108">
        <v>1</v>
      </c>
      <c r="B1992" s="895" t="s">
        <v>7</v>
      </c>
      <c r="C1992" s="735"/>
      <c r="D1992" s="14">
        <f>SUM(D1983:D1991)</f>
        <v>0</v>
      </c>
      <c r="E1992" s="14">
        <f>SUM(E1983:E1991)</f>
        <v>0</v>
      </c>
      <c r="F1992" s="111">
        <f>SUM(F1983:F1991)</f>
        <v>19</v>
      </c>
      <c r="G1992" s="14" t="e">
        <f t="shared" ref="G1992" si="1397">F1992/E1992*100</f>
        <v>#DIV/0!</v>
      </c>
      <c r="H1992" s="281" t="e">
        <f>K1992/E1992</f>
        <v>#DIV/0!</v>
      </c>
      <c r="I1992" s="281">
        <f t="shared" ref="I1992" si="1398">L1992/F1992</f>
        <v>8</v>
      </c>
      <c r="J1992" s="14">
        <f>SUM(J1983:J1991)</f>
        <v>0</v>
      </c>
      <c r="K1992" s="14">
        <f>SUM(K1983:K1991)</f>
        <v>0</v>
      </c>
      <c r="L1992" s="14">
        <f>SUM(L1983:L1991)</f>
        <v>152</v>
      </c>
      <c r="M1992" s="357" t="e">
        <f t="shared" ref="M1992" si="1399">L1992/K1992*100</f>
        <v>#DIV/0!</v>
      </c>
      <c r="N1992" s="14" t="e">
        <f>SUM(N1983:N1991)</f>
        <v>#DIV/0!</v>
      </c>
      <c r="O1992" s="357" t="e">
        <f t="shared" si="1396"/>
        <v>#DIV/0!</v>
      </c>
      <c r="P1992" s="835"/>
      <c r="Q1992" s="835"/>
      <c r="R1992" s="835">
        <f>P1992/12*$B$8+(Q1992-P1992)/11*1</f>
        <v>0</v>
      </c>
      <c r="S1992" s="835">
        <f t="shared" ref="S1992" si="1400">V1992-U1992</f>
        <v>526.3104699999999</v>
      </c>
      <c r="T1992" s="835">
        <f t="shared" ref="T1992" si="1401">S1992-R1992</f>
        <v>526.3104699999999</v>
      </c>
      <c r="U1992" s="835">
        <v>-8.2074699999999989</v>
      </c>
      <c r="V1992" s="835">
        <v>518.10299999999995</v>
      </c>
      <c r="W1992" s="308"/>
    </row>
    <row r="1993" spans="1:23" ht="15" customHeight="1" x14ac:dyDescent="0.25">
      <c r="A1993" s="108">
        <v>1</v>
      </c>
      <c r="B1993" s="1012" t="s">
        <v>14</v>
      </c>
      <c r="C1993" s="578"/>
      <c r="D1993" s="136"/>
      <c r="E1993" s="136"/>
      <c r="F1993" s="136"/>
      <c r="G1993" s="136"/>
      <c r="H1993" s="724"/>
      <c r="I1993" s="724"/>
      <c r="J1993" s="136"/>
      <c r="K1993" s="136"/>
      <c r="L1993" s="136"/>
      <c r="M1993" s="136"/>
      <c r="N1993" s="136"/>
      <c r="O1993" s="136"/>
      <c r="P1993" s="1475"/>
      <c r="Q1993" s="1475"/>
      <c r="R1993" s="1475"/>
      <c r="S1993" s="1475"/>
      <c r="T1993" s="1475"/>
      <c r="U1993" s="1475"/>
      <c r="V1993" s="1475"/>
      <c r="W1993" s="308"/>
    </row>
    <row r="1994" spans="1:23" ht="16.5" customHeight="1" x14ac:dyDescent="0.25">
      <c r="A1994" s="108">
        <v>1</v>
      </c>
      <c r="B1994" s="977" t="s">
        <v>14</v>
      </c>
      <c r="C1994" s="59"/>
      <c r="D1994" s="144"/>
      <c r="E1994" s="144"/>
      <c r="F1994" s="144"/>
      <c r="G1994" s="144"/>
      <c r="H1994" s="50"/>
      <c r="I1994" s="50"/>
      <c r="J1994" s="38"/>
      <c r="K1994" s="38"/>
      <c r="L1994" s="38"/>
      <c r="M1994" s="38"/>
      <c r="N1994" s="38"/>
      <c r="O1994" s="38"/>
      <c r="P1994" s="217"/>
      <c r="Q1994" s="217"/>
      <c r="R1994" s="217"/>
      <c r="S1994" s="217"/>
      <c r="T1994" s="217"/>
      <c r="U1994" s="217"/>
      <c r="V1994" s="217"/>
      <c r="W1994" s="308"/>
    </row>
    <row r="1995" spans="1:23" ht="15" customHeight="1" x14ac:dyDescent="0.25">
      <c r="A1995" s="108">
        <v>1</v>
      </c>
      <c r="B1995" s="912" t="s">
        <v>402</v>
      </c>
      <c r="C1995" s="58"/>
      <c r="D1995" s="53">
        <f>SUM(D1997:D1999)</f>
        <v>0</v>
      </c>
      <c r="E1995" s="53">
        <f t="shared" ref="E1995:F1995" si="1402">SUM(E1997:E1999)</f>
        <v>0</v>
      </c>
      <c r="F1995" s="53">
        <f t="shared" si="1402"/>
        <v>140</v>
      </c>
      <c r="G1995" s="53" t="e">
        <f>F1995/E1995*100</f>
        <v>#DIV/0!</v>
      </c>
      <c r="H1995" s="56"/>
      <c r="I1995" s="56"/>
      <c r="J1995" s="55"/>
      <c r="K1995" s="55"/>
      <c r="L1995" s="55"/>
      <c r="M1995" s="55"/>
      <c r="N1995" s="55"/>
      <c r="O1995" s="55"/>
      <c r="P1995" s="217"/>
      <c r="Q1995" s="217"/>
      <c r="R1995" s="217"/>
      <c r="S1995" s="217"/>
      <c r="T1995" s="217"/>
      <c r="U1995" s="217"/>
      <c r="V1995" s="217"/>
      <c r="W1995" s="308"/>
    </row>
    <row r="1996" spans="1:23" ht="15" customHeight="1" x14ac:dyDescent="0.25">
      <c r="A1996" s="108">
        <v>1</v>
      </c>
      <c r="B1996" s="912" t="s">
        <v>344</v>
      </c>
      <c r="C1996" s="58"/>
      <c r="D1996" s="53"/>
      <c r="E1996" s="145">
        <f t="shared" ref="E1996" si="1403">D1996/11</f>
        <v>0</v>
      </c>
      <c r="F1996" s="53"/>
      <c r="G1996" s="53"/>
      <c r="H1996" s="56"/>
      <c r="I1996" s="56"/>
      <c r="J1996" s="55"/>
      <c r="K1996" s="55"/>
      <c r="L1996" s="55"/>
      <c r="M1996" s="55"/>
      <c r="N1996" s="55"/>
      <c r="O1996" s="55"/>
      <c r="P1996" s="217"/>
      <c r="Q1996" s="217"/>
      <c r="R1996" s="217"/>
      <c r="S1996" s="217"/>
      <c r="T1996" s="217"/>
      <c r="U1996" s="217"/>
      <c r="V1996" s="217"/>
      <c r="W1996" s="308"/>
    </row>
    <row r="1997" spans="1:23" ht="38.25" customHeight="1" x14ac:dyDescent="0.25">
      <c r="A1997" s="108">
        <v>1</v>
      </c>
      <c r="B1997" s="912" t="s">
        <v>345</v>
      </c>
      <c r="C1997" s="58"/>
      <c r="D1997" s="53"/>
      <c r="E1997" s="145">
        <f t="shared" ref="E1997:E2001" si="1404">ROUND(D1997/12*$B$8,0)</f>
        <v>0</v>
      </c>
      <c r="F1997" s="53">
        <v>6</v>
      </c>
      <c r="G1997" s="53" t="e">
        <f t="shared" ref="G1997:G2002" si="1405">F1997/E1997*100</f>
        <v>#DIV/0!</v>
      </c>
      <c r="H1997" s="56"/>
      <c r="I1997" s="56"/>
      <c r="J1997" s="55"/>
      <c r="K1997" s="55"/>
      <c r="L1997" s="55"/>
      <c r="M1997" s="55"/>
      <c r="N1997" s="55"/>
      <c r="O1997" s="55"/>
      <c r="P1997" s="217"/>
      <c r="Q1997" s="217"/>
      <c r="R1997" s="217"/>
      <c r="S1997" s="217"/>
      <c r="T1997" s="217"/>
      <c r="U1997" s="217"/>
      <c r="V1997" s="217"/>
      <c r="W1997" s="308"/>
    </row>
    <row r="1998" spans="1:23" ht="28.5" customHeight="1" x14ac:dyDescent="0.25">
      <c r="A1998" s="108">
        <v>1</v>
      </c>
      <c r="B1998" s="912" t="s">
        <v>346</v>
      </c>
      <c r="C1998" s="58"/>
      <c r="D1998" s="53"/>
      <c r="E1998" s="145">
        <f t="shared" si="1404"/>
        <v>0</v>
      </c>
      <c r="F1998" s="53">
        <v>1</v>
      </c>
      <c r="G1998" s="53" t="e">
        <f t="shared" si="1405"/>
        <v>#DIV/0!</v>
      </c>
      <c r="H1998" s="56"/>
      <c r="I1998" s="56"/>
      <c r="J1998" s="55"/>
      <c r="K1998" s="55"/>
      <c r="L1998" s="55"/>
      <c r="M1998" s="55"/>
      <c r="N1998" s="55"/>
      <c r="O1998" s="55"/>
      <c r="P1998" s="217"/>
      <c r="Q1998" s="217"/>
      <c r="R1998" s="217"/>
      <c r="S1998" s="217"/>
      <c r="T1998" s="217"/>
      <c r="U1998" s="217"/>
      <c r="V1998" s="217"/>
      <c r="W1998" s="308"/>
    </row>
    <row r="1999" spans="1:23" ht="15" customHeight="1" x14ac:dyDescent="0.25">
      <c r="A1999" s="108">
        <v>1</v>
      </c>
      <c r="B1999" s="912" t="s">
        <v>347</v>
      </c>
      <c r="C1999" s="58"/>
      <c r="D1999" s="53"/>
      <c r="E1999" s="145">
        <f t="shared" si="1404"/>
        <v>0</v>
      </c>
      <c r="F1999" s="53">
        <v>133</v>
      </c>
      <c r="G1999" s="53" t="e">
        <f t="shared" si="1405"/>
        <v>#DIV/0!</v>
      </c>
      <c r="H1999" s="56"/>
      <c r="I1999" s="56"/>
      <c r="J1999" s="55"/>
      <c r="K1999" s="55"/>
      <c r="L1999" s="55"/>
      <c r="M1999" s="55"/>
      <c r="N1999" s="55"/>
      <c r="O1999" s="55"/>
      <c r="P1999" s="217"/>
      <c r="Q1999" s="217"/>
      <c r="R1999" s="217"/>
      <c r="S1999" s="217"/>
      <c r="T1999" s="217"/>
      <c r="U1999" s="217"/>
      <c r="V1999" s="217"/>
      <c r="W1999" s="308"/>
    </row>
    <row r="2000" spans="1:23" ht="15" customHeight="1" x14ac:dyDescent="0.25">
      <c r="A2000" s="108">
        <v>1</v>
      </c>
      <c r="B2000" s="900" t="s">
        <v>169</v>
      </c>
      <c r="C2000" s="58"/>
      <c r="D2000" s="53"/>
      <c r="E2000" s="145">
        <f t="shared" si="1404"/>
        <v>0</v>
      </c>
      <c r="F2000" s="53">
        <f>95+F2001/4/3.2</f>
        <v>112.1875</v>
      </c>
      <c r="G2000" s="53" t="e">
        <f t="shared" si="1405"/>
        <v>#DIV/0!</v>
      </c>
      <c r="H2000" s="56"/>
      <c r="I2000" s="56"/>
      <c r="J2000" s="55"/>
      <c r="K2000" s="55"/>
      <c r="L2000" s="55"/>
      <c r="M2000" s="55"/>
      <c r="N2000" s="55"/>
      <c r="O2000" s="55"/>
      <c r="P2000" s="217"/>
      <c r="Q2000" s="217"/>
      <c r="R2000" s="217"/>
      <c r="S2000" s="217"/>
      <c r="T2000" s="217"/>
      <c r="U2000" s="217"/>
      <c r="V2000" s="217"/>
      <c r="W2000" s="308"/>
    </row>
    <row r="2001" spans="1:23" ht="15" customHeight="1" x14ac:dyDescent="0.25">
      <c r="A2001" s="108">
        <v>1</v>
      </c>
      <c r="B2001" s="1005" t="s">
        <v>339</v>
      </c>
      <c r="C2001" s="58"/>
      <c r="D2001" s="53"/>
      <c r="E2001" s="145">
        <f t="shared" si="1404"/>
        <v>0</v>
      </c>
      <c r="F2001" s="1076">
        <v>220</v>
      </c>
      <c r="G2001" s="53" t="e">
        <f t="shared" si="1405"/>
        <v>#DIV/0!</v>
      </c>
      <c r="H2001" s="56"/>
      <c r="I2001" s="56"/>
      <c r="J2001" s="55"/>
      <c r="K2001" s="55"/>
      <c r="L2001" s="55"/>
      <c r="M2001" s="55"/>
      <c r="N2001" s="55"/>
      <c r="O2001" s="55"/>
      <c r="P2001" s="217"/>
      <c r="Q2001" s="217"/>
      <c r="R2001" s="217"/>
      <c r="S2001" s="217"/>
      <c r="T2001" s="217"/>
      <c r="U2001" s="217"/>
      <c r="V2001" s="217"/>
      <c r="W2001" s="308"/>
    </row>
    <row r="2002" spans="1:23" s="31" customFormat="1" ht="18" customHeight="1" x14ac:dyDescent="0.25">
      <c r="A2002" s="31">
        <v>1</v>
      </c>
      <c r="B2002" s="935" t="s">
        <v>462</v>
      </c>
      <c r="C2002" s="258"/>
      <c r="D2002" s="57">
        <f>SUM(D1995+D2000*3.2)</f>
        <v>0</v>
      </c>
      <c r="E2002" s="57">
        <f t="shared" ref="E2002:F2002" si="1406">SUM(E1995+E2000*3.2)</f>
        <v>0</v>
      </c>
      <c r="F2002" s="57">
        <f t="shared" si="1406"/>
        <v>499</v>
      </c>
      <c r="G2002" s="53" t="e">
        <f t="shared" si="1405"/>
        <v>#DIV/0!</v>
      </c>
      <c r="H2002" s="56"/>
      <c r="I2002" s="56"/>
      <c r="J2002" s="55"/>
      <c r="K2002" s="55"/>
      <c r="L2002" s="55"/>
      <c r="M2002" s="55"/>
      <c r="N2002" s="55"/>
      <c r="O2002" s="55"/>
      <c r="P2002" s="217"/>
      <c r="Q2002" s="217"/>
      <c r="R2002" s="217"/>
      <c r="S2002" s="217"/>
      <c r="T2002" s="217"/>
      <c r="U2002" s="217"/>
      <c r="V2002" s="217"/>
      <c r="W2002" s="471"/>
    </row>
    <row r="2003" spans="1:23" ht="15" customHeight="1" x14ac:dyDescent="0.25">
      <c r="A2003" s="108">
        <v>1</v>
      </c>
      <c r="B2003" s="977" t="s">
        <v>348</v>
      </c>
      <c r="C2003" s="58"/>
      <c r="D2003" s="53"/>
      <c r="E2003" s="145"/>
      <c r="F2003" s="53"/>
      <c r="G2003" s="53"/>
      <c r="H2003" s="56"/>
      <c r="I2003" s="56"/>
      <c r="J2003" s="55"/>
      <c r="K2003" s="55"/>
      <c r="L2003" s="55"/>
      <c r="M2003" s="55"/>
      <c r="N2003" s="55"/>
      <c r="O2003" s="55"/>
      <c r="P2003" s="217"/>
      <c r="Q2003" s="217"/>
      <c r="R2003" s="217"/>
      <c r="S2003" s="217"/>
      <c r="T2003" s="217"/>
      <c r="U2003" s="217"/>
      <c r="V2003" s="217"/>
      <c r="W2003" s="308"/>
    </row>
    <row r="2004" spans="1:23" ht="15" customHeight="1" x14ac:dyDescent="0.25">
      <c r="A2004" s="108">
        <v>1</v>
      </c>
      <c r="B2004" s="912" t="s">
        <v>215</v>
      </c>
      <c r="C2004" s="58"/>
      <c r="D2004" s="53">
        <f>D2006+D2011</f>
        <v>0</v>
      </c>
      <c r="E2004" s="53">
        <f t="shared" ref="E2004:F2004" si="1407">E2006+E2011</f>
        <v>0</v>
      </c>
      <c r="F2004" s="53">
        <f t="shared" si="1407"/>
        <v>100</v>
      </c>
      <c r="G2004" s="53" t="e">
        <f>F2004/E2004*100</f>
        <v>#DIV/0!</v>
      </c>
      <c r="H2004" s="56"/>
      <c r="I2004" s="56"/>
      <c r="J2004" s="55"/>
      <c r="K2004" s="55"/>
      <c r="L2004" s="55"/>
      <c r="M2004" s="55"/>
      <c r="N2004" s="55"/>
      <c r="O2004" s="55"/>
      <c r="P2004" s="217"/>
      <c r="Q2004" s="217"/>
      <c r="R2004" s="217"/>
      <c r="S2004" s="217"/>
      <c r="T2004" s="217"/>
      <c r="U2004" s="217"/>
      <c r="V2004" s="217"/>
      <c r="W2004" s="308"/>
    </row>
    <row r="2005" spans="1:23" ht="15" customHeight="1" x14ac:dyDescent="0.25">
      <c r="A2005" s="108">
        <v>1</v>
      </c>
      <c r="B2005" s="912" t="s">
        <v>344</v>
      </c>
      <c r="C2005" s="58"/>
      <c r="D2005" s="53"/>
      <c r="E2005" s="145"/>
      <c r="F2005" s="53"/>
      <c r="G2005" s="53"/>
      <c r="H2005" s="56"/>
      <c r="I2005" s="56"/>
      <c r="J2005" s="55"/>
      <c r="K2005" s="55"/>
      <c r="L2005" s="55"/>
      <c r="M2005" s="55"/>
      <c r="N2005" s="55"/>
      <c r="O2005" s="55"/>
      <c r="P2005" s="217"/>
      <c r="Q2005" s="217"/>
      <c r="R2005" s="217"/>
      <c r="S2005" s="217"/>
      <c r="T2005" s="217"/>
      <c r="U2005" s="217"/>
      <c r="V2005" s="217"/>
      <c r="W2005" s="308"/>
    </row>
    <row r="2006" spans="1:23" ht="36.75" customHeight="1" x14ac:dyDescent="0.25">
      <c r="A2006" s="108">
        <v>1</v>
      </c>
      <c r="B2006" s="912" t="s">
        <v>349</v>
      </c>
      <c r="C2006" s="58"/>
      <c r="D2006" s="53">
        <f>SUM(D2007:D2010)</f>
        <v>0</v>
      </c>
      <c r="E2006" s="53">
        <f t="shared" ref="E2006:F2006" si="1408">SUM(E2007:E2010)</f>
        <v>0</v>
      </c>
      <c r="F2006" s="53">
        <f t="shared" si="1408"/>
        <v>10</v>
      </c>
      <c r="G2006" s="53" t="e">
        <f t="shared" ref="G2006:G2021" si="1409">F2006/E2006*100</f>
        <v>#DIV/0!</v>
      </c>
      <c r="H2006" s="56"/>
      <c r="I2006" s="56"/>
      <c r="J2006" s="55"/>
      <c r="K2006" s="55"/>
      <c r="L2006" s="55"/>
      <c r="M2006" s="55"/>
      <c r="N2006" s="55"/>
      <c r="O2006" s="55"/>
      <c r="P2006" s="217"/>
      <c r="Q2006" s="217"/>
      <c r="R2006" s="217"/>
      <c r="S2006" s="217"/>
      <c r="T2006" s="217"/>
      <c r="U2006" s="217"/>
      <c r="V2006" s="217"/>
      <c r="W2006" s="308"/>
    </row>
    <row r="2007" spans="1:23" ht="38.25" customHeight="1" x14ac:dyDescent="0.25">
      <c r="A2007" s="108">
        <v>1</v>
      </c>
      <c r="B2007" s="912" t="s">
        <v>350</v>
      </c>
      <c r="C2007" s="58"/>
      <c r="D2007" s="53"/>
      <c r="E2007" s="145">
        <f t="shared" ref="E2007:E2019" si="1410">ROUND(D2007/12*$B$8,0)</f>
        <v>0</v>
      </c>
      <c r="F2007" s="53">
        <v>10</v>
      </c>
      <c r="G2007" s="53" t="e">
        <f t="shared" si="1409"/>
        <v>#DIV/0!</v>
      </c>
      <c r="H2007" s="56"/>
      <c r="I2007" s="56"/>
      <c r="J2007" s="55"/>
      <c r="K2007" s="55"/>
      <c r="L2007" s="55"/>
      <c r="M2007" s="55"/>
      <c r="N2007" s="55"/>
      <c r="O2007" s="55"/>
      <c r="P2007" s="217"/>
      <c r="Q2007" s="217"/>
      <c r="R2007" s="217"/>
      <c r="S2007" s="217"/>
      <c r="T2007" s="217"/>
      <c r="U2007" s="217"/>
      <c r="V2007" s="217"/>
      <c r="W2007" s="308"/>
    </row>
    <row r="2008" spans="1:23" ht="32.25" customHeight="1" x14ac:dyDescent="0.25">
      <c r="A2008" s="108">
        <v>1</v>
      </c>
      <c r="B2008" s="912" t="s">
        <v>351</v>
      </c>
      <c r="C2008" s="58"/>
      <c r="D2008" s="53"/>
      <c r="E2008" s="145">
        <f t="shared" si="1410"/>
        <v>0</v>
      </c>
      <c r="F2008" s="53"/>
      <c r="G2008" s="53" t="e">
        <f t="shared" si="1409"/>
        <v>#DIV/0!</v>
      </c>
      <c r="H2008" s="56"/>
      <c r="I2008" s="56"/>
      <c r="J2008" s="55"/>
      <c r="K2008" s="55"/>
      <c r="L2008" s="55"/>
      <c r="M2008" s="55"/>
      <c r="N2008" s="55"/>
      <c r="O2008" s="55"/>
      <c r="P2008" s="217"/>
      <c r="Q2008" s="217"/>
      <c r="R2008" s="217"/>
      <c r="S2008" s="217"/>
      <c r="T2008" s="217"/>
      <c r="U2008" s="217"/>
      <c r="V2008" s="217"/>
      <c r="W2008" s="308"/>
    </row>
    <row r="2009" spans="1:23" ht="47.25" customHeight="1" x14ac:dyDescent="0.25">
      <c r="A2009" s="108">
        <v>1</v>
      </c>
      <c r="B2009" s="912" t="s">
        <v>419</v>
      </c>
      <c r="C2009" s="58"/>
      <c r="D2009" s="53"/>
      <c r="E2009" s="145">
        <f t="shared" si="1410"/>
        <v>0</v>
      </c>
      <c r="F2009" s="53"/>
      <c r="G2009" s="53" t="e">
        <f t="shared" si="1409"/>
        <v>#DIV/0!</v>
      </c>
      <c r="H2009" s="56"/>
      <c r="I2009" s="56"/>
      <c r="J2009" s="55"/>
      <c r="K2009" s="55"/>
      <c r="L2009" s="55"/>
      <c r="M2009" s="55"/>
      <c r="N2009" s="55"/>
      <c r="O2009" s="55"/>
      <c r="P2009" s="217"/>
      <c r="Q2009" s="217"/>
      <c r="R2009" s="217"/>
      <c r="S2009" s="217"/>
      <c r="T2009" s="217"/>
      <c r="U2009" s="217"/>
      <c r="V2009" s="217"/>
      <c r="W2009" s="308"/>
    </row>
    <row r="2010" spans="1:23" ht="41.25" customHeight="1" x14ac:dyDescent="0.25">
      <c r="A2010" s="108">
        <v>1</v>
      </c>
      <c r="B2010" s="912" t="s">
        <v>420</v>
      </c>
      <c r="C2010" s="58"/>
      <c r="D2010" s="53"/>
      <c r="E2010" s="145">
        <f t="shared" si="1410"/>
        <v>0</v>
      </c>
      <c r="F2010" s="53"/>
      <c r="G2010" s="53" t="e">
        <f t="shared" si="1409"/>
        <v>#DIV/0!</v>
      </c>
      <c r="H2010" s="56"/>
      <c r="I2010" s="56"/>
      <c r="J2010" s="55"/>
      <c r="K2010" s="55"/>
      <c r="L2010" s="55"/>
      <c r="M2010" s="55"/>
      <c r="N2010" s="55"/>
      <c r="O2010" s="55"/>
      <c r="P2010" s="217"/>
      <c r="Q2010" s="217"/>
      <c r="R2010" s="217"/>
      <c r="S2010" s="217"/>
      <c r="T2010" s="217"/>
      <c r="U2010" s="217"/>
      <c r="V2010" s="217"/>
      <c r="W2010" s="308"/>
    </row>
    <row r="2011" spans="1:23" ht="51" customHeight="1" x14ac:dyDescent="0.25">
      <c r="A2011" s="108">
        <v>1</v>
      </c>
      <c r="B2011" s="912" t="s">
        <v>352</v>
      </c>
      <c r="C2011" s="58"/>
      <c r="D2011" s="53">
        <f>SUM(D2012:D2016)</f>
        <v>0</v>
      </c>
      <c r="E2011" s="53">
        <f t="shared" ref="E2011:F2011" si="1411">SUM(E2012:E2016)</f>
        <v>0</v>
      </c>
      <c r="F2011" s="53">
        <f t="shared" si="1411"/>
        <v>90</v>
      </c>
      <c r="G2011" s="53" t="e">
        <f t="shared" si="1409"/>
        <v>#DIV/0!</v>
      </c>
      <c r="H2011" s="56"/>
      <c r="I2011" s="56"/>
      <c r="J2011" s="55"/>
      <c r="K2011" s="55"/>
      <c r="L2011" s="55"/>
      <c r="M2011" s="55"/>
      <c r="N2011" s="55"/>
      <c r="O2011" s="55"/>
      <c r="P2011" s="217"/>
      <c r="Q2011" s="217"/>
      <c r="R2011" s="217"/>
      <c r="S2011" s="217"/>
      <c r="T2011" s="217"/>
      <c r="U2011" s="217"/>
      <c r="V2011" s="217"/>
      <c r="W2011" s="308"/>
    </row>
    <row r="2012" spans="1:23" ht="39" customHeight="1" x14ac:dyDescent="0.25">
      <c r="A2012" s="108">
        <v>1</v>
      </c>
      <c r="B2012" s="912" t="s">
        <v>353</v>
      </c>
      <c r="C2012" s="58"/>
      <c r="D2012" s="53"/>
      <c r="E2012" s="145">
        <f t="shared" si="1410"/>
        <v>0</v>
      </c>
      <c r="F2012" s="53">
        <v>3</v>
      </c>
      <c r="G2012" s="53" t="e">
        <f t="shared" si="1409"/>
        <v>#DIV/0!</v>
      </c>
      <c r="H2012" s="56"/>
      <c r="I2012" s="56"/>
      <c r="J2012" s="55"/>
      <c r="K2012" s="55"/>
      <c r="L2012" s="55"/>
      <c r="M2012" s="55"/>
      <c r="N2012" s="55"/>
      <c r="O2012" s="55"/>
      <c r="P2012" s="217"/>
      <c r="Q2012" s="217"/>
      <c r="R2012" s="217"/>
      <c r="S2012" s="217"/>
      <c r="T2012" s="217"/>
      <c r="U2012" s="217"/>
      <c r="V2012" s="217"/>
      <c r="W2012" s="308"/>
    </row>
    <row r="2013" spans="1:23" ht="43.5" customHeight="1" x14ac:dyDescent="0.25">
      <c r="A2013" s="108">
        <v>1</v>
      </c>
      <c r="B2013" s="912" t="s">
        <v>366</v>
      </c>
      <c r="C2013" s="58"/>
      <c r="D2013" s="53"/>
      <c r="E2013" s="145">
        <f t="shared" si="1410"/>
        <v>0</v>
      </c>
      <c r="F2013" s="53">
        <v>72</v>
      </c>
      <c r="G2013" s="53" t="e">
        <f t="shared" si="1409"/>
        <v>#DIV/0!</v>
      </c>
      <c r="H2013" s="56"/>
      <c r="I2013" s="56"/>
      <c r="J2013" s="55"/>
      <c r="K2013" s="55"/>
      <c r="L2013" s="55"/>
      <c r="M2013" s="55"/>
      <c r="N2013" s="55"/>
      <c r="O2013" s="55"/>
      <c r="P2013" s="217"/>
      <c r="Q2013" s="217"/>
      <c r="R2013" s="217"/>
      <c r="S2013" s="217"/>
      <c r="T2013" s="217"/>
      <c r="U2013" s="217"/>
      <c r="V2013" s="217"/>
      <c r="W2013" s="308"/>
    </row>
    <row r="2014" spans="1:23" ht="28.5" customHeight="1" x14ac:dyDescent="0.25">
      <c r="A2014" s="108">
        <v>1</v>
      </c>
      <c r="B2014" s="912" t="s">
        <v>367</v>
      </c>
      <c r="C2014" s="58"/>
      <c r="D2014" s="53"/>
      <c r="E2014" s="145">
        <f t="shared" si="1410"/>
        <v>0</v>
      </c>
      <c r="F2014" s="53">
        <v>2</v>
      </c>
      <c r="G2014" s="53" t="e">
        <f t="shared" si="1409"/>
        <v>#DIV/0!</v>
      </c>
      <c r="H2014" s="56"/>
      <c r="I2014" s="56"/>
      <c r="J2014" s="55"/>
      <c r="K2014" s="55"/>
      <c r="L2014" s="55"/>
      <c r="M2014" s="55"/>
      <c r="N2014" s="55"/>
      <c r="O2014" s="55"/>
      <c r="P2014" s="217"/>
      <c r="Q2014" s="217"/>
      <c r="R2014" s="217"/>
      <c r="S2014" s="217"/>
      <c r="T2014" s="217"/>
      <c r="U2014" s="217"/>
      <c r="V2014" s="217"/>
      <c r="W2014" s="308"/>
    </row>
    <row r="2015" spans="1:23" ht="39.75" customHeight="1" x14ac:dyDescent="0.25">
      <c r="A2015" s="108">
        <v>1</v>
      </c>
      <c r="B2015" s="912" t="s">
        <v>368</v>
      </c>
      <c r="C2015" s="58"/>
      <c r="D2015" s="53"/>
      <c r="E2015" s="145">
        <f t="shared" si="1410"/>
        <v>0</v>
      </c>
      <c r="F2015" s="53">
        <v>8</v>
      </c>
      <c r="G2015" s="53" t="e">
        <f t="shared" si="1409"/>
        <v>#DIV/0!</v>
      </c>
      <c r="H2015" s="56"/>
      <c r="I2015" s="56"/>
      <c r="J2015" s="55"/>
      <c r="K2015" s="55"/>
      <c r="L2015" s="55"/>
      <c r="M2015" s="55"/>
      <c r="N2015" s="55"/>
      <c r="O2015" s="55"/>
      <c r="P2015" s="217"/>
      <c r="Q2015" s="217"/>
      <c r="R2015" s="217"/>
      <c r="S2015" s="217"/>
      <c r="T2015" s="217"/>
      <c r="U2015" s="217"/>
      <c r="V2015" s="217"/>
      <c r="W2015" s="308"/>
    </row>
    <row r="2016" spans="1:23" ht="17.25" customHeight="1" x14ac:dyDescent="0.25">
      <c r="A2016" s="108">
        <v>1</v>
      </c>
      <c r="B2016" s="912" t="s">
        <v>369</v>
      </c>
      <c r="C2016" s="58"/>
      <c r="D2016" s="53"/>
      <c r="E2016" s="145">
        <f t="shared" si="1410"/>
        <v>0</v>
      </c>
      <c r="F2016" s="53">
        <v>5</v>
      </c>
      <c r="G2016" s="53" t="e">
        <f t="shared" si="1409"/>
        <v>#DIV/0!</v>
      </c>
      <c r="H2016" s="56"/>
      <c r="I2016" s="56"/>
      <c r="J2016" s="55"/>
      <c r="K2016" s="55"/>
      <c r="L2016" s="55"/>
      <c r="M2016" s="55"/>
      <c r="N2016" s="55"/>
      <c r="O2016" s="55"/>
      <c r="P2016" s="217"/>
      <c r="Q2016" s="217"/>
      <c r="R2016" s="217"/>
      <c r="S2016" s="217"/>
      <c r="T2016" s="217"/>
      <c r="U2016" s="217"/>
      <c r="V2016" s="217"/>
      <c r="W2016" s="308"/>
    </row>
    <row r="2017" spans="1:23" ht="17.25" customHeight="1" x14ac:dyDescent="0.25">
      <c r="A2017" s="108">
        <v>1</v>
      </c>
      <c r="B2017" s="900" t="s">
        <v>170</v>
      </c>
      <c r="C2017" s="58"/>
      <c r="D2017" s="53"/>
      <c r="E2017" s="145">
        <f t="shared" si="1410"/>
        <v>0</v>
      </c>
      <c r="F2017" s="53">
        <v>18</v>
      </c>
      <c r="G2017" s="53" t="e">
        <f t="shared" si="1409"/>
        <v>#DIV/0!</v>
      </c>
      <c r="H2017" s="56"/>
      <c r="I2017" s="56"/>
      <c r="J2017" s="55"/>
      <c r="K2017" s="55"/>
      <c r="L2017" s="55"/>
      <c r="M2017" s="55"/>
      <c r="N2017" s="55"/>
      <c r="O2017" s="55"/>
      <c r="P2017" s="217"/>
      <c r="Q2017" s="217"/>
      <c r="R2017" s="217"/>
      <c r="S2017" s="217"/>
      <c r="T2017" s="217"/>
      <c r="U2017" s="217"/>
      <c r="V2017" s="217"/>
      <c r="W2017" s="308"/>
    </row>
    <row r="2018" spans="1:23" ht="15" customHeight="1" x14ac:dyDescent="0.25">
      <c r="A2018" s="108">
        <v>1</v>
      </c>
      <c r="B2018" s="1005" t="s">
        <v>341</v>
      </c>
      <c r="C2018" s="58"/>
      <c r="D2018" s="53"/>
      <c r="E2018" s="145">
        <f t="shared" si="1410"/>
        <v>0</v>
      </c>
      <c r="F2018" s="53">
        <v>2</v>
      </c>
      <c r="G2018" s="53" t="e">
        <f t="shared" si="1409"/>
        <v>#DIV/0!</v>
      </c>
      <c r="H2018" s="56"/>
      <c r="I2018" s="56"/>
      <c r="J2018" s="55"/>
      <c r="K2018" s="55"/>
      <c r="L2018" s="55"/>
      <c r="M2018" s="55"/>
      <c r="N2018" s="55"/>
      <c r="O2018" s="55"/>
      <c r="P2018" s="217"/>
      <c r="Q2018" s="217"/>
      <c r="R2018" s="217"/>
      <c r="S2018" s="217"/>
      <c r="T2018" s="217"/>
      <c r="U2018" s="217"/>
      <c r="V2018" s="217"/>
      <c r="W2018" s="308"/>
    </row>
    <row r="2019" spans="1:23" ht="15" customHeight="1" x14ac:dyDescent="0.25">
      <c r="A2019" s="108">
        <v>1</v>
      </c>
      <c r="B2019" s="1019" t="s">
        <v>451</v>
      </c>
      <c r="C2019" s="58"/>
      <c r="D2019" s="53"/>
      <c r="E2019" s="145">
        <f t="shared" si="1410"/>
        <v>0</v>
      </c>
      <c r="F2019" s="53"/>
      <c r="G2019" s="53" t="e">
        <f t="shared" si="1409"/>
        <v>#DIV/0!</v>
      </c>
      <c r="H2019" s="56"/>
      <c r="I2019" s="56"/>
      <c r="J2019" s="55"/>
      <c r="K2019" s="55"/>
      <c r="L2019" s="55"/>
      <c r="M2019" s="55"/>
      <c r="N2019" s="55"/>
      <c r="O2019" s="55"/>
      <c r="P2019" s="217"/>
      <c r="Q2019" s="217"/>
      <c r="R2019" s="217"/>
      <c r="S2019" s="217"/>
      <c r="T2019" s="217"/>
      <c r="U2019" s="217"/>
      <c r="V2019" s="217"/>
      <c r="W2019" s="308"/>
    </row>
    <row r="2020" spans="1:23" s="31" customFormat="1" ht="18.75" customHeight="1" x14ac:dyDescent="0.2">
      <c r="A2020" s="31">
        <v>1</v>
      </c>
      <c r="B2020" s="935" t="s">
        <v>178</v>
      </c>
      <c r="C2020" s="258"/>
      <c r="D2020" s="57">
        <f>SUM(D2017+D2004)</f>
        <v>0</v>
      </c>
      <c r="E2020" s="57">
        <f t="shared" ref="E2020:F2020" si="1412">SUM(E2017+E2004)</f>
        <v>0</v>
      </c>
      <c r="F2020" s="57">
        <f t="shared" si="1412"/>
        <v>118</v>
      </c>
      <c r="G2020" s="57" t="e">
        <f t="shared" si="1409"/>
        <v>#DIV/0!</v>
      </c>
      <c r="H2020" s="56"/>
      <c r="I2020" s="56"/>
      <c r="J2020" s="55"/>
      <c r="K2020" s="55"/>
      <c r="L2020" s="55"/>
      <c r="M2020" s="55"/>
      <c r="N2020" s="55"/>
      <c r="O2020" s="55"/>
      <c r="P2020" s="217"/>
      <c r="Q2020" s="217"/>
      <c r="R2020" s="217"/>
      <c r="S2020" s="217"/>
      <c r="T2020" s="217"/>
      <c r="U2020" s="217"/>
      <c r="V2020" s="217"/>
      <c r="W2020" s="471"/>
    </row>
    <row r="2021" spans="1:23" ht="15" customHeight="1" x14ac:dyDescent="0.25">
      <c r="A2021" s="108">
        <v>1</v>
      </c>
      <c r="B2021" s="935" t="s">
        <v>400</v>
      </c>
      <c r="C2021" s="299"/>
      <c r="D2021" s="55">
        <f>SUM(D2020,D2002)</f>
        <v>0</v>
      </c>
      <c r="E2021" s="55">
        <f t="shared" ref="E2021:F2021" si="1413">SUM(E2020,E2002)</f>
        <v>0</v>
      </c>
      <c r="F2021" s="55">
        <f t="shared" si="1413"/>
        <v>617</v>
      </c>
      <c r="G2021" s="57" t="e">
        <f t="shared" si="1409"/>
        <v>#DIV/0!</v>
      </c>
      <c r="H2021" s="85"/>
      <c r="I2021" s="85"/>
      <c r="J2021" s="55"/>
      <c r="K2021" s="55"/>
      <c r="L2021" s="55"/>
      <c r="M2021" s="55"/>
      <c r="N2021" s="55"/>
      <c r="O2021" s="55"/>
      <c r="P2021" s="217"/>
      <c r="Q2021" s="217"/>
      <c r="R2021" s="217">
        <f>P2021/12*$B$8+(Q2021-P2021)/11*1</f>
        <v>0</v>
      </c>
      <c r="S2021" s="217">
        <f t="shared" ref="S2021" si="1414">V2021-U2021</f>
        <v>318.82957000000005</v>
      </c>
      <c r="T2021" s="217">
        <f t="shared" ref="T2021" si="1415">S2021-R2021</f>
        <v>318.82957000000005</v>
      </c>
      <c r="U2021" s="217">
        <v>-0.25714999999999999</v>
      </c>
      <c r="V2021" s="217">
        <v>318.57242000000002</v>
      </c>
      <c r="W2021" s="308"/>
    </row>
    <row r="2022" spans="1:23" ht="15" customHeight="1" x14ac:dyDescent="0.25">
      <c r="A2022" s="108">
        <v>1</v>
      </c>
      <c r="B2022" s="1432" t="s">
        <v>172</v>
      </c>
      <c r="C2022" s="299"/>
      <c r="D2022" s="55"/>
      <c r="E2022" s="55"/>
      <c r="F2022" s="55"/>
      <c r="G2022" s="53"/>
      <c r="H2022" s="85"/>
      <c r="I2022" s="85"/>
      <c r="J2022" s="55"/>
      <c r="K2022" s="55"/>
      <c r="L2022" s="55"/>
      <c r="M2022" s="55"/>
      <c r="N2022" s="55"/>
      <c r="O2022" s="55"/>
      <c r="P2022" s="217"/>
      <c r="Q2022" s="217"/>
      <c r="R2022" s="217"/>
      <c r="S2022" s="217"/>
      <c r="T2022" s="217"/>
      <c r="U2022" s="217"/>
      <c r="V2022" s="217"/>
      <c r="W2022" s="308"/>
    </row>
    <row r="2023" spans="1:23" ht="15" customHeight="1" x14ac:dyDescent="0.25">
      <c r="A2023" s="108">
        <v>1</v>
      </c>
      <c r="B2023" s="900" t="s">
        <v>81</v>
      </c>
      <c r="C2023" s="299"/>
      <c r="D2023" s="37"/>
      <c r="E2023" s="145">
        <f t="shared" ref="E2023:E2024" si="1416">ROUND(D2023/12*$B$8,0)</f>
        <v>0</v>
      </c>
      <c r="F2023" s="55"/>
      <c r="G2023" s="53" t="e">
        <f>F2023/E2023*100</f>
        <v>#DIV/0!</v>
      </c>
      <c r="H2023" s="85"/>
      <c r="I2023" s="85"/>
      <c r="J2023" s="55"/>
      <c r="K2023" s="55"/>
      <c r="L2023" s="55"/>
      <c r="M2023" s="55"/>
      <c r="N2023" s="55"/>
      <c r="O2023" s="55"/>
      <c r="P2023" s="217"/>
      <c r="Q2023" s="217"/>
      <c r="R2023" s="217"/>
      <c r="S2023" s="217"/>
      <c r="T2023" s="217"/>
      <c r="U2023" s="217"/>
      <c r="V2023" s="217"/>
      <c r="W2023" s="308"/>
    </row>
    <row r="2024" spans="1:23" ht="30.75" customHeight="1" x14ac:dyDescent="0.25">
      <c r="A2024" s="108">
        <v>1</v>
      </c>
      <c r="B2024" s="900" t="s">
        <v>317</v>
      </c>
      <c r="C2024" s="299"/>
      <c r="D2024" s="37"/>
      <c r="E2024" s="145">
        <f t="shared" si="1416"/>
        <v>0</v>
      </c>
      <c r="F2024" s="55"/>
      <c r="G2024" s="53" t="e">
        <f>F2024/E2024*100</f>
        <v>#DIV/0!</v>
      </c>
      <c r="H2024" s="85"/>
      <c r="I2024" s="85"/>
      <c r="J2024" s="55"/>
      <c r="K2024" s="55"/>
      <c r="L2024" s="55"/>
      <c r="M2024" s="55"/>
      <c r="N2024" s="55"/>
      <c r="O2024" s="55"/>
      <c r="P2024" s="217"/>
      <c r="Q2024" s="217"/>
      <c r="R2024" s="217"/>
      <c r="S2024" s="217"/>
      <c r="T2024" s="217"/>
      <c r="U2024" s="217"/>
      <c r="V2024" s="217"/>
      <c r="W2024" s="308"/>
    </row>
    <row r="2025" spans="1:23" ht="15" customHeight="1" x14ac:dyDescent="0.25">
      <c r="A2025" s="108">
        <v>1</v>
      </c>
      <c r="B2025" s="930" t="s">
        <v>33</v>
      </c>
      <c r="C2025" s="203"/>
      <c r="D2025" s="52"/>
      <c r="E2025" s="52"/>
      <c r="F2025" s="52"/>
      <c r="G2025" s="52"/>
      <c r="H2025" s="85"/>
      <c r="I2025" s="85"/>
      <c r="J2025" s="55"/>
      <c r="K2025" s="55"/>
      <c r="L2025" s="55"/>
      <c r="M2025" s="55"/>
      <c r="N2025" s="55"/>
      <c r="O2025" s="55"/>
      <c r="P2025" s="217"/>
      <c r="Q2025" s="217"/>
      <c r="R2025" s="217"/>
      <c r="S2025" s="217"/>
      <c r="T2025" s="217"/>
      <c r="U2025" s="217"/>
      <c r="V2025" s="217"/>
      <c r="W2025" s="308"/>
    </row>
    <row r="2026" spans="1:23" ht="15" customHeight="1" x14ac:dyDescent="0.25">
      <c r="A2026" s="108">
        <v>1</v>
      </c>
      <c r="B2026" s="900" t="s">
        <v>80</v>
      </c>
      <c r="C2026" s="36"/>
      <c r="D2026" s="74"/>
      <c r="E2026" s="145">
        <f>ROUND(D2026/12*$B$8,0)</f>
        <v>0</v>
      </c>
      <c r="F2026" s="145">
        <v>2</v>
      </c>
      <c r="G2026" s="145"/>
      <c r="H2026" s="50"/>
      <c r="I2026" s="158"/>
      <c r="J2026" s="169"/>
      <c r="K2026" s="169"/>
      <c r="L2026" s="169">
        <v>17</v>
      </c>
      <c r="M2026" s="169" t="e">
        <f t="shared" ref="M2026:M2028" si="1417">L2026/K2026*100</f>
        <v>#DIV/0!</v>
      </c>
      <c r="N2026" s="169" t="e">
        <f>ROUND(J2026/C2026,0)</f>
        <v>#DIV/0!</v>
      </c>
      <c r="O2026" s="169" t="e">
        <f t="shared" ref="O2026:O2036" si="1418">L2026/$B$8*12/N2026</f>
        <v>#DIV/0!</v>
      </c>
      <c r="P2026" s="217"/>
      <c r="Q2026" s="217"/>
      <c r="R2026" s="217"/>
      <c r="S2026" s="217"/>
      <c r="T2026" s="217"/>
      <c r="U2026" s="217"/>
      <c r="V2026" s="217"/>
      <c r="W2026" s="308"/>
    </row>
    <row r="2027" spans="1:23" ht="15" customHeight="1" x14ac:dyDescent="0.25">
      <c r="A2027" s="108">
        <v>1</v>
      </c>
      <c r="B2027" s="900" t="s">
        <v>6</v>
      </c>
      <c r="C2027" s="36"/>
      <c r="D2027" s="74"/>
      <c r="E2027" s="145">
        <f t="shared" ref="E2027:E2030" si="1419">ROUND(D2027/12*$B$8,0)</f>
        <v>0</v>
      </c>
      <c r="F2027" s="145">
        <v>1</v>
      </c>
      <c r="G2027" s="145"/>
      <c r="H2027" s="50"/>
      <c r="I2027" s="158"/>
      <c r="J2027" s="169"/>
      <c r="K2027" s="169"/>
      <c r="L2027" s="169">
        <v>9</v>
      </c>
      <c r="M2027" s="169" t="e">
        <f t="shared" si="1417"/>
        <v>#DIV/0!</v>
      </c>
      <c r="N2027" s="169" t="e">
        <f>ROUND(J2027/C2027,0)</f>
        <v>#DIV/0!</v>
      </c>
      <c r="O2027" s="169" t="e">
        <f t="shared" si="1418"/>
        <v>#DIV/0!</v>
      </c>
      <c r="P2027" s="217"/>
      <c r="Q2027" s="217"/>
      <c r="R2027" s="217"/>
      <c r="S2027" s="217"/>
      <c r="T2027" s="217"/>
      <c r="U2027" s="217"/>
      <c r="V2027" s="217"/>
      <c r="W2027" s="308"/>
    </row>
    <row r="2028" spans="1:23" ht="15" customHeight="1" x14ac:dyDescent="0.25">
      <c r="A2028" s="108">
        <v>1</v>
      </c>
      <c r="B2028" s="900" t="s">
        <v>9</v>
      </c>
      <c r="C2028" s="36"/>
      <c r="D2028" s="74"/>
      <c r="E2028" s="145">
        <f t="shared" si="1419"/>
        <v>0</v>
      </c>
      <c r="F2028" s="145">
        <v>0</v>
      </c>
      <c r="G2028" s="145"/>
      <c r="H2028" s="50"/>
      <c r="I2028" s="158"/>
      <c r="J2028" s="169"/>
      <c r="K2028" s="169"/>
      <c r="L2028" s="169"/>
      <c r="M2028" s="169" t="e">
        <f t="shared" si="1417"/>
        <v>#DIV/0!</v>
      </c>
      <c r="N2028" s="169" t="e">
        <f>ROUND(J2028/C2028,0)</f>
        <v>#DIV/0!</v>
      </c>
      <c r="O2028" s="169" t="e">
        <f t="shared" si="1418"/>
        <v>#DIV/0!</v>
      </c>
      <c r="P2028" s="217"/>
      <c r="Q2028" s="217"/>
      <c r="R2028" s="217"/>
      <c r="S2028" s="217"/>
      <c r="T2028" s="217"/>
      <c r="U2028" s="217"/>
      <c r="V2028" s="217"/>
      <c r="W2028" s="308"/>
    </row>
    <row r="2029" spans="1:23" ht="15" customHeight="1" x14ac:dyDescent="0.25">
      <c r="A2029" s="108">
        <v>1</v>
      </c>
      <c r="B2029" s="900" t="s">
        <v>30</v>
      </c>
      <c r="C2029" s="36"/>
      <c r="D2029" s="74"/>
      <c r="E2029" s="145">
        <f t="shared" si="1419"/>
        <v>0</v>
      </c>
      <c r="F2029" s="145">
        <v>0</v>
      </c>
      <c r="G2029" s="145"/>
      <c r="H2029" s="50"/>
      <c r="I2029" s="158"/>
      <c r="J2029" s="169"/>
      <c r="K2029" s="169"/>
      <c r="L2029" s="169"/>
      <c r="M2029" s="169"/>
      <c r="N2029" s="169" t="e">
        <f>ROUND(J2029/C2029,0)</f>
        <v>#DIV/0!</v>
      </c>
      <c r="O2029" s="169" t="e">
        <f t="shared" si="1418"/>
        <v>#DIV/0!</v>
      </c>
      <c r="P2029" s="217"/>
      <c r="Q2029" s="217"/>
      <c r="R2029" s="217"/>
      <c r="S2029" s="217"/>
      <c r="T2029" s="217"/>
      <c r="U2029" s="217"/>
      <c r="V2029" s="217"/>
      <c r="W2029" s="308"/>
    </row>
    <row r="2030" spans="1:23" ht="15" customHeight="1" x14ac:dyDescent="0.25">
      <c r="A2030" s="108">
        <v>1</v>
      </c>
      <c r="B2030" s="900" t="s">
        <v>10</v>
      </c>
      <c r="C2030" s="36"/>
      <c r="D2030" s="74"/>
      <c r="E2030" s="145">
        <f t="shared" si="1419"/>
        <v>0</v>
      </c>
      <c r="F2030" s="145">
        <v>0</v>
      </c>
      <c r="G2030" s="145"/>
      <c r="H2030" s="50"/>
      <c r="I2030" s="158"/>
      <c r="J2030" s="169"/>
      <c r="K2030" s="169"/>
      <c r="L2030" s="169"/>
      <c r="M2030" s="169" t="e">
        <f t="shared" ref="M2030:M2036" si="1420">L2030/K2030*100</f>
        <v>#DIV/0!</v>
      </c>
      <c r="N2030" s="169" t="e">
        <f>ROUND(J2030/C2030,0)</f>
        <v>#DIV/0!</v>
      </c>
      <c r="O2030" s="169" t="e">
        <f t="shared" si="1418"/>
        <v>#DIV/0!</v>
      </c>
      <c r="P2030" s="217"/>
      <c r="Q2030" s="217"/>
      <c r="R2030" s="217"/>
      <c r="S2030" s="217"/>
      <c r="T2030" s="217"/>
      <c r="U2030" s="217"/>
      <c r="V2030" s="217"/>
      <c r="W2030" s="308"/>
    </row>
    <row r="2031" spans="1:23" ht="15" customHeight="1" x14ac:dyDescent="0.25">
      <c r="A2031" s="108">
        <v>1</v>
      </c>
      <c r="B2031" s="1055" t="s">
        <v>93</v>
      </c>
      <c r="C2031" s="205"/>
      <c r="D2031" s="119">
        <f>SUM(D2026:D2030)</f>
        <v>0</v>
      </c>
      <c r="E2031" s="119">
        <f t="shared" ref="E2031:F2031" si="1421">SUM(E2026:E2030)</f>
        <v>0</v>
      </c>
      <c r="F2031" s="119">
        <f t="shared" si="1421"/>
        <v>3</v>
      </c>
      <c r="G2031" s="119" t="e">
        <f t="shared" ref="G2031" si="1422">F2031/E2031*100</f>
        <v>#DIV/0!</v>
      </c>
      <c r="H2031" s="85" t="e">
        <f>SUM(J2031/D2031)</f>
        <v>#DIV/0!</v>
      </c>
      <c r="I2031" s="157">
        <f t="shared" ref="I2031:I2035" si="1423">L2031/F2031</f>
        <v>8.6666666666666661</v>
      </c>
      <c r="J2031" s="119">
        <f>SUM(J2026:J2030)</f>
        <v>0</v>
      </c>
      <c r="K2031" s="119">
        <f t="shared" ref="K2031:L2031" si="1424">SUM(K2026:K2030)</f>
        <v>0</v>
      </c>
      <c r="L2031" s="119">
        <f t="shared" si="1424"/>
        <v>26</v>
      </c>
      <c r="M2031" s="169" t="e">
        <f t="shared" si="1420"/>
        <v>#DIV/0!</v>
      </c>
      <c r="N2031" s="188" t="e">
        <f>SUM(N2026:N2030)</f>
        <v>#DIV/0!</v>
      </c>
      <c r="O2031" s="169" t="e">
        <f t="shared" si="1418"/>
        <v>#DIV/0!</v>
      </c>
      <c r="P2031" s="217"/>
      <c r="Q2031" s="217"/>
      <c r="R2031" s="217"/>
      <c r="S2031" s="217">
        <f t="shared" ref="S2031" si="1425">V2031-U2031</f>
        <v>41.295809999999996</v>
      </c>
      <c r="T2031" s="217"/>
      <c r="U2031" s="217">
        <v>0</v>
      </c>
      <c r="V2031" s="217">
        <v>41.295809999999996</v>
      </c>
      <c r="W2031" s="308"/>
    </row>
    <row r="2032" spans="1:23" ht="15" customHeight="1" x14ac:dyDescent="0.25">
      <c r="A2032" s="108">
        <v>1</v>
      </c>
      <c r="B2032" s="977" t="s">
        <v>16</v>
      </c>
      <c r="C2032" s="205"/>
      <c r="D2032" s="119"/>
      <c r="E2032" s="119"/>
      <c r="F2032" s="119"/>
      <c r="G2032" s="119"/>
      <c r="H2032" s="85"/>
      <c r="I2032" s="157"/>
      <c r="J2032" s="119"/>
      <c r="K2032" s="119"/>
      <c r="L2032" s="119"/>
      <c r="M2032" s="169"/>
      <c r="N2032" s="188"/>
      <c r="O2032" s="169"/>
      <c r="P2032" s="217"/>
      <c r="Q2032" s="217"/>
      <c r="R2032" s="217"/>
      <c r="S2032" s="217"/>
      <c r="T2032" s="217"/>
      <c r="U2032" s="217"/>
      <c r="V2032" s="217"/>
      <c r="W2032" s="308"/>
    </row>
    <row r="2033" spans="1:23" ht="15" customHeight="1" x14ac:dyDescent="0.25">
      <c r="A2033" s="108">
        <v>1</v>
      </c>
      <c r="B2033" s="912" t="s">
        <v>200</v>
      </c>
      <c r="C2033" s="61"/>
      <c r="D2033" s="74"/>
      <c r="E2033" s="145">
        <f t="shared" ref="E2033:E2034" si="1426">ROUND(D2033/12*$B$8,0)</f>
        <v>0</v>
      </c>
      <c r="F2033" s="145"/>
      <c r="G2033" s="145" t="e">
        <f t="shared" ref="G2033:G2041" si="1427">F2033/E2033*100</f>
        <v>#DIV/0!</v>
      </c>
      <c r="H2033" s="50"/>
      <c r="I2033" s="158" t="e">
        <f t="shared" si="1423"/>
        <v>#DIV/0!</v>
      </c>
      <c r="J2033" s="169">
        <f>ROUND(D2033*H2033,0)</f>
        <v>0</v>
      </c>
      <c r="K2033" s="169">
        <f>ROUND(E2033*H2033,0)</f>
        <v>0</v>
      </c>
      <c r="L2033" s="169"/>
      <c r="M2033" s="169" t="e">
        <f t="shared" si="1420"/>
        <v>#DIV/0!</v>
      </c>
      <c r="N2033" s="169" t="e">
        <f>J2033/C2033</f>
        <v>#DIV/0!</v>
      </c>
      <c r="O2033" s="169" t="e">
        <f t="shared" si="1418"/>
        <v>#DIV/0!</v>
      </c>
      <c r="P2033" s="217"/>
      <c r="Q2033" s="217"/>
      <c r="R2033" s="217"/>
      <c r="S2033" s="217"/>
      <c r="T2033" s="217"/>
      <c r="U2033" s="217"/>
      <c r="V2033" s="217"/>
      <c r="W2033" s="308"/>
    </row>
    <row r="2034" spans="1:23" ht="15" customHeight="1" x14ac:dyDescent="0.25">
      <c r="A2034" s="108">
        <v>1</v>
      </c>
      <c r="B2034" s="912" t="s">
        <v>6</v>
      </c>
      <c r="C2034" s="61"/>
      <c r="D2034" s="74"/>
      <c r="E2034" s="145">
        <f t="shared" si="1426"/>
        <v>0</v>
      </c>
      <c r="F2034" s="145">
        <v>4</v>
      </c>
      <c r="G2034" s="145"/>
      <c r="H2034" s="50"/>
      <c r="I2034" s="158"/>
      <c r="J2034" s="169"/>
      <c r="K2034" s="169"/>
      <c r="L2034" s="169">
        <v>12</v>
      </c>
      <c r="M2034" s="169" t="e">
        <f t="shared" si="1420"/>
        <v>#DIV/0!</v>
      </c>
      <c r="N2034" s="169" t="e">
        <f>J2034/C2034</f>
        <v>#DIV/0!</v>
      </c>
      <c r="O2034" s="169" t="e">
        <f t="shared" si="1418"/>
        <v>#DIV/0!</v>
      </c>
      <c r="P2034" s="217"/>
      <c r="Q2034" s="217"/>
      <c r="R2034" s="217"/>
      <c r="S2034" s="217"/>
      <c r="T2034" s="217"/>
      <c r="U2034" s="217"/>
      <c r="V2034" s="217"/>
      <c r="W2034" s="308"/>
    </row>
    <row r="2035" spans="1:23" s="99" customFormat="1" ht="15" customHeight="1" x14ac:dyDescent="0.25">
      <c r="A2035" s="99">
        <v>1</v>
      </c>
      <c r="B2035" s="1056" t="s">
        <v>264</v>
      </c>
      <c r="C2035" s="474"/>
      <c r="D2035" s="55">
        <f>SUM(D2033:D2034)</f>
        <v>0</v>
      </c>
      <c r="E2035" s="55">
        <f t="shared" ref="E2035:F2035" si="1428">SUM(E2033:E2034)</f>
        <v>0</v>
      </c>
      <c r="F2035" s="55">
        <f t="shared" si="1428"/>
        <v>4</v>
      </c>
      <c r="G2035" s="145" t="e">
        <f t="shared" si="1427"/>
        <v>#DIV/0!</v>
      </c>
      <c r="H2035" s="85" t="e">
        <f>SUM(J2035/D2035)</f>
        <v>#DIV/0!</v>
      </c>
      <c r="I2035" s="158">
        <f t="shared" si="1423"/>
        <v>3</v>
      </c>
      <c r="J2035" s="177">
        <f>SUM(J2033:J2034)</f>
        <v>0</v>
      </c>
      <c r="K2035" s="177">
        <f t="shared" ref="K2035" si="1429">SUM(K2033:K2034)</f>
        <v>0</v>
      </c>
      <c r="L2035" s="177">
        <f>SUM(L2033:L2034)</f>
        <v>12</v>
      </c>
      <c r="M2035" s="169" t="e">
        <f t="shared" si="1420"/>
        <v>#DIV/0!</v>
      </c>
      <c r="N2035" s="177" t="e">
        <f>SUM(N2033:N2034)</f>
        <v>#DIV/0!</v>
      </c>
      <c r="O2035" s="169" t="e">
        <f t="shared" si="1418"/>
        <v>#DIV/0!</v>
      </c>
      <c r="P2035" s="217"/>
      <c r="Q2035" s="217"/>
      <c r="R2035" s="217"/>
      <c r="S2035" s="217">
        <f t="shared" ref="S2035" si="1430">V2035-U2035</f>
        <v>55.555500000000002</v>
      </c>
      <c r="T2035" s="217"/>
      <c r="U2035" s="217">
        <v>0</v>
      </c>
      <c r="V2035" s="217">
        <v>55.555500000000002</v>
      </c>
      <c r="W2035" s="392"/>
    </row>
    <row r="2036" spans="1:23" ht="29.25" customHeight="1" x14ac:dyDescent="0.25">
      <c r="A2036" s="108">
        <v>1</v>
      </c>
      <c r="B2036" s="45" t="s">
        <v>398</v>
      </c>
      <c r="C2036" s="202"/>
      <c r="D2036" s="39">
        <f>SUM(D2035,D2031)</f>
        <v>0</v>
      </c>
      <c r="E2036" s="39">
        <f t="shared" ref="E2036" si="1431">SUM(E2031:E2034)</f>
        <v>0</v>
      </c>
      <c r="F2036" s="39">
        <f>SUM(F2031,F2035)</f>
        <v>7</v>
      </c>
      <c r="G2036" s="39" t="e">
        <f t="shared" si="1427"/>
        <v>#DIV/0!</v>
      </c>
      <c r="H2036" s="85" t="e">
        <f>SUM(J2036/D2036)</f>
        <v>#DIV/0!</v>
      </c>
      <c r="I2036" s="34"/>
      <c r="J2036" s="39">
        <f t="shared" ref="J2036:L2036" si="1432">SUM(J2035,J2031)</f>
        <v>0</v>
      </c>
      <c r="K2036" s="39">
        <f t="shared" si="1432"/>
        <v>0</v>
      </c>
      <c r="L2036" s="39">
        <f t="shared" si="1432"/>
        <v>38</v>
      </c>
      <c r="M2036" s="169" t="e">
        <f t="shared" si="1420"/>
        <v>#DIV/0!</v>
      </c>
      <c r="N2036" s="39" t="e">
        <f>SUM(N2035,N2031)</f>
        <v>#DIV/0!</v>
      </c>
      <c r="O2036" s="169" t="e">
        <f t="shared" si="1418"/>
        <v>#DIV/0!</v>
      </c>
      <c r="P2036" s="217"/>
      <c r="Q2036" s="217"/>
      <c r="R2036" s="217">
        <f>P2036/12*$B$8+(Q2036-P2036)/11*1</f>
        <v>0</v>
      </c>
      <c r="S2036" s="217">
        <f>S2031+S2035</f>
        <v>96.851309999999998</v>
      </c>
      <c r="T2036" s="217">
        <f t="shared" ref="T2036:V2036" si="1433">T2031+T2035</f>
        <v>0</v>
      </c>
      <c r="U2036" s="217">
        <f t="shared" si="1433"/>
        <v>0</v>
      </c>
      <c r="V2036" s="217">
        <f t="shared" si="1433"/>
        <v>96.851309999999998</v>
      </c>
      <c r="W2036" s="308"/>
    </row>
    <row r="2037" spans="1:23" ht="18" customHeight="1" x14ac:dyDescent="0.25">
      <c r="A2037" s="108">
        <v>1</v>
      </c>
      <c r="B2037" s="1020" t="s">
        <v>401</v>
      </c>
      <c r="C2037" s="202"/>
      <c r="D2037" s="91">
        <f>SUM(D2040,D2038)</f>
        <v>0</v>
      </c>
      <c r="E2037" s="91">
        <f t="shared" ref="E2037" si="1434">SUM(E2040,E2038)</f>
        <v>0</v>
      </c>
      <c r="F2037" s="91">
        <f>F2038+F2040</f>
        <v>36</v>
      </c>
      <c r="G2037" s="39" t="e">
        <f t="shared" si="1427"/>
        <v>#DIV/0!</v>
      </c>
      <c r="H2037" s="627"/>
      <c r="I2037" s="477"/>
      <c r="J2037" s="91"/>
      <c r="K2037" s="91"/>
      <c r="L2037" s="91"/>
      <c r="M2037" s="364"/>
      <c r="N2037" s="91"/>
      <c r="O2037" s="364"/>
      <c r="P2037" s="217"/>
      <c r="Q2037" s="217"/>
      <c r="R2037" s="217">
        <f>P2037/12*$B$8+(Q2037-P2037)/11*1</f>
        <v>0</v>
      </c>
      <c r="S2037" s="217">
        <f t="shared" ref="S2037" si="1435">V2037-U2037</f>
        <v>76.30167999999999</v>
      </c>
      <c r="T2037" s="217">
        <f t="shared" ref="T2037" si="1436">S2037-R2037</f>
        <v>76.30167999999999</v>
      </c>
      <c r="U2037" s="217">
        <v>-1.9592000000000001</v>
      </c>
      <c r="V2037" s="217">
        <v>74.342479999999995</v>
      </c>
      <c r="W2037" s="308"/>
    </row>
    <row r="2038" spans="1:23" s="99" customFormat="1" ht="15" customHeight="1" x14ac:dyDescent="0.2">
      <c r="A2038" s="99">
        <v>1</v>
      </c>
      <c r="B2038" s="628" t="s">
        <v>460</v>
      </c>
      <c r="C2038" s="202"/>
      <c r="D2038" s="91">
        <f>SUM(D2039)</f>
        <v>0</v>
      </c>
      <c r="E2038" s="39">
        <f>SUM(E2039)</f>
        <v>0</v>
      </c>
      <c r="F2038" s="39">
        <f>SUM(F2039)</f>
        <v>36</v>
      </c>
      <c r="G2038" s="39" t="e">
        <f t="shared" si="1427"/>
        <v>#DIV/0!</v>
      </c>
      <c r="H2038" s="627"/>
      <c r="I2038" s="477"/>
      <c r="J2038" s="91"/>
      <c r="K2038" s="91"/>
      <c r="L2038" s="91"/>
      <c r="M2038" s="198"/>
      <c r="N2038" s="91"/>
      <c r="O2038" s="198"/>
      <c r="P2038" s="217"/>
      <c r="Q2038" s="217"/>
      <c r="R2038" s="217"/>
      <c r="S2038" s="217"/>
      <c r="T2038" s="217"/>
      <c r="U2038" s="217"/>
      <c r="V2038" s="217"/>
      <c r="W2038" s="392"/>
    </row>
    <row r="2039" spans="1:23" ht="15" customHeight="1" x14ac:dyDescent="0.25">
      <c r="A2039" s="108">
        <v>1</v>
      </c>
      <c r="B2039" s="1016" t="s">
        <v>372</v>
      </c>
      <c r="C2039" s="202"/>
      <c r="D2039" s="63"/>
      <c r="E2039" s="36">
        <f t="shared" ref="E2039" si="1437">ROUND(D2039/12*$B$8,0)</f>
        <v>0</v>
      </c>
      <c r="F2039" s="39">
        <v>36</v>
      </c>
      <c r="G2039" s="39" t="e">
        <f t="shared" si="1427"/>
        <v>#DIV/0!</v>
      </c>
      <c r="H2039" s="627"/>
      <c r="I2039" s="477"/>
      <c r="J2039" s="91"/>
      <c r="K2039" s="91"/>
      <c r="L2039" s="91"/>
      <c r="M2039" s="364"/>
      <c r="N2039" s="91"/>
      <c r="O2039" s="364"/>
      <c r="P2039" s="217"/>
      <c r="Q2039" s="217"/>
      <c r="R2039" s="217"/>
      <c r="S2039" s="217"/>
      <c r="T2039" s="217"/>
      <c r="U2039" s="217"/>
      <c r="V2039" s="217"/>
      <c r="W2039" s="308"/>
    </row>
    <row r="2040" spans="1:23" s="99" customFormat="1" ht="15" customHeight="1" x14ac:dyDescent="0.2">
      <c r="A2040" s="99">
        <v>1</v>
      </c>
      <c r="B2040" s="69" t="s">
        <v>373</v>
      </c>
      <c r="C2040" s="202"/>
      <c r="D2040" s="91">
        <f>SUM(D2041,D2042)</f>
        <v>0</v>
      </c>
      <c r="E2040" s="39">
        <f>SUM(E2041,E2042)</f>
        <v>0</v>
      </c>
      <c r="F2040" s="39">
        <f>SUM(F2041,F2042)</f>
        <v>0</v>
      </c>
      <c r="G2040" s="39" t="e">
        <f t="shared" si="1427"/>
        <v>#DIV/0!</v>
      </c>
      <c r="H2040" s="627"/>
      <c r="I2040" s="477"/>
      <c r="J2040" s="91"/>
      <c r="K2040" s="91"/>
      <c r="L2040" s="91"/>
      <c r="M2040" s="198"/>
      <c r="N2040" s="91"/>
      <c r="O2040" s="198"/>
      <c r="P2040" s="217"/>
      <c r="Q2040" s="217"/>
      <c r="R2040" s="217"/>
      <c r="S2040" s="217"/>
      <c r="T2040" s="217"/>
      <c r="U2040" s="217"/>
      <c r="V2040" s="217"/>
      <c r="W2040" s="392"/>
    </row>
    <row r="2041" spans="1:23" ht="16.5" customHeight="1" x14ac:dyDescent="0.25">
      <c r="A2041" s="108">
        <v>1</v>
      </c>
      <c r="B2041" s="1016" t="s">
        <v>374</v>
      </c>
      <c r="C2041" s="202"/>
      <c r="D2041" s="63"/>
      <c r="E2041" s="36">
        <f t="shared" ref="E2041" si="1438">ROUND(D2041/12*$B$8,0)</f>
        <v>0</v>
      </c>
      <c r="F2041" s="39"/>
      <c r="G2041" s="39" t="e">
        <f t="shared" si="1427"/>
        <v>#DIV/0!</v>
      </c>
      <c r="H2041" s="627"/>
      <c r="I2041" s="477"/>
      <c r="J2041" s="91"/>
      <c r="K2041" s="91"/>
      <c r="L2041" s="91"/>
      <c r="M2041" s="364"/>
      <c r="N2041" s="91"/>
      <c r="O2041" s="364"/>
      <c r="P2041" s="217"/>
      <c r="Q2041" s="217"/>
      <c r="R2041" s="217"/>
      <c r="S2041" s="217"/>
      <c r="T2041" s="217"/>
      <c r="U2041" s="217"/>
      <c r="V2041" s="217"/>
      <c r="W2041" s="308"/>
    </row>
    <row r="2042" spans="1:23" ht="16.5" customHeight="1" thickBot="1" x14ac:dyDescent="0.3">
      <c r="A2042" s="108">
        <v>1</v>
      </c>
      <c r="B2042" s="941" t="s">
        <v>375</v>
      </c>
      <c r="C2042" s="202"/>
      <c r="D2042" s="91"/>
      <c r="E2042" s="91"/>
      <c r="F2042" s="91"/>
      <c r="G2042" s="91"/>
      <c r="H2042" s="627"/>
      <c r="I2042" s="477"/>
      <c r="J2042" s="91"/>
      <c r="K2042" s="91"/>
      <c r="L2042" s="91"/>
      <c r="M2042" s="364"/>
      <c r="N2042" s="91"/>
      <c r="O2042" s="364"/>
      <c r="P2042" s="1111"/>
      <c r="Q2042" s="1111"/>
      <c r="R2042" s="1111"/>
      <c r="S2042" s="1111"/>
      <c r="T2042" s="1111"/>
      <c r="U2042" s="1111"/>
      <c r="V2042" s="1111"/>
      <c r="W2042" s="308"/>
    </row>
    <row r="2043" spans="1:23" ht="15" customHeight="1" thickBot="1" x14ac:dyDescent="0.3">
      <c r="A2043" s="108">
        <v>1</v>
      </c>
      <c r="B2043" s="814" t="s">
        <v>18</v>
      </c>
      <c r="C2043" s="623"/>
      <c r="D2043" s="505"/>
      <c r="E2043" s="505"/>
      <c r="F2043" s="505"/>
      <c r="G2043" s="505"/>
      <c r="H2043" s="624"/>
      <c r="I2043" s="624"/>
      <c r="J2043" s="624"/>
      <c r="K2043" s="624"/>
      <c r="L2043" s="624">
        <f t="shared" ref="L2043" si="1439">SUM(L2037,L2036,L2021,L1992)</f>
        <v>190</v>
      </c>
      <c r="M2043" s="624"/>
      <c r="N2043" s="624"/>
      <c r="O2043" s="624"/>
      <c r="P2043" s="1477">
        <f>SUM(P2037,P2036,P2021,P1992)</f>
        <v>0</v>
      </c>
      <c r="Q2043" s="1477">
        <f>SUM(Q2037,Q2036,Q2021,Q1992)</f>
        <v>0</v>
      </c>
      <c r="R2043" s="1477">
        <f t="shared" ref="R2043:V2043" si="1440">SUM(R2037,R2036,R2021,R1992)</f>
        <v>0</v>
      </c>
      <c r="S2043" s="1477">
        <f t="shared" si="1440"/>
        <v>1018.2930299999999</v>
      </c>
      <c r="T2043" s="1477">
        <f t="shared" si="1440"/>
        <v>921.44171999999992</v>
      </c>
      <c r="U2043" s="1477">
        <f t="shared" si="1440"/>
        <v>-10.423819999999999</v>
      </c>
      <c r="V2043" s="1477">
        <f t="shared" si="1440"/>
        <v>1007.86921</v>
      </c>
      <c r="W2043" s="308"/>
    </row>
    <row r="2044" spans="1:23" ht="15" customHeight="1" x14ac:dyDescent="0.25">
      <c r="A2044" s="108">
        <v>1</v>
      </c>
      <c r="B2044" s="935" t="s">
        <v>235</v>
      </c>
      <c r="C2044" s="13"/>
      <c r="D2044" s="11"/>
      <c r="E2044" s="11"/>
      <c r="F2044" s="11"/>
      <c r="G2044" s="11"/>
      <c r="H2044" s="842"/>
      <c r="I2044" s="842"/>
      <c r="J2044" s="11"/>
      <c r="K2044" s="11"/>
      <c r="L2044" s="11"/>
      <c r="M2044" s="11"/>
      <c r="N2044" s="11"/>
      <c r="O2044" s="11"/>
      <c r="P2044" s="1122">
        <f t="shared" ref="P2044:V2044" si="1441">P2043</f>
        <v>0</v>
      </c>
      <c r="Q2044" s="1122">
        <f t="shared" si="1441"/>
        <v>0</v>
      </c>
      <c r="R2044" s="1122">
        <f t="shared" si="1441"/>
        <v>0</v>
      </c>
      <c r="S2044" s="1122">
        <f t="shared" si="1441"/>
        <v>1018.2930299999999</v>
      </c>
      <c r="T2044" s="1122">
        <f t="shared" si="1441"/>
        <v>921.44171999999992</v>
      </c>
      <c r="U2044" s="1122">
        <f t="shared" si="1441"/>
        <v>-10.423819999999999</v>
      </c>
      <c r="V2044" s="1122">
        <f t="shared" si="1441"/>
        <v>1007.86921</v>
      </c>
      <c r="W2044" s="308"/>
    </row>
    <row r="2045" spans="1:23" ht="15" customHeight="1" x14ac:dyDescent="0.25">
      <c r="A2045" s="108">
        <v>1</v>
      </c>
      <c r="B2045" s="895" t="s">
        <v>7</v>
      </c>
      <c r="C2045" s="748"/>
      <c r="D2045" s="16">
        <f>D1992</f>
        <v>0</v>
      </c>
      <c r="E2045" s="16">
        <f t="shared" ref="E2045:V2045" si="1442">E1992</f>
        <v>0</v>
      </c>
      <c r="F2045" s="16">
        <f t="shared" si="1442"/>
        <v>19</v>
      </c>
      <c r="G2045" s="16" t="e">
        <f t="shared" si="1442"/>
        <v>#DIV/0!</v>
      </c>
      <c r="H2045" s="16" t="e">
        <f t="shared" si="1442"/>
        <v>#DIV/0!</v>
      </c>
      <c r="I2045" s="16">
        <f t="shared" si="1442"/>
        <v>8</v>
      </c>
      <c r="J2045" s="16">
        <f t="shared" si="1442"/>
        <v>0</v>
      </c>
      <c r="K2045" s="16">
        <f t="shared" si="1442"/>
        <v>0</v>
      </c>
      <c r="L2045" s="16">
        <f t="shared" si="1442"/>
        <v>152</v>
      </c>
      <c r="M2045" s="16" t="e">
        <f t="shared" si="1442"/>
        <v>#DIV/0!</v>
      </c>
      <c r="N2045" s="16" t="e">
        <f t="shared" si="1442"/>
        <v>#DIV/0!</v>
      </c>
      <c r="O2045" s="16" t="e">
        <f t="shared" si="1442"/>
        <v>#DIV/0!</v>
      </c>
      <c r="P2045" s="835">
        <f t="shared" si="1442"/>
        <v>0</v>
      </c>
      <c r="Q2045" s="835">
        <f t="shared" si="1442"/>
        <v>0</v>
      </c>
      <c r="R2045" s="835">
        <f t="shared" si="1442"/>
        <v>0</v>
      </c>
      <c r="S2045" s="835">
        <f t="shared" si="1442"/>
        <v>526.3104699999999</v>
      </c>
      <c r="T2045" s="835">
        <f t="shared" si="1442"/>
        <v>526.3104699999999</v>
      </c>
      <c r="U2045" s="835">
        <f t="shared" si="1442"/>
        <v>-8.2074699999999989</v>
      </c>
      <c r="V2045" s="835">
        <f t="shared" si="1442"/>
        <v>518.10299999999995</v>
      </c>
      <c r="W2045" s="308"/>
    </row>
    <row r="2046" spans="1:23" ht="15" customHeight="1" x14ac:dyDescent="0.25">
      <c r="A2046" s="108">
        <v>1</v>
      </c>
      <c r="B2046" s="1012" t="s">
        <v>14</v>
      </c>
      <c r="C2046" s="1244"/>
      <c r="D2046" s="266"/>
      <c r="E2046" s="266"/>
      <c r="F2046" s="266"/>
      <c r="G2046" s="266"/>
      <c r="H2046" s="273"/>
      <c r="I2046" s="273"/>
      <c r="J2046" s="266"/>
      <c r="K2046" s="266"/>
      <c r="L2046" s="266"/>
      <c r="M2046" s="136"/>
      <c r="N2046" s="136"/>
      <c r="O2046" s="136"/>
      <c r="P2046" s="1475"/>
      <c r="Q2046" s="1475"/>
      <c r="R2046" s="1475"/>
      <c r="S2046" s="1475"/>
      <c r="T2046" s="1475"/>
      <c r="U2046" s="1475"/>
      <c r="V2046" s="1475"/>
      <c r="W2046" s="308"/>
    </row>
    <row r="2047" spans="1:23" ht="15" customHeight="1" x14ac:dyDescent="0.25">
      <c r="A2047" s="108">
        <v>1</v>
      </c>
      <c r="B2047" s="977" t="s">
        <v>14</v>
      </c>
      <c r="C2047" s="58"/>
      <c r="D2047" s="53"/>
      <c r="E2047" s="53"/>
      <c r="F2047" s="53"/>
      <c r="G2047" s="53"/>
      <c r="H2047" s="56"/>
      <c r="I2047" s="56"/>
      <c r="J2047" s="55"/>
      <c r="K2047" s="55"/>
      <c r="L2047" s="55"/>
      <c r="M2047" s="55"/>
      <c r="N2047" s="55"/>
      <c r="O2047" s="55"/>
      <c r="P2047" s="217"/>
      <c r="Q2047" s="217"/>
      <c r="R2047" s="217"/>
      <c r="S2047" s="217"/>
      <c r="T2047" s="217"/>
      <c r="U2047" s="217"/>
      <c r="V2047" s="217"/>
      <c r="W2047" s="308"/>
    </row>
    <row r="2048" spans="1:23" ht="15" customHeight="1" x14ac:dyDescent="0.25">
      <c r="A2048" s="108">
        <v>1</v>
      </c>
      <c r="B2048" s="912" t="s">
        <v>402</v>
      </c>
      <c r="C2048" s="58"/>
      <c r="D2048" s="53">
        <f>SUM(D2004,D1995)</f>
        <v>0</v>
      </c>
      <c r="E2048" s="53">
        <f t="shared" ref="E2048:F2048" si="1443">SUM(E2004,E1995)</f>
        <v>0</v>
      </c>
      <c r="F2048" s="53">
        <f t="shared" si="1443"/>
        <v>240</v>
      </c>
      <c r="G2048" s="53" t="e">
        <f>F2048/E2048*100</f>
        <v>#DIV/0!</v>
      </c>
      <c r="H2048" s="56"/>
      <c r="I2048" s="56"/>
      <c r="J2048" s="55"/>
      <c r="K2048" s="55"/>
      <c r="L2048" s="55"/>
      <c r="M2048" s="55"/>
      <c r="N2048" s="55"/>
      <c r="O2048" s="55"/>
      <c r="P2048" s="217"/>
      <c r="Q2048" s="217"/>
      <c r="R2048" s="217"/>
      <c r="S2048" s="217"/>
      <c r="T2048" s="217"/>
      <c r="U2048" s="217"/>
      <c r="V2048" s="217"/>
      <c r="W2048" s="308"/>
    </row>
    <row r="2049" spans="1:23" ht="15" customHeight="1" x14ac:dyDescent="0.25">
      <c r="A2049" s="108">
        <v>1</v>
      </c>
      <c r="B2049" s="912" t="s">
        <v>344</v>
      </c>
      <c r="C2049" s="58"/>
      <c r="D2049" s="53">
        <f t="shared" ref="D2049:G2051" si="1444">SUM(D1996)</f>
        <v>0</v>
      </c>
      <c r="E2049" s="53">
        <f t="shared" si="1444"/>
        <v>0</v>
      </c>
      <c r="F2049" s="53">
        <f t="shared" si="1444"/>
        <v>0</v>
      </c>
      <c r="G2049" s="53">
        <f t="shared" si="1444"/>
        <v>0</v>
      </c>
      <c r="H2049" s="56"/>
      <c r="I2049" s="56"/>
      <c r="J2049" s="55"/>
      <c r="K2049" s="55"/>
      <c r="L2049" s="55"/>
      <c r="M2049" s="55"/>
      <c r="N2049" s="55"/>
      <c r="O2049" s="55"/>
      <c r="P2049" s="217"/>
      <c r="Q2049" s="217"/>
      <c r="R2049" s="217"/>
      <c r="S2049" s="217"/>
      <c r="T2049" s="217"/>
      <c r="U2049" s="217"/>
      <c r="V2049" s="217"/>
      <c r="W2049" s="308"/>
    </row>
    <row r="2050" spans="1:23" ht="33.75" customHeight="1" x14ac:dyDescent="0.25">
      <c r="A2050" s="108">
        <v>1</v>
      </c>
      <c r="B2050" s="912" t="s">
        <v>345</v>
      </c>
      <c r="C2050" s="58"/>
      <c r="D2050" s="53">
        <f t="shared" si="1444"/>
        <v>0</v>
      </c>
      <c r="E2050" s="53">
        <f t="shared" si="1444"/>
        <v>0</v>
      </c>
      <c r="F2050" s="53">
        <f t="shared" si="1444"/>
        <v>6</v>
      </c>
      <c r="G2050" s="53" t="e">
        <f t="shared" si="1444"/>
        <v>#DIV/0!</v>
      </c>
      <c r="H2050" s="56"/>
      <c r="I2050" s="56"/>
      <c r="J2050" s="55"/>
      <c r="K2050" s="55"/>
      <c r="L2050" s="55"/>
      <c r="M2050" s="55"/>
      <c r="N2050" s="55"/>
      <c r="O2050" s="55"/>
      <c r="P2050" s="217"/>
      <c r="Q2050" s="217"/>
      <c r="R2050" s="217"/>
      <c r="S2050" s="217"/>
      <c r="T2050" s="217"/>
      <c r="U2050" s="217"/>
      <c r="V2050" s="217"/>
      <c r="W2050" s="308"/>
    </row>
    <row r="2051" spans="1:23" ht="33.75" customHeight="1" x14ac:dyDescent="0.25">
      <c r="A2051" s="108">
        <v>1</v>
      </c>
      <c r="B2051" s="912" t="s">
        <v>346</v>
      </c>
      <c r="C2051" s="58"/>
      <c r="D2051" s="53">
        <f t="shared" si="1444"/>
        <v>0</v>
      </c>
      <c r="E2051" s="53">
        <f t="shared" si="1444"/>
        <v>0</v>
      </c>
      <c r="F2051" s="53">
        <f t="shared" si="1444"/>
        <v>1</v>
      </c>
      <c r="G2051" s="53" t="e">
        <f t="shared" si="1444"/>
        <v>#DIV/0!</v>
      </c>
      <c r="H2051" s="56"/>
      <c r="I2051" s="56"/>
      <c r="J2051" s="55"/>
      <c r="K2051" s="55"/>
      <c r="L2051" s="55"/>
      <c r="M2051" s="55"/>
      <c r="N2051" s="55"/>
      <c r="O2051" s="55"/>
      <c r="P2051" s="217"/>
      <c r="Q2051" s="217"/>
      <c r="R2051" s="217"/>
      <c r="S2051" s="217"/>
      <c r="T2051" s="217"/>
      <c r="U2051" s="217"/>
      <c r="V2051" s="217"/>
      <c r="W2051" s="308"/>
    </row>
    <row r="2052" spans="1:23" ht="41.25" customHeight="1" x14ac:dyDescent="0.25">
      <c r="A2052" s="108">
        <v>1</v>
      </c>
      <c r="B2052" s="977" t="s">
        <v>349</v>
      </c>
      <c r="C2052" s="58"/>
      <c r="D2052" s="53">
        <f>D2006</f>
        <v>0</v>
      </c>
      <c r="E2052" s="53">
        <f t="shared" ref="E2052:G2052" si="1445">E2006</f>
        <v>0</v>
      </c>
      <c r="F2052" s="53">
        <f t="shared" si="1445"/>
        <v>10</v>
      </c>
      <c r="G2052" s="53" t="e">
        <f t="shared" si="1445"/>
        <v>#DIV/0!</v>
      </c>
      <c r="H2052" s="56"/>
      <c r="I2052" s="56"/>
      <c r="J2052" s="55"/>
      <c r="K2052" s="55"/>
      <c r="L2052" s="55"/>
      <c r="M2052" s="55"/>
      <c r="N2052" s="55"/>
      <c r="O2052" s="55"/>
      <c r="P2052" s="217"/>
      <c r="Q2052" s="217"/>
      <c r="R2052" s="217"/>
      <c r="S2052" s="217"/>
      <c r="T2052" s="217"/>
      <c r="U2052" s="217"/>
      <c r="V2052" s="217"/>
      <c r="W2052" s="308"/>
    </row>
    <row r="2053" spans="1:23" ht="33.75" customHeight="1" x14ac:dyDescent="0.25">
      <c r="A2053" s="108">
        <v>1</v>
      </c>
      <c r="B2053" s="912" t="s">
        <v>350</v>
      </c>
      <c r="C2053" s="58"/>
      <c r="D2053" s="53">
        <f t="shared" ref="D2053:G2057" si="1446">D2007</f>
        <v>0</v>
      </c>
      <c r="E2053" s="53">
        <f t="shared" si="1446"/>
        <v>0</v>
      </c>
      <c r="F2053" s="53">
        <f t="shared" si="1446"/>
        <v>10</v>
      </c>
      <c r="G2053" s="53" t="e">
        <f t="shared" si="1446"/>
        <v>#DIV/0!</v>
      </c>
      <c r="H2053" s="56"/>
      <c r="I2053" s="56"/>
      <c r="J2053" s="55"/>
      <c r="K2053" s="55"/>
      <c r="L2053" s="55"/>
      <c r="M2053" s="55"/>
      <c r="N2053" s="55"/>
      <c r="O2053" s="55"/>
      <c r="P2053" s="217"/>
      <c r="Q2053" s="217"/>
      <c r="R2053" s="217"/>
      <c r="S2053" s="217"/>
      <c r="T2053" s="217"/>
      <c r="U2053" s="217"/>
      <c r="V2053" s="217"/>
      <c r="W2053" s="308"/>
    </row>
    <row r="2054" spans="1:23" ht="33.75" customHeight="1" x14ac:dyDescent="0.25">
      <c r="A2054" s="108">
        <v>1</v>
      </c>
      <c r="B2054" s="912" t="s">
        <v>351</v>
      </c>
      <c r="C2054" s="58"/>
      <c r="D2054" s="53">
        <f t="shared" si="1446"/>
        <v>0</v>
      </c>
      <c r="E2054" s="53">
        <f t="shared" si="1446"/>
        <v>0</v>
      </c>
      <c r="F2054" s="53">
        <f t="shared" si="1446"/>
        <v>0</v>
      </c>
      <c r="G2054" s="53" t="e">
        <f t="shared" si="1446"/>
        <v>#DIV/0!</v>
      </c>
      <c r="H2054" s="56"/>
      <c r="I2054" s="56"/>
      <c r="J2054" s="55"/>
      <c r="K2054" s="55"/>
      <c r="L2054" s="55"/>
      <c r="M2054" s="55"/>
      <c r="N2054" s="55"/>
      <c r="O2054" s="55"/>
      <c r="P2054" s="217"/>
      <c r="Q2054" s="217"/>
      <c r="R2054" s="217"/>
      <c r="S2054" s="217"/>
      <c r="T2054" s="217"/>
      <c r="U2054" s="217"/>
      <c r="V2054" s="217"/>
      <c r="W2054" s="308"/>
    </row>
    <row r="2055" spans="1:23" ht="47.25" customHeight="1" x14ac:dyDescent="0.25">
      <c r="A2055" s="108">
        <v>1</v>
      </c>
      <c r="B2055" s="912" t="s">
        <v>419</v>
      </c>
      <c r="C2055" s="58"/>
      <c r="D2055" s="53">
        <f t="shared" si="1446"/>
        <v>0</v>
      </c>
      <c r="E2055" s="53">
        <f t="shared" si="1446"/>
        <v>0</v>
      </c>
      <c r="F2055" s="53">
        <f t="shared" si="1446"/>
        <v>0</v>
      </c>
      <c r="G2055" s="53" t="e">
        <f t="shared" si="1446"/>
        <v>#DIV/0!</v>
      </c>
      <c r="H2055" s="56"/>
      <c r="I2055" s="56"/>
      <c r="J2055" s="55"/>
      <c r="K2055" s="55"/>
      <c r="L2055" s="55"/>
      <c r="M2055" s="55"/>
      <c r="N2055" s="55"/>
      <c r="O2055" s="55"/>
      <c r="P2055" s="217"/>
      <c r="Q2055" s="217"/>
      <c r="R2055" s="217"/>
      <c r="S2055" s="217"/>
      <c r="T2055" s="217"/>
      <c r="U2055" s="217"/>
      <c r="V2055" s="217"/>
      <c r="W2055" s="308"/>
    </row>
    <row r="2056" spans="1:23" ht="33.75" customHeight="1" x14ac:dyDescent="0.25">
      <c r="A2056" s="108">
        <v>1</v>
      </c>
      <c r="B2056" s="912" t="s">
        <v>420</v>
      </c>
      <c r="C2056" s="58"/>
      <c r="D2056" s="53">
        <f t="shared" si="1446"/>
        <v>0</v>
      </c>
      <c r="E2056" s="53">
        <f t="shared" si="1446"/>
        <v>0</v>
      </c>
      <c r="F2056" s="53">
        <f t="shared" si="1446"/>
        <v>0</v>
      </c>
      <c r="G2056" s="53" t="e">
        <f t="shared" si="1446"/>
        <v>#DIV/0!</v>
      </c>
      <c r="H2056" s="56"/>
      <c r="I2056" s="56"/>
      <c r="J2056" s="55"/>
      <c r="K2056" s="55"/>
      <c r="L2056" s="55"/>
      <c r="M2056" s="55"/>
      <c r="N2056" s="55"/>
      <c r="O2056" s="55"/>
      <c r="P2056" s="217"/>
      <c r="Q2056" s="217"/>
      <c r="R2056" s="217"/>
      <c r="S2056" s="217"/>
      <c r="T2056" s="217"/>
      <c r="U2056" s="217"/>
      <c r="V2056" s="217"/>
      <c r="W2056" s="308"/>
    </row>
    <row r="2057" spans="1:23" ht="49.5" customHeight="1" x14ac:dyDescent="0.25">
      <c r="A2057" s="108">
        <v>1</v>
      </c>
      <c r="B2057" s="912" t="s">
        <v>352</v>
      </c>
      <c r="C2057" s="58"/>
      <c r="D2057" s="53">
        <f>D2011</f>
        <v>0</v>
      </c>
      <c r="E2057" s="53">
        <f t="shared" si="1446"/>
        <v>0</v>
      </c>
      <c r="F2057" s="53">
        <f t="shared" si="1446"/>
        <v>90</v>
      </c>
      <c r="G2057" s="53" t="e">
        <f t="shared" si="1446"/>
        <v>#DIV/0!</v>
      </c>
      <c r="H2057" s="56"/>
      <c r="I2057" s="56"/>
      <c r="J2057" s="55"/>
      <c r="K2057" s="55"/>
      <c r="L2057" s="55"/>
      <c r="M2057" s="55"/>
      <c r="N2057" s="55"/>
      <c r="O2057" s="55"/>
      <c r="P2057" s="217"/>
      <c r="Q2057" s="217"/>
      <c r="R2057" s="217"/>
      <c r="S2057" s="217"/>
      <c r="T2057" s="217"/>
      <c r="U2057" s="217"/>
      <c r="V2057" s="217"/>
      <c r="W2057" s="308"/>
    </row>
    <row r="2058" spans="1:23" ht="33.75" customHeight="1" x14ac:dyDescent="0.25">
      <c r="A2058" s="108">
        <v>1</v>
      </c>
      <c r="B2058" s="912" t="s">
        <v>353</v>
      </c>
      <c r="C2058" s="58"/>
      <c r="D2058" s="53">
        <f t="shared" ref="D2058:G2062" si="1447">D2012</f>
        <v>0</v>
      </c>
      <c r="E2058" s="53">
        <f t="shared" si="1447"/>
        <v>0</v>
      </c>
      <c r="F2058" s="53">
        <f t="shared" si="1447"/>
        <v>3</v>
      </c>
      <c r="G2058" s="53" t="e">
        <f t="shared" si="1447"/>
        <v>#DIV/0!</v>
      </c>
      <c r="H2058" s="56"/>
      <c r="I2058" s="56"/>
      <c r="J2058" s="55"/>
      <c r="K2058" s="55"/>
      <c r="L2058" s="55"/>
      <c r="M2058" s="55"/>
      <c r="N2058" s="55"/>
      <c r="O2058" s="55"/>
      <c r="P2058" s="217"/>
      <c r="Q2058" s="217"/>
      <c r="R2058" s="217"/>
      <c r="S2058" s="217"/>
      <c r="T2058" s="217"/>
      <c r="U2058" s="217"/>
      <c r="V2058" s="217"/>
      <c r="W2058" s="308"/>
    </row>
    <row r="2059" spans="1:23" ht="42" customHeight="1" x14ac:dyDescent="0.25">
      <c r="A2059" s="108">
        <v>1</v>
      </c>
      <c r="B2059" s="912" t="s">
        <v>366</v>
      </c>
      <c r="C2059" s="58"/>
      <c r="D2059" s="53">
        <f t="shared" si="1447"/>
        <v>0</v>
      </c>
      <c r="E2059" s="53">
        <f t="shared" si="1447"/>
        <v>0</v>
      </c>
      <c r="F2059" s="53">
        <f t="shared" si="1447"/>
        <v>72</v>
      </c>
      <c r="G2059" s="53" t="e">
        <f t="shared" si="1447"/>
        <v>#DIV/0!</v>
      </c>
      <c r="H2059" s="56"/>
      <c r="I2059" s="56"/>
      <c r="J2059" s="55"/>
      <c r="K2059" s="55"/>
      <c r="L2059" s="55"/>
      <c r="M2059" s="55"/>
      <c r="N2059" s="55"/>
      <c r="O2059" s="55"/>
      <c r="P2059" s="217"/>
      <c r="Q2059" s="217"/>
      <c r="R2059" s="217"/>
      <c r="S2059" s="217"/>
      <c r="T2059" s="217"/>
      <c r="U2059" s="217"/>
      <c r="V2059" s="217"/>
      <c r="W2059" s="308"/>
    </row>
    <row r="2060" spans="1:23" ht="44.25" customHeight="1" x14ac:dyDescent="0.25">
      <c r="A2060" s="108">
        <v>1</v>
      </c>
      <c r="B2060" s="912" t="s">
        <v>367</v>
      </c>
      <c r="C2060" s="58"/>
      <c r="D2060" s="53">
        <f t="shared" si="1447"/>
        <v>0</v>
      </c>
      <c r="E2060" s="53">
        <f t="shared" si="1447"/>
        <v>0</v>
      </c>
      <c r="F2060" s="53">
        <f t="shared" si="1447"/>
        <v>2</v>
      </c>
      <c r="G2060" s="53" t="e">
        <f t="shared" si="1447"/>
        <v>#DIV/0!</v>
      </c>
      <c r="H2060" s="56"/>
      <c r="I2060" s="56"/>
      <c r="J2060" s="55"/>
      <c r="K2060" s="55"/>
      <c r="L2060" s="55"/>
      <c r="M2060" s="55"/>
      <c r="N2060" s="55"/>
      <c r="O2060" s="55"/>
      <c r="P2060" s="217"/>
      <c r="Q2060" s="217"/>
      <c r="R2060" s="217"/>
      <c r="S2060" s="217"/>
      <c r="T2060" s="217"/>
      <c r="U2060" s="217"/>
      <c r="V2060" s="217"/>
      <c r="W2060" s="308"/>
    </row>
    <row r="2061" spans="1:23" ht="33.75" customHeight="1" x14ac:dyDescent="0.25">
      <c r="A2061" s="108">
        <v>1</v>
      </c>
      <c r="B2061" s="912" t="s">
        <v>368</v>
      </c>
      <c r="C2061" s="58"/>
      <c r="D2061" s="53">
        <f t="shared" si="1447"/>
        <v>0</v>
      </c>
      <c r="E2061" s="53">
        <f t="shared" si="1447"/>
        <v>0</v>
      </c>
      <c r="F2061" s="53">
        <f t="shared" si="1447"/>
        <v>8</v>
      </c>
      <c r="G2061" s="53" t="e">
        <f t="shared" si="1447"/>
        <v>#DIV/0!</v>
      </c>
      <c r="H2061" s="56"/>
      <c r="I2061" s="56"/>
      <c r="J2061" s="55"/>
      <c r="K2061" s="55"/>
      <c r="L2061" s="55"/>
      <c r="M2061" s="55"/>
      <c r="N2061" s="55"/>
      <c r="O2061" s="55"/>
      <c r="P2061" s="217"/>
      <c r="Q2061" s="217"/>
      <c r="R2061" s="217"/>
      <c r="S2061" s="217"/>
      <c r="T2061" s="217"/>
      <c r="U2061" s="217"/>
      <c r="V2061" s="217"/>
      <c r="W2061" s="308"/>
    </row>
    <row r="2062" spans="1:23" ht="33.75" customHeight="1" x14ac:dyDescent="0.25">
      <c r="A2062" s="108">
        <v>1</v>
      </c>
      <c r="B2062" s="912" t="s">
        <v>369</v>
      </c>
      <c r="C2062" s="58"/>
      <c r="D2062" s="53">
        <f t="shared" si="1447"/>
        <v>0</v>
      </c>
      <c r="E2062" s="53">
        <f t="shared" si="1447"/>
        <v>0</v>
      </c>
      <c r="F2062" s="53">
        <f t="shared" si="1447"/>
        <v>5</v>
      </c>
      <c r="G2062" s="53" t="e">
        <f t="shared" si="1447"/>
        <v>#DIV/0!</v>
      </c>
      <c r="H2062" s="56"/>
      <c r="I2062" s="56"/>
      <c r="J2062" s="55"/>
      <c r="K2062" s="55"/>
      <c r="L2062" s="55"/>
      <c r="M2062" s="55"/>
      <c r="N2062" s="55"/>
      <c r="O2062" s="55"/>
      <c r="P2062" s="217"/>
      <c r="Q2062" s="217"/>
      <c r="R2062" s="217"/>
      <c r="S2062" s="217"/>
      <c r="T2062" s="217"/>
      <c r="U2062" s="217"/>
      <c r="V2062" s="217"/>
      <c r="W2062" s="308"/>
    </row>
    <row r="2063" spans="1:23" ht="15" customHeight="1" x14ac:dyDescent="0.25">
      <c r="A2063" s="108">
        <v>1</v>
      </c>
      <c r="B2063" s="912" t="s">
        <v>347</v>
      </c>
      <c r="C2063" s="58"/>
      <c r="D2063" s="53">
        <f t="shared" ref="D2063:G2065" si="1448">SUM(D1999)</f>
        <v>0</v>
      </c>
      <c r="E2063" s="53">
        <f t="shared" si="1448"/>
        <v>0</v>
      </c>
      <c r="F2063" s="53">
        <f t="shared" si="1448"/>
        <v>133</v>
      </c>
      <c r="G2063" s="53" t="e">
        <f t="shared" si="1448"/>
        <v>#DIV/0!</v>
      </c>
      <c r="H2063" s="56"/>
      <c r="I2063" s="56"/>
      <c r="J2063" s="55"/>
      <c r="K2063" s="55"/>
      <c r="L2063" s="55"/>
      <c r="M2063" s="55"/>
      <c r="N2063" s="55"/>
      <c r="O2063" s="55"/>
      <c r="P2063" s="217"/>
      <c r="Q2063" s="217"/>
      <c r="R2063" s="217"/>
      <c r="S2063" s="217"/>
      <c r="T2063" s="217"/>
      <c r="U2063" s="217"/>
      <c r="V2063" s="217"/>
      <c r="W2063" s="308"/>
    </row>
    <row r="2064" spans="1:23" ht="15" customHeight="1" x14ac:dyDescent="0.25">
      <c r="A2064" s="108">
        <v>1</v>
      </c>
      <c r="B2064" s="900" t="s">
        <v>169</v>
      </c>
      <c r="C2064" s="58"/>
      <c r="D2064" s="53">
        <f t="shared" si="1448"/>
        <v>0</v>
      </c>
      <c r="E2064" s="53">
        <f t="shared" si="1448"/>
        <v>0</v>
      </c>
      <c r="F2064" s="53">
        <f t="shared" si="1448"/>
        <v>112.1875</v>
      </c>
      <c r="G2064" s="53" t="e">
        <f t="shared" si="1448"/>
        <v>#DIV/0!</v>
      </c>
      <c r="H2064" s="56"/>
      <c r="I2064" s="56"/>
      <c r="J2064" s="55"/>
      <c r="K2064" s="55"/>
      <c r="L2064" s="55"/>
      <c r="M2064" s="55"/>
      <c r="N2064" s="55"/>
      <c r="O2064" s="55"/>
      <c r="P2064" s="217"/>
      <c r="Q2064" s="217"/>
      <c r="R2064" s="217"/>
      <c r="S2064" s="217"/>
      <c r="T2064" s="217"/>
      <c r="U2064" s="217"/>
      <c r="V2064" s="217"/>
      <c r="W2064" s="308"/>
    </row>
    <row r="2065" spans="1:23" ht="15" customHeight="1" x14ac:dyDescent="0.25">
      <c r="A2065" s="108">
        <v>1</v>
      </c>
      <c r="B2065" s="1005" t="s">
        <v>339</v>
      </c>
      <c r="C2065" s="58"/>
      <c r="D2065" s="53">
        <f t="shared" si="1448"/>
        <v>0</v>
      </c>
      <c r="E2065" s="53">
        <f t="shared" si="1448"/>
        <v>0</v>
      </c>
      <c r="F2065" s="1076">
        <f t="shared" si="1448"/>
        <v>220</v>
      </c>
      <c r="G2065" s="53" t="e">
        <f t="shared" si="1448"/>
        <v>#DIV/0!</v>
      </c>
      <c r="H2065" s="56"/>
      <c r="I2065" s="56"/>
      <c r="J2065" s="55"/>
      <c r="K2065" s="55"/>
      <c r="L2065" s="55"/>
      <c r="M2065" s="55"/>
      <c r="N2065" s="55"/>
      <c r="O2065" s="55"/>
      <c r="P2065" s="217"/>
      <c r="Q2065" s="217"/>
      <c r="R2065" s="217"/>
      <c r="S2065" s="217"/>
      <c r="T2065" s="217"/>
      <c r="U2065" s="217"/>
      <c r="V2065" s="217"/>
      <c r="W2065" s="308"/>
    </row>
    <row r="2066" spans="1:23" ht="38.1" customHeight="1" x14ac:dyDescent="0.25">
      <c r="A2066" s="108">
        <v>1</v>
      </c>
      <c r="B2066" s="900" t="s">
        <v>170</v>
      </c>
      <c r="C2066" s="58"/>
      <c r="D2066" s="53">
        <f t="shared" ref="D2066:G2067" si="1449">SUM(D2017)</f>
        <v>0</v>
      </c>
      <c r="E2066" s="53">
        <f t="shared" si="1449"/>
        <v>0</v>
      </c>
      <c r="F2066" s="53">
        <f t="shared" si="1449"/>
        <v>18</v>
      </c>
      <c r="G2066" s="53" t="e">
        <f t="shared" si="1449"/>
        <v>#DIV/0!</v>
      </c>
      <c r="H2066" s="56"/>
      <c r="I2066" s="56"/>
      <c r="J2066" s="55"/>
      <c r="K2066" s="55"/>
      <c r="L2066" s="55"/>
      <c r="M2066" s="55"/>
      <c r="N2066" s="55"/>
      <c r="O2066" s="55"/>
      <c r="P2066" s="217"/>
      <c r="Q2066" s="217"/>
      <c r="R2066" s="217"/>
      <c r="S2066" s="217"/>
      <c r="T2066" s="217"/>
      <c r="U2066" s="217"/>
      <c r="V2066" s="217"/>
      <c r="W2066" s="308"/>
    </row>
    <row r="2067" spans="1:23" ht="15" customHeight="1" x14ac:dyDescent="0.25">
      <c r="A2067" s="108">
        <v>1</v>
      </c>
      <c r="B2067" s="1005" t="s">
        <v>341</v>
      </c>
      <c r="C2067" s="58"/>
      <c r="D2067" s="53">
        <f t="shared" si="1449"/>
        <v>0</v>
      </c>
      <c r="E2067" s="53">
        <f t="shared" si="1449"/>
        <v>0</v>
      </c>
      <c r="F2067" s="53">
        <f t="shared" si="1449"/>
        <v>2</v>
      </c>
      <c r="G2067" s="53" t="e">
        <f t="shared" si="1449"/>
        <v>#DIV/0!</v>
      </c>
      <c r="H2067" s="56"/>
      <c r="I2067" s="56"/>
      <c r="J2067" s="55"/>
      <c r="K2067" s="55"/>
      <c r="L2067" s="55"/>
      <c r="M2067" s="55"/>
      <c r="N2067" s="55"/>
      <c r="O2067" s="55"/>
      <c r="P2067" s="217"/>
      <c r="Q2067" s="217"/>
      <c r="R2067" s="217"/>
      <c r="S2067" s="217"/>
      <c r="T2067" s="217"/>
      <c r="U2067" s="217"/>
      <c r="V2067" s="217"/>
      <c r="W2067" s="308"/>
    </row>
    <row r="2068" spans="1:23" ht="15" customHeight="1" x14ac:dyDescent="0.25">
      <c r="A2068" s="108">
        <v>1</v>
      </c>
      <c r="B2068" s="1019" t="s">
        <v>451</v>
      </c>
      <c r="C2068" s="58"/>
      <c r="D2068" s="53">
        <f>D2019</f>
        <v>0</v>
      </c>
      <c r="E2068" s="53">
        <f t="shared" ref="E2068:G2068" si="1450">E2019</f>
        <v>0</v>
      </c>
      <c r="F2068" s="53">
        <f t="shared" si="1450"/>
        <v>0</v>
      </c>
      <c r="G2068" s="53" t="e">
        <f t="shared" si="1450"/>
        <v>#DIV/0!</v>
      </c>
      <c r="H2068" s="56"/>
      <c r="I2068" s="56"/>
      <c r="J2068" s="55"/>
      <c r="K2068" s="55"/>
      <c r="L2068" s="55"/>
      <c r="M2068" s="55"/>
      <c r="N2068" s="55"/>
      <c r="O2068" s="55"/>
      <c r="P2068" s="217"/>
      <c r="Q2068" s="217"/>
      <c r="R2068" s="217"/>
      <c r="S2068" s="217"/>
      <c r="T2068" s="217"/>
      <c r="U2068" s="217"/>
      <c r="V2068" s="217"/>
      <c r="W2068" s="308"/>
    </row>
    <row r="2069" spans="1:23" s="31" customFormat="1" ht="15" customHeight="1" x14ac:dyDescent="0.2">
      <c r="A2069" s="31">
        <v>1</v>
      </c>
      <c r="B2069" s="935" t="s">
        <v>400</v>
      </c>
      <c r="C2069" s="258"/>
      <c r="D2069" s="57">
        <f>SUM(D2021)</f>
        <v>0</v>
      </c>
      <c r="E2069" s="57">
        <f>SUM(E2021)</f>
        <v>0</v>
      </c>
      <c r="F2069" s="57">
        <f>SUM(F2021)</f>
        <v>617</v>
      </c>
      <c r="G2069" s="57" t="e">
        <f>SUM(G2021)</f>
        <v>#DIV/0!</v>
      </c>
      <c r="H2069" s="56"/>
      <c r="I2069" s="56"/>
      <c r="J2069" s="55"/>
      <c r="K2069" s="55"/>
      <c r="L2069" s="55"/>
      <c r="M2069" s="55"/>
      <c r="N2069" s="55"/>
      <c r="O2069" s="55"/>
      <c r="P2069" s="217">
        <f>P2021</f>
        <v>0</v>
      </c>
      <c r="Q2069" s="217">
        <f>Q2021</f>
        <v>0</v>
      </c>
      <c r="R2069" s="217">
        <f t="shared" ref="R2069:V2069" si="1451">R2021</f>
        <v>0</v>
      </c>
      <c r="S2069" s="217">
        <f t="shared" si="1451"/>
        <v>318.82957000000005</v>
      </c>
      <c r="T2069" s="217">
        <f t="shared" si="1451"/>
        <v>318.82957000000005</v>
      </c>
      <c r="U2069" s="217">
        <f t="shared" si="1451"/>
        <v>-0.25714999999999999</v>
      </c>
      <c r="V2069" s="217">
        <f t="shared" si="1451"/>
        <v>318.57242000000002</v>
      </c>
      <c r="W2069" s="471"/>
    </row>
    <row r="2070" spans="1:23" ht="15" customHeight="1" x14ac:dyDescent="0.25">
      <c r="A2070" s="108">
        <v>1</v>
      </c>
      <c r="B2070" s="1432" t="s">
        <v>172</v>
      </c>
      <c r="C2070" s="58"/>
      <c r="D2070" s="53">
        <f>SUM(D2023:D2024)</f>
        <v>0</v>
      </c>
      <c r="E2070" s="53">
        <f>SUM(E2023:E2024)</f>
        <v>0</v>
      </c>
      <c r="F2070" s="53">
        <f>SUM(F2023:F2024)</f>
        <v>0</v>
      </c>
      <c r="G2070" s="53" t="e">
        <f>SUM(G2023:G2024)</f>
        <v>#DIV/0!</v>
      </c>
      <c r="H2070" s="56"/>
      <c r="I2070" s="56"/>
      <c r="J2070" s="55"/>
      <c r="K2070" s="55"/>
      <c r="L2070" s="55"/>
      <c r="M2070" s="55"/>
      <c r="N2070" s="55"/>
      <c r="O2070" s="55"/>
      <c r="P2070" s="217"/>
      <c r="Q2070" s="217"/>
      <c r="R2070" s="217"/>
      <c r="S2070" s="217"/>
      <c r="T2070" s="217"/>
      <c r="U2070" s="217"/>
      <c r="V2070" s="217"/>
      <c r="W2070" s="308"/>
    </row>
    <row r="2071" spans="1:23" ht="15" customHeight="1" x14ac:dyDescent="0.25">
      <c r="A2071" s="108">
        <v>1</v>
      </c>
      <c r="B2071" s="118" t="s">
        <v>82</v>
      </c>
      <c r="C2071" s="183"/>
      <c r="D2071" s="39">
        <f t="shared" ref="D2071:O2071" si="1452">SUM(D2031)</f>
        <v>0</v>
      </c>
      <c r="E2071" s="39">
        <f t="shared" si="1452"/>
        <v>0</v>
      </c>
      <c r="F2071" s="39">
        <f t="shared" si="1452"/>
        <v>3</v>
      </c>
      <c r="G2071" s="39" t="e">
        <f t="shared" si="1452"/>
        <v>#DIV/0!</v>
      </c>
      <c r="H2071" s="39" t="e">
        <f t="shared" si="1452"/>
        <v>#DIV/0!</v>
      </c>
      <c r="I2071" s="39">
        <f t="shared" si="1452"/>
        <v>8.6666666666666661</v>
      </c>
      <c r="J2071" s="39">
        <f t="shared" si="1452"/>
        <v>0</v>
      </c>
      <c r="K2071" s="39">
        <f t="shared" si="1452"/>
        <v>0</v>
      </c>
      <c r="L2071" s="39">
        <f t="shared" si="1452"/>
        <v>26</v>
      </c>
      <c r="M2071" s="39" t="e">
        <f t="shared" si="1452"/>
        <v>#DIV/0!</v>
      </c>
      <c r="N2071" s="39" t="e">
        <f t="shared" si="1452"/>
        <v>#DIV/0!</v>
      </c>
      <c r="O2071" s="39" t="e">
        <f t="shared" si="1452"/>
        <v>#DIV/0!</v>
      </c>
      <c r="P2071" s="217"/>
      <c r="Q2071" s="217"/>
      <c r="R2071" s="217"/>
      <c r="S2071" s="217"/>
      <c r="T2071" s="217"/>
      <c r="U2071" s="217"/>
      <c r="V2071" s="217"/>
      <c r="W2071" s="308"/>
    </row>
    <row r="2072" spans="1:23" s="99" customFormat="1" ht="15" customHeight="1" x14ac:dyDescent="0.2">
      <c r="A2072" s="99">
        <v>1</v>
      </c>
      <c r="B2072" s="1459" t="s">
        <v>16</v>
      </c>
      <c r="C2072" s="525"/>
      <c r="D2072" s="39">
        <f t="shared" ref="D2072:S2079" si="1453">SUM(D2035)</f>
        <v>0</v>
      </c>
      <c r="E2072" s="39">
        <f t="shared" si="1453"/>
        <v>0</v>
      </c>
      <c r="F2072" s="39">
        <f t="shared" si="1453"/>
        <v>4</v>
      </c>
      <c r="G2072" s="39" t="e">
        <f t="shared" si="1453"/>
        <v>#DIV/0!</v>
      </c>
      <c r="H2072" s="39" t="e">
        <f t="shared" si="1453"/>
        <v>#DIV/0!</v>
      </c>
      <c r="I2072" s="39">
        <f t="shared" si="1453"/>
        <v>3</v>
      </c>
      <c r="J2072" s="39">
        <f t="shared" si="1453"/>
        <v>0</v>
      </c>
      <c r="K2072" s="39">
        <f t="shared" si="1453"/>
        <v>0</v>
      </c>
      <c r="L2072" s="39">
        <f t="shared" si="1453"/>
        <v>12</v>
      </c>
      <c r="M2072" s="39" t="e">
        <f t="shared" si="1453"/>
        <v>#DIV/0!</v>
      </c>
      <c r="N2072" s="39" t="e">
        <f t="shared" si="1453"/>
        <v>#DIV/0!</v>
      </c>
      <c r="O2072" s="39" t="e">
        <f t="shared" si="1453"/>
        <v>#DIV/0!</v>
      </c>
      <c r="P2072" s="217"/>
      <c r="Q2072" s="217"/>
      <c r="R2072" s="217"/>
      <c r="S2072" s="217"/>
      <c r="T2072" s="217"/>
      <c r="U2072" s="217"/>
      <c r="V2072" s="217"/>
      <c r="W2072" s="392"/>
    </row>
    <row r="2073" spans="1:23" ht="29.25" customHeight="1" x14ac:dyDescent="0.25">
      <c r="A2073" s="108">
        <v>1</v>
      </c>
      <c r="B2073" s="45" t="s">
        <v>398</v>
      </c>
      <c r="C2073" s="202"/>
      <c r="D2073" s="119">
        <f t="shared" si="1453"/>
        <v>0</v>
      </c>
      <c r="E2073" s="119">
        <f t="shared" si="1453"/>
        <v>0</v>
      </c>
      <c r="F2073" s="119">
        <f t="shared" si="1453"/>
        <v>7</v>
      </c>
      <c r="G2073" s="119" t="e">
        <f t="shared" si="1453"/>
        <v>#DIV/0!</v>
      </c>
      <c r="H2073" s="119" t="e">
        <f t="shared" si="1453"/>
        <v>#DIV/0!</v>
      </c>
      <c r="I2073" s="119">
        <f t="shared" si="1453"/>
        <v>0</v>
      </c>
      <c r="J2073" s="119">
        <f t="shared" si="1453"/>
        <v>0</v>
      </c>
      <c r="K2073" s="119">
        <f t="shared" si="1453"/>
        <v>0</v>
      </c>
      <c r="L2073" s="119">
        <f t="shared" si="1453"/>
        <v>38</v>
      </c>
      <c r="M2073" s="119" t="e">
        <f t="shared" si="1453"/>
        <v>#DIV/0!</v>
      </c>
      <c r="N2073" s="119" t="e">
        <f t="shared" si="1453"/>
        <v>#DIV/0!</v>
      </c>
      <c r="O2073" s="119" t="e">
        <f t="shared" si="1453"/>
        <v>#DIV/0!</v>
      </c>
      <c r="P2073" s="217">
        <f t="shared" si="1453"/>
        <v>0</v>
      </c>
      <c r="Q2073" s="217">
        <f t="shared" si="1453"/>
        <v>0</v>
      </c>
      <c r="R2073" s="217">
        <f t="shared" si="1453"/>
        <v>0</v>
      </c>
      <c r="S2073" s="217">
        <f t="shared" si="1453"/>
        <v>96.851309999999998</v>
      </c>
      <c r="T2073" s="217">
        <f t="shared" ref="P2073:V2074" si="1454">SUM(T2036)</f>
        <v>0</v>
      </c>
      <c r="U2073" s="217">
        <f t="shared" si="1454"/>
        <v>0</v>
      </c>
      <c r="V2073" s="217">
        <f t="shared" si="1454"/>
        <v>96.851309999999998</v>
      </c>
      <c r="W2073" s="308"/>
    </row>
    <row r="2074" spans="1:23" ht="29.25" customHeight="1" thickBot="1" x14ac:dyDescent="0.3">
      <c r="A2074" s="108">
        <v>1</v>
      </c>
      <c r="B2074" s="1460" t="s">
        <v>361</v>
      </c>
      <c r="C2074" s="1143"/>
      <c r="D2074" s="1461">
        <f t="shared" si="1453"/>
        <v>0</v>
      </c>
      <c r="E2074" s="1461">
        <f t="shared" si="1453"/>
        <v>0</v>
      </c>
      <c r="F2074" s="1461">
        <f t="shared" si="1453"/>
        <v>36</v>
      </c>
      <c r="G2074" s="1461" t="e">
        <f t="shared" si="1453"/>
        <v>#DIV/0!</v>
      </c>
      <c r="H2074" s="1461">
        <f t="shared" si="1453"/>
        <v>0</v>
      </c>
      <c r="I2074" s="1461">
        <f t="shared" si="1453"/>
        <v>0</v>
      </c>
      <c r="J2074" s="1461">
        <f t="shared" si="1453"/>
        <v>0</v>
      </c>
      <c r="K2074" s="1461">
        <f t="shared" si="1453"/>
        <v>0</v>
      </c>
      <c r="L2074" s="1461">
        <f t="shared" si="1453"/>
        <v>0</v>
      </c>
      <c r="M2074" s="1461">
        <f t="shared" si="1453"/>
        <v>0</v>
      </c>
      <c r="N2074" s="1461">
        <f t="shared" si="1453"/>
        <v>0</v>
      </c>
      <c r="O2074" s="1461">
        <f t="shared" si="1453"/>
        <v>0</v>
      </c>
      <c r="P2074" s="1478">
        <f t="shared" si="1454"/>
        <v>0</v>
      </c>
      <c r="Q2074" s="1478">
        <f t="shared" si="1453"/>
        <v>0</v>
      </c>
      <c r="R2074" s="1478">
        <f t="shared" si="1454"/>
        <v>0</v>
      </c>
      <c r="S2074" s="1478">
        <f t="shared" si="1454"/>
        <v>76.30167999999999</v>
      </c>
      <c r="T2074" s="1478">
        <f t="shared" si="1454"/>
        <v>76.30167999999999</v>
      </c>
      <c r="U2074" s="1478">
        <f t="shared" si="1454"/>
        <v>-1.9592000000000001</v>
      </c>
      <c r="V2074" s="1478">
        <f t="shared" si="1454"/>
        <v>74.342479999999995</v>
      </c>
      <c r="W2074" s="308"/>
    </row>
    <row r="2075" spans="1:23" ht="29.25" customHeight="1" x14ac:dyDescent="0.25">
      <c r="A2075" s="108">
        <v>1</v>
      </c>
      <c r="B2075" s="628" t="s">
        <v>460</v>
      </c>
      <c r="C2075" s="19"/>
      <c r="D2075" s="1462">
        <f t="shared" si="1453"/>
        <v>0</v>
      </c>
      <c r="E2075" s="1462">
        <f t="shared" si="1453"/>
        <v>0</v>
      </c>
      <c r="F2075" s="1462">
        <f t="shared" si="1453"/>
        <v>36</v>
      </c>
      <c r="G2075" s="1462" t="e">
        <f t="shared" si="1453"/>
        <v>#DIV/0!</v>
      </c>
      <c r="H2075" s="25"/>
      <c r="I2075" s="3"/>
      <c r="J2075" s="1462"/>
      <c r="K2075" s="1462"/>
      <c r="L2075" s="1462"/>
      <c r="M2075" s="138"/>
      <c r="N2075" s="1462"/>
      <c r="O2075" s="138"/>
      <c r="P2075" s="1475"/>
      <c r="Q2075" s="1475"/>
      <c r="R2075" s="1475"/>
      <c r="S2075" s="1475"/>
      <c r="T2075" s="1475"/>
      <c r="U2075" s="1475"/>
      <c r="V2075" s="1475"/>
      <c r="W2075" s="308"/>
    </row>
    <row r="2076" spans="1:23" ht="19.5" customHeight="1" x14ac:dyDescent="0.25">
      <c r="A2076" s="108">
        <v>1</v>
      </c>
      <c r="B2076" s="1016" t="s">
        <v>372</v>
      </c>
      <c r="C2076" s="654"/>
      <c r="D2076" s="1463">
        <f t="shared" si="1453"/>
        <v>0</v>
      </c>
      <c r="E2076" s="1463">
        <f t="shared" si="1453"/>
        <v>0</v>
      </c>
      <c r="F2076" s="1463">
        <f t="shared" si="1453"/>
        <v>36</v>
      </c>
      <c r="G2076" s="1463" t="e">
        <f t="shared" si="1453"/>
        <v>#DIV/0!</v>
      </c>
      <c r="H2076" s="1281"/>
      <c r="I2076" s="394"/>
      <c r="J2076" s="1463"/>
      <c r="K2076" s="1463"/>
      <c r="L2076" s="1463"/>
      <c r="M2076" s="364"/>
      <c r="N2076" s="1463"/>
      <c r="O2076" s="364"/>
      <c r="P2076" s="217"/>
      <c r="Q2076" s="217"/>
      <c r="R2076" s="217"/>
      <c r="S2076" s="217"/>
      <c r="T2076" s="217"/>
      <c r="U2076" s="217"/>
      <c r="V2076" s="217"/>
      <c r="W2076" s="308"/>
    </row>
    <row r="2077" spans="1:23" ht="26.25" customHeight="1" x14ac:dyDescent="0.25">
      <c r="A2077" s="108">
        <v>1</v>
      </c>
      <c r="B2077" s="69" t="s">
        <v>373</v>
      </c>
      <c r="C2077" s="202"/>
      <c r="D2077" s="123">
        <f t="shared" si="1453"/>
        <v>0</v>
      </c>
      <c r="E2077" s="123">
        <f t="shared" si="1453"/>
        <v>0</v>
      </c>
      <c r="F2077" s="123">
        <f t="shared" si="1453"/>
        <v>0</v>
      </c>
      <c r="G2077" s="123" t="e">
        <f t="shared" si="1453"/>
        <v>#DIV/0!</v>
      </c>
      <c r="H2077" s="1295"/>
      <c r="I2077" s="284"/>
      <c r="J2077" s="123"/>
      <c r="K2077" s="123"/>
      <c r="L2077" s="123"/>
      <c r="M2077" s="364"/>
      <c r="N2077" s="123"/>
      <c r="O2077" s="364"/>
      <c r="P2077" s="217"/>
      <c r="Q2077" s="217"/>
      <c r="R2077" s="217"/>
      <c r="S2077" s="217"/>
      <c r="T2077" s="217"/>
      <c r="U2077" s="217"/>
      <c r="V2077" s="217"/>
      <c r="W2077" s="308"/>
    </row>
    <row r="2078" spans="1:23" ht="29.25" customHeight="1" x14ac:dyDescent="0.25">
      <c r="A2078" s="108">
        <v>1</v>
      </c>
      <c r="B2078" s="1016" t="s">
        <v>374</v>
      </c>
      <c r="C2078" s="654"/>
      <c r="D2078" s="1463">
        <f t="shared" si="1453"/>
        <v>0</v>
      </c>
      <c r="E2078" s="1463">
        <f t="shared" si="1453"/>
        <v>0</v>
      </c>
      <c r="F2078" s="1463">
        <f t="shared" si="1453"/>
        <v>0</v>
      </c>
      <c r="G2078" s="1463" t="e">
        <f t="shared" si="1453"/>
        <v>#DIV/0!</v>
      </c>
      <c r="H2078" s="1281"/>
      <c r="I2078" s="394"/>
      <c r="J2078" s="1463"/>
      <c r="K2078" s="1463"/>
      <c r="L2078" s="1463"/>
      <c r="M2078" s="364"/>
      <c r="N2078" s="1463"/>
      <c r="O2078" s="364"/>
      <c r="P2078" s="217"/>
      <c r="Q2078" s="217"/>
      <c r="R2078" s="217"/>
      <c r="S2078" s="217"/>
      <c r="T2078" s="217"/>
      <c r="U2078" s="217"/>
      <c r="V2078" s="217"/>
      <c r="W2078" s="308"/>
    </row>
    <row r="2079" spans="1:23" ht="24" customHeight="1" thickBot="1" x14ac:dyDescent="0.3">
      <c r="A2079" s="108">
        <v>1</v>
      </c>
      <c r="B2079" s="1448" t="s">
        <v>375</v>
      </c>
      <c r="C2079" s="1143"/>
      <c r="D2079" s="1461">
        <f t="shared" si="1453"/>
        <v>0</v>
      </c>
      <c r="E2079" s="1461">
        <f t="shared" si="1453"/>
        <v>0</v>
      </c>
      <c r="F2079" s="1461">
        <f t="shared" si="1453"/>
        <v>0</v>
      </c>
      <c r="G2079" s="1461">
        <f t="shared" si="1453"/>
        <v>0</v>
      </c>
      <c r="H2079" s="1291"/>
      <c r="I2079" s="1447"/>
      <c r="J2079" s="1461"/>
      <c r="K2079" s="1461"/>
      <c r="L2079" s="1461"/>
      <c r="M2079" s="1200"/>
      <c r="N2079" s="1461"/>
      <c r="O2079" s="1200"/>
      <c r="P2079" s="1478"/>
      <c r="Q2079" s="1478"/>
      <c r="R2079" s="1478"/>
      <c r="S2079" s="1478"/>
      <c r="T2079" s="1478"/>
      <c r="U2079" s="1478"/>
      <c r="V2079" s="1478"/>
      <c r="W2079" s="308"/>
    </row>
    <row r="2080" spans="1:23" ht="33" customHeight="1" x14ac:dyDescent="0.25">
      <c r="A2080" s="108">
        <v>1</v>
      </c>
      <c r="B2080" s="628" t="s">
        <v>253</v>
      </c>
      <c r="C2080" s="628"/>
      <c r="D2080" s="92"/>
      <c r="E2080" s="92"/>
      <c r="F2080" s="92"/>
      <c r="G2080" s="92"/>
      <c r="H2080" s="92"/>
      <c r="I2080" s="92"/>
      <c r="J2080" s="92"/>
      <c r="K2080" s="92"/>
      <c r="L2080" s="92"/>
      <c r="M2080" s="92"/>
      <c r="N2080" s="92"/>
      <c r="O2080" s="92"/>
      <c r="P2080" s="1475"/>
      <c r="Q2080" s="1475"/>
      <c r="R2080" s="1475"/>
      <c r="S2080" s="1475"/>
      <c r="T2080" s="1475"/>
      <c r="U2080" s="1475"/>
      <c r="V2080" s="1475"/>
      <c r="W2080" s="308"/>
    </row>
    <row r="2081" spans="1:23" ht="15" customHeight="1" x14ac:dyDescent="0.25">
      <c r="A2081" s="108">
        <v>1</v>
      </c>
      <c r="B2081" s="946" t="s">
        <v>5</v>
      </c>
      <c r="C2081" s="51"/>
      <c r="D2081" s="33"/>
      <c r="E2081" s="33"/>
      <c r="F2081" s="33"/>
      <c r="G2081" s="33"/>
      <c r="H2081" s="33"/>
      <c r="I2081" s="33"/>
      <c r="J2081" s="37"/>
      <c r="K2081" s="37"/>
      <c r="L2081" s="37"/>
      <c r="M2081" s="37"/>
      <c r="N2081" s="37"/>
      <c r="O2081" s="37"/>
      <c r="P2081" s="217"/>
      <c r="Q2081" s="217"/>
      <c r="R2081" s="217"/>
      <c r="S2081" s="217"/>
      <c r="T2081" s="217"/>
      <c r="U2081" s="217"/>
      <c r="V2081" s="217"/>
      <c r="W2081" s="308"/>
    </row>
    <row r="2082" spans="1:23" ht="15" customHeight="1" x14ac:dyDescent="0.25">
      <c r="A2082" s="108">
        <v>1</v>
      </c>
      <c r="B2082" s="900" t="s">
        <v>10</v>
      </c>
      <c r="C2082" s="36"/>
      <c r="D2082" s="36"/>
      <c r="E2082" s="145">
        <f t="shared" ref="E2082:E2089" si="1455">ROUND(D2082/12*$B$8,0)</f>
        <v>0</v>
      </c>
      <c r="F2082" s="145">
        <v>4</v>
      </c>
      <c r="G2082" s="145"/>
      <c r="H2082" s="84"/>
      <c r="I2082" s="158"/>
      <c r="J2082" s="169"/>
      <c r="K2082" s="169"/>
      <c r="L2082" s="169">
        <v>32</v>
      </c>
      <c r="M2082" s="169" t="e">
        <f t="shared" ref="M2082:M2090" si="1456">L2082/K2082*100</f>
        <v>#DIV/0!</v>
      </c>
      <c r="N2082" s="169" t="e">
        <f t="shared" ref="N2082:N2089" si="1457">J2082/C2082</f>
        <v>#DIV/0!</v>
      </c>
      <c r="O2082" s="169" t="e">
        <f t="shared" ref="O2082:O2090" si="1458">L2082/$B$8*12/N2082</f>
        <v>#DIV/0!</v>
      </c>
      <c r="P2082" s="217"/>
      <c r="Q2082" s="217"/>
      <c r="R2082" s="217"/>
      <c r="S2082" s="217"/>
      <c r="T2082" s="217"/>
      <c r="U2082" s="217"/>
      <c r="V2082" s="217"/>
      <c r="W2082" s="308"/>
    </row>
    <row r="2083" spans="1:23" ht="15" customHeight="1" x14ac:dyDescent="0.25">
      <c r="A2083" s="108">
        <v>1</v>
      </c>
      <c r="B2083" s="900" t="s">
        <v>6</v>
      </c>
      <c r="C2083" s="36"/>
      <c r="D2083" s="36"/>
      <c r="E2083" s="145">
        <f t="shared" si="1455"/>
        <v>0</v>
      </c>
      <c r="F2083" s="145">
        <v>4</v>
      </c>
      <c r="G2083" s="145"/>
      <c r="H2083" s="84"/>
      <c r="I2083" s="158"/>
      <c r="J2083" s="169"/>
      <c r="K2083" s="169"/>
      <c r="L2083" s="169">
        <v>37</v>
      </c>
      <c r="M2083" s="169" t="e">
        <f t="shared" si="1456"/>
        <v>#DIV/0!</v>
      </c>
      <c r="N2083" s="169" t="e">
        <f t="shared" si="1457"/>
        <v>#DIV/0!</v>
      </c>
      <c r="O2083" s="169" t="e">
        <f t="shared" si="1458"/>
        <v>#DIV/0!</v>
      </c>
      <c r="P2083" s="217"/>
      <c r="Q2083" s="217"/>
      <c r="R2083" s="217"/>
      <c r="S2083" s="217"/>
      <c r="T2083" s="217"/>
      <c r="U2083" s="217"/>
      <c r="V2083" s="217"/>
      <c r="W2083" s="308"/>
    </row>
    <row r="2084" spans="1:23" ht="15" customHeight="1" x14ac:dyDescent="0.25">
      <c r="A2084" s="108">
        <v>1</v>
      </c>
      <c r="B2084" s="900" t="s">
        <v>234</v>
      </c>
      <c r="C2084" s="36"/>
      <c r="D2084" s="36"/>
      <c r="E2084" s="145">
        <f t="shared" si="1455"/>
        <v>0</v>
      </c>
      <c r="F2084" s="145">
        <v>2</v>
      </c>
      <c r="G2084" s="145"/>
      <c r="H2084" s="84"/>
      <c r="I2084" s="158"/>
      <c r="J2084" s="169"/>
      <c r="K2084" s="169"/>
      <c r="L2084" s="169">
        <v>17</v>
      </c>
      <c r="M2084" s="169" t="e">
        <f t="shared" si="1456"/>
        <v>#DIV/0!</v>
      </c>
      <c r="N2084" s="169" t="e">
        <f t="shared" si="1457"/>
        <v>#DIV/0!</v>
      </c>
      <c r="O2084" s="169" t="e">
        <f t="shared" si="1458"/>
        <v>#DIV/0!</v>
      </c>
      <c r="P2084" s="217"/>
      <c r="Q2084" s="217"/>
      <c r="R2084" s="217"/>
      <c r="S2084" s="217"/>
      <c r="T2084" s="217"/>
      <c r="U2084" s="217"/>
      <c r="V2084" s="217"/>
      <c r="W2084" s="308"/>
    </row>
    <row r="2085" spans="1:23" ht="15" customHeight="1" x14ac:dyDescent="0.25">
      <c r="A2085" s="108">
        <v>1</v>
      </c>
      <c r="B2085" s="900" t="s">
        <v>80</v>
      </c>
      <c r="C2085" s="36"/>
      <c r="D2085" s="36"/>
      <c r="E2085" s="145">
        <f t="shared" si="1455"/>
        <v>0</v>
      </c>
      <c r="F2085" s="145">
        <v>1</v>
      </c>
      <c r="G2085" s="145"/>
      <c r="H2085" s="84"/>
      <c r="I2085" s="158"/>
      <c r="J2085" s="169"/>
      <c r="K2085" s="169"/>
      <c r="L2085" s="169">
        <v>5</v>
      </c>
      <c r="M2085" s="169" t="e">
        <f t="shared" si="1456"/>
        <v>#DIV/0!</v>
      </c>
      <c r="N2085" s="169" t="e">
        <f t="shared" si="1457"/>
        <v>#DIV/0!</v>
      </c>
      <c r="O2085" s="169" t="e">
        <f t="shared" si="1458"/>
        <v>#DIV/0!</v>
      </c>
      <c r="P2085" s="217"/>
      <c r="Q2085" s="217"/>
      <c r="R2085" s="217"/>
      <c r="S2085" s="217"/>
      <c r="T2085" s="217"/>
      <c r="U2085" s="217"/>
      <c r="V2085" s="217"/>
      <c r="W2085" s="308"/>
    </row>
    <row r="2086" spans="1:23" ht="15" customHeight="1" x14ac:dyDescent="0.25">
      <c r="A2086" s="108">
        <v>1</v>
      </c>
      <c r="B2086" s="900" t="s">
        <v>30</v>
      </c>
      <c r="C2086" s="36"/>
      <c r="D2086" s="36"/>
      <c r="E2086" s="145">
        <f t="shared" si="1455"/>
        <v>0</v>
      </c>
      <c r="F2086" s="145">
        <v>2</v>
      </c>
      <c r="G2086" s="145"/>
      <c r="H2086" s="84"/>
      <c r="I2086" s="158"/>
      <c r="J2086" s="169"/>
      <c r="K2086" s="169"/>
      <c r="L2086" s="169">
        <v>14</v>
      </c>
      <c r="M2086" s="169" t="e">
        <f t="shared" si="1456"/>
        <v>#DIV/0!</v>
      </c>
      <c r="N2086" s="169" t="e">
        <f t="shared" si="1457"/>
        <v>#DIV/0!</v>
      </c>
      <c r="O2086" s="169" t="e">
        <f t="shared" si="1458"/>
        <v>#DIV/0!</v>
      </c>
      <c r="P2086" s="217"/>
      <c r="Q2086" s="217"/>
      <c r="R2086" s="217"/>
      <c r="S2086" s="217"/>
      <c r="T2086" s="217"/>
      <c r="U2086" s="217"/>
      <c r="V2086" s="217"/>
      <c r="W2086" s="308"/>
    </row>
    <row r="2087" spans="1:23" ht="15" customHeight="1" x14ac:dyDescent="0.25">
      <c r="A2087" s="108">
        <v>1</v>
      </c>
      <c r="B2087" s="900" t="s">
        <v>29</v>
      </c>
      <c r="C2087" s="36"/>
      <c r="D2087" s="36"/>
      <c r="E2087" s="145">
        <f t="shared" si="1455"/>
        <v>0</v>
      </c>
      <c r="F2087" s="145">
        <v>0</v>
      </c>
      <c r="G2087" s="145"/>
      <c r="H2087" s="84"/>
      <c r="I2087" s="158"/>
      <c r="J2087" s="169"/>
      <c r="K2087" s="169"/>
      <c r="L2087" s="169"/>
      <c r="M2087" s="169" t="e">
        <f t="shared" si="1456"/>
        <v>#DIV/0!</v>
      </c>
      <c r="N2087" s="169" t="e">
        <f t="shared" si="1457"/>
        <v>#DIV/0!</v>
      </c>
      <c r="O2087" s="169" t="e">
        <f t="shared" si="1458"/>
        <v>#DIV/0!</v>
      </c>
      <c r="P2087" s="217"/>
      <c r="Q2087" s="217"/>
      <c r="R2087" s="217"/>
      <c r="S2087" s="217"/>
      <c r="T2087" s="217"/>
      <c r="U2087" s="217"/>
      <c r="V2087" s="217"/>
      <c r="W2087" s="308"/>
    </row>
    <row r="2088" spans="1:23" ht="15" customHeight="1" x14ac:dyDescent="0.25">
      <c r="A2088" s="108">
        <v>1</v>
      </c>
      <c r="B2088" s="900" t="s">
        <v>28</v>
      </c>
      <c r="C2088" s="36"/>
      <c r="D2088" s="36"/>
      <c r="E2088" s="145">
        <f t="shared" si="1455"/>
        <v>0</v>
      </c>
      <c r="F2088" s="145">
        <v>0</v>
      </c>
      <c r="G2088" s="145"/>
      <c r="H2088" s="84"/>
      <c r="I2088" s="158"/>
      <c r="J2088" s="169"/>
      <c r="K2088" s="169"/>
      <c r="L2088" s="169"/>
      <c r="M2088" s="169" t="e">
        <f t="shared" si="1456"/>
        <v>#DIV/0!</v>
      </c>
      <c r="N2088" s="169" t="e">
        <f t="shared" si="1457"/>
        <v>#DIV/0!</v>
      </c>
      <c r="O2088" s="169" t="e">
        <f t="shared" si="1458"/>
        <v>#DIV/0!</v>
      </c>
      <c r="P2088" s="217"/>
      <c r="Q2088" s="217"/>
      <c r="R2088" s="217"/>
      <c r="S2088" s="217"/>
      <c r="T2088" s="217"/>
      <c r="U2088" s="217"/>
      <c r="V2088" s="217"/>
      <c r="W2088" s="308"/>
    </row>
    <row r="2089" spans="1:23" ht="15" customHeight="1" x14ac:dyDescent="0.25">
      <c r="A2089" s="108">
        <v>1</v>
      </c>
      <c r="B2089" s="941" t="s">
        <v>9</v>
      </c>
      <c r="C2089" s="63"/>
      <c r="D2089" s="63"/>
      <c r="E2089" s="207">
        <f t="shared" si="1455"/>
        <v>0</v>
      </c>
      <c r="F2089" s="207">
        <v>1</v>
      </c>
      <c r="G2089" s="207"/>
      <c r="H2089" s="714"/>
      <c r="I2089" s="394"/>
      <c r="J2089" s="364"/>
      <c r="K2089" s="364"/>
      <c r="L2089" s="364">
        <v>9</v>
      </c>
      <c r="M2089" s="364" t="e">
        <f t="shared" si="1456"/>
        <v>#DIV/0!</v>
      </c>
      <c r="N2089" s="364" t="e">
        <f t="shared" si="1457"/>
        <v>#DIV/0!</v>
      </c>
      <c r="O2089" s="364" t="e">
        <f t="shared" si="1458"/>
        <v>#DIV/0!</v>
      </c>
      <c r="P2089" s="1111"/>
      <c r="Q2089" s="1111"/>
      <c r="R2089" s="1111"/>
      <c r="S2089" s="1111"/>
      <c r="T2089" s="1111"/>
      <c r="U2089" s="1111"/>
      <c r="V2089" s="1111"/>
      <c r="W2089" s="308"/>
    </row>
    <row r="2090" spans="1:23" ht="15" customHeight="1" x14ac:dyDescent="0.25">
      <c r="A2090" s="108">
        <v>1</v>
      </c>
      <c r="B2090" s="895" t="s">
        <v>7</v>
      </c>
      <c r="C2090" s="735"/>
      <c r="D2090" s="14">
        <f>SUM(D2082:D2089)</f>
        <v>0</v>
      </c>
      <c r="E2090" s="14">
        <f>SUM(E2082:E2089)</f>
        <v>0</v>
      </c>
      <c r="F2090" s="111">
        <f>SUM(F2082:F2089)</f>
        <v>14</v>
      </c>
      <c r="G2090" s="14" t="e">
        <f t="shared" ref="G2090" si="1459">F2090/E2090*100</f>
        <v>#DIV/0!</v>
      </c>
      <c r="H2090" s="281" t="e">
        <f>K2090/E2090</f>
        <v>#DIV/0!</v>
      </c>
      <c r="I2090" s="281">
        <f t="shared" ref="I2090" si="1460">L2090/F2090</f>
        <v>8.1428571428571423</v>
      </c>
      <c r="J2090" s="14">
        <f>SUM(J2082:J2089)</f>
        <v>0</v>
      </c>
      <c r="K2090" s="14">
        <f>SUM(K2082:K2089)</f>
        <v>0</v>
      </c>
      <c r="L2090" s="14">
        <f>SUM(L2082:L2089)</f>
        <v>114</v>
      </c>
      <c r="M2090" s="357" t="e">
        <f t="shared" si="1456"/>
        <v>#DIV/0!</v>
      </c>
      <c r="N2090" s="14" t="e">
        <f>SUM(N2082:N2089)</f>
        <v>#DIV/0!</v>
      </c>
      <c r="O2090" s="357" t="e">
        <f t="shared" si="1458"/>
        <v>#DIV/0!</v>
      </c>
      <c r="P2090" s="835"/>
      <c r="Q2090" s="835"/>
      <c r="R2090" s="835">
        <f>P2090/12*$B$8+(Q2090-P2090)/11*1</f>
        <v>0</v>
      </c>
      <c r="S2090" s="835">
        <f t="shared" ref="S2090" si="1461">V2090-U2090</f>
        <v>313.02724999999998</v>
      </c>
      <c r="T2090" s="835">
        <f t="shared" ref="T2090" si="1462">S2090-R2090</f>
        <v>313.02724999999998</v>
      </c>
      <c r="U2090" s="835">
        <v>0</v>
      </c>
      <c r="V2090" s="835">
        <v>313.02724999999998</v>
      </c>
      <c r="W2090" s="308"/>
    </row>
    <row r="2091" spans="1:23" ht="15" customHeight="1" x14ac:dyDescent="0.25">
      <c r="A2091" s="108">
        <v>1</v>
      </c>
      <c r="B2091" s="1012" t="s">
        <v>14</v>
      </c>
      <c r="C2091" s="578"/>
      <c r="D2091" s="136"/>
      <c r="E2091" s="136"/>
      <c r="F2091" s="136"/>
      <c r="G2091" s="136"/>
      <c r="H2091" s="724"/>
      <c r="I2091" s="724"/>
      <c r="J2091" s="136"/>
      <c r="K2091" s="136"/>
      <c r="L2091" s="136"/>
      <c r="M2091" s="136"/>
      <c r="N2091" s="136"/>
      <c r="O2091" s="136"/>
      <c r="P2091" s="1475"/>
      <c r="Q2091" s="1475"/>
      <c r="R2091" s="1475"/>
      <c r="S2091" s="1475"/>
      <c r="T2091" s="1475"/>
      <c r="U2091" s="1475"/>
      <c r="V2091" s="1475"/>
      <c r="W2091" s="308"/>
    </row>
    <row r="2092" spans="1:23" ht="16.5" customHeight="1" x14ac:dyDescent="0.25">
      <c r="A2092" s="108">
        <v>1</v>
      </c>
      <c r="B2092" s="977" t="s">
        <v>14</v>
      </c>
      <c r="C2092" s="59"/>
      <c r="D2092" s="144"/>
      <c r="E2092" s="144"/>
      <c r="F2092" s="144"/>
      <c r="G2092" s="144"/>
      <c r="H2092" s="50"/>
      <c r="I2092" s="50"/>
      <c r="J2092" s="38"/>
      <c r="K2092" s="38"/>
      <c r="L2092" s="38"/>
      <c r="M2092" s="38"/>
      <c r="N2092" s="38"/>
      <c r="O2092" s="38"/>
      <c r="P2092" s="217"/>
      <c r="Q2092" s="217"/>
      <c r="R2092" s="217"/>
      <c r="S2092" s="217"/>
      <c r="T2092" s="217"/>
      <c r="U2092" s="217"/>
      <c r="V2092" s="217"/>
      <c r="W2092" s="308"/>
    </row>
    <row r="2093" spans="1:23" ht="15" customHeight="1" x14ac:dyDescent="0.25">
      <c r="A2093" s="108">
        <v>1</v>
      </c>
      <c r="B2093" s="912" t="s">
        <v>402</v>
      </c>
      <c r="C2093" s="58"/>
      <c r="D2093" s="53">
        <f>SUM(D2095:D2097)</f>
        <v>0</v>
      </c>
      <c r="E2093" s="53">
        <f>SUM(E2095:E2097)</f>
        <v>0</v>
      </c>
      <c r="F2093" s="53">
        <f>SUM(F2095:F2097)</f>
        <v>0</v>
      </c>
      <c r="G2093" s="53" t="e">
        <f>F2093/E2093*100</f>
        <v>#DIV/0!</v>
      </c>
      <c r="H2093" s="56"/>
      <c r="I2093" s="56"/>
      <c r="J2093" s="55"/>
      <c r="K2093" s="55"/>
      <c r="L2093" s="55"/>
      <c r="M2093" s="55"/>
      <c r="N2093" s="55"/>
      <c r="O2093" s="55"/>
      <c r="P2093" s="217"/>
      <c r="Q2093" s="217"/>
      <c r="R2093" s="217"/>
      <c r="S2093" s="217"/>
      <c r="T2093" s="217"/>
      <c r="U2093" s="217"/>
      <c r="V2093" s="217"/>
      <c r="W2093" s="308"/>
    </row>
    <row r="2094" spans="1:23" ht="15" customHeight="1" x14ac:dyDescent="0.25">
      <c r="A2094" s="108">
        <v>1</v>
      </c>
      <c r="B2094" s="912" t="s">
        <v>344</v>
      </c>
      <c r="C2094" s="58"/>
      <c r="D2094" s="53"/>
      <c r="E2094" s="145"/>
      <c r="F2094" s="53"/>
      <c r="G2094" s="53"/>
      <c r="H2094" s="56"/>
      <c r="I2094" s="56"/>
      <c r="J2094" s="55"/>
      <c r="K2094" s="55"/>
      <c r="L2094" s="55"/>
      <c r="M2094" s="55"/>
      <c r="N2094" s="55"/>
      <c r="O2094" s="55"/>
      <c r="P2094" s="217"/>
      <c r="Q2094" s="217"/>
      <c r="R2094" s="217"/>
      <c r="S2094" s="217"/>
      <c r="T2094" s="217"/>
      <c r="U2094" s="217"/>
      <c r="V2094" s="217"/>
      <c r="W2094" s="308"/>
    </row>
    <row r="2095" spans="1:23" ht="28.5" customHeight="1" x14ac:dyDescent="0.25">
      <c r="A2095" s="108">
        <v>1</v>
      </c>
      <c r="B2095" s="912" t="s">
        <v>345</v>
      </c>
      <c r="C2095" s="58"/>
      <c r="D2095" s="53"/>
      <c r="E2095" s="145">
        <f t="shared" ref="E2095:E2099" si="1463">ROUND(D2095/12*$B$8,0)</f>
        <v>0</v>
      </c>
      <c r="F2095" s="53"/>
      <c r="G2095" s="53" t="e">
        <f t="shared" ref="G2095:G2100" si="1464">F2095/E2095*100</f>
        <v>#DIV/0!</v>
      </c>
      <c r="H2095" s="56"/>
      <c r="I2095" s="56"/>
      <c r="J2095" s="55"/>
      <c r="K2095" s="55"/>
      <c r="L2095" s="55"/>
      <c r="M2095" s="55"/>
      <c r="N2095" s="55"/>
      <c r="O2095" s="55"/>
      <c r="P2095" s="217"/>
      <c r="Q2095" s="217"/>
      <c r="R2095" s="217"/>
      <c r="S2095" s="217"/>
      <c r="T2095" s="217"/>
      <c r="U2095" s="217"/>
      <c r="V2095" s="217"/>
      <c r="W2095" s="308"/>
    </row>
    <row r="2096" spans="1:23" ht="36" customHeight="1" x14ac:dyDescent="0.25">
      <c r="A2096" s="108">
        <v>1</v>
      </c>
      <c r="B2096" s="912" t="s">
        <v>346</v>
      </c>
      <c r="C2096" s="58"/>
      <c r="D2096" s="53"/>
      <c r="E2096" s="145">
        <f t="shared" si="1463"/>
        <v>0</v>
      </c>
      <c r="F2096" s="53"/>
      <c r="G2096" s="53" t="e">
        <f t="shared" si="1464"/>
        <v>#DIV/0!</v>
      </c>
      <c r="H2096" s="56"/>
      <c r="I2096" s="56"/>
      <c r="J2096" s="55"/>
      <c r="K2096" s="55"/>
      <c r="L2096" s="55"/>
      <c r="M2096" s="55"/>
      <c r="N2096" s="55"/>
      <c r="O2096" s="55"/>
      <c r="P2096" s="217"/>
      <c r="Q2096" s="217"/>
      <c r="R2096" s="217"/>
      <c r="S2096" s="217"/>
      <c r="T2096" s="217"/>
      <c r="U2096" s="217"/>
      <c r="V2096" s="217"/>
      <c r="W2096" s="308"/>
    </row>
    <row r="2097" spans="1:23" ht="19.5" customHeight="1" x14ac:dyDescent="0.25">
      <c r="A2097" s="108">
        <v>1</v>
      </c>
      <c r="B2097" s="912" t="s">
        <v>347</v>
      </c>
      <c r="C2097" s="58"/>
      <c r="D2097" s="53"/>
      <c r="E2097" s="145">
        <f t="shared" si="1463"/>
        <v>0</v>
      </c>
      <c r="F2097" s="53"/>
      <c r="G2097" s="53" t="e">
        <f t="shared" si="1464"/>
        <v>#DIV/0!</v>
      </c>
      <c r="H2097" s="56"/>
      <c r="I2097" s="56"/>
      <c r="J2097" s="55"/>
      <c r="K2097" s="55"/>
      <c r="L2097" s="55"/>
      <c r="M2097" s="55"/>
      <c r="N2097" s="55"/>
      <c r="O2097" s="55"/>
      <c r="P2097" s="217"/>
      <c r="Q2097" s="217"/>
      <c r="R2097" s="217"/>
      <c r="S2097" s="217"/>
      <c r="T2097" s="217"/>
      <c r="U2097" s="217"/>
      <c r="V2097" s="217"/>
      <c r="W2097" s="308"/>
    </row>
    <row r="2098" spans="1:23" ht="15" customHeight="1" x14ac:dyDescent="0.25">
      <c r="A2098" s="108">
        <v>1</v>
      </c>
      <c r="B2098" s="900" t="s">
        <v>169</v>
      </c>
      <c r="C2098" s="58"/>
      <c r="D2098" s="53"/>
      <c r="E2098" s="145">
        <f t="shared" si="1463"/>
        <v>0</v>
      </c>
      <c r="F2098" s="53">
        <f>0+F2099/4/3.2</f>
        <v>0</v>
      </c>
      <c r="G2098" s="53" t="e">
        <f t="shared" si="1464"/>
        <v>#DIV/0!</v>
      </c>
      <c r="H2098" s="56"/>
      <c r="I2098" s="56"/>
      <c r="J2098" s="55"/>
      <c r="K2098" s="55"/>
      <c r="L2098" s="55"/>
      <c r="M2098" s="55"/>
      <c r="N2098" s="55"/>
      <c r="O2098" s="55"/>
      <c r="P2098" s="217"/>
      <c r="Q2098" s="217"/>
      <c r="R2098" s="217"/>
      <c r="S2098" s="217"/>
      <c r="T2098" s="217"/>
      <c r="U2098" s="217"/>
      <c r="V2098" s="217"/>
      <c r="W2098" s="308"/>
    </row>
    <row r="2099" spans="1:23" ht="22.5" customHeight="1" x14ac:dyDescent="0.25">
      <c r="A2099" s="108">
        <v>1</v>
      </c>
      <c r="B2099" s="1005" t="s">
        <v>339</v>
      </c>
      <c r="C2099" s="58"/>
      <c r="D2099" s="53"/>
      <c r="E2099" s="145">
        <f t="shared" si="1463"/>
        <v>0</v>
      </c>
      <c r="F2099" s="53"/>
      <c r="G2099" s="53" t="e">
        <f t="shared" si="1464"/>
        <v>#DIV/0!</v>
      </c>
      <c r="H2099" s="56"/>
      <c r="I2099" s="56"/>
      <c r="J2099" s="55"/>
      <c r="K2099" s="55"/>
      <c r="L2099" s="55"/>
      <c r="M2099" s="55"/>
      <c r="N2099" s="55"/>
      <c r="O2099" s="55"/>
      <c r="P2099" s="217"/>
      <c r="Q2099" s="217"/>
      <c r="R2099" s="217"/>
      <c r="S2099" s="217"/>
      <c r="T2099" s="217"/>
      <c r="U2099" s="217"/>
      <c r="V2099" s="217"/>
      <c r="W2099" s="308"/>
    </row>
    <row r="2100" spans="1:23" s="31" customFormat="1" ht="15" customHeight="1" x14ac:dyDescent="0.2">
      <c r="A2100" s="31">
        <v>1</v>
      </c>
      <c r="B2100" s="935" t="s">
        <v>462</v>
      </c>
      <c r="C2100" s="258"/>
      <c r="D2100" s="57">
        <f>SUM(D2093+D2098*3.2)</f>
        <v>0</v>
      </c>
      <c r="E2100" s="57">
        <f>SUM(E2093+E2098*3.2)</f>
        <v>0</v>
      </c>
      <c r="F2100" s="57">
        <f>SUM(F2093+F2098*3.2)</f>
        <v>0</v>
      </c>
      <c r="G2100" s="57" t="e">
        <f t="shared" si="1464"/>
        <v>#DIV/0!</v>
      </c>
      <c r="H2100" s="56"/>
      <c r="I2100" s="56"/>
      <c r="J2100" s="55"/>
      <c r="K2100" s="55"/>
      <c r="L2100" s="55"/>
      <c r="M2100" s="55"/>
      <c r="N2100" s="55"/>
      <c r="O2100" s="55"/>
      <c r="P2100" s="217"/>
      <c r="Q2100" s="217"/>
      <c r="R2100" s="217"/>
      <c r="S2100" s="217"/>
      <c r="T2100" s="217"/>
      <c r="U2100" s="217"/>
      <c r="V2100" s="217"/>
      <c r="W2100" s="471"/>
    </row>
    <row r="2101" spans="1:23" ht="15" customHeight="1" x14ac:dyDescent="0.25">
      <c r="A2101" s="108">
        <v>1</v>
      </c>
      <c r="B2101" s="977" t="s">
        <v>348</v>
      </c>
      <c r="C2101" s="58"/>
      <c r="D2101" s="53"/>
      <c r="E2101" s="53"/>
      <c r="F2101" s="53"/>
      <c r="G2101" s="53"/>
      <c r="H2101" s="56"/>
      <c r="I2101" s="56"/>
      <c r="J2101" s="55"/>
      <c r="K2101" s="55"/>
      <c r="L2101" s="55"/>
      <c r="M2101" s="55"/>
      <c r="N2101" s="55"/>
      <c r="O2101" s="55"/>
      <c r="P2101" s="217"/>
      <c r="Q2101" s="217"/>
      <c r="R2101" s="217"/>
      <c r="S2101" s="217"/>
      <c r="T2101" s="217"/>
      <c r="U2101" s="217"/>
      <c r="V2101" s="217"/>
      <c r="W2101" s="308"/>
    </row>
    <row r="2102" spans="1:23" ht="15" customHeight="1" x14ac:dyDescent="0.25">
      <c r="A2102" s="108">
        <v>1</v>
      </c>
      <c r="B2102" s="912" t="s">
        <v>215</v>
      </c>
      <c r="C2102" s="58"/>
      <c r="D2102" s="53">
        <f>SUM(D2104,D2109)</f>
        <v>0</v>
      </c>
      <c r="E2102" s="53">
        <f t="shared" ref="E2102:F2102" si="1465">SUM(E2104,E2109)</f>
        <v>0</v>
      </c>
      <c r="F2102" s="53">
        <f t="shared" si="1465"/>
        <v>8</v>
      </c>
      <c r="G2102" s="57" t="e">
        <f>F2102/E2102*100</f>
        <v>#DIV/0!</v>
      </c>
      <c r="H2102" s="56"/>
      <c r="I2102" s="56"/>
      <c r="J2102" s="55"/>
      <c r="K2102" s="55"/>
      <c r="L2102" s="55"/>
      <c r="M2102" s="55"/>
      <c r="N2102" s="55"/>
      <c r="O2102" s="55"/>
      <c r="P2102" s="217"/>
      <c r="Q2102" s="217"/>
      <c r="R2102" s="217"/>
      <c r="S2102" s="217"/>
      <c r="T2102" s="217"/>
      <c r="U2102" s="217"/>
      <c r="V2102" s="217"/>
      <c r="W2102" s="308"/>
    </row>
    <row r="2103" spans="1:23" ht="15" customHeight="1" x14ac:dyDescent="0.25">
      <c r="A2103" s="108">
        <v>1</v>
      </c>
      <c r="B2103" s="912" t="s">
        <v>344</v>
      </c>
      <c r="C2103" s="58"/>
      <c r="D2103" s="53"/>
      <c r="E2103" s="53"/>
      <c r="F2103" s="53"/>
      <c r="G2103" s="57"/>
      <c r="H2103" s="56"/>
      <c r="I2103" s="56"/>
      <c r="J2103" s="55"/>
      <c r="K2103" s="55"/>
      <c r="L2103" s="55"/>
      <c r="M2103" s="55"/>
      <c r="N2103" s="55"/>
      <c r="O2103" s="55"/>
      <c r="P2103" s="217"/>
      <c r="Q2103" s="217"/>
      <c r="R2103" s="217"/>
      <c r="S2103" s="217"/>
      <c r="T2103" s="217"/>
      <c r="U2103" s="217"/>
      <c r="V2103" s="217"/>
      <c r="W2103" s="308"/>
    </row>
    <row r="2104" spans="1:23" ht="30.75" customHeight="1" x14ac:dyDescent="0.25">
      <c r="A2104" s="108">
        <v>1</v>
      </c>
      <c r="B2104" s="912" t="s">
        <v>349</v>
      </c>
      <c r="C2104" s="58"/>
      <c r="D2104" s="53">
        <f>SUM(D2105:D2108)</f>
        <v>0</v>
      </c>
      <c r="E2104" s="53">
        <f t="shared" ref="E2104:F2104" si="1466">SUM(E2105:E2108)</f>
        <v>0</v>
      </c>
      <c r="F2104" s="53">
        <f t="shared" si="1466"/>
        <v>0</v>
      </c>
      <c r="G2104" s="57" t="e">
        <f t="shared" ref="G2104:G2115" si="1467">F2104/E2104*100</f>
        <v>#DIV/0!</v>
      </c>
      <c r="H2104" s="56"/>
      <c r="I2104" s="56"/>
      <c r="J2104" s="55"/>
      <c r="K2104" s="55"/>
      <c r="L2104" s="55"/>
      <c r="M2104" s="55"/>
      <c r="N2104" s="55"/>
      <c r="O2104" s="55"/>
      <c r="P2104" s="217"/>
      <c r="Q2104" s="217"/>
      <c r="R2104" s="217"/>
      <c r="S2104" s="217"/>
      <c r="T2104" s="217"/>
      <c r="U2104" s="217"/>
      <c r="V2104" s="217"/>
      <c r="W2104" s="308"/>
    </row>
    <row r="2105" spans="1:23" ht="28.5" customHeight="1" x14ac:dyDescent="0.25">
      <c r="A2105" s="108">
        <v>1</v>
      </c>
      <c r="B2105" s="912" t="s">
        <v>350</v>
      </c>
      <c r="C2105" s="58"/>
      <c r="D2105" s="53"/>
      <c r="E2105" s="145">
        <f t="shared" ref="E2105:E2108" si="1468">ROUND(D2105/12*$B$8,0)</f>
        <v>0</v>
      </c>
      <c r="F2105" s="53"/>
      <c r="G2105" s="57" t="e">
        <f t="shared" si="1467"/>
        <v>#DIV/0!</v>
      </c>
      <c r="H2105" s="56"/>
      <c r="I2105" s="56"/>
      <c r="J2105" s="55"/>
      <c r="K2105" s="55"/>
      <c r="L2105" s="55"/>
      <c r="M2105" s="55"/>
      <c r="N2105" s="55"/>
      <c r="O2105" s="55"/>
      <c r="P2105" s="217"/>
      <c r="Q2105" s="217"/>
      <c r="R2105" s="217"/>
      <c r="S2105" s="217"/>
      <c r="T2105" s="217"/>
      <c r="U2105" s="217"/>
      <c r="V2105" s="217"/>
      <c r="W2105" s="308"/>
    </row>
    <row r="2106" spans="1:23" ht="26.25" customHeight="1" x14ac:dyDescent="0.25">
      <c r="A2106" s="108">
        <v>1</v>
      </c>
      <c r="B2106" s="912" t="s">
        <v>351</v>
      </c>
      <c r="C2106" s="58"/>
      <c r="D2106" s="53"/>
      <c r="E2106" s="145">
        <f t="shared" si="1468"/>
        <v>0</v>
      </c>
      <c r="F2106" s="53"/>
      <c r="G2106" s="57" t="e">
        <f t="shared" si="1467"/>
        <v>#DIV/0!</v>
      </c>
      <c r="H2106" s="56"/>
      <c r="I2106" s="56"/>
      <c r="J2106" s="55"/>
      <c r="K2106" s="55"/>
      <c r="L2106" s="55"/>
      <c r="M2106" s="55"/>
      <c r="N2106" s="55"/>
      <c r="O2106" s="55"/>
      <c r="P2106" s="217"/>
      <c r="Q2106" s="217"/>
      <c r="R2106" s="217"/>
      <c r="S2106" s="217"/>
      <c r="T2106" s="217"/>
      <c r="U2106" s="217"/>
      <c r="V2106" s="217"/>
      <c r="W2106" s="308"/>
    </row>
    <row r="2107" spans="1:23" ht="45.75" customHeight="1" x14ac:dyDescent="0.25">
      <c r="A2107" s="108">
        <v>1</v>
      </c>
      <c r="B2107" s="912" t="s">
        <v>419</v>
      </c>
      <c r="C2107" s="58"/>
      <c r="D2107" s="53"/>
      <c r="E2107" s="145">
        <f t="shared" si="1468"/>
        <v>0</v>
      </c>
      <c r="F2107" s="53"/>
      <c r="G2107" s="57" t="e">
        <f t="shared" si="1467"/>
        <v>#DIV/0!</v>
      </c>
      <c r="H2107" s="56"/>
      <c r="I2107" s="56"/>
      <c r="J2107" s="55"/>
      <c r="K2107" s="55"/>
      <c r="L2107" s="55"/>
      <c r="M2107" s="55"/>
      <c r="N2107" s="55"/>
      <c r="O2107" s="55"/>
      <c r="P2107" s="217"/>
      <c r="Q2107" s="217"/>
      <c r="R2107" s="217"/>
      <c r="S2107" s="217"/>
      <c r="T2107" s="217"/>
      <c r="U2107" s="217"/>
      <c r="V2107" s="217"/>
      <c r="W2107" s="308"/>
    </row>
    <row r="2108" spans="1:23" ht="38.25" customHeight="1" x14ac:dyDescent="0.25">
      <c r="A2108" s="108">
        <v>1</v>
      </c>
      <c r="B2108" s="912" t="s">
        <v>420</v>
      </c>
      <c r="C2108" s="58"/>
      <c r="D2108" s="53"/>
      <c r="E2108" s="145">
        <f t="shared" si="1468"/>
        <v>0</v>
      </c>
      <c r="F2108" s="53"/>
      <c r="G2108" s="57" t="e">
        <f t="shared" si="1467"/>
        <v>#DIV/0!</v>
      </c>
      <c r="H2108" s="56"/>
      <c r="I2108" s="56"/>
      <c r="J2108" s="55"/>
      <c r="K2108" s="55"/>
      <c r="L2108" s="55"/>
      <c r="M2108" s="55"/>
      <c r="N2108" s="55"/>
      <c r="O2108" s="55"/>
      <c r="P2108" s="217"/>
      <c r="Q2108" s="217"/>
      <c r="R2108" s="217"/>
      <c r="S2108" s="217"/>
      <c r="T2108" s="217"/>
      <c r="U2108" s="217"/>
      <c r="V2108" s="217"/>
      <c r="W2108" s="308"/>
    </row>
    <row r="2109" spans="1:23" ht="45" customHeight="1" x14ac:dyDescent="0.25">
      <c r="A2109" s="108">
        <v>1</v>
      </c>
      <c r="B2109" s="912" t="s">
        <v>352</v>
      </c>
      <c r="C2109" s="58"/>
      <c r="D2109" s="53">
        <f>SUM(D2110:D2114)</f>
        <v>0</v>
      </c>
      <c r="E2109" s="53">
        <f t="shared" ref="E2109:F2109" si="1469">SUM(E2110:E2114)</f>
        <v>0</v>
      </c>
      <c r="F2109" s="53">
        <f t="shared" si="1469"/>
        <v>8</v>
      </c>
      <c r="G2109" s="57" t="e">
        <f t="shared" si="1467"/>
        <v>#DIV/0!</v>
      </c>
      <c r="H2109" s="56"/>
      <c r="I2109" s="56"/>
      <c r="J2109" s="55"/>
      <c r="K2109" s="55"/>
      <c r="L2109" s="55"/>
      <c r="M2109" s="55"/>
      <c r="N2109" s="55"/>
      <c r="O2109" s="55"/>
      <c r="P2109" s="217"/>
      <c r="Q2109" s="217"/>
      <c r="R2109" s="217"/>
      <c r="S2109" s="217"/>
      <c r="T2109" s="217"/>
      <c r="U2109" s="217"/>
      <c r="V2109" s="217"/>
      <c r="W2109" s="308"/>
    </row>
    <row r="2110" spans="1:23" ht="29.25" customHeight="1" x14ac:dyDescent="0.25">
      <c r="A2110" s="108">
        <v>1</v>
      </c>
      <c r="B2110" s="912" t="s">
        <v>353</v>
      </c>
      <c r="C2110" s="58"/>
      <c r="D2110" s="53"/>
      <c r="E2110" s="145">
        <f t="shared" ref="E2110:E2115" si="1470">ROUND(D2110/12*$B$8,0)</f>
        <v>0</v>
      </c>
      <c r="F2110" s="53"/>
      <c r="G2110" s="57" t="e">
        <f t="shared" si="1467"/>
        <v>#DIV/0!</v>
      </c>
      <c r="H2110" s="56"/>
      <c r="I2110" s="56"/>
      <c r="J2110" s="55"/>
      <c r="K2110" s="55"/>
      <c r="L2110" s="55"/>
      <c r="M2110" s="55"/>
      <c r="N2110" s="55"/>
      <c r="O2110" s="55"/>
      <c r="P2110" s="217"/>
      <c r="Q2110" s="217"/>
      <c r="R2110" s="217"/>
      <c r="S2110" s="217"/>
      <c r="T2110" s="217"/>
      <c r="U2110" s="217"/>
      <c r="V2110" s="217"/>
      <c r="W2110" s="308"/>
    </row>
    <row r="2111" spans="1:23" ht="59.25" customHeight="1" x14ac:dyDescent="0.25">
      <c r="A2111" s="108">
        <v>1</v>
      </c>
      <c r="B2111" s="912" t="s">
        <v>366</v>
      </c>
      <c r="C2111" s="58"/>
      <c r="D2111" s="53"/>
      <c r="E2111" s="145">
        <f t="shared" si="1470"/>
        <v>0</v>
      </c>
      <c r="F2111" s="53"/>
      <c r="G2111" s="57" t="e">
        <f t="shared" si="1467"/>
        <v>#DIV/0!</v>
      </c>
      <c r="H2111" s="56"/>
      <c r="I2111" s="56"/>
      <c r="J2111" s="55"/>
      <c r="K2111" s="55"/>
      <c r="L2111" s="55"/>
      <c r="M2111" s="55"/>
      <c r="N2111" s="55"/>
      <c r="O2111" s="55"/>
      <c r="P2111" s="217"/>
      <c r="Q2111" s="217"/>
      <c r="R2111" s="217"/>
      <c r="S2111" s="217"/>
      <c r="T2111" s="217"/>
      <c r="U2111" s="217"/>
      <c r="V2111" s="217"/>
      <c r="W2111" s="308"/>
    </row>
    <row r="2112" spans="1:23" ht="30" customHeight="1" x14ac:dyDescent="0.25">
      <c r="A2112" s="108">
        <v>1</v>
      </c>
      <c r="B2112" s="912" t="s">
        <v>367</v>
      </c>
      <c r="C2112" s="58"/>
      <c r="D2112" s="53"/>
      <c r="E2112" s="145">
        <f t="shared" si="1470"/>
        <v>0</v>
      </c>
      <c r="F2112" s="53"/>
      <c r="G2112" s="57" t="e">
        <f t="shared" si="1467"/>
        <v>#DIV/0!</v>
      </c>
      <c r="H2112" s="56"/>
      <c r="I2112" s="56"/>
      <c r="J2112" s="55"/>
      <c r="K2112" s="55"/>
      <c r="L2112" s="55"/>
      <c r="M2112" s="55"/>
      <c r="N2112" s="55"/>
      <c r="O2112" s="55"/>
      <c r="P2112" s="217"/>
      <c r="Q2112" s="217"/>
      <c r="R2112" s="217"/>
      <c r="S2112" s="217"/>
      <c r="T2112" s="217"/>
      <c r="U2112" s="217"/>
      <c r="V2112" s="217"/>
      <c r="W2112" s="308"/>
    </row>
    <row r="2113" spans="1:23" ht="30" customHeight="1" x14ac:dyDescent="0.25">
      <c r="A2113" s="108">
        <v>1</v>
      </c>
      <c r="B2113" s="912" t="s">
        <v>368</v>
      </c>
      <c r="C2113" s="58"/>
      <c r="D2113" s="53"/>
      <c r="E2113" s="145">
        <f t="shared" si="1470"/>
        <v>0</v>
      </c>
      <c r="F2113" s="145">
        <v>8</v>
      </c>
      <c r="G2113" s="57" t="e">
        <f t="shared" si="1467"/>
        <v>#DIV/0!</v>
      </c>
      <c r="H2113" s="56"/>
      <c r="I2113" s="56"/>
      <c r="J2113" s="55"/>
      <c r="K2113" s="55"/>
      <c r="L2113" s="55"/>
      <c r="M2113" s="55"/>
      <c r="N2113" s="55"/>
      <c r="O2113" s="55"/>
      <c r="P2113" s="217"/>
      <c r="Q2113" s="217"/>
      <c r="R2113" s="217"/>
      <c r="S2113" s="217"/>
      <c r="T2113" s="217"/>
      <c r="U2113" s="217"/>
      <c r="V2113" s="217"/>
      <c r="W2113" s="308"/>
    </row>
    <row r="2114" spans="1:23" ht="15" customHeight="1" x14ac:dyDescent="0.25">
      <c r="A2114" s="108">
        <v>1</v>
      </c>
      <c r="B2114" s="912" t="s">
        <v>369</v>
      </c>
      <c r="C2114" s="58"/>
      <c r="D2114" s="53"/>
      <c r="E2114" s="145">
        <f t="shared" si="1470"/>
        <v>0</v>
      </c>
      <c r="F2114" s="145"/>
      <c r="G2114" s="57" t="e">
        <f t="shared" si="1467"/>
        <v>#DIV/0!</v>
      </c>
      <c r="H2114" s="56"/>
      <c r="I2114" s="56"/>
      <c r="J2114" s="55"/>
      <c r="K2114" s="55"/>
      <c r="L2114" s="55"/>
      <c r="M2114" s="55"/>
      <c r="N2114" s="55"/>
      <c r="O2114" s="55"/>
      <c r="P2114" s="217"/>
      <c r="Q2114" s="217"/>
      <c r="R2114" s="217"/>
      <c r="S2114" s="217"/>
      <c r="T2114" s="217"/>
      <c r="U2114" s="217"/>
      <c r="V2114" s="217"/>
      <c r="W2114" s="308"/>
    </row>
    <row r="2115" spans="1:23" ht="18.75" customHeight="1" x14ac:dyDescent="0.25">
      <c r="A2115" s="108">
        <v>1</v>
      </c>
      <c r="B2115" s="900" t="s">
        <v>170</v>
      </c>
      <c r="C2115" s="58"/>
      <c r="D2115" s="53"/>
      <c r="E2115" s="145">
        <f t="shared" si="1470"/>
        <v>0</v>
      </c>
      <c r="F2115" s="145"/>
      <c r="G2115" s="57" t="e">
        <f t="shared" si="1467"/>
        <v>#DIV/0!</v>
      </c>
      <c r="H2115" s="56"/>
      <c r="I2115" s="56"/>
      <c r="J2115" s="55"/>
      <c r="K2115" s="55"/>
      <c r="L2115" s="55"/>
      <c r="M2115" s="55"/>
      <c r="N2115" s="55"/>
      <c r="O2115" s="55"/>
      <c r="P2115" s="217"/>
      <c r="Q2115" s="217"/>
      <c r="R2115" s="217"/>
      <c r="S2115" s="217"/>
      <c r="T2115" s="217"/>
      <c r="U2115" s="217"/>
      <c r="V2115" s="217"/>
      <c r="W2115" s="308"/>
    </row>
    <row r="2116" spans="1:23" ht="15" customHeight="1" x14ac:dyDescent="0.25">
      <c r="A2116" s="108">
        <v>1</v>
      </c>
      <c r="B2116" s="1005" t="s">
        <v>341</v>
      </c>
      <c r="C2116" s="58"/>
      <c r="D2116" s="53"/>
      <c r="E2116" s="53"/>
      <c r="F2116" s="145"/>
      <c r="G2116" s="57"/>
      <c r="H2116" s="56"/>
      <c r="I2116" s="56"/>
      <c r="J2116" s="55"/>
      <c r="K2116" s="55"/>
      <c r="L2116" s="55"/>
      <c r="M2116" s="55"/>
      <c r="N2116" s="55"/>
      <c r="O2116" s="55"/>
      <c r="P2116" s="217"/>
      <c r="Q2116" s="217"/>
      <c r="R2116" s="217"/>
      <c r="S2116" s="217"/>
      <c r="T2116" s="217"/>
      <c r="U2116" s="217"/>
      <c r="V2116" s="217"/>
      <c r="W2116" s="308"/>
    </row>
    <row r="2117" spans="1:23" s="99" customFormat="1" ht="15" customHeight="1" x14ac:dyDescent="0.2">
      <c r="A2117" s="99">
        <v>1</v>
      </c>
      <c r="B2117" s="935" t="s">
        <v>178</v>
      </c>
      <c r="C2117" s="258"/>
      <c r="D2117" s="57">
        <f>SUM(D2115,D2102)</f>
        <v>0</v>
      </c>
      <c r="E2117" s="57">
        <f t="shared" ref="E2117:F2117" si="1471">SUM(E2115,E2102)</f>
        <v>0</v>
      </c>
      <c r="F2117" s="57">
        <f t="shared" si="1471"/>
        <v>8</v>
      </c>
      <c r="G2117" s="57" t="e">
        <f>F2117/E2117*100</f>
        <v>#DIV/0!</v>
      </c>
      <c r="H2117" s="56"/>
      <c r="I2117" s="56"/>
      <c r="J2117" s="55"/>
      <c r="K2117" s="55"/>
      <c r="L2117" s="55"/>
      <c r="M2117" s="55"/>
      <c r="N2117" s="55"/>
      <c r="O2117" s="55"/>
      <c r="P2117" s="217"/>
      <c r="Q2117" s="217"/>
      <c r="R2117" s="217"/>
      <c r="S2117" s="217"/>
      <c r="T2117" s="217"/>
      <c r="U2117" s="217"/>
      <c r="V2117" s="217"/>
      <c r="W2117" s="392"/>
    </row>
    <row r="2118" spans="1:23" s="31" customFormat="1" ht="17.25" customHeight="1" x14ac:dyDescent="0.2">
      <c r="A2118" s="31">
        <v>1</v>
      </c>
      <c r="B2118" s="935" t="s">
        <v>400</v>
      </c>
      <c r="C2118" s="299"/>
      <c r="D2118" s="57">
        <f>SUM(D2117,D2100)</f>
        <v>0</v>
      </c>
      <c r="E2118" s="57">
        <f t="shared" ref="E2118:F2118" si="1472">SUM(E2117,E2100)</f>
        <v>0</v>
      </c>
      <c r="F2118" s="57">
        <f t="shared" si="1472"/>
        <v>8</v>
      </c>
      <c r="G2118" s="57" t="e">
        <f>F2118/E2118*100</f>
        <v>#DIV/0!</v>
      </c>
      <c r="H2118" s="56"/>
      <c r="I2118" s="56"/>
      <c r="J2118" s="55"/>
      <c r="K2118" s="55"/>
      <c r="L2118" s="55"/>
      <c r="M2118" s="55"/>
      <c r="N2118" s="55"/>
      <c r="O2118" s="55"/>
      <c r="P2118" s="217"/>
      <c r="Q2118" s="217"/>
      <c r="R2118" s="217">
        <f>P2118/12*$B$8+(Q2118-P2118)/11*1</f>
        <v>0</v>
      </c>
      <c r="S2118" s="217">
        <f t="shared" ref="S2118" si="1473">V2118-U2118</f>
        <v>3.4308299999999998</v>
      </c>
      <c r="T2118" s="217">
        <f t="shared" ref="T2118" si="1474">S2118-R2118</f>
        <v>3.4308299999999998</v>
      </c>
      <c r="U2118" s="217">
        <v>0</v>
      </c>
      <c r="V2118" s="217">
        <v>3.4308299999999998</v>
      </c>
      <c r="W2118" s="471"/>
    </row>
    <row r="2119" spans="1:23" ht="15" customHeight="1" x14ac:dyDescent="0.25">
      <c r="A2119" s="108">
        <v>1</v>
      </c>
      <c r="B2119" s="930" t="s">
        <v>33</v>
      </c>
      <c r="C2119" s="203"/>
      <c r="D2119" s="52"/>
      <c r="E2119" s="52"/>
      <c r="F2119" s="52"/>
      <c r="G2119" s="52"/>
      <c r="H2119" s="85"/>
      <c r="I2119" s="85"/>
      <c r="J2119" s="55"/>
      <c r="K2119" s="55"/>
      <c r="L2119" s="55"/>
      <c r="M2119" s="55"/>
      <c r="N2119" s="55"/>
      <c r="O2119" s="55"/>
      <c r="P2119" s="217"/>
      <c r="Q2119" s="217"/>
      <c r="R2119" s="217"/>
      <c r="S2119" s="217"/>
      <c r="T2119" s="217"/>
      <c r="U2119" s="217"/>
      <c r="V2119" s="217"/>
      <c r="W2119" s="308"/>
    </row>
    <row r="2120" spans="1:23" ht="15" customHeight="1" x14ac:dyDescent="0.25">
      <c r="A2120" s="108">
        <v>1</v>
      </c>
      <c r="B2120" s="900" t="s">
        <v>10</v>
      </c>
      <c r="C2120" s="36"/>
      <c r="D2120" s="74"/>
      <c r="E2120" s="145">
        <f t="shared" ref="E2120:E2123" si="1475">ROUND(D2120/12*$B$8,0)</f>
        <v>0</v>
      </c>
      <c r="F2120" s="145">
        <v>1</v>
      </c>
      <c r="G2120" s="145"/>
      <c r="H2120" s="50"/>
      <c r="I2120" s="158"/>
      <c r="J2120" s="169"/>
      <c r="K2120" s="169"/>
      <c r="L2120" s="169">
        <v>10</v>
      </c>
      <c r="M2120" s="169" t="e">
        <f t="shared" ref="M2120:M2122" si="1476">L2120/K2120*100</f>
        <v>#DIV/0!</v>
      </c>
      <c r="N2120" s="169" t="e">
        <f>ROUND(J2120/C2120,0)</f>
        <v>#DIV/0!</v>
      </c>
      <c r="O2120" s="169" t="e">
        <f t="shared" ref="O2120:O2128" si="1477">L2120/$B$8*12/N2120</f>
        <v>#DIV/0!</v>
      </c>
      <c r="P2120" s="217"/>
      <c r="Q2120" s="217"/>
      <c r="R2120" s="217"/>
      <c r="S2120" s="217"/>
      <c r="T2120" s="217"/>
      <c r="U2120" s="217"/>
      <c r="V2120" s="217"/>
      <c r="W2120" s="308"/>
    </row>
    <row r="2121" spans="1:23" ht="15" customHeight="1" x14ac:dyDescent="0.25">
      <c r="A2121" s="108">
        <v>1</v>
      </c>
      <c r="B2121" s="900" t="s">
        <v>80</v>
      </c>
      <c r="C2121" s="36"/>
      <c r="D2121" s="74"/>
      <c r="E2121" s="145">
        <f t="shared" si="1475"/>
        <v>0</v>
      </c>
      <c r="F2121" s="145">
        <v>0</v>
      </c>
      <c r="G2121" s="145"/>
      <c r="H2121" s="50"/>
      <c r="I2121" s="158"/>
      <c r="J2121" s="169"/>
      <c r="K2121" s="169"/>
      <c r="L2121" s="169"/>
      <c r="M2121" s="169" t="e">
        <f t="shared" si="1476"/>
        <v>#DIV/0!</v>
      </c>
      <c r="N2121" s="169" t="e">
        <f>ROUND(J2121/C2121,0)</f>
        <v>#DIV/0!</v>
      </c>
      <c r="O2121" s="169" t="e">
        <f t="shared" si="1477"/>
        <v>#DIV/0!</v>
      </c>
      <c r="P2121" s="217"/>
      <c r="Q2121" s="217"/>
      <c r="R2121" s="217"/>
      <c r="S2121" s="217"/>
      <c r="T2121" s="217"/>
      <c r="U2121" s="217"/>
      <c r="V2121" s="217"/>
      <c r="W2121" s="308"/>
    </row>
    <row r="2122" spans="1:23" ht="15" customHeight="1" x14ac:dyDescent="0.25">
      <c r="A2122" s="108">
        <v>1</v>
      </c>
      <c r="B2122" s="900" t="s">
        <v>6</v>
      </c>
      <c r="C2122" s="36"/>
      <c r="D2122" s="74"/>
      <c r="E2122" s="145">
        <f t="shared" si="1475"/>
        <v>0</v>
      </c>
      <c r="F2122" s="145">
        <v>0</v>
      </c>
      <c r="G2122" s="145"/>
      <c r="H2122" s="50"/>
      <c r="I2122" s="158"/>
      <c r="J2122" s="169"/>
      <c r="K2122" s="169"/>
      <c r="L2122" s="169"/>
      <c r="M2122" s="169" t="e">
        <f t="shared" si="1476"/>
        <v>#DIV/0!</v>
      </c>
      <c r="N2122" s="169" t="e">
        <f>ROUND(J2122/C2122,0)</f>
        <v>#DIV/0!</v>
      </c>
      <c r="O2122" s="169" t="e">
        <f t="shared" si="1477"/>
        <v>#DIV/0!</v>
      </c>
      <c r="P2122" s="217"/>
      <c r="Q2122" s="217"/>
      <c r="R2122" s="217"/>
      <c r="S2122" s="217"/>
      <c r="T2122" s="217"/>
      <c r="U2122" s="217"/>
      <c r="V2122" s="217"/>
      <c r="W2122" s="308"/>
    </row>
    <row r="2123" spans="1:23" ht="15" customHeight="1" x14ac:dyDescent="0.25">
      <c r="A2123" s="108">
        <v>1</v>
      </c>
      <c r="B2123" s="900" t="s">
        <v>28</v>
      </c>
      <c r="C2123" s="36"/>
      <c r="D2123" s="74"/>
      <c r="E2123" s="145">
        <f t="shared" si="1475"/>
        <v>0</v>
      </c>
      <c r="F2123" s="145">
        <v>1</v>
      </c>
      <c r="G2123" s="145"/>
      <c r="H2123" s="50"/>
      <c r="I2123" s="158"/>
      <c r="J2123" s="169"/>
      <c r="K2123" s="169"/>
      <c r="L2123" s="169">
        <v>6</v>
      </c>
      <c r="M2123" s="169"/>
      <c r="N2123" s="169" t="e">
        <f>ROUND(J2123/C2123,0)</f>
        <v>#DIV/0!</v>
      </c>
      <c r="O2123" s="169" t="e">
        <f t="shared" si="1477"/>
        <v>#DIV/0!</v>
      </c>
      <c r="P2123" s="217"/>
      <c r="Q2123" s="217"/>
      <c r="R2123" s="217"/>
      <c r="S2123" s="217"/>
      <c r="T2123" s="217"/>
      <c r="U2123" s="217"/>
      <c r="V2123" s="217"/>
      <c r="W2123" s="308"/>
    </row>
    <row r="2124" spans="1:23" ht="15" customHeight="1" x14ac:dyDescent="0.25">
      <c r="A2124" s="108">
        <v>1</v>
      </c>
      <c r="B2124" s="1055" t="s">
        <v>93</v>
      </c>
      <c r="C2124" s="205"/>
      <c r="D2124" s="119">
        <f>SUM(D2120:D2123)</f>
        <v>0</v>
      </c>
      <c r="E2124" s="119">
        <f>SUM(E2120:E2123)</f>
        <v>0</v>
      </c>
      <c r="F2124" s="119">
        <f>SUM(F2120:F2123)</f>
        <v>2</v>
      </c>
      <c r="G2124" s="119">
        <f t="shared" ref="G2124:L2124" si="1478">SUM(G2120:G2123)</f>
        <v>0</v>
      </c>
      <c r="H2124" s="119">
        <f t="shared" si="1478"/>
        <v>0</v>
      </c>
      <c r="I2124" s="119">
        <f t="shared" si="1478"/>
        <v>0</v>
      </c>
      <c r="J2124" s="119">
        <f t="shared" si="1478"/>
        <v>0</v>
      </c>
      <c r="K2124" s="119">
        <f t="shared" si="1478"/>
        <v>0</v>
      </c>
      <c r="L2124" s="119">
        <f t="shared" si="1478"/>
        <v>16</v>
      </c>
      <c r="M2124" s="169" t="e">
        <f t="shared" ref="M2124:M2128" si="1479">L2124/K2124*100</f>
        <v>#DIV/0!</v>
      </c>
      <c r="N2124" s="188" t="e">
        <f>SUM(N2120:N2123)</f>
        <v>#DIV/0!</v>
      </c>
      <c r="O2124" s="169" t="e">
        <f t="shared" si="1477"/>
        <v>#DIV/0!</v>
      </c>
      <c r="P2124" s="217"/>
      <c r="Q2124" s="217"/>
      <c r="R2124" s="217"/>
      <c r="S2124" s="217">
        <f t="shared" ref="S2124" si="1480">V2124-U2124</f>
        <v>22.556360000000002</v>
      </c>
      <c r="T2124" s="217"/>
      <c r="U2124" s="217">
        <v>0</v>
      </c>
      <c r="V2124" s="217">
        <v>22.556360000000002</v>
      </c>
      <c r="W2124" s="308"/>
    </row>
    <row r="2125" spans="1:23" ht="15" customHeight="1" x14ac:dyDescent="0.25">
      <c r="A2125" s="108">
        <v>1</v>
      </c>
      <c r="B2125" s="912" t="s">
        <v>200</v>
      </c>
      <c r="C2125" s="36"/>
      <c r="D2125" s="74"/>
      <c r="E2125" s="145">
        <f t="shared" ref="E2125:E2126" si="1481">ROUND(D2125/12*$B$8,0)</f>
        <v>0</v>
      </c>
      <c r="F2125" s="145"/>
      <c r="G2125" s="145" t="e">
        <f>F2125/E2125*100</f>
        <v>#DIV/0!</v>
      </c>
      <c r="H2125" s="50"/>
      <c r="I2125" s="158" t="e">
        <f t="shared" ref="I2125:I2127" si="1482">L2125/F2125</f>
        <v>#DIV/0!</v>
      </c>
      <c r="J2125" s="169">
        <f>ROUND(D2125*H2125,0)</f>
        <v>0</v>
      </c>
      <c r="K2125" s="169">
        <f>ROUND(E2125*H2125,0)</f>
        <v>0</v>
      </c>
      <c r="L2125" s="169"/>
      <c r="M2125" s="169" t="e">
        <f t="shared" si="1479"/>
        <v>#DIV/0!</v>
      </c>
      <c r="N2125" s="169" t="e">
        <f>J2125/C2125</f>
        <v>#DIV/0!</v>
      </c>
      <c r="O2125" s="169" t="e">
        <f t="shared" si="1477"/>
        <v>#DIV/0!</v>
      </c>
      <c r="P2125" s="217"/>
      <c r="Q2125" s="217"/>
      <c r="R2125" s="217"/>
      <c r="S2125" s="217"/>
      <c r="T2125" s="217"/>
      <c r="U2125" s="217"/>
      <c r="V2125" s="217"/>
      <c r="W2125" s="308"/>
    </row>
    <row r="2126" spans="1:23" ht="15" customHeight="1" x14ac:dyDescent="0.25">
      <c r="A2126" s="108">
        <v>1</v>
      </c>
      <c r="B2126" s="973" t="s">
        <v>6</v>
      </c>
      <c r="C2126" s="63"/>
      <c r="D2126" s="1024"/>
      <c r="E2126" s="207">
        <f t="shared" si="1481"/>
        <v>0</v>
      </c>
      <c r="F2126" s="207"/>
      <c r="G2126" s="207"/>
      <c r="H2126" s="324"/>
      <c r="I2126" s="394"/>
      <c r="J2126" s="364">
        <f>ROUND(D2126*H2126,0)</f>
        <v>0</v>
      </c>
      <c r="K2126" s="364">
        <f>ROUND(E2126*H2126,0)</f>
        <v>0</v>
      </c>
      <c r="L2126" s="364"/>
      <c r="M2126" s="364"/>
      <c r="N2126" s="364" t="e">
        <f>J2126/C2126</f>
        <v>#DIV/0!</v>
      </c>
      <c r="O2126" s="364"/>
      <c r="P2126" s="1111"/>
      <c r="Q2126" s="1111"/>
      <c r="R2126" s="1111"/>
      <c r="S2126" s="1111"/>
      <c r="T2126" s="1111"/>
      <c r="U2126" s="1111"/>
      <c r="V2126" s="1111"/>
      <c r="W2126" s="308"/>
    </row>
    <row r="2127" spans="1:23" s="99" customFormat="1" ht="15" customHeight="1" x14ac:dyDescent="0.25">
      <c r="A2127" s="99">
        <v>1</v>
      </c>
      <c r="B2127" s="1464" t="s">
        <v>264</v>
      </c>
      <c r="C2127" s="825"/>
      <c r="D2127" s="14">
        <f>SUM(D2125:D2126)</f>
        <v>0</v>
      </c>
      <c r="E2127" s="14">
        <f t="shared" ref="E2127:F2127" si="1483">SUM(E2125:E2126)</f>
        <v>0</v>
      </c>
      <c r="F2127" s="14">
        <f t="shared" si="1483"/>
        <v>0</v>
      </c>
      <c r="G2127" s="181" t="e">
        <f t="shared" ref="G2127:G2133" si="1484">F2127/E2127*100</f>
        <v>#DIV/0!</v>
      </c>
      <c r="H2127" s="826" t="e">
        <f>SUM(J2127/D2127)</f>
        <v>#DIV/0!</v>
      </c>
      <c r="I2127" s="694" t="e">
        <f t="shared" si="1482"/>
        <v>#DIV/0!</v>
      </c>
      <c r="J2127" s="142">
        <f>SUM(J2125:J2126)</f>
        <v>0</v>
      </c>
      <c r="K2127" s="142">
        <f t="shared" ref="K2127" si="1485">SUM(K2125:K2126)</f>
        <v>0</v>
      </c>
      <c r="L2127" s="142">
        <f>SUM(L2125:L2126)</f>
        <v>0</v>
      </c>
      <c r="M2127" s="357" t="e">
        <f t="shared" si="1479"/>
        <v>#DIV/0!</v>
      </c>
      <c r="N2127" s="142" t="e">
        <f>SUM(N2125:N2126)</f>
        <v>#DIV/0!</v>
      </c>
      <c r="O2127" s="357" t="e">
        <f t="shared" si="1477"/>
        <v>#DIV/0!</v>
      </c>
      <c r="P2127" s="835"/>
      <c r="Q2127" s="835"/>
      <c r="R2127" s="835"/>
      <c r="S2127" s="835">
        <f t="shared" ref="S2127:S2128" si="1486">V2127-U2127</f>
        <v>0</v>
      </c>
      <c r="T2127" s="835"/>
      <c r="U2127" s="835"/>
      <c r="V2127" s="835"/>
      <c r="W2127" s="392"/>
    </row>
    <row r="2128" spans="1:23" ht="29.25" customHeight="1" x14ac:dyDescent="0.25">
      <c r="A2128" s="108">
        <v>1</v>
      </c>
      <c r="B2128" s="45" t="s">
        <v>398</v>
      </c>
      <c r="C2128" s="45"/>
      <c r="D2128" s="16">
        <f>SUM(D2127,D2124)</f>
        <v>0</v>
      </c>
      <c r="E2128" s="16">
        <f t="shared" ref="E2128" si="1487">SUM(E2124:E2126)</f>
        <v>0</v>
      </c>
      <c r="F2128" s="16">
        <f>SUM(F2127,F2124)</f>
        <v>2</v>
      </c>
      <c r="G2128" s="16" t="e">
        <f t="shared" si="1484"/>
        <v>#DIV/0!</v>
      </c>
      <c r="H2128" s="826" t="e">
        <f>SUM(J2128/D2128)</f>
        <v>#DIV/0!</v>
      </c>
      <c r="I2128" s="44"/>
      <c r="J2128" s="16">
        <f t="shared" ref="J2128:L2128" si="1488">SUM(J2127,J2124)</f>
        <v>0</v>
      </c>
      <c r="K2128" s="16">
        <f t="shared" si="1488"/>
        <v>0</v>
      </c>
      <c r="L2128" s="16">
        <f t="shared" si="1488"/>
        <v>16</v>
      </c>
      <c r="M2128" s="357" t="e">
        <f t="shared" si="1479"/>
        <v>#DIV/0!</v>
      </c>
      <c r="N2128" s="16" t="e">
        <f>SUM(N2127,N2124)</f>
        <v>#DIV/0!</v>
      </c>
      <c r="O2128" s="357" t="e">
        <f t="shared" si="1477"/>
        <v>#DIV/0!</v>
      </c>
      <c r="P2128" s="835"/>
      <c r="Q2128" s="835"/>
      <c r="R2128" s="835">
        <f>P2128/12*$B$8+(Q2128-P2128)/11*1</f>
        <v>0</v>
      </c>
      <c r="S2128" s="835">
        <f t="shared" si="1486"/>
        <v>22.556360000000002</v>
      </c>
      <c r="T2128" s="835">
        <f t="shared" ref="T2128:T2129" si="1489">S2128-R2128</f>
        <v>22.556360000000002</v>
      </c>
      <c r="U2128" s="835">
        <f>U2127+U2124</f>
        <v>0</v>
      </c>
      <c r="V2128" s="835">
        <f>V2127+V2124</f>
        <v>22.556360000000002</v>
      </c>
      <c r="W2128" s="308"/>
    </row>
    <row r="2129" spans="1:23" s="99" customFormat="1" ht="15.75" customHeight="1" x14ac:dyDescent="0.25">
      <c r="A2129" s="99">
        <v>1</v>
      </c>
      <c r="B2129" s="1021" t="s">
        <v>401</v>
      </c>
      <c r="C2129" s="631"/>
      <c r="D2129" s="629">
        <f>D2130+D2132</f>
        <v>0</v>
      </c>
      <c r="E2129" s="209">
        <f t="shared" ref="E2129" si="1490">E2130+E2132</f>
        <v>0</v>
      </c>
      <c r="F2129" s="629">
        <f>F2130</f>
        <v>1</v>
      </c>
      <c r="G2129" s="209" t="e">
        <f t="shared" si="1484"/>
        <v>#DIV/0!</v>
      </c>
      <c r="H2129" s="325"/>
      <c r="I2129" s="828"/>
      <c r="J2129" s="583"/>
      <c r="K2129" s="583"/>
      <c r="L2129" s="583"/>
      <c r="M2129" s="583"/>
      <c r="N2129" s="583"/>
      <c r="O2129" s="583"/>
      <c r="P2129" s="1475"/>
      <c r="Q2129" s="1475"/>
      <c r="R2129" s="1475">
        <f>P2129/12*$B$8+(Q2129-P2129)/11*1</f>
        <v>0</v>
      </c>
      <c r="S2129" s="1475">
        <f t="shared" ref="S2129" si="1491">V2129-U2129</f>
        <v>2.0253399999999999</v>
      </c>
      <c r="T2129" s="1475">
        <f t="shared" si="1489"/>
        <v>2.0253399999999999</v>
      </c>
      <c r="U2129" s="1475">
        <v>0</v>
      </c>
      <c r="V2129" s="1475">
        <v>2.0253399999999999</v>
      </c>
      <c r="W2129" s="392"/>
    </row>
    <row r="2130" spans="1:23" s="99" customFormat="1" ht="15.75" customHeight="1" x14ac:dyDescent="0.2">
      <c r="A2130" s="99">
        <v>1</v>
      </c>
      <c r="B2130" s="628" t="s">
        <v>460</v>
      </c>
      <c r="C2130" s="299"/>
      <c r="D2130" s="80">
        <f>D2131</f>
        <v>0</v>
      </c>
      <c r="E2130" s="144">
        <f t="shared" ref="E2130:F2130" si="1492">E2131</f>
        <v>0</v>
      </c>
      <c r="F2130" s="80">
        <f t="shared" si="1492"/>
        <v>1</v>
      </c>
      <c r="G2130" s="144" t="e">
        <f t="shared" si="1484"/>
        <v>#DIV/0!</v>
      </c>
      <c r="H2130" s="1022"/>
      <c r="I2130" s="299"/>
      <c r="J2130" s="299"/>
      <c r="K2130" s="299"/>
      <c r="L2130" s="299"/>
      <c r="M2130" s="299"/>
      <c r="N2130" s="299"/>
      <c r="O2130" s="299"/>
      <c r="P2130" s="217"/>
      <c r="Q2130" s="217"/>
      <c r="R2130" s="217"/>
      <c r="S2130" s="217"/>
      <c r="T2130" s="217"/>
      <c r="U2130" s="217"/>
      <c r="V2130" s="217"/>
      <c r="W2130" s="392"/>
    </row>
    <row r="2131" spans="1:23" ht="15.75" customHeight="1" x14ac:dyDescent="0.25">
      <c r="A2131" s="108">
        <v>1</v>
      </c>
      <c r="B2131" s="1016" t="s">
        <v>372</v>
      </c>
      <c r="C2131" s="61"/>
      <c r="D2131" s="622"/>
      <c r="E2131" s="145">
        <f t="shared" ref="E2131" si="1493">ROUND(D2131/12*$B$8,0)</f>
        <v>0</v>
      </c>
      <c r="F2131" s="61">
        <v>1</v>
      </c>
      <c r="G2131" s="144" t="e">
        <f t="shared" si="1484"/>
        <v>#DIV/0!</v>
      </c>
      <c r="H2131" s="61"/>
      <c r="I2131" s="61"/>
      <c r="J2131" s="61"/>
      <c r="K2131" s="61"/>
      <c r="L2131" s="61"/>
      <c r="M2131" s="61"/>
      <c r="N2131" s="61"/>
      <c r="O2131" s="61"/>
      <c r="P2131" s="217"/>
      <c r="Q2131" s="217"/>
      <c r="R2131" s="217"/>
      <c r="S2131" s="217"/>
      <c r="T2131" s="217"/>
      <c r="U2131" s="217"/>
      <c r="V2131" s="217"/>
      <c r="W2131" s="308"/>
    </row>
    <row r="2132" spans="1:23" s="31" customFormat="1" ht="15.75" customHeight="1" x14ac:dyDescent="0.2">
      <c r="A2132" s="31">
        <v>1</v>
      </c>
      <c r="B2132" s="69" t="s">
        <v>373</v>
      </c>
      <c r="C2132" s="299"/>
      <c r="D2132" s="630">
        <f>D2133+D2134</f>
        <v>0</v>
      </c>
      <c r="E2132" s="630">
        <f t="shared" ref="E2132:F2132" si="1494">E2133+E2134</f>
        <v>0</v>
      </c>
      <c r="F2132" s="630">
        <f t="shared" si="1494"/>
        <v>0</v>
      </c>
      <c r="G2132" s="144" t="e">
        <f t="shared" si="1484"/>
        <v>#DIV/0!</v>
      </c>
      <c r="H2132" s="299"/>
      <c r="I2132" s="299"/>
      <c r="J2132" s="299"/>
      <c r="K2132" s="299"/>
      <c r="L2132" s="299"/>
      <c r="M2132" s="299"/>
      <c r="N2132" s="299"/>
      <c r="O2132" s="299"/>
      <c r="P2132" s="217"/>
      <c r="Q2132" s="217"/>
      <c r="R2132" s="217"/>
      <c r="S2132" s="217"/>
      <c r="T2132" s="217"/>
      <c r="U2132" s="217"/>
      <c r="V2132" s="217"/>
      <c r="W2132" s="471"/>
    </row>
    <row r="2133" spans="1:23" ht="15.75" customHeight="1" x14ac:dyDescent="0.25">
      <c r="A2133" s="108">
        <v>1</v>
      </c>
      <c r="B2133" s="1016" t="s">
        <v>374</v>
      </c>
      <c r="C2133" s="61"/>
      <c r="D2133" s="622"/>
      <c r="E2133" s="145">
        <f t="shared" ref="E2133" si="1495">ROUND(D2133/12*$B$8,0)</f>
        <v>0</v>
      </c>
      <c r="F2133" s="61"/>
      <c r="G2133" s="144" t="e">
        <f t="shared" si="1484"/>
        <v>#DIV/0!</v>
      </c>
      <c r="H2133" s="61"/>
      <c r="I2133" s="61"/>
      <c r="J2133" s="61"/>
      <c r="K2133" s="61"/>
      <c r="L2133" s="61"/>
      <c r="M2133" s="61"/>
      <c r="N2133" s="61"/>
      <c r="O2133" s="61"/>
      <c r="P2133" s="217"/>
      <c r="Q2133" s="217"/>
      <c r="R2133" s="217"/>
      <c r="S2133" s="217"/>
      <c r="T2133" s="217"/>
      <c r="U2133" s="217"/>
      <c r="V2133" s="217"/>
      <c r="W2133" s="308"/>
    </row>
    <row r="2134" spans="1:23" ht="15.75" customHeight="1" thickBot="1" x14ac:dyDescent="0.3">
      <c r="A2134" s="108">
        <v>1</v>
      </c>
      <c r="B2134" s="941" t="s">
        <v>375</v>
      </c>
      <c r="C2134" s="473"/>
      <c r="D2134" s="473"/>
      <c r="E2134" s="473"/>
      <c r="F2134" s="473"/>
      <c r="G2134" s="197"/>
      <c r="H2134" s="473"/>
      <c r="I2134" s="473"/>
      <c r="J2134" s="473"/>
      <c r="K2134" s="473"/>
      <c r="L2134" s="473"/>
      <c r="M2134" s="473"/>
      <c r="N2134" s="473"/>
      <c r="O2134" s="473"/>
      <c r="P2134" s="1111"/>
      <c r="Q2134" s="1111"/>
      <c r="R2134" s="1111"/>
      <c r="S2134" s="1111"/>
      <c r="T2134" s="1111"/>
      <c r="U2134" s="1111"/>
      <c r="V2134" s="1111"/>
      <c r="W2134" s="308"/>
    </row>
    <row r="2135" spans="1:23" ht="15" customHeight="1" thickBot="1" x14ac:dyDescent="0.3">
      <c r="A2135" s="108">
        <v>1</v>
      </c>
      <c r="B2135" s="814" t="s">
        <v>18</v>
      </c>
      <c r="C2135" s="623"/>
      <c r="D2135" s="505"/>
      <c r="E2135" s="505"/>
      <c r="F2135" s="505"/>
      <c r="G2135" s="505"/>
      <c r="H2135" s="624"/>
      <c r="I2135" s="624"/>
      <c r="J2135" s="624"/>
      <c r="K2135" s="624"/>
      <c r="L2135" s="624">
        <f>L2128+L2090</f>
        <v>130</v>
      </c>
      <c r="M2135" s="624"/>
      <c r="N2135" s="624"/>
      <c r="O2135" s="624"/>
      <c r="P2135" s="1477">
        <f t="shared" ref="P2135:V2135" si="1496">SUM(P2090,P2118,P2128,P2129)</f>
        <v>0</v>
      </c>
      <c r="Q2135" s="1477">
        <f t="shared" si="1496"/>
        <v>0</v>
      </c>
      <c r="R2135" s="1477">
        <f t="shared" si="1496"/>
        <v>0</v>
      </c>
      <c r="S2135" s="1477">
        <f t="shared" si="1496"/>
        <v>341.03977999999995</v>
      </c>
      <c r="T2135" s="1477">
        <f t="shared" si="1496"/>
        <v>341.03977999999995</v>
      </c>
      <c r="U2135" s="1477">
        <f t="shared" si="1496"/>
        <v>0</v>
      </c>
      <c r="V2135" s="1477">
        <f t="shared" si="1496"/>
        <v>341.03977999999995</v>
      </c>
      <c r="W2135" s="308"/>
    </row>
    <row r="2136" spans="1:23" ht="29.25" customHeight="1" x14ac:dyDescent="0.25">
      <c r="A2136" s="108">
        <v>1</v>
      </c>
      <c r="B2136" s="935" t="s">
        <v>237</v>
      </c>
      <c r="C2136" s="13"/>
      <c r="D2136" s="11"/>
      <c r="E2136" s="11"/>
      <c r="F2136" s="11"/>
      <c r="G2136" s="11"/>
      <c r="H2136" s="842"/>
      <c r="I2136" s="842"/>
      <c r="J2136" s="1465"/>
      <c r="K2136" s="1465"/>
      <c r="L2136" s="1465"/>
      <c r="M2136" s="1465"/>
      <c r="N2136" s="1465"/>
      <c r="O2136" s="1465"/>
      <c r="P2136" s="1122">
        <f t="shared" ref="P2136:V2136" si="1497">SUM(P2135)</f>
        <v>0</v>
      </c>
      <c r="Q2136" s="1122">
        <f t="shared" ref="Q2136" si="1498">SUM(Q2135)</f>
        <v>0</v>
      </c>
      <c r="R2136" s="1122">
        <f t="shared" si="1497"/>
        <v>0</v>
      </c>
      <c r="S2136" s="1122">
        <f t="shared" si="1497"/>
        <v>341.03977999999995</v>
      </c>
      <c r="T2136" s="1122">
        <f t="shared" si="1497"/>
        <v>341.03977999999995</v>
      </c>
      <c r="U2136" s="1122">
        <f t="shared" si="1497"/>
        <v>0</v>
      </c>
      <c r="V2136" s="1122">
        <f t="shared" si="1497"/>
        <v>341.03977999999995</v>
      </c>
      <c r="W2136" s="308"/>
    </row>
    <row r="2137" spans="1:23" ht="15" customHeight="1" x14ac:dyDescent="0.25">
      <c r="A2137" s="108">
        <v>1</v>
      </c>
      <c r="B2137" s="895" t="s">
        <v>7</v>
      </c>
      <c r="C2137" s="1451"/>
      <c r="D2137" s="16">
        <f t="shared" ref="D2137:V2137" si="1499">SUM(D2090)</f>
        <v>0</v>
      </c>
      <c r="E2137" s="16">
        <f t="shared" si="1499"/>
        <v>0</v>
      </c>
      <c r="F2137" s="16">
        <f t="shared" si="1499"/>
        <v>14</v>
      </c>
      <c r="G2137" s="16" t="e">
        <f t="shared" si="1499"/>
        <v>#DIV/0!</v>
      </c>
      <c r="H2137" s="16" t="e">
        <f t="shared" si="1499"/>
        <v>#DIV/0!</v>
      </c>
      <c r="I2137" s="16">
        <f t="shared" si="1499"/>
        <v>8.1428571428571423</v>
      </c>
      <c r="J2137" s="16">
        <f t="shared" si="1499"/>
        <v>0</v>
      </c>
      <c r="K2137" s="16">
        <f t="shared" si="1499"/>
        <v>0</v>
      </c>
      <c r="L2137" s="16">
        <f t="shared" si="1499"/>
        <v>114</v>
      </c>
      <c r="M2137" s="16" t="e">
        <f t="shared" si="1499"/>
        <v>#DIV/0!</v>
      </c>
      <c r="N2137" s="16" t="e">
        <f t="shared" si="1499"/>
        <v>#DIV/0!</v>
      </c>
      <c r="O2137" s="16" t="e">
        <f t="shared" si="1499"/>
        <v>#DIV/0!</v>
      </c>
      <c r="P2137" s="835">
        <f t="shared" si="1499"/>
        <v>0</v>
      </c>
      <c r="Q2137" s="835">
        <f t="shared" si="1499"/>
        <v>0</v>
      </c>
      <c r="R2137" s="835">
        <f t="shared" si="1499"/>
        <v>0</v>
      </c>
      <c r="S2137" s="835">
        <f t="shared" si="1499"/>
        <v>313.02724999999998</v>
      </c>
      <c r="T2137" s="835">
        <f t="shared" si="1499"/>
        <v>313.02724999999998</v>
      </c>
      <c r="U2137" s="835">
        <f t="shared" si="1499"/>
        <v>0</v>
      </c>
      <c r="V2137" s="835">
        <f t="shared" si="1499"/>
        <v>313.02724999999998</v>
      </c>
      <c r="W2137" s="308"/>
    </row>
    <row r="2138" spans="1:23" ht="15" customHeight="1" x14ac:dyDescent="0.25">
      <c r="A2138" s="108">
        <v>1</v>
      </c>
      <c r="B2138" s="1012" t="s">
        <v>14</v>
      </c>
      <c r="C2138" s="1244"/>
      <c r="D2138" s="266"/>
      <c r="E2138" s="266"/>
      <c r="F2138" s="266"/>
      <c r="G2138" s="135"/>
      <c r="H2138" s="273"/>
      <c r="I2138" s="273"/>
      <c r="J2138" s="136"/>
      <c r="K2138" s="136"/>
      <c r="L2138" s="136"/>
      <c r="M2138" s="136"/>
      <c r="N2138" s="136"/>
      <c r="O2138" s="136"/>
      <c r="P2138" s="1475"/>
      <c r="Q2138" s="1475"/>
      <c r="R2138" s="1475"/>
      <c r="S2138" s="1475"/>
      <c r="T2138" s="1475"/>
      <c r="U2138" s="1475"/>
      <c r="V2138" s="1475"/>
      <c r="W2138" s="308"/>
    </row>
    <row r="2139" spans="1:23" ht="15" customHeight="1" x14ac:dyDescent="0.25">
      <c r="A2139" s="108">
        <v>1</v>
      </c>
      <c r="B2139" s="912" t="s">
        <v>402</v>
      </c>
      <c r="C2139" s="58"/>
      <c r="D2139" s="53">
        <f>SUM(D2093+D2102)</f>
        <v>0</v>
      </c>
      <c r="E2139" s="53">
        <f t="shared" ref="E2139:F2139" si="1500">SUM(E2093+E2102)</f>
        <v>0</v>
      </c>
      <c r="F2139" s="53">
        <f t="shared" si="1500"/>
        <v>8</v>
      </c>
      <c r="G2139" s="53" t="e">
        <f t="shared" ref="D2139:G2142" si="1501">SUM(G2093)</f>
        <v>#DIV/0!</v>
      </c>
      <c r="H2139" s="56"/>
      <c r="I2139" s="56"/>
      <c r="J2139" s="55"/>
      <c r="K2139" s="55"/>
      <c r="L2139" s="55"/>
      <c r="M2139" s="55"/>
      <c r="N2139" s="55"/>
      <c r="O2139" s="55"/>
      <c r="P2139" s="217"/>
      <c r="Q2139" s="217"/>
      <c r="R2139" s="217"/>
      <c r="S2139" s="217"/>
      <c r="T2139" s="217"/>
      <c r="U2139" s="217"/>
      <c r="V2139" s="217"/>
      <c r="W2139" s="308"/>
    </row>
    <row r="2140" spans="1:23" ht="15" customHeight="1" x14ac:dyDescent="0.25">
      <c r="A2140" s="108">
        <v>1</v>
      </c>
      <c r="B2140" s="912" t="s">
        <v>344</v>
      </c>
      <c r="C2140" s="58"/>
      <c r="D2140" s="53">
        <f t="shared" si="1501"/>
        <v>0</v>
      </c>
      <c r="E2140" s="53">
        <f t="shared" si="1501"/>
        <v>0</v>
      </c>
      <c r="F2140" s="53">
        <f t="shared" si="1501"/>
        <v>0</v>
      </c>
      <c r="G2140" s="53">
        <f t="shared" si="1501"/>
        <v>0</v>
      </c>
      <c r="H2140" s="56"/>
      <c r="I2140" s="56"/>
      <c r="J2140" s="55"/>
      <c r="K2140" s="55"/>
      <c r="L2140" s="55"/>
      <c r="M2140" s="55"/>
      <c r="N2140" s="55"/>
      <c r="O2140" s="55"/>
      <c r="P2140" s="217"/>
      <c r="Q2140" s="217"/>
      <c r="R2140" s="217"/>
      <c r="S2140" s="217"/>
      <c r="T2140" s="217"/>
      <c r="U2140" s="217"/>
      <c r="V2140" s="217"/>
      <c r="W2140" s="308"/>
    </row>
    <row r="2141" spans="1:23" ht="36.75" customHeight="1" x14ac:dyDescent="0.25">
      <c r="A2141" s="108">
        <v>1</v>
      </c>
      <c r="B2141" s="912" t="s">
        <v>345</v>
      </c>
      <c r="C2141" s="58"/>
      <c r="D2141" s="53">
        <f t="shared" si="1501"/>
        <v>0</v>
      </c>
      <c r="E2141" s="53">
        <f t="shared" si="1501"/>
        <v>0</v>
      </c>
      <c r="F2141" s="53">
        <f t="shared" si="1501"/>
        <v>0</v>
      </c>
      <c r="G2141" s="53" t="e">
        <f t="shared" si="1501"/>
        <v>#DIV/0!</v>
      </c>
      <c r="H2141" s="56"/>
      <c r="I2141" s="56"/>
      <c r="J2141" s="55"/>
      <c r="K2141" s="55"/>
      <c r="L2141" s="55"/>
      <c r="M2141" s="55"/>
      <c r="N2141" s="55"/>
      <c r="O2141" s="55"/>
      <c r="P2141" s="217"/>
      <c r="Q2141" s="217"/>
      <c r="R2141" s="217"/>
      <c r="S2141" s="217"/>
      <c r="T2141" s="217"/>
      <c r="U2141" s="217"/>
      <c r="V2141" s="217"/>
      <c r="W2141" s="308"/>
    </row>
    <row r="2142" spans="1:23" ht="30.75" customHeight="1" x14ac:dyDescent="0.25">
      <c r="A2142" s="108">
        <v>1</v>
      </c>
      <c r="B2142" s="912" t="s">
        <v>346</v>
      </c>
      <c r="C2142" s="58"/>
      <c r="D2142" s="53">
        <f t="shared" si="1501"/>
        <v>0</v>
      </c>
      <c r="E2142" s="53">
        <f t="shared" si="1501"/>
        <v>0</v>
      </c>
      <c r="F2142" s="53">
        <f t="shared" si="1501"/>
        <v>0</v>
      </c>
      <c r="G2142" s="53" t="e">
        <f t="shared" si="1501"/>
        <v>#DIV/0!</v>
      </c>
      <c r="H2142" s="56"/>
      <c r="I2142" s="56"/>
      <c r="J2142" s="55"/>
      <c r="K2142" s="55"/>
      <c r="L2142" s="55"/>
      <c r="M2142" s="55"/>
      <c r="N2142" s="55"/>
      <c r="O2142" s="55"/>
      <c r="P2142" s="217"/>
      <c r="Q2142" s="217"/>
      <c r="R2142" s="217"/>
      <c r="S2142" s="217"/>
      <c r="T2142" s="217"/>
      <c r="U2142" s="217"/>
      <c r="V2142" s="217"/>
      <c r="W2142" s="308"/>
    </row>
    <row r="2143" spans="1:23" ht="42" customHeight="1" x14ac:dyDescent="0.25">
      <c r="A2143" s="108">
        <v>1</v>
      </c>
      <c r="B2143" s="977" t="s">
        <v>349</v>
      </c>
      <c r="C2143" s="58"/>
      <c r="D2143" s="53">
        <f>D2104</f>
        <v>0</v>
      </c>
      <c r="E2143" s="53">
        <f t="shared" ref="E2143:G2143" si="1502">E2104</f>
        <v>0</v>
      </c>
      <c r="F2143" s="53">
        <f t="shared" si="1502"/>
        <v>0</v>
      </c>
      <c r="G2143" s="53" t="e">
        <f t="shared" si="1502"/>
        <v>#DIV/0!</v>
      </c>
      <c r="H2143" s="56"/>
      <c r="I2143" s="56"/>
      <c r="J2143" s="55"/>
      <c r="K2143" s="55"/>
      <c r="L2143" s="55"/>
      <c r="M2143" s="55"/>
      <c r="N2143" s="55"/>
      <c r="O2143" s="55"/>
      <c r="P2143" s="217"/>
      <c r="Q2143" s="217"/>
      <c r="R2143" s="217"/>
      <c r="S2143" s="217"/>
      <c r="T2143" s="217"/>
      <c r="U2143" s="217"/>
      <c r="V2143" s="217"/>
      <c r="W2143" s="308"/>
    </row>
    <row r="2144" spans="1:23" ht="30.75" customHeight="1" x14ac:dyDescent="0.25">
      <c r="A2144" s="108">
        <v>1</v>
      </c>
      <c r="B2144" s="912" t="s">
        <v>350</v>
      </c>
      <c r="C2144" s="58"/>
      <c r="D2144" s="53">
        <f t="shared" ref="D2144:G2148" si="1503">D2105</f>
        <v>0</v>
      </c>
      <c r="E2144" s="53">
        <f t="shared" si="1503"/>
        <v>0</v>
      </c>
      <c r="F2144" s="53">
        <f t="shared" si="1503"/>
        <v>0</v>
      </c>
      <c r="G2144" s="53" t="e">
        <f t="shared" si="1503"/>
        <v>#DIV/0!</v>
      </c>
      <c r="H2144" s="56"/>
      <c r="I2144" s="56"/>
      <c r="J2144" s="55"/>
      <c r="K2144" s="55"/>
      <c r="L2144" s="55"/>
      <c r="M2144" s="55"/>
      <c r="N2144" s="55"/>
      <c r="O2144" s="55"/>
      <c r="P2144" s="217"/>
      <c r="Q2144" s="217"/>
      <c r="R2144" s="217"/>
      <c r="S2144" s="217"/>
      <c r="T2144" s="217"/>
      <c r="U2144" s="217"/>
      <c r="V2144" s="217"/>
      <c r="W2144" s="308"/>
    </row>
    <row r="2145" spans="1:23" ht="30.75" customHeight="1" x14ac:dyDescent="0.25">
      <c r="A2145" s="108">
        <v>1</v>
      </c>
      <c r="B2145" s="912" t="s">
        <v>351</v>
      </c>
      <c r="C2145" s="58"/>
      <c r="D2145" s="53">
        <f t="shared" si="1503"/>
        <v>0</v>
      </c>
      <c r="E2145" s="53">
        <f t="shared" si="1503"/>
        <v>0</v>
      </c>
      <c r="F2145" s="53">
        <f t="shared" si="1503"/>
        <v>0</v>
      </c>
      <c r="G2145" s="53" t="e">
        <f t="shared" si="1503"/>
        <v>#DIV/0!</v>
      </c>
      <c r="H2145" s="56"/>
      <c r="I2145" s="56"/>
      <c r="J2145" s="55"/>
      <c r="K2145" s="55"/>
      <c r="L2145" s="55"/>
      <c r="M2145" s="55"/>
      <c r="N2145" s="55"/>
      <c r="O2145" s="55"/>
      <c r="P2145" s="217"/>
      <c r="Q2145" s="217"/>
      <c r="R2145" s="217"/>
      <c r="S2145" s="217"/>
      <c r="T2145" s="217"/>
      <c r="U2145" s="217"/>
      <c r="V2145" s="217"/>
      <c r="W2145" s="308"/>
    </row>
    <row r="2146" spans="1:23" ht="44.25" customHeight="1" x14ac:dyDescent="0.25">
      <c r="A2146" s="108">
        <v>1</v>
      </c>
      <c r="B2146" s="912" t="s">
        <v>419</v>
      </c>
      <c r="C2146" s="58"/>
      <c r="D2146" s="53">
        <f t="shared" si="1503"/>
        <v>0</v>
      </c>
      <c r="E2146" s="53">
        <f t="shared" si="1503"/>
        <v>0</v>
      </c>
      <c r="F2146" s="53">
        <f t="shared" si="1503"/>
        <v>0</v>
      </c>
      <c r="G2146" s="53" t="e">
        <f t="shared" si="1503"/>
        <v>#DIV/0!</v>
      </c>
      <c r="H2146" s="56"/>
      <c r="I2146" s="56"/>
      <c r="J2146" s="55"/>
      <c r="K2146" s="55"/>
      <c r="L2146" s="55"/>
      <c r="M2146" s="55"/>
      <c r="N2146" s="55"/>
      <c r="O2146" s="55"/>
      <c r="P2146" s="217"/>
      <c r="Q2146" s="217"/>
      <c r="R2146" s="217"/>
      <c r="S2146" s="217"/>
      <c r="T2146" s="217"/>
      <c r="U2146" s="217"/>
      <c r="V2146" s="217"/>
      <c r="W2146" s="308"/>
    </row>
    <row r="2147" spans="1:23" ht="30.75" customHeight="1" x14ac:dyDescent="0.25">
      <c r="A2147" s="108">
        <v>1</v>
      </c>
      <c r="B2147" s="912" t="s">
        <v>420</v>
      </c>
      <c r="C2147" s="58"/>
      <c r="D2147" s="53">
        <f t="shared" si="1503"/>
        <v>0</v>
      </c>
      <c r="E2147" s="53">
        <f t="shared" si="1503"/>
        <v>0</v>
      </c>
      <c r="F2147" s="53">
        <f t="shared" si="1503"/>
        <v>0</v>
      </c>
      <c r="G2147" s="53" t="e">
        <f t="shared" si="1503"/>
        <v>#DIV/0!</v>
      </c>
      <c r="H2147" s="56"/>
      <c r="I2147" s="56"/>
      <c r="J2147" s="55"/>
      <c r="K2147" s="55"/>
      <c r="L2147" s="55"/>
      <c r="M2147" s="55"/>
      <c r="N2147" s="55"/>
      <c r="O2147" s="55"/>
      <c r="P2147" s="217"/>
      <c r="Q2147" s="217"/>
      <c r="R2147" s="217"/>
      <c r="S2147" s="217"/>
      <c r="T2147" s="217"/>
      <c r="U2147" s="217"/>
      <c r="V2147" s="217"/>
      <c r="W2147" s="308"/>
    </row>
    <row r="2148" spans="1:23" ht="42.75" customHeight="1" x14ac:dyDescent="0.25">
      <c r="A2148" s="108">
        <v>1</v>
      </c>
      <c r="B2148" s="977" t="s">
        <v>352</v>
      </c>
      <c r="C2148" s="58"/>
      <c r="D2148" s="53">
        <f>D2109</f>
        <v>0</v>
      </c>
      <c r="E2148" s="53">
        <f t="shared" si="1503"/>
        <v>0</v>
      </c>
      <c r="F2148" s="53">
        <f t="shared" si="1503"/>
        <v>8</v>
      </c>
      <c r="G2148" s="53" t="e">
        <f t="shared" si="1503"/>
        <v>#DIV/0!</v>
      </c>
      <c r="H2148" s="56"/>
      <c r="I2148" s="56"/>
      <c r="J2148" s="55"/>
      <c r="K2148" s="55"/>
      <c r="L2148" s="55"/>
      <c r="M2148" s="55"/>
      <c r="N2148" s="55"/>
      <c r="O2148" s="55"/>
      <c r="P2148" s="217"/>
      <c r="Q2148" s="217"/>
      <c r="R2148" s="217"/>
      <c r="S2148" s="217"/>
      <c r="T2148" s="217"/>
      <c r="U2148" s="217"/>
      <c r="V2148" s="217"/>
      <c r="W2148" s="308"/>
    </row>
    <row r="2149" spans="1:23" ht="30.75" customHeight="1" x14ac:dyDescent="0.25">
      <c r="A2149" s="108">
        <v>1</v>
      </c>
      <c r="B2149" s="912" t="s">
        <v>353</v>
      </c>
      <c r="C2149" s="58"/>
      <c r="D2149" s="53">
        <f t="shared" ref="D2149:G2153" si="1504">D2110</f>
        <v>0</v>
      </c>
      <c r="E2149" s="53">
        <f t="shared" si="1504"/>
        <v>0</v>
      </c>
      <c r="F2149" s="53">
        <f t="shared" si="1504"/>
        <v>0</v>
      </c>
      <c r="G2149" s="53" t="e">
        <f t="shared" si="1504"/>
        <v>#DIV/0!</v>
      </c>
      <c r="H2149" s="56"/>
      <c r="I2149" s="56"/>
      <c r="J2149" s="55"/>
      <c r="K2149" s="55"/>
      <c r="L2149" s="55"/>
      <c r="M2149" s="55"/>
      <c r="N2149" s="55"/>
      <c r="O2149" s="55"/>
      <c r="P2149" s="217"/>
      <c r="Q2149" s="217"/>
      <c r="R2149" s="217"/>
      <c r="S2149" s="217"/>
      <c r="T2149" s="217"/>
      <c r="U2149" s="217"/>
      <c r="V2149" s="217"/>
      <c r="W2149" s="308"/>
    </row>
    <row r="2150" spans="1:23" ht="30.75" customHeight="1" x14ac:dyDescent="0.25">
      <c r="A2150" s="108">
        <v>1</v>
      </c>
      <c r="B2150" s="912" t="s">
        <v>366</v>
      </c>
      <c r="C2150" s="58"/>
      <c r="D2150" s="53">
        <f t="shared" si="1504"/>
        <v>0</v>
      </c>
      <c r="E2150" s="53">
        <f t="shared" si="1504"/>
        <v>0</v>
      </c>
      <c r="F2150" s="53">
        <f t="shared" si="1504"/>
        <v>0</v>
      </c>
      <c r="G2150" s="53" t="e">
        <f t="shared" si="1504"/>
        <v>#DIV/0!</v>
      </c>
      <c r="H2150" s="56"/>
      <c r="I2150" s="56"/>
      <c r="J2150" s="55"/>
      <c r="K2150" s="55"/>
      <c r="L2150" s="55"/>
      <c r="M2150" s="55"/>
      <c r="N2150" s="55"/>
      <c r="O2150" s="55"/>
      <c r="P2150" s="217"/>
      <c r="Q2150" s="217"/>
      <c r="R2150" s="217"/>
      <c r="S2150" s="217"/>
      <c r="T2150" s="217"/>
      <c r="U2150" s="217"/>
      <c r="V2150" s="217"/>
      <c r="W2150" s="308"/>
    </row>
    <row r="2151" spans="1:23" ht="30.75" customHeight="1" x14ac:dyDescent="0.25">
      <c r="A2151" s="108">
        <v>1</v>
      </c>
      <c r="B2151" s="912" t="s">
        <v>367</v>
      </c>
      <c r="C2151" s="58"/>
      <c r="D2151" s="53">
        <f t="shared" si="1504"/>
        <v>0</v>
      </c>
      <c r="E2151" s="53">
        <f t="shared" si="1504"/>
        <v>0</v>
      </c>
      <c r="F2151" s="53">
        <f t="shared" si="1504"/>
        <v>0</v>
      </c>
      <c r="G2151" s="53" t="e">
        <f t="shared" si="1504"/>
        <v>#DIV/0!</v>
      </c>
      <c r="H2151" s="56"/>
      <c r="I2151" s="56"/>
      <c r="J2151" s="55"/>
      <c r="K2151" s="55"/>
      <c r="L2151" s="55"/>
      <c r="M2151" s="55"/>
      <c r="N2151" s="55"/>
      <c r="O2151" s="55"/>
      <c r="P2151" s="217"/>
      <c r="Q2151" s="217"/>
      <c r="R2151" s="217"/>
      <c r="S2151" s="217"/>
      <c r="T2151" s="217"/>
      <c r="U2151" s="217"/>
      <c r="V2151" s="217"/>
      <c r="W2151" s="308"/>
    </row>
    <row r="2152" spans="1:23" ht="30.75" customHeight="1" x14ac:dyDescent="0.25">
      <c r="A2152" s="108">
        <v>1</v>
      </c>
      <c r="B2152" s="912" t="s">
        <v>368</v>
      </c>
      <c r="C2152" s="58"/>
      <c r="D2152" s="53">
        <f t="shared" si="1504"/>
        <v>0</v>
      </c>
      <c r="E2152" s="53">
        <f t="shared" si="1504"/>
        <v>0</v>
      </c>
      <c r="F2152" s="53">
        <f t="shared" si="1504"/>
        <v>8</v>
      </c>
      <c r="G2152" s="53" t="e">
        <f t="shared" si="1504"/>
        <v>#DIV/0!</v>
      </c>
      <c r="H2152" s="56"/>
      <c r="I2152" s="56"/>
      <c r="J2152" s="55"/>
      <c r="K2152" s="55"/>
      <c r="L2152" s="55"/>
      <c r="M2152" s="55"/>
      <c r="N2152" s="55"/>
      <c r="O2152" s="55"/>
      <c r="P2152" s="217"/>
      <c r="Q2152" s="217"/>
      <c r="R2152" s="217"/>
      <c r="S2152" s="217"/>
      <c r="T2152" s="217"/>
      <c r="U2152" s="217"/>
      <c r="V2152" s="217"/>
      <c r="W2152" s="308"/>
    </row>
    <row r="2153" spans="1:23" ht="30.75" customHeight="1" x14ac:dyDescent="0.25">
      <c r="A2153" s="108">
        <v>1</v>
      </c>
      <c r="B2153" s="912" t="s">
        <v>369</v>
      </c>
      <c r="C2153" s="58"/>
      <c r="D2153" s="53">
        <f t="shared" si="1504"/>
        <v>0</v>
      </c>
      <c r="E2153" s="53">
        <f t="shared" si="1504"/>
        <v>0</v>
      </c>
      <c r="F2153" s="53">
        <f t="shared" si="1504"/>
        <v>0</v>
      </c>
      <c r="G2153" s="53" t="e">
        <f t="shared" si="1504"/>
        <v>#DIV/0!</v>
      </c>
      <c r="H2153" s="56"/>
      <c r="I2153" s="56"/>
      <c r="J2153" s="55"/>
      <c r="K2153" s="55"/>
      <c r="L2153" s="55"/>
      <c r="M2153" s="55"/>
      <c r="N2153" s="55"/>
      <c r="O2153" s="55"/>
      <c r="P2153" s="217"/>
      <c r="Q2153" s="217"/>
      <c r="R2153" s="217"/>
      <c r="S2153" s="217"/>
      <c r="T2153" s="217"/>
      <c r="U2153" s="217"/>
      <c r="V2153" s="217"/>
      <c r="W2153" s="308"/>
    </row>
    <row r="2154" spans="1:23" ht="15" customHeight="1" x14ac:dyDescent="0.25">
      <c r="A2154" s="108">
        <v>1</v>
      </c>
      <c r="B2154" s="912" t="s">
        <v>347</v>
      </c>
      <c r="C2154" s="58"/>
      <c r="D2154" s="53">
        <f t="shared" ref="D2154:G2156" si="1505">SUM(D2097)</f>
        <v>0</v>
      </c>
      <c r="E2154" s="53">
        <f t="shared" si="1505"/>
        <v>0</v>
      </c>
      <c r="F2154" s="53">
        <f t="shared" si="1505"/>
        <v>0</v>
      </c>
      <c r="G2154" s="53" t="e">
        <f t="shared" si="1505"/>
        <v>#DIV/0!</v>
      </c>
      <c r="H2154" s="56"/>
      <c r="I2154" s="56"/>
      <c r="J2154" s="55"/>
      <c r="K2154" s="55"/>
      <c r="L2154" s="55"/>
      <c r="M2154" s="55"/>
      <c r="N2154" s="55"/>
      <c r="O2154" s="55"/>
      <c r="P2154" s="217"/>
      <c r="Q2154" s="217"/>
      <c r="R2154" s="217"/>
      <c r="S2154" s="217"/>
      <c r="T2154" s="217"/>
      <c r="U2154" s="217"/>
      <c r="V2154" s="217"/>
      <c r="W2154" s="308"/>
    </row>
    <row r="2155" spans="1:23" ht="15" customHeight="1" x14ac:dyDescent="0.25">
      <c r="A2155" s="108">
        <v>1</v>
      </c>
      <c r="B2155" s="900" t="s">
        <v>169</v>
      </c>
      <c r="C2155" s="58"/>
      <c r="D2155" s="53">
        <f t="shared" si="1505"/>
        <v>0</v>
      </c>
      <c r="E2155" s="53">
        <f t="shared" si="1505"/>
        <v>0</v>
      </c>
      <c r="F2155" s="53">
        <f t="shared" si="1505"/>
        <v>0</v>
      </c>
      <c r="G2155" s="53" t="e">
        <f t="shared" si="1505"/>
        <v>#DIV/0!</v>
      </c>
      <c r="H2155" s="56"/>
      <c r="I2155" s="56"/>
      <c r="J2155" s="55"/>
      <c r="K2155" s="55"/>
      <c r="L2155" s="55"/>
      <c r="M2155" s="55"/>
      <c r="N2155" s="55"/>
      <c r="O2155" s="55"/>
      <c r="P2155" s="217"/>
      <c r="Q2155" s="217"/>
      <c r="R2155" s="217"/>
      <c r="S2155" s="217"/>
      <c r="T2155" s="217"/>
      <c r="U2155" s="217"/>
      <c r="V2155" s="217"/>
      <c r="W2155" s="308"/>
    </row>
    <row r="2156" spans="1:23" ht="15" customHeight="1" x14ac:dyDescent="0.25">
      <c r="A2156" s="108">
        <v>1</v>
      </c>
      <c r="B2156" s="1005" t="s">
        <v>339</v>
      </c>
      <c r="C2156" s="58"/>
      <c r="D2156" s="53">
        <f t="shared" si="1505"/>
        <v>0</v>
      </c>
      <c r="E2156" s="53">
        <f t="shared" si="1505"/>
        <v>0</v>
      </c>
      <c r="F2156" s="53">
        <f t="shared" si="1505"/>
        <v>0</v>
      </c>
      <c r="G2156" s="53" t="e">
        <f t="shared" si="1505"/>
        <v>#DIV/0!</v>
      </c>
      <c r="H2156" s="56"/>
      <c r="I2156" s="56"/>
      <c r="J2156" s="55"/>
      <c r="K2156" s="55"/>
      <c r="L2156" s="55"/>
      <c r="M2156" s="55"/>
      <c r="N2156" s="55"/>
      <c r="O2156" s="55"/>
      <c r="P2156" s="217"/>
      <c r="Q2156" s="217"/>
      <c r="R2156" s="217"/>
      <c r="S2156" s="217"/>
      <c r="T2156" s="217"/>
      <c r="U2156" s="217"/>
      <c r="V2156" s="217"/>
      <c r="W2156" s="308"/>
    </row>
    <row r="2157" spans="1:23" ht="38.25" customHeight="1" x14ac:dyDescent="0.25">
      <c r="A2157" s="108">
        <v>1</v>
      </c>
      <c r="B2157" s="900" t="s">
        <v>170</v>
      </c>
      <c r="C2157" s="58"/>
      <c r="D2157" s="53">
        <f t="shared" ref="D2157:G2158" si="1506">SUM(D2115)</f>
        <v>0</v>
      </c>
      <c r="E2157" s="53">
        <f t="shared" si="1506"/>
        <v>0</v>
      </c>
      <c r="F2157" s="53">
        <f t="shared" si="1506"/>
        <v>0</v>
      </c>
      <c r="G2157" s="53" t="e">
        <f t="shared" si="1506"/>
        <v>#DIV/0!</v>
      </c>
      <c r="H2157" s="56"/>
      <c r="I2157" s="56"/>
      <c r="J2157" s="55"/>
      <c r="K2157" s="55"/>
      <c r="L2157" s="55"/>
      <c r="M2157" s="55"/>
      <c r="N2157" s="55"/>
      <c r="O2157" s="55"/>
      <c r="P2157" s="217"/>
      <c r="Q2157" s="217"/>
      <c r="R2157" s="217"/>
      <c r="S2157" s="217"/>
      <c r="T2157" s="217"/>
      <c r="U2157" s="217"/>
      <c r="V2157" s="217"/>
      <c r="W2157" s="308"/>
    </row>
    <row r="2158" spans="1:23" ht="27" customHeight="1" x14ac:dyDescent="0.25">
      <c r="A2158" s="108">
        <v>1</v>
      </c>
      <c r="B2158" s="1005" t="s">
        <v>341</v>
      </c>
      <c r="C2158" s="58"/>
      <c r="D2158" s="53">
        <f t="shared" si="1506"/>
        <v>0</v>
      </c>
      <c r="E2158" s="53">
        <f t="shared" si="1506"/>
        <v>0</v>
      </c>
      <c r="F2158" s="53">
        <f t="shared" si="1506"/>
        <v>0</v>
      </c>
      <c r="G2158" s="53">
        <f t="shared" si="1506"/>
        <v>0</v>
      </c>
      <c r="H2158" s="56"/>
      <c r="I2158" s="56"/>
      <c r="J2158" s="55"/>
      <c r="K2158" s="55"/>
      <c r="L2158" s="55"/>
      <c r="M2158" s="55"/>
      <c r="N2158" s="55"/>
      <c r="O2158" s="55"/>
      <c r="P2158" s="217"/>
      <c r="Q2158" s="217"/>
      <c r="R2158" s="217"/>
      <c r="S2158" s="217"/>
      <c r="T2158" s="217"/>
      <c r="U2158" s="217"/>
      <c r="V2158" s="217"/>
      <c r="W2158" s="308"/>
    </row>
    <row r="2159" spans="1:23" s="31" customFormat="1" ht="19.5" customHeight="1" x14ac:dyDescent="0.2">
      <c r="A2159" s="31">
        <v>1</v>
      </c>
      <c r="B2159" s="935" t="s">
        <v>400</v>
      </c>
      <c r="C2159" s="258"/>
      <c r="D2159" s="57">
        <f>SUM(D2118)</f>
        <v>0</v>
      </c>
      <c r="E2159" s="57">
        <f>SUM(E2118)</f>
        <v>0</v>
      </c>
      <c r="F2159" s="57">
        <f>SUM(F2118)</f>
        <v>8</v>
      </c>
      <c r="G2159" s="57" t="e">
        <f>SUM(G2118)</f>
        <v>#DIV/0!</v>
      </c>
      <c r="H2159" s="56"/>
      <c r="I2159" s="56"/>
      <c r="J2159" s="55"/>
      <c r="K2159" s="55"/>
      <c r="L2159" s="55"/>
      <c r="M2159" s="55"/>
      <c r="N2159" s="55"/>
      <c r="O2159" s="55"/>
      <c r="P2159" s="217">
        <f t="shared" ref="P2159:V2159" si="1507">SUM(P2118)</f>
        <v>0</v>
      </c>
      <c r="Q2159" s="217">
        <f t="shared" si="1507"/>
        <v>0</v>
      </c>
      <c r="R2159" s="217">
        <f t="shared" si="1507"/>
        <v>0</v>
      </c>
      <c r="S2159" s="217">
        <f t="shared" si="1507"/>
        <v>3.4308299999999998</v>
      </c>
      <c r="T2159" s="217">
        <f t="shared" si="1507"/>
        <v>3.4308299999999998</v>
      </c>
      <c r="U2159" s="217">
        <f t="shared" si="1507"/>
        <v>0</v>
      </c>
      <c r="V2159" s="217">
        <f t="shared" si="1507"/>
        <v>3.4308299999999998</v>
      </c>
      <c r="W2159" s="471"/>
    </row>
    <row r="2160" spans="1:23" ht="15" customHeight="1" x14ac:dyDescent="0.25">
      <c r="A2160" s="108">
        <v>1</v>
      </c>
      <c r="B2160" s="118" t="s">
        <v>82</v>
      </c>
      <c r="C2160" s="183"/>
      <c r="D2160" s="39">
        <f t="shared" ref="D2160:O2160" si="1508">SUM(D2124)</f>
        <v>0</v>
      </c>
      <c r="E2160" s="39">
        <f t="shared" si="1508"/>
        <v>0</v>
      </c>
      <c r="F2160" s="39">
        <f t="shared" si="1508"/>
        <v>2</v>
      </c>
      <c r="G2160" s="39">
        <f t="shared" si="1508"/>
        <v>0</v>
      </c>
      <c r="H2160" s="39">
        <f t="shared" si="1508"/>
        <v>0</v>
      </c>
      <c r="I2160" s="39">
        <f t="shared" si="1508"/>
        <v>0</v>
      </c>
      <c r="J2160" s="39">
        <f t="shared" si="1508"/>
        <v>0</v>
      </c>
      <c r="K2160" s="39">
        <f t="shared" si="1508"/>
        <v>0</v>
      </c>
      <c r="L2160" s="39">
        <f t="shared" si="1508"/>
        <v>16</v>
      </c>
      <c r="M2160" s="39" t="e">
        <f t="shared" si="1508"/>
        <v>#DIV/0!</v>
      </c>
      <c r="N2160" s="39" t="e">
        <f t="shared" si="1508"/>
        <v>#DIV/0!</v>
      </c>
      <c r="O2160" s="39" t="e">
        <f t="shared" si="1508"/>
        <v>#DIV/0!</v>
      </c>
      <c r="P2160" s="217"/>
      <c r="Q2160" s="217"/>
      <c r="R2160" s="217"/>
      <c r="S2160" s="217"/>
      <c r="T2160" s="217"/>
      <c r="U2160" s="217"/>
      <c r="V2160" s="217"/>
      <c r="W2160" s="308"/>
    </row>
    <row r="2161" spans="1:23" ht="15" customHeight="1" x14ac:dyDescent="0.25">
      <c r="A2161" s="108">
        <v>1</v>
      </c>
      <c r="B2161" s="1056" t="s">
        <v>264</v>
      </c>
      <c r="C2161" s="48"/>
      <c r="D2161" s="39">
        <f t="shared" ref="D2161:S2168" si="1509">SUM(D2127)</f>
        <v>0</v>
      </c>
      <c r="E2161" s="39">
        <f t="shared" si="1509"/>
        <v>0</v>
      </c>
      <c r="F2161" s="39">
        <f t="shared" si="1509"/>
        <v>0</v>
      </c>
      <c r="G2161" s="39" t="e">
        <f t="shared" si="1509"/>
        <v>#DIV/0!</v>
      </c>
      <c r="H2161" s="39" t="e">
        <f t="shared" si="1509"/>
        <v>#DIV/0!</v>
      </c>
      <c r="I2161" s="39" t="e">
        <f t="shared" si="1509"/>
        <v>#DIV/0!</v>
      </c>
      <c r="J2161" s="39">
        <f t="shared" si="1509"/>
        <v>0</v>
      </c>
      <c r="K2161" s="39">
        <f t="shared" si="1509"/>
        <v>0</v>
      </c>
      <c r="L2161" s="39">
        <f t="shared" si="1509"/>
        <v>0</v>
      </c>
      <c r="M2161" s="39" t="e">
        <f t="shared" si="1509"/>
        <v>#DIV/0!</v>
      </c>
      <c r="N2161" s="39" t="e">
        <f t="shared" si="1509"/>
        <v>#DIV/0!</v>
      </c>
      <c r="O2161" s="107" t="e">
        <f t="shared" si="1509"/>
        <v>#DIV/0!</v>
      </c>
      <c r="P2161" s="217"/>
      <c r="Q2161" s="217"/>
      <c r="R2161" s="217"/>
      <c r="S2161" s="217"/>
      <c r="T2161" s="217"/>
      <c r="U2161" s="217"/>
      <c r="V2161" s="217"/>
      <c r="W2161" s="308"/>
    </row>
    <row r="2162" spans="1:23" ht="29.25" customHeight="1" x14ac:dyDescent="0.25">
      <c r="A2162" s="108">
        <v>1</v>
      </c>
      <c r="B2162" s="45" t="s">
        <v>398</v>
      </c>
      <c r="C2162" s="202"/>
      <c r="D2162" s="95">
        <f t="shared" si="1509"/>
        <v>0</v>
      </c>
      <c r="E2162" s="95">
        <f t="shared" si="1509"/>
        <v>0</v>
      </c>
      <c r="F2162" s="95">
        <f t="shared" si="1509"/>
        <v>2</v>
      </c>
      <c r="G2162" s="95" t="e">
        <f t="shared" si="1509"/>
        <v>#DIV/0!</v>
      </c>
      <c r="H2162" s="95" t="e">
        <f t="shared" si="1509"/>
        <v>#DIV/0!</v>
      </c>
      <c r="I2162" s="95">
        <f t="shared" si="1509"/>
        <v>0</v>
      </c>
      <c r="J2162" s="95">
        <f t="shared" si="1509"/>
        <v>0</v>
      </c>
      <c r="K2162" s="95">
        <f t="shared" si="1509"/>
        <v>0</v>
      </c>
      <c r="L2162" s="95">
        <f t="shared" si="1509"/>
        <v>16</v>
      </c>
      <c r="M2162" s="95" t="e">
        <f t="shared" si="1509"/>
        <v>#DIV/0!</v>
      </c>
      <c r="N2162" s="95" t="e">
        <f t="shared" si="1509"/>
        <v>#DIV/0!</v>
      </c>
      <c r="O2162" s="95" t="e">
        <f t="shared" si="1509"/>
        <v>#DIV/0!</v>
      </c>
      <c r="P2162" s="217">
        <f t="shared" si="1509"/>
        <v>0</v>
      </c>
      <c r="Q2162" s="217">
        <f t="shared" si="1509"/>
        <v>0</v>
      </c>
      <c r="R2162" s="217">
        <f t="shared" si="1509"/>
        <v>0</v>
      </c>
      <c r="S2162" s="217">
        <f t="shared" si="1509"/>
        <v>22.556360000000002</v>
      </c>
      <c r="T2162" s="217">
        <f t="shared" ref="P2162:V2163" si="1510">SUM(T2128)</f>
        <v>22.556360000000002</v>
      </c>
      <c r="U2162" s="217">
        <f t="shared" si="1510"/>
        <v>0</v>
      </c>
      <c r="V2162" s="217">
        <f t="shared" si="1510"/>
        <v>22.556360000000002</v>
      </c>
      <c r="W2162" s="308"/>
    </row>
    <row r="2163" spans="1:23" ht="23.25" customHeight="1" thickBot="1" x14ac:dyDescent="0.3">
      <c r="A2163" s="108">
        <v>1</v>
      </c>
      <c r="B2163" s="1460" t="s">
        <v>401</v>
      </c>
      <c r="C2163" s="1143"/>
      <c r="D2163" s="1290">
        <f t="shared" si="1509"/>
        <v>0</v>
      </c>
      <c r="E2163" s="1290">
        <f t="shared" si="1509"/>
        <v>0</v>
      </c>
      <c r="F2163" s="1290">
        <f t="shared" si="1509"/>
        <v>1</v>
      </c>
      <c r="G2163" s="1290" t="e">
        <f t="shared" si="1509"/>
        <v>#DIV/0!</v>
      </c>
      <c r="H2163" s="1290">
        <f t="shared" si="1509"/>
        <v>0</v>
      </c>
      <c r="I2163" s="1290">
        <f t="shared" si="1509"/>
        <v>0</v>
      </c>
      <c r="J2163" s="1290">
        <f t="shared" si="1509"/>
        <v>0</v>
      </c>
      <c r="K2163" s="1290">
        <f t="shared" si="1509"/>
        <v>0</v>
      </c>
      <c r="L2163" s="1290">
        <f t="shared" si="1509"/>
        <v>0</v>
      </c>
      <c r="M2163" s="1290">
        <f t="shared" si="1509"/>
        <v>0</v>
      </c>
      <c r="N2163" s="1290">
        <f t="shared" si="1509"/>
        <v>0</v>
      </c>
      <c r="O2163" s="1290">
        <f t="shared" si="1509"/>
        <v>0</v>
      </c>
      <c r="P2163" s="1478">
        <f t="shared" si="1510"/>
        <v>0</v>
      </c>
      <c r="Q2163" s="1478">
        <f t="shared" si="1509"/>
        <v>0</v>
      </c>
      <c r="R2163" s="1478">
        <f t="shared" si="1510"/>
        <v>0</v>
      </c>
      <c r="S2163" s="1478">
        <f t="shared" si="1510"/>
        <v>2.0253399999999999</v>
      </c>
      <c r="T2163" s="1478">
        <f t="shared" si="1510"/>
        <v>2.0253399999999999</v>
      </c>
      <c r="U2163" s="1478">
        <f t="shared" si="1510"/>
        <v>0</v>
      </c>
      <c r="V2163" s="1478">
        <f t="shared" si="1510"/>
        <v>2.0253399999999999</v>
      </c>
      <c r="W2163" s="308"/>
    </row>
    <row r="2164" spans="1:23" ht="23.25" customHeight="1" x14ac:dyDescent="0.25">
      <c r="A2164" s="108">
        <v>1</v>
      </c>
      <c r="B2164" s="628" t="s">
        <v>460</v>
      </c>
      <c r="C2164" s="19"/>
      <c r="D2164" s="1293">
        <f t="shared" si="1509"/>
        <v>0</v>
      </c>
      <c r="E2164" s="1293">
        <f t="shared" si="1509"/>
        <v>0</v>
      </c>
      <c r="F2164" s="1293">
        <f t="shared" si="1509"/>
        <v>1</v>
      </c>
      <c r="G2164" s="1293" t="e">
        <f t="shared" si="1509"/>
        <v>#DIV/0!</v>
      </c>
      <c r="H2164" s="25"/>
      <c r="I2164" s="3"/>
      <c r="J2164" s="1293"/>
      <c r="K2164" s="1293"/>
      <c r="L2164" s="1293"/>
      <c r="M2164" s="138"/>
      <c r="N2164" s="1293"/>
      <c r="O2164" s="138"/>
      <c r="P2164" s="1475"/>
      <c r="Q2164" s="1475"/>
      <c r="R2164" s="1475"/>
      <c r="S2164" s="1475"/>
      <c r="T2164" s="1475"/>
      <c r="U2164" s="1475"/>
      <c r="V2164" s="1475"/>
      <c r="W2164" s="308"/>
    </row>
    <row r="2165" spans="1:23" ht="29.25" customHeight="1" x14ac:dyDescent="0.25">
      <c r="A2165" s="108">
        <v>1</v>
      </c>
      <c r="B2165" s="1016" t="s">
        <v>372</v>
      </c>
      <c r="C2165" s="654"/>
      <c r="D2165" s="703">
        <f t="shared" si="1509"/>
        <v>0</v>
      </c>
      <c r="E2165" s="703">
        <f t="shared" si="1509"/>
        <v>0</v>
      </c>
      <c r="F2165" s="703">
        <f t="shared" si="1509"/>
        <v>1</v>
      </c>
      <c r="G2165" s="703" t="e">
        <f t="shared" si="1509"/>
        <v>#DIV/0!</v>
      </c>
      <c r="H2165" s="1281"/>
      <c r="I2165" s="394"/>
      <c r="J2165" s="703"/>
      <c r="K2165" s="703"/>
      <c r="L2165" s="703"/>
      <c r="M2165" s="364"/>
      <c r="N2165" s="703"/>
      <c r="O2165" s="364"/>
      <c r="P2165" s="217"/>
      <c r="Q2165" s="217"/>
      <c r="R2165" s="217"/>
      <c r="S2165" s="217"/>
      <c r="T2165" s="217"/>
      <c r="U2165" s="217"/>
      <c r="V2165" s="217"/>
      <c r="W2165" s="308"/>
    </row>
    <row r="2166" spans="1:23" ht="29.25" customHeight="1" x14ac:dyDescent="0.25">
      <c r="A2166" s="108">
        <v>1</v>
      </c>
      <c r="B2166" s="69" t="s">
        <v>373</v>
      </c>
      <c r="C2166" s="202"/>
      <c r="D2166" s="124">
        <f t="shared" si="1509"/>
        <v>0</v>
      </c>
      <c r="E2166" s="124">
        <f t="shared" si="1509"/>
        <v>0</v>
      </c>
      <c r="F2166" s="124">
        <f t="shared" si="1509"/>
        <v>0</v>
      </c>
      <c r="G2166" s="124" t="e">
        <f t="shared" si="1509"/>
        <v>#DIV/0!</v>
      </c>
      <c r="H2166" s="1295"/>
      <c r="I2166" s="284"/>
      <c r="J2166" s="124"/>
      <c r="K2166" s="124"/>
      <c r="L2166" s="124"/>
      <c r="M2166" s="364"/>
      <c r="N2166" s="124"/>
      <c r="O2166" s="364"/>
      <c r="P2166" s="217"/>
      <c r="Q2166" s="217"/>
      <c r="R2166" s="217"/>
      <c r="S2166" s="217"/>
      <c r="T2166" s="217"/>
      <c r="U2166" s="217"/>
      <c r="V2166" s="217"/>
      <c r="W2166" s="308"/>
    </row>
    <row r="2167" spans="1:23" ht="29.25" customHeight="1" x14ac:dyDescent="0.25">
      <c r="A2167" s="108">
        <v>1</v>
      </c>
      <c r="B2167" s="1016" t="s">
        <v>374</v>
      </c>
      <c r="C2167" s="654"/>
      <c r="D2167" s="703">
        <f t="shared" si="1509"/>
        <v>0</v>
      </c>
      <c r="E2167" s="703">
        <f t="shared" si="1509"/>
        <v>0</v>
      </c>
      <c r="F2167" s="703">
        <f t="shared" si="1509"/>
        <v>0</v>
      </c>
      <c r="G2167" s="703" t="e">
        <f t="shared" si="1509"/>
        <v>#DIV/0!</v>
      </c>
      <c r="H2167" s="1281"/>
      <c r="I2167" s="394"/>
      <c r="J2167" s="703"/>
      <c r="K2167" s="703"/>
      <c r="L2167" s="703"/>
      <c r="M2167" s="364"/>
      <c r="N2167" s="703"/>
      <c r="O2167" s="364"/>
      <c r="P2167" s="217"/>
      <c r="Q2167" s="217"/>
      <c r="R2167" s="217"/>
      <c r="S2167" s="217"/>
      <c r="T2167" s="217"/>
      <c r="U2167" s="217"/>
      <c r="V2167" s="217"/>
      <c r="W2167" s="308"/>
    </row>
    <row r="2168" spans="1:23" ht="29.25" customHeight="1" thickBot="1" x14ac:dyDescent="0.3">
      <c r="A2168" s="108">
        <v>1</v>
      </c>
      <c r="B2168" s="1448" t="s">
        <v>375</v>
      </c>
      <c r="C2168" s="1143"/>
      <c r="D2168" s="1290">
        <f t="shared" si="1509"/>
        <v>0</v>
      </c>
      <c r="E2168" s="1290">
        <f t="shared" si="1509"/>
        <v>0</v>
      </c>
      <c r="F2168" s="1290">
        <f t="shared" si="1509"/>
        <v>0</v>
      </c>
      <c r="G2168" s="1290">
        <f t="shared" si="1509"/>
        <v>0</v>
      </c>
      <c r="H2168" s="1291"/>
      <c r="I2168" s="1447"/>
      <c r="J2168" s="1290"/>
      <c r="K2168" s="1290"/>
      <c r="L2168" s="1290"/>
      <c r="M2168" s="1200"/>
      <c r="N2168" s="1290"/>
      <c r="O2168" s="1200"/>
      <c r="P2168" s="1478"/>
      <c r="Q2168" s="1478"/>
      <c r="R2168" s="1478"/>
      <c r="S2168" s="1478"/>
      <c r="T2168" s="1478"/>
      <c r="U2168" s="1478"/>
      <c r="V2168" s="1478"/>
      <c r="W2168" s="308"/>
    </row>
    <row r="2169" spans="1:23" ht="15.75" customHeight="1" x14ac:dyDescent="0.25">
      <c r="A2169" s="108">
        <v>1</v>
      </c>
      <c r="B2169" s="1023"/>
      <c r="C2169" s="631"/>
      <c r="D2169" s="5"/>
      <c r="E2169" s="5"/>
      <c r="F2169" s="5"/>
      <c r="G2169" s="5"/>
      <c r="H2169" s="22"/>
      <c r="I2169" s="22"/>
      <c r="J2169" s="22"/>
      <c r="K2169" s="22"/>
      <c r="L2169" s="22"/>
      <c r="M2169" s="22"/>
      <c r="N2169" s="22"/>
      <c r="O2169" s="22"/>
      <c r="P2169" s="1475"/>
      <c r="Q2169" s="1475"/>
      <c r="R2169" s="1475"/>
      <c r="S2169" s="1475"/>
      <c r="T2169" s="1475"/>
      <c r="U2169" s="1475"/>
      <c r="V2169" s="1475"/>
      <c r="W2169" s="308"/>
    </row>
    <row r="2170" spans="1:23" ht="29.25" customHeight="1" x14ac:dyDescent="0.25">
      <c r="A2170" s="108">
        <v>1</v>
      </c>
      <c r="B2170" s="19" t="s">
        <v>238</v>
      </c>
      <c r="C2170" s="300"/>
      <c r="D2170" s="334"/>
      <c r="E2170" s="334"/>
      <c r="F2170" s="334"/>
      <c r="G2170" s="334"/>
      <c r="H2170" s="335"/>
      <c r="I2170" s="335"/>
      <c r="J2170" s="32"/>
      <c r="K2170" s="32"/>
      <c r="L2170" s="32"/>
      <c r="M2170" s="32"/>
      <c r="N2170" s="32"/>
      <c r="O2170" s="32"/>
      <c r="P2170" s="217"/>
      <c r="Q2170" s="217"/>
      <c r="R2170" s="217"/>
      <c r="S2170" s="217"/>
      <c r="T2170" s="217"/>
      <c r="U2170" s="217"/>
      <c r="V2170" s="217"/>
      <c r="W2170" s="308"/>
    </row>
    <row r="2171" spans="1:23" ht="15" customHeight="1" x14ac:dyDescent="0.25">
      <c r="A2171" s="108">
        <v>1</v>
      </c>
      <c r="B2171" s="946" t="s">
        <v>5</v>
      </c>
      <c r="C2171" s="51"/>
      <c r="D2171" s="33"/>
      <c r="E2171" s="33"/>
      <c r="F2171" s="33"/>
      <c r="G2171" s="33"/>
      <c r="H2171" s="33"/>
      <c r="I2171" s="33"/>
      <c r="J2171" s="37"/>
      <c r="K2171" s="37"/>
      <c r="L2171" s="37"/>
      <c r="M2171" s="37"/>
      <c r="N2171" s="37"/>
      <c r="O2171" s="37"/>
      <c r="P2171" s="217"/>
      <c r="Q2171" s="217"/>
      <c r="R2171" s="217"/>
      <c r="S2171" s="217"/>
      <c r="T2171" s="217"/>
      <c r="U2171" s="217"/>
      <c r="V2171" s="217"/>
      <c r="W2171" s="308"/>
    </row>
    <row r="2172" spans="1:23" ht="15" customHeight="1" x14ac:dyDescent="0.25">
      <c r="A2172" s="108">
        <v>1</v>
      </c>
      <c r="B2172" s="900" t="s">
        <v>85</v>
      </c>
      <c r="C2172" s="36"/>
      <c r="D2172" s="36"/>
      <c r="E2172" s="145">
        <f t="shared" ref="E2172:E2173" si="1511">ROUND(D2172/12*$B$8,0)</f>
        <v>0</v>
      </c>
      <c r="F2172" s="145">
        <v>6</v>
      </c>
      <c r="G2172" s="145"/>
      <c r="H2172" s="84"/>
      <c r="I2172" s="158"/>
      <c r="J2172" s="169"/>
      <c r="K2172" s="169"/>
      <c r="L2172" s="169">
        <v>52</v>
      </c>
      <c r="M2172" s="169" t="e">
        <f t="shared" ref="M2172:M2174" si="1512">L2172/K2172*100</f>
        <v>#DIV/0!</v>
      </c>
      <c r="N2172" s="169" t="e">
        <f>ROUND(J2172/C2172,0)</f>
        <v>#DIV/0!</v>
      </c>
      <c r="O2172" s="169" t="e">
        <f t="shared" ref="O2172:O2174" si="1513">L2172/$B$8*12/N2172</f>
        <v>#DIV/0!</v>
      </c>
      <c r="P2172" s="217"/>
      <c r="Q2172" s="217"/>
      <c r="R2172" s="217"/>
      <c r="S2172" s="217"/>
      <c r="T2172" s="217"/>
      <c r="U2172" s="217"/>
      <c r="V2172" s="217"/>
      <c r="W2172" s="308"/>
    </row>
    <row r="2173" spans="1:23" ht="15" customHeight="1" x14ac:dyDescent="0.25">
      <c r="A2173" s="108">
        <v>1</v>
      </c>
      <c r="B2173" s="941" t="s">
        <v>28</v>
      </c>
      <c r="C2173" s="63"/>
      <c r="D2173" s="63"/>
      <c r="E2173" s="207">
        <f t="shared" si="1511"/>
        <v>0</v>
      </c>
      <c r="F2173" s="207">
        <v>23</v>
      </c>
      <c r="G2173" s="207"/>
      <c r="H2173" s="714"/>
      <c r="I2173" s="394"/>
      <c r="J2173" s="364"/>
      <c r="K2173" s="364"/>
      <c r="L2173" s="364">
        <v>149</v>
      </c>
      <c r="M2173" s="364" t="e">
        <f t="shared" si="1512"/>
        <v>#DIV/0!</v>
      </c>
      <c r="N2173" s="364" t="e">
        <f>ROUND(J2173/C2173,0)</f>
        <v>#DIV/0!</v>
      </c>
      <c r="O2173" s="364" t="e">
        <f t="shared" si="1513"/>
        <v>#DIV/0!</v>
      </c>
      <c r="P2173" s="1111"/>
      <c r="Q2173" s="1111"/>
      <c r="R2173" s="1111"/>
      <c r="S2173" s="1111"/>
      <c r="T2173" s="1111"/>
      <c r="U2173" s="1111"/>
      <c r="V2173" s="1111"/>
      <c r="W2173" s="308"/>
    </row>
    <row r="2174" spans="1:23" ht="15" customHeight="1" x14ac:dyDescent="0.25">
      <c r="A2174" s="108">
        <v>1</v>
      </c>
      <c r="B2174" s="895" t="s">
        <v>7</v>
      </c>
      <c r="C2174" s="735"/>
      <c r="D2174" s="14">
        <f>SUM(D2172:D2173)</f>
        <v>0</v>
      </c>
      <c r="E2174" s="14">
        <f>SUM(E2172:E2173)</f>
        <v>0</v>
      </c>
      <c r="F2174" s="111">
        <f>SUM(F2172:F2173)</f>
        <v>29</v>
      </c>
      <c r="G2174" s="14" t="e">
        <f>F2174/E2174*100</f>
        <v>#DIV/0!</v>
      </c>
      <c r="H2174" s="281" t="e">
        <f>K2174/E2174</f>
        <v>#DIV/0!</v>
      </c>
      <c r="I2174" s="281">
        <f t="shared" ref="I2174" si="1514">L2174/F2174</f>
        <v>6.931034482758621</v>
      </c>
      <c r="J2174" s="14">
        <f>SUM(J2172:J2173)</f>
        <v>0</v>
      </c>
      <c r="K2174" s="14">
        <f>SUM(K2172:K2173)</f>
        <v>0</v>
      </c>
      <c r="L2174" s="14">
        <f>SUM(L2172:L2173)</f>
        <v>201</v>
      </c>
      <c r="M2174" s="357" t="e">
        <f t="shared" si="1512"/>
        <v>#DIV/0!</v>
      </c>
      <c r="N2174" s="14" t="e">
        <f>SUM(N2172:N2173)</f>
        <v>#DIV/0!</v>
      </c>
      <c r="O2174" s="357" t="e">
        <f t="shared" si="1513"/>
        <v>#DIV/0!</v>
      </c>
      <c r="P2174" s="835"/>
      <c r="Q2174" s="835"/>
      <c r="R2174" s="835">
        <f>P2174/12*$B$8+(Q2174-P2174)/11*1</f>
        <v>0</v>
      </c>
      <c r="S2174" s="835">
        <f t="shared" ref="S2174" si="1515">V2174-U2174</f>
        <v>496.99498</v>
      </c>
      <c r="T2174" s="835">
        <f t="shared" ref="T2174" si="1516">S2174-R2174</f>
        <v>496.99498</v>
      </c>
      <c r="U2174" s="835">
        <v>0</v>
      </c>
      <c r="V2174" s="835">
        <v>496.99498</v>
      </c>
      <c r="W2174" s="308"/>
    </row>
    <row r="2175" spans="1:23" ht="15" customHeight="1" x14ac:dyDescent="0.25">
      <c r="A2175" s="108">
        <v>1</v>
      </c>
      <c r="B2175" s="1012" t="s">
        <v>14</v>
      </c>
      <c r="C2175" s="578"/>
      <c r="D2175" s="136"/>
      <c r="E2175" s="136"/>
      <c r="F2175" s="136"/>
      <c r="G2175" s="136"/>
      <c r="H2175" s="724"/>
      <c r="I2175" s="724"/>
      <c r="J2175" s="136"/>
      <c r="K2175" s="136"/>
      <c r="L2175" s="136"/>
      <c r="M2175" s="136"/>
      <c r="N2175" s="136"/>
      <c r="O2175" s="136"/>
      <c r="P2175" s="1475"/>
      <c r="Q2175" s="1475"/>
      <c r="R2175" s="1475"/>
      <c r="S2175" s="1475"/>
      <c r="T2175" s="1475"/>
      <c r="U2175" s="1475"/>
      <c r="V2175" s="1475"/>
      <c r="W2175" s="308"/>
    </row>
    <row r="2176" spans="1:23" ht="16.5" customHeight="1" x14ac:dyDescent="0.25">
      <c r="A2176" s="108">
        <v>1</v>
      </c>
      <c r="B2176" s="977" t="s">
        <v>14</v>
      </c>
      <c r="C2176" s="59"/>
      <c r="D2176" s="144"/>
      <c r="E2176" s="144"/>
      <c r="F2176" s="144"/>
      <c r="G2176" s="144"/>
      <c r="H2176" s="50"/>
      <c r="I2176" s="50"/>
      <c r="J2176" s="38"/>
      <c r="K2176" s="38"/>
      <c r="L2176" s="38"/>
      <c r="M2176" s="38"/>
      <c r="N2176" s="38"/>
      <c r="O2176" s="38"/>
      <c r="P2176" s="217"/>
      <c r="Q2176" s="217"/>
      <c r="R2176" s="217"/>
      <c r="S2176" s="217"/>
      <c r="T2176" s="217"/>
      <c r="U2176" s="217"/>
      <c r="V2176" s="217"/>
      <c r="W2176" s="308"/>
    </row>
    <row r="2177" spans="1:23" ht="30.75" customHeight="1" x14ac:dyDescent="0.25">
      <c r="A2177" s="108">
        <v>1</v>
      </c>
      <c r="B2177" s="912" t="s">
        <v>402</v>
      </c>
      <c r="C2177" s="58"/>
      <c r="D2177" s="53">
        <f>SUM(D2180,D2181)</f>
        <v>0</v>
      </c>
      <c r="E2177" s="53">
        <f t="shared" ref="E2177:F2177" si="1517">SUM(E2180,E2181)</f>
        <v>0</v>
      </c>
      <c r="F2177" s="53">
        <f t="shared" si="1517"/>
        <v>32</v>
      </c>
      <c r="G2177" s="55" t="e">
        <f>F2177/E2177*100</f>
        <v>#DIV/0!</v>
      </c>
      <c r="H2177" s="56"/>
      <c r="I2177" s="56"/>
      <c r="J2177" s="55"/>
      <c r="K2177" s="55"/>
      <c r="L2177" s="55"/>
      <c r="M2177" s="55"/>
      <c r="N2177" s="55"/>
      <c r="O2177" s="55"/>
      <c r="P2177" s="217"/>
      <c r="Q2177" s="217"/>
      <c r="R2177" s="217"/>
      <c r="S2177" s="217"/>
      <c r="T2177" s="217"/>
      <c r="U2177" s="217"/>
      <c r="V2177" s="217"/>
      <c r="W2177" s="308"/>
    </row>
    <row r="2178" spans="1:23" ht="21" customHeight="1" x14ac:dyDescent="0.25">
      <c r="A2178" s="108">
        <v>1</v>
      </c>
      <c r="B2178" s="912" t="s">
        <v>344</v>
      </c>
      <c r="C2178" s="58"/>
      <c r="D2178" s="53"/>
      <c r="E2178" s="145">
        <f t="shared" ref="E2178" si="1518">ROUND(D2178/12*$B$8,0)</f>
        <v>0</v>
      </c>
      <c r="F2178" s="53"/>
      <c r="G2178" s="55"/>
      <c r="H2178" s="56"/>
      <c r="I2178" s="56"/>
      <c r="J2178" s="55"/>
      <c r="K2178" s="55"/>
      <c r="L2178" s="55"/>
      <c r="M2178" s="55"/>
      <c r="N2178" s="55"/>
      <c r="O2178" s="55"/>
      <c r="P2178" s="217"/>
      <c r="Q2178" s="217"/>
      <c r="R2178" s="217"/>
      <c r="S2178" s="217"/>
      <c r="T2178" s="217"/>
      <c r="U2178" s="217"/>
      <c r="V2178" s="217"/>
      <c r="W2178" s="308"/>
    </row>
    <row r="2179" spans="1:23" ht="30.75" customHeight="1" x14ac:dyDescent="0.25">
      <c r="A2179" s="108">
        <v>1</v>
      </c>
      <c r="B2179" s="912" t="s">
        <v>345</v>
      </c>
      <c r="C2179" s="58"/>
      <c r="D2179" s="53"/>
      <c r="E2179" s="145"/>
      <c r="F2179" s="53"/>
      <c r="G2179" s="55"/>
      <c r="H2179" s="56"/>
      <c r="I2179" s="56"/>
      <c r="J2179" s="55"/>
      <c r="K2179" s="55"/>
      <c r="L2179" s="55"/>
      <c r="M2179" s="55"/>
      <c r="N2179" s="55"/>
      <c r="O2179" s="55"/>
      <c r="P2179" s="217"/>
      <c r="Q2179" s="217"/>
      <c r="R2179" s="217"/>
      <c r="S2179" s="217"/>
      <c r="T2179" s="217"/>
      <c r="U2179" s="217"/>
      <c r="V2179" s="217"/>
      <c r="W2179" s="308"/>
    </row>
    <row r="2180" spans="1:23" ht="27.75" customHeight="1" x14ac:dyDescent="0.25">
      <c r="A2180" s="108">
        <v>1</v>
      </c>
      <c r="B2180" s="912" t="s">
        <v>346</v>
      </c>
      <c r="C2180" s="58"/>
      <c r="D2180" s="53"/>
      <c r="E2180" s="145">
        <f t="shared" ref="E2180:E2202" si="1519">ROUND(D2180/12*$B$8,0)</f>
        <v>0</v>
      </c>
      <c r="F2180" s="53">
        <v>10</v>
      </c>
      <c r="G2180" s="55" t="e">
        <f>F2180/E2180*100</f>
        <v>#DIV/0!</v>
      </c>
      <c r="H2180" s="56"/>
      <c r="I2180" s="56"/>
      <c r="J2180" s="55"/>
      <c r="K2180" s="55"/>
      <c r="L2180" s="55"/>
      <c r="M2180" s="55"/>
      <c r="N2180" s="55"/>
      <c r="O2180" s="55"/>
      <c r="P2180" s="217"/>
      <c r="Q2180" s="217"/>
      <c r="R2180" s="217"/>
      <c r="S2180" s="217"/>
      <c r="T2180" s="217"/>
      <c r="U2180" s="217"/>
      <c r="V2180" s="217"/>
      <c r="W2180" s="308"/>
    </row>
    <row r="2181" spans="1:23" ht="19.5" customHeight="1" x14ac:dyDescent="0.25">
      <c r="A2181" s="108">
        <v>1</v>
      </c>
      <c r="B2181" s="912" t="s">
        <v>347</v>
      </c>
      <c r="C2181" s="58"/>
      <c r="D2181" s="53"/>
      <c r="E2181" s="145">
        <f t="shared" si="1519"/>
        <v>0</v>
      </c>
      <c r="F2181" s="53">
        <v>22</v>
      </c>
      <c r="G2181" s="55" t="e">
        <f>F2181/E2181*100</f>
        <v>#DIV/0!</v>
      </c>
      <c r="H2181" s="56"/>
      <c r="I2181" s="56"/>
      <c r="J2181" s="55"/>
      <c r="K2181" s="55"/>
      <c r="L2181" s="55"/>
      <c r="M2181" s="55"/>
      <c r="N2181" s="55"/>
      <c r="O2181" s="55"/>
      <c r="P2181" s="217"/>
      <c r="Q2181" s="217"/>
      <c r="R2181" s="217"/>
      <c r="S2181" s="217"/>
      <c r="T2181" s="217"/>
      <c r="U2181" s="217"/>
      <c r="V2181" s="217"/>
      <c r="W2181" s="308"/>
    </row>
    <row r="2182" spans="1:23" ht="22.5" customHeight="1" x14ac:dyDescent="0.25">
      <c r="A2182" s="108">
        <v>1</v>
      </c>
      <c r="B2182" s="900" t="s">
        <v>169</v>
      </c>
      <c r="C2182" s="58"/>
      <c r="D2182" s="53"/>
      <c r="E2182" s="145">
        <f t="shared" si="1519"/>
        <v>0</v>
      </c>
      <c r="F2182" s="53">
        <v>161</v>
      </c>
      <c r="G2182" s="55" t="e">
        <f>F2182/E2182*100</f>
        <v>#DIV/0!</v>
      </c>
      <c r="H2182" s="56"/>
      <c r="I2182" s="56"/>
      <c r="J2182" s="55"/>
      <c r="K2182" s="55"/>
      <c r="L2182" s="55"/>
      <c r="M2182" s="55"/>
      <c r="N2182" s="55"/>
      <c r="O2182" s="55"/>
      <c r="P2182" s="217"/>
      <c r="Q2182" s="217"/>
      <c r="R2182" s="217"/>
      <c r="S2182" s="217"/>
      <c r="T2182" s="217"/>
      <c r="U2182" s="217"/>
      <c r="V2182" s="217"/>
      <c r="W2182" s="308"/>
    </row>
    <row r="2183" spans="1:23" ht="15" customHeight="1" x14ac:dyDescent="0.25">
      <c r="A2183" s="108">
        <v>1</v>
      </c>
      <c r="B2183" s="1005" t="s">
        <v>339</v>
      </c>
      <c r="C2183" s="58"/>
      <c r="D2183" s="53"/>
      <c r="E2183" s="145">
        <f t="shared" si="1519"/>
        <v>0</v>
      </c>
      <c r="F2183" s="53"/>
      <c r="G2183" s="55"/>
      <c r="H2183" s="56"/>
      <c r="I2183" s="56"/>
      <c r="J2183" s="55"/>
      <c r="K2183" s="55"/>
      <c r="L2183" s="55"/>
      <c r="M2183" s="55"/>
      <c r="N2183" s="55"/>
      <c r="O2183" s="55"/>
      <c r="P2183" s="217"/>
      <c r="Q2183" s="217"/>
      <c r="R2183" s="217"/>
      <c r="S2183" s="217"/>
      <c r="T2183" s="217"/>
      <c r="U2183" s="217"/>
      <c r="V2183" s="217"/>
      <c r="W2183" s="308"/>
    </row>
    <row r="2184" spans="1:23" s="31" customFormat="1" ht="15" customHeight="1" x14ac:dyDescent="0.2">
      <c r="A2184" s="31">
        <v>1</v>
      </c>
      <c r="B2184" s="935" t="s">
        <v>462</v>
      </c>
      <c r="C2184" s="258"/>
      <c r="D2184" s="57">
        <f>SUM(D2177+D2182*3.2)</f>
        <v>0</v>
      </c>
      <c r="E2184" s="57">
        <f t="shared" ref="E2184:F2184" si="1520">SUM(E2177+E2182*3.2)</f>
        <v>0</v>
      </c>
      <c r="F2184" s="57">
        <f t="shared" si="1520"/>
        <v>547.20000000000005</v>
      </c>
      <c r="G2184" s="55" t="e">
        <f>F2184/E2184*100</f>
        <v>#DIV/0!</v>
      </c>
      <c r="H2184" s="56"/>
      <c r="I2184" s="56"/>
      <c r="J2184" s="55"/>
      <c r="K2184" s="55"/>
      <c r="L2184" s="55"/>
      <c r="M2184" s="55"/>
      <c r="N2184" s="55"/>
      <c r="O2184" s="55"/>
      <c r="P2184" s="217"/>
      <c r="Q2184" s="217"/>
      <c r="R2184" s="217"/>
      <c r="S2184" s="217"/>
      <c r="T2184" s="217"/>
      <c r="U2184" s="217"/>
      <c r="V2184" s="217"/>
      <c r="W2184" s="471"/>
    </row>
    <row r="2185" spans="1:23" ht="15" customHeight="1" x14ac:dyDescent="0.25">
      <c r="A2185" s="108">
        <v>1</v>
      </c>
      <c r="B2185" s="977" t="s">
        <v>348</v>
      </c>
      <c r="C2185" s="58"/>
      <c r="D2185" s="53"/>
      <c r="E2185" s="145">
        <f t="shared" si="1519"/>
        <v>0</v>
      </c>
      <c r="F2185" s="53"/>
      <c r="G2185" s="55"/>
      <c r="H2185" s="56"/>
      <c r="I2185" s="56"/>
      <c r="J2185" s="55"/>
      <c r="K2185" s="55"/>
      <c r="L2185" s="55"/>
      <c r="M2185" s="55"/>
      <c r="N2185" s="55"/>
      <c r="O2185" s="55"/>
      <c r="P2185" s="217"/>
      <c r="Q2185" s="217"/>
      <c r="R2185" s="217"/>
      <c r="S2185" s="217"/>
      <c r="T2185" s="217"/>
      <c r="U2185" s="217"/>
      <c r="V2185" s="217"/>
      <c r="W2185" s="308"/>
    </row>
    <row r="2186" spans="1:23" ht="15" customHeight="1" x14ac:dyDescent="0.25">
      <c r="A2186" s="108">
        <v>1</v>
      </c>
      <c r="B2186" s="912" t="s">
        <v>215</v>
      </c>
      <c r="C2186" s="58"/>
      <c r="D2186" s="53">
        <f>SUM(D2188,D2193)</f>
        <v>0</v>
      </c>
      <c r="E2186" s="53">
        <f t="shared" ref="E2186:F2186" si="1521">SUM(E2188,E2193)</f>
        <v>0</v>
      </c>
      <c r="F2186" s="53">
        <f t="shared" si="1521"/>
        <v>114</v>
      </c>
      <c r="G2186" s="55" t="e">
        <f>F2186/E2186*100</f>
        <v>#DIV/0!</v>
      </c>
      <c r="H2186" s="56"/>
      <c r="I2186" s="56"/>
      <c r="J2186" s="55"/>
      <c r="K2186" s="55"/>
      <c r="L2186" s="55"/>
      <c r="M2186" s="55"/>
      <c r="N2186" s="55"/>
      <c r="O2186" s="55"/>
      <c r="P2186" s="217"/>
      <c r="Q2186" s="217"/>
      <c r="R2186" s="217"/>
      <c r="S2186" s="217"/>
      <c r="T2186" s="217"/>
      <c r="U2186" s="217"/>
      <c r="V2186" s="217"/>
      <c r="W2186" s="308"/>
    </row>
    <row r="2187" spans="1:23" ht="15" customHeight="1" x14ac:dyDescent="0.25">
      <c r="A2187" s="108">
        <v>1</v>
      </c>
      <c r="B2187" s="912" t="s">
        <v>344</v>
      </c>
      <c r="C2187" s="58"/>
      <c r="D2187" s="53"/>
      <c r="E2187" s="145">
        <f t="shared" si="1519"/>
        <v>0</v>
      </c>
      <c r="F2187" s="53"/>
      <c r="G2187" s="55"/>
      <c r="H2187" s="56"/>
      <c r="I2187" s="56"/>
      <c r="J2187" s="55"/>
      <c r="K2187" s="55"/>
      <c r="L2187" s="55"/>
      <c r="M2187" s="55"/>
      <c r="N2187" s="55"/>
      <c r="O2187" s="55"/>
      <c r="P2187" s="217"/>
      <c r="Q2187" s="217"/>
      <c r="R2187" s="217"/>
      <c r="S2187" s="217"/>
      <c r="T2187" s="217"/>
      <c r="U2187" s="217"/>
      <c r="V2187" s="217"/>
      <c r="W2187" s="308"/>
    </row>
    <row r="2188" spans="1:23" ht="31.5" customHeight="1" x14ac:dyDescent="0.25">
      <c r="A2188" s="108">
        <v>1</v>
      </c>
      <c r="B2188" s="912" t="s">
        <v>349</v>
      </c>
      <c r="C2188" s="58"/>
      <c r="D2188" s="53">
        <f>SUM(D2189:D2192)</f>
        <v>0</v>
      </c>
      <c r="E2188" s="53">
        <f t="shared" ref="E2188:F2188" si="1522">SUM(E2189:E2192)</f>
        <v>0</v>
      </c>
      <c r="F2188" s="53">
        <f t="shared" si="1522"/>
        <v>11</v>
      </c>
      <c r="G2188" s="55" t="e">
        <f>F2188/E2188*100</f>
        <v>#DIV/0!</v>
      </c>
      <c r="H2188" s="56"/>
      <c r="I2188" s="56"/>
      <c r="J2188" s="55"/>
      <c r="K2188" s="55"/>
      <c r="L2188" s="55"/>
      <c r="M2188" s="55"/>
      <c r="N2188" s="55"/>
      <c r="O2188" s="55"/>
      <c r="P2188" s="217"/>
      <c r="Q2188" s="217"/>
      <c r="R2188" s="217"/>
      <c r="S2188" s="217"/>
      <c r="T2188" s="217"/>
      <c r="U2188" s="217"/>
      <c r="V2188" s="217"/>
      <c r="W2188" s="308"/>
    </row>
    <row r="2189" spans="1:23" ht="38.1" customHeight="1" x14ac:dyDescent="0.25">
      <c r="A2189" s="108">
        <v>1</v>
      </c>
      <c r="B2189" s="912" t="s">
        <v>350</v>
      </c>
      <c r="C2189" s="58"/>
      <c r="D2189" s="53"/>
      <c r="E2189" s="145">
        <f t="shared" si="1519"/>
        <v>0</v>
      </c>
      <c r="F2189" s="53">
        <v>2</v>
      </c>
      <c r="G2189" s="55" t="e">
        <f>F2189/E2189*100</f>
        <v>#DIV/0!</v>
      </c>
      <c r="H2189" s="56"/>
      <c r="I2189" s="56"/>
      <c r="J2189" s="55"/>
      <c r="K2189" s="55"/>
      <c r="L2189" s="55"/>
      <c r="M2189" s="55"/>
      <c r="N2189" s="55"/>
      <c r="O2189" s="55"/>
      <c r="P2189" s="217"/>
      <c r="Q2189" s="217"/>
      <c r="R2189" s="217"/>
      <c r="S2189" s="217"/>
      <c r="T2189" s="217"/>
      <c r="U2189" s="217"/>
      <c r="V2189" s="217"/>
      <c r="W2189" s="308"/>
    </row>
    <row r="2190" spans="1:23" ht="38.1" customHeight="1" x14ac:dyDescent="0.25">
      <c r="A2190" s="108">
        <v>1</v>
      </c>
      <c r="B2190" s="912" t="s">
        <v>351</v>
      </c>
      <c r="C2190" s="58"/>
      <c r="D2190" s="53"/>
      <c r="E2190" s="145">
        <f t="shared" si="1519"/>
        <v>0</v>
      </c>
      <c r="F2190" s="53"/>
      <c r="G2190" s="55" t="e">
        <f>F2190/E2190*100</f>
        <v>#DIV/0!</v>
      </c>
      <c r="H2190" s="56"/>
      <c r="I2190" s="56"/>
      <c r="J2190" s="55"/>
      <c r="K2190" s="55"/>
      <c r="L2190" s="55"/>
      <c r="M2190" s="55"/>
      <c r="N2190" s="55"/>
      <c r="O2190" s="55"/>
      <c r="P2190" s="217"/>
      <c r="Q2190" s="217"/>
      <c r="R2190" s="217"/>
      <c r="S2190" s="217"/>
      <c r="T2190" s="217"/>
      <c r="U2190" s="217"/>
      <c r="V2190" s="217"/>
      <c r="W2190" s="308"/>
    </row>
    <row r="2191" spans="1:23" ht="46.5" customHeight="1" x14ac:dyDescent="0.25">
      <c r="A2191" s="108">
        <v>1</v>
      </c>
      <c r="B2191" s="912" t="s">
        <v>419</v>
      </c>
      <c r="C2191" s="58"/>
      <c r="D2191" s="53"/>
      <c r="E2191" s="145">
        <f t="shared" si="1519"/>
        <v>0</v>
      </c>
      <c r="F2191" s="53"/>
      <c r="G2191" s="55"/>
      <c r="H2191" s="56"/>
      <c r="I2191" s="56"/>
      <c r="J2191" s="55"/>
      <c r="K2191" s="55"/>
      <c r="L2191" s="55"/>
      <c r="M2191" s="55"/>
      <c r="N2191" s="55"/>
      <c r="O2191" s="55"/>
      <c r="P2191" s="217"/>
      <c r="Q2191" s="217"/>
      <c r="R2191" s="217"/>
      <c r="S2191" s="217"/>
      <c r="T2191" s="217"/>
      <c r="U2191" s="217"/>
      <c r="V2191" s="217"/>
      <c r="W2191" s="308"/>
    </row>
    <row r="2192" spans="1:23" ht="38.1" customHeight="1" x14ac:dyDescent="0.25">
      <c r="A2192" s="108">
        <v>1</v>
      </c>
      <c r="B2192" s="912" t="s">
        <v>420</v>
      </c>
      <c r="C2192" s="58"/>
      <c r="D2192" s="53"/>
      <c r="E2192" s="145">
        <f t="shared" si="1519"/>
        <v>0</v>
      </c>
      <c r="F2192" s="53">
        <v>9</v>
      </c>
      <c r="G2192" s="55" t="e">
        <f t="shared" ref="G2192:G2198" si="1523">F2192/E2192*100</f>
        <v>#DIV/0!</v>
      </c>
      <c r="H2192" s="56"/>
      <c r="I2192" s="56"/>
      <c r="J2192" s="55"/>
      <c r="K2192" s="55"/>
      <c r="L2192" s="55"/>
      <c r="M2192" s="55"/>
      <c r="N2192" s="55"/>
      <c r="O2192" s="55"/>
      <c r="P2192" s="217"/>
      <c r="Q2192" s="217"/>
      <c r="R2192" s="217"/>
      <c r="S2192" s="217"/>
      <c r="T2192" s="217"/>
      <c r="U2192" s="217"/>
      <c r="V2192" s="217"/>
      <c r="W2192" s="308"/>
    </row>
    <row r="2193" spans="1:23" ht="48" customHeight="1" x14ac:dyDescent="0.25">
      <c r="A2193" s="108">
        <v>1</v>
      </c>
      <c r="B2193" s="912" t="s">
        <v>352</v>
      </c>
      <c r="C2193" s="58"/>
      <c r="D2193" s="53">
        <f>SUM(D2194:D2198)</f>
        <v>0</v>
      </c>
      <c r="E2193" s="53">
        <f t="shared" ref="E2193:F2193" si="1524">SUM(E2194:E2198)</f>
        <v>0</v>
      </c>
      <c r="F2193" s="53">
        <f t="shared" si="1524"/>
        <v>103</v>
      </c>
      <c r="G2193" s="55" t="e">
        <f t="shared" si="1523"/>
        <v>#DIV/0!</v>
      </c>
      <c r="H2193" s="56"/>
      <c r="I2193" s="56"/>
      <c r="J2193" s="55"/>
      <c r="K2193" s="55"/>
      <c r="L2193" s="55"/>
      <c r="M2193" s="55"/>
      <c r="N2193" s="55"/>
      <c r="O2193" s="55"/>
      <c r="P2193" s="217"/>
      <c r="Q2193" s="217"/>
      <c r="R2193" s="217"/>
      <c r="S2193" s="217"/>
      <c r="T2193" s="217"/>
      <c r="U2193" s="217"/>
      <c r="V2193" s="217"/>
      <c r="W2193" s="308"/>
    </row>
    <row r="2194" spans="1:23" ht="38.1" customHeight="1" x14ac:dyDescent="0.25">
      <c r="A2194" s="108">
        <v>1</v>
      </c>
      <c r="B2194" s="912" t="s">
        <v>353</v>
      </c>
      <c r="C2194" s="58"/>
      <c r="D2194" s="53"/>
      <c r="E2194" s="145">
        <f t="shared" si="1519"/>
        <v>0</v>
      </c>
      <c r="F2194" s="53"/>
      <c r="G2194" s="55" t="e">
        <f t="shared" si="1523"/>
        <v>#DIV/0!</v>
      </c>
      <c r="H2194" s="56"/>
      <c r="I2194" s="56"/>
      <c r="J2194" s="55"/>
      <c r="K2194" s="55"/>
      <c r="L2194" s="55"/>
      <c r="M2194" s="55"/>
      <c r="N2194" s="55"/>
      <c r="O2194" s="55"/>
      <c r="P2194" s="217"/>
      <c r="Q2194" s="217"/>
      <c r="R2194" s="217"/>
      <c r="S2194" s="217"/>
      <c r="T2194" s="217"/>
      <c r="U2194" s="217"/>
      <c r="V2194" s="217"/>
      <c r="W2194" s="308"/>
    </row>
    <row r="2195" spans="1:23" ht="44.25" customHeight="1" x14ac:dyDescent="0.25">
      <c r="A2195" s="108">
        <v>1</v>
      </c>
      <c r="B2195" s="912" t="s">
        <v>366</v>
      </c>
      <c r="C2195" s="58"/>
      <c r="D2195" s="53"/>
      <c r="E2195" s="145">
        <f t="shared" si="1519"/>
        <v>0</v>
      </c>
      <c r="F2195" s="53">
        <v>103</v>
      </c>
      <c r="G2195" s="55" t="e">
        <f t="shared" si="1523"/>
        <v>#DIV/0!</v>
      </c>
      <c r="H2195" s="56"/>
      <c r="I2195" s="56"/>
      <c r="J2195" s="55"/>
      <c r="K2195" s="55"/>
      <c r="L2195" s="55"/>
      <c r="M2195" s="55"/>
      <c r="N2195" s="55"/>
      <c r="O2195" s="55"/>
      <c r="P2195" s="217"/>
      <c r="Q2195" s="217"/>
      <c r="R2195" s="217"/>
      <c r="S2195" s="217"/>
      <c r="T2195" s="217"/>
      <c r="U2195" s="217"/>
      <c r="V2195" s="217"/>
      <c r="W2195" s="308"/>
    </row>
    <row r="2196" spans="1:23" ht="28.5" customHeight="1" x14ac:dyDescent="0.25">
      <c r="A2196" s="108">
        <v>1</v>
      </c>
      <c r="B2196" s="912" t="s">
        <v>367</v>
      </c>
      <c r="C2196" s="58"/>
      <c r="D2196" s="53"/>
      <c r="E2196" s="145">
        <f t="shared" si="1519"/>
        <v>0</v>
      </c>
      <c r="F2196" s="53"/>
      <c r="G2196" s="55" t="e">
        <f t="shared" si="1523"/>
        <v>#DIV/0!</v>
      </c>
      <c r="H2196" s="56"/>
      <c r="I2196" s="56"/>
      <c r="J2196" s="55"/>
      <c r="K2196" s="55"/>
      <c r="L2196" s="55"/>
      <c r="M2196" s="55"/>
      <c r="N2196" s="55"/>
      <c r="O2196" s="55"/>
      <c r="P2196" s="217"/>
      <c r="Q2196" s="217"/>
      <c r="R2196" s="217"/>
      <c r="S2196" s="217"/>
      <c r="T2196" s="217"/>
      <c r="U2196" s="217"/>
      <c r="V2196" s="217"/>
      <c r="W2196" s="308"/>
    </row>
    <row r="2197" spans="1:23" ht="38.1" customHeight="1" x14ac:dyDescent="0.25">
      <c r="A2197" s="108">
        <v>1</v>
      </c>
      <c r="B2197" s="912" t="s">
        <v>368</v>
      </c>
      <c r="C2197" s="58"/>
      <c r="D2197" s="53"/>
      <c r="E2197" s="145">
        <f t="shared" si="1519"/>
        <v>0</v>
      </c>
      <c r="F2197" s="53"/>
      <c r="G2197" s="55" t="e">
        <f t="shared" si="1523"/>
        <v>#DIV/0!</v>
      </c>
      <c r="H2197" s="56"/>
      <c r="I2197" s="56"/>
      <c r="J2197" s="55"/>
      <c r="K2197" s="55"/>
      <c r="L2197" s="55"/>
      <c r="M2197" s="55"/>
      <c r="N2197" s="55"/>
      <c r="O2197" s="55"/>
      <c r="P2197" s="217"/>
      <c r="Q2197" s="217"/>
      <c r="R2197" s="217"/>
      <c r="S2197" s="217"/>
      <c r="T2197" s="217"/>
      <c r="U2197" s="217"/>
      <c r="V2197" s="217"/>
      <c r="W2197" s="308"/>
    </row>
    <row r="2198" spans="1:23" ht="18.75" customHeight="1" x14ac:dyDescent="0.25">
      <c r="A2198" s="108">
        <v>1</v>
      </c>
      <c r="B2198" s="912" t="s">
        <v>369</v>
      </c>
      <c r="C2198" s="58"/>
      <c r="D2198" s="53"/>
      <c r="E2198" s="145">
        <f t="shared" si="1519"/>
        <v>0</v>
      </c>
      <c r="F2198" s="53"/>
      <c r="G2198" s="55" t="e">
        <f t="shared" si="1523"/>
        <v>#DIV/0!</v>
      </c>
      <c r="H2198" s="56"/>
      <c r="I2198" s="56"/>
      <c r="J2198" s="55"/>
      <c r="K2198" s="55"/>
      <c r="L2198" s="55"/>
      <c r="M2198" s="55"/>
      <c r="N2198" s="55"/>
      <c r="O2198" s="55"/>
      <c r="P2198" s="217"/>
      <c r="Q2198" s="217"/>
      <c r="R2198" s="217"/>
      <c r="S2198" s="217"/>
      <c r="T2198" s="217"/>
      <c r="U2198" s="217"/>
      <c r="V2198" s="217"/>
      <c r="W2198" s="308"/>
    </row>
    <row r="2199" spans="1:23" ht="24.75" customHeight="1" x14ac:dyDescent="0.25">
      <c r="A2199" s="108">
        <v>1</v>
      </c>
      <c r="B2199" s="900" t="s">
        <v>169</v>
      </c>
      <c r="C2199" s="58"/>
      <c r="D2199" s="53"/>
      <c r="E2199" s="145">
        <f t="shared" si="1519"/>
        <v>0</v>
      </c>
      <c r="F2199" s="145"/>
      <c r="G2199" s="55"/>
      <c r="H2199" s="56"/>
      <c r="I2199" s="56"/>
      <c r="J2199" s="55"/>
      <c r="K2199" s="55"/>
      <c r="L2199" s="55"/>
      <c r="M2199" s="55"/>
      <c r="N2199" s="55"/>
      <c r="O2199" s="55"/>
      <c r="P2199" s="217"/>
      <c r="Q2199" s="217"/>
      <c r="R2199" s="217"/>
      <c r="S2199" s="217"/>
      <c r="T2199" s="217"/>
      <c r="U2199" s="217"/>
      <c r="V2199" s="217"/>
      <c r="W2199" s="308"/>
    </row>
    <row r="2200" spans="1:23" ht="21.75" customHeight="1" x14ac:dyDescent="0.25">
      <c r="A2200" s="108">
        <v>1</v>
      </c>
      <c r="B2200" s="1005" t="s">
        <v>339</v>
      </c>
      <c r="C2200" s="58"/>
      <c r="D2200" s="53"/>
      <c r="E2200" s="145">
        <f t="shared" si="1519"/>
        <v>0</v>
      </c>
      <c r="F2200" s="145"/>
      <c r="G2200" s="55"/>
      <c r="H2200" s="56"/>
      <c r="I2200" s="56"/>
      <c r="J2200" s="55"/>
      <c r="K2200" s="55"/>
      <c r="L2200" s="55"/>
      <c r="M2200" s="55"/>
      <c r="N2200" s="55"/>
      <c r="O2200" s="55"/>
      <c r="P2200" s="217"/>
      <c r="Q2200" s="217"/>
      <c r="R2200" s="217"/>
      <c r="S2200" s="217"/>
      <c r="T2200" s="217"/>
      <c r="U2200" s="217"/>
      <c r="V2200" s="217"/>
      <c r="W2200" s="308"/>
    </row>
    <row r="2201" spans="1:23" ht="15" customHeight="1" x14ac:dyDescent="0.25">
      <c r="A2201" s="108">
        <v>1</v>
      </c>
      <c r="B2201" s="900" t="s">
        <v>170</v>
      </c>
      <c r="C2201" s="58"/>
      <c r="D2201" s="53"/>
      <c r="E2201" s="145">
        <f t="shared" si="1519"/>
        <v>0</v>
      </c>
      <c r="F2201" s="145">
        <v>66</v>
      </c>
      <c r="G2201" s="55" t="e">
        <f>F2201/E2201*100</f>
        <v>#DIV/0!</v>
      </c>
      <c r="H2201" s="56"/>
      <c r="I2201" s="56"/>
      <c r="J2201" s="55"/>
      <c r="K2201" s="55"/>
      <c r="L2201" s="55"/>
      <c r="M2201" s="55"/>
      <c r="N2201" s="55"/>
      <c r="O2201" s="55"/>
      <c r="P2201" s="217"/>
      <c r="Q2201" s="217"/>
      <c r="R2201" s="217"/>
      <c r="S2201" s="217"/>
      <c r="T2201" s="217"/>
      <c r="U2201" s="217"/>
      <c r="V2201" s="217"/>
      <c r="W2201" s="308"/>
    </row>
    <row r="2202" spans="1:23" ht="15" customHeight="1" x14ac:dyDescent="0.25">
      <c r="A2202" s="108">
        <v>1</v>
      </c>
      <c r="B2202" s="1005" t="s">
        <v>341</v>
      </c>
      <c r="C2202" s="58"/>
      <c r="D2202" s="53"/>
      <c r="E2202" s="145">
        <f t="shared" si="1519"/>
        <v>0</v>
      </c>
      <c r="F2202" s="145"/>
      <c r="G2202" s="55"/>
      <c r="H2202" s="56"/>
      <c r="I2202" s="56"/>
      <c r="J2202" s="55"/>
      <c r="K2202" s="55"/>
      <c r="L2202" s="55"/>
      <c r="M2202" s="55"/>
      <c r="N2202" s="55"/>
      <c r="O2202" s="55"/>
      <c r="P2202" s="217"/>
      <c r="Q2202" s="217"/>
      <c r="R2202" s="217"/>
      <c r="S2202" s="217"/>
      <c r="T2202" s="217"/>
      <c r="U2202" s="217"/>
      <c r="V2202" s="217"/>
      <c r="W2202" s="308"/>
    </row>
    <row r="2203" spans="1:23" s="31" customFormat="1" ht="15" customHeight="1" x14ac:dyDescent="0.2">
      <c r="A2203" s="31">
        <v>1</v>
      </c>
      <c r="B2203" s="935" t="s">
        <v>178</v>
      </c>
      <c r="C2203" s="258"/>
      <c r="D2203" s="57">
        <f>SUM(D2186,D2201)</f>
        <v>0</v>
      </c>
      <c r="E2203" s="57">
        <f t="shared" ref="E2203:F2203" si="1525">SUM(E2186,E2201)</f>
        <v>0</v>
      </c>
      <c r="F2203" s="57">
        <f t="shared" si="1525"/>
        <v>180</v>
      </c>
      <c r="G2203" s="55" t="e">
        <f>F2203/E2203*100</f>
        <v>#DIV/0!</v>
      </c>
      <c r="H2203" s="56"/>
      <c r="I2203" s="56"/>
      <c r="J2203" s="55"/>
      <c r="K2203" s="55"/>
      <c r="L2203" s="55"/>
      <c r="M2203" s="55"/>
      <c r="N2203" s="55"/>
      <c r="O2203" s="55"/>
      <c r="P2203" s="217"/>
      <c r="Q2203" s="217"/>
      <c r="R2203" s="217"/>
      <c r="S2203" s="217"/>
      <c r="T2203" s="217"/>
      <c r="U2203" s="217"/>
      <c r="V2203" s="217"/>
      <c r="W2203" s="471"/>
    </row>
    <row r="2204" spans="1:23" ht="15" customHeight="1" x14ac:dyDescent="0.25">
      <c r="A2204" s="108">
        <v>1</v>
      </c>
      <c r="B2204" s="984" t="s">
        <v>400</v>
      </c>
      <c r="C2204" s="299"/>
      <c r="D2204" s="55">
        <f>SUM(D2203,D2184)</f>
        <v>0</v>
      </c>
      <c r="E2204" s="55">
        <f t="shared" ref="E2204:F2204" si="1526">SUM(E2203,E2184)</f>
        <v>0</v>
      </c>
      <c r="F2204" s="55">
        <f t="shared" si="1526"/>
        <v>727.2</v>
      </c>
      <c r="G2204" s="55" t="e">
        <f>F2204/E2204*100</f>
        <v>#DIV/0!</v>
      </c>
      <c r="H2204" s="85"/>
      <c r="I2204" s="85"/>
      <c r="J2204" s="55"/>
      <c r="K2204" s="55"/>
      <c r="L2204" s="55"/>
      <c r="M2204" s="55"/>
      <c r="N2204" s="55"/>
      <c r="O2204" s="55"/>
      <c r="P2204" s="217"/>
      <c r="Q2204" s="217"/>
      <c r="R2204" s="217">
        <f>P2204/12*$B$8+(Q2204-P2204)/11*1</f>
        <v>0</v>
      </c>
      <c r="S2204" s="217">
        <f t="shared" ref="S2204" si="1527">V2204-U2204</f>
        <v>401.40182999999996</v>
      </c>
      <c r="T2204" s="217">
        <f t="shared" ref="T2204" si="1528">S2204-R2204</f>
        <v>401.40182999999996</v>
      </c>
      <c r="U2204" s="217">
        <v>-3.3825400000000001</v>
      </c>
      <c r="V2204" s="217">
        <v>398.01928999999996</v>
      </c>
      <c r="W2204" s="308"/>
    </row>
    <row r="2205" spans="1:23" ht="15" customHeight="1" x14ac:dyDescent="0.25">
      <c r="A2205" s="108">
        <v>1</v>
      </c>
      <c r="B2205" s="930" t="s">
        <v>33</v>
      </c>
      <c r="C2205" s="203"/>
      <c r="D2205" s="52"/>
      <c r="E2205" s="52"/>
      <c r="F2205" s="52"/>
      <c r="G2205" s="52"/>
      <c r="H2205" s="85"/>
      <c r="I2205" s="85"/>
      <c r="J2205" s="55"/>
      <c r="K2205" s="55"/>
      <c r="L2205" s="55"/>
      <c r="M2205" s="55"/>
      <c r="N2205" s="55"/>
      <c r="O2205" s="55"/>
      <c r="P2205" s="217"/>
      <c r="Q2205" s="217"/>
      <c r="R2205" s="217"/>
      <c r="S2205" s="217"/>
      <c r="T2205" s="217"/>
      <c r="U2205" s="217"/>
      <c r="V2205" s="217"/>
      <c r="W2205" s="308"/>
    </row>
    <row r="2206" spans="1:23" ht="15" customHeight="1" x14ac:dyDescent="0.25">
      <c r="A2206" s="108">
        <v>1</v>
      </c>
      <c r="B2206" s="900" t="s">
        <v>10</v>
      </c>
      <c r="C2206" s="36"/>
      <c r="D2206" s="74"/>
      <c r="E2206" s="145">
        <f t="shared" ref="E2206" si="1529">ROUND(D2206/12*$B$8,0)</f>
        <v>0</v>
      </c>
      <c r="F2206" s="145"/>
      <c r="G2206" s="145" t="e">
        <f t="shared" ref="G2206:G2215" si="1530">F2206/E2206*100</f>
        <v>#DIV/0!</v>
      </c>
      <c r="H2206" s="50"/>
      <c r="I2206" s="158" t="e">
        <f t="shared" ref="I2206:I2209" si="1531">L2206/F2206</f>
        <v>#DIV/0!</v>
      </c>
      <c r="J2206" s="169">
        <f>ROUND(D2206*H2206,0)</f>
        <v>0</v>
      </c>
      <c r="K2206" s="169">
        <f>ROUND(E2206*H2206,0)</f>
        <v>0</v>
      </c>
      <c r="L2206" s="169"/>
      <c r="M2206" s="169" t="e">
        <f t="shared" ref="M2206:M2210" si="1532">L2206/K2206*100</f>
        <v>#DIV/0!</v>
      </c>
      <c r="N2206" s="169" t="e">
        <f>J2206/C2206</f>
        <v>#DIV/0!</v>
      </c>
      <c r="O2206" s="169" t="e">
        <f t="shared" ref="O2206:O2210" si="1533">L2206/$B$8*12/N2206</f>
        <v>#DIV/0!</v>
      </c>
      <c r="P2206" s="217"/>
      <c r="Q2206" s="217"/>
      <c r="R2206" s="217"/>
      <c r="S2206" s="217"/>
      <c r="T2206" s="217"/>
      <c r="U2206" s="217"/>
      <c r="V2206" s="217"/>
      <c r="W2206" s="308"/>
    </row>
    <row r="2207" spans="1:23" ht="15" customHeight="1" x14ac:dyDescent="0.25">
      <c r="A2207" s="108">
        <v>1</v>
      </c>
      <c r="B2207" s="1055" t="s">
        <v>93</v>
      </c>
      <c r="C2207" s="205"/>
      <c r="D2207" s="119">
        <f>SUM(D2206:D2206)</f>
        <v>0</v>
      </c>
      <c r="E2207" s="119">
        <f>SUM(E2206:E2206)</f>
        <v>0</v>
      </c>
      <c r="F2207" s="119"/>
      <c r="G2207" s="119"/>
      <c r="H2207" s="85"/>
      <c r="I2207" s="157"/>
      <c r="J2207" s="119"/>
      <c r="K2207" s="119"/>
      <c r="L2207" s="119"/>
      <c r="M2207" s="169" t="e">
        <f t="shared" si="1532"/>
        <v>#DIV/0!</v>
      </c>
      <c r="N2207" s="188" t="e">
        <f>SUM(N2206:N2206)</f>
        <v>#DIV/0!</v>
      </c>
      <c r="O2207" s="169" t="e">
        <f t="shared" si="1533"/>
        <v>#DIV/0!</v>
      </c>
      <c r="P2207" s="217"/>
      <c r="Q2207" s="217"/>
      <c r="R2207" s="217"/>
      <c r="S2207" s="217">
        <f t="shared" ref="S2207" si="1534">V2207-U2207</f>
        <v>0</v>
      </c>
      <c r="T2207" s="217"/>
      <c r="U2207" s="217">
        <v>0</v>
      </c>
      <c r="V2207" s="217"/>
      <c r="W2207" s="308"/>
    </row>
    <row r="2208" spans="1:23" ht="15" customHeight="1" x14ac:dyDescent="0.25">
      <c r="A2208" s="108">
        <v>1</v>
      </c>
      <c r="B2208" s="912" t="s">
        <v>200</v>
      </c>
      <c r="C2208" s="61"/>
      <c r="D2208" s="74"/>
      <c r="E2208" s="145">
        <f t="shared" ref="E2208" si="1535">ROUND(D2208/12*$B$8,0)</f>
        <v>0</v>
      </c>
      <c r="F2208" s="145">
        <v>5</v>
      </c>
      <c r="G2208" s="145"/>
      <c r="H2208" s="50"/>
      <c r="I2208" s="158"/>
      <c r="J2208" s="169"/>
      <c r="K2208" s="169"/>
      <c r="L2208" s="169">
        <v>40</v>
      </c>
      <c r="M2208" s="169" t="e">
        <f t="shared" si="1532"/>
        <v>#DIV/0!</v>
      </c>
      <c r="N2208" s="169" t="e">
        <f>J2208/C2208</f>
        <v>#DIV/0!</v>
      </c>
      <c r="O2208" s="169" t="e">
        <f t="shared" si="1533"/>
        <v>#DIV/0!</v>
      </c>
      <c r="P2208" s="217"/>
      <c r="Q2208" s="217"/>
      <c r="R2208" s="217"/>
      <c r="S2208" s="217"/>
      <c r="T2208" s="217">
        <f t="shared" ref="T2208:T2211" si="1536">S2208-R2208</f>
        <v>0</v>
      </c>
      <c r="U2208" s="217"/>
      <c r="V2208" s="217"/>
      <c r="W2208" s="308"/>
    </row>
    <row r="2209" spans="1:23" s="99" customFormat="1" ht="15" customHeight="1" x14ac:dyDescent="0.25">
      <c r="A2209" s="99">
        <v>1</v>
      </c>
      <c r="B2209" s="1056" t="s">
        <v>264</v>
      </c>
      <c r="C2209" s="474"/>
      <c r="D2209" s="740">
        <f>SUM(D2208:D2208)</f>
        <v>0</v>
      </c>
      <c r="E2209" s="740">
        <f>SUM(E2208:E2208)</f>
        <v>0</v>
      </c>
      <c r="F2209" s="740">
        <f>SUM(F2208:F2208)</f>
        <v>5</v>
      </c>
      <c r="G2209" s="207" t="e">
        <f t="shared" si="1530"/>
        <v>#DIV/0!</v>
      </c>
      <c r="H2209" s="627" t="e">
        <f>SUM(J2209/D2209)</f>
        <v>#DIV/0!</v>
      </c>
      <c r="I2209" s="394">
        <f t="shared" si="1531"/>
        <v>8</v>
      </c>
      <c r="J2209" s="198">
        <f>SUM(J2208:J2208)</f>
        <v>0</v>
      </c>
      <c r="K2209" s="198">
        <f>SUM(K2208:K2208)</f>
        <v>0</v>
      </c>
      <c r="L2209" s="198">
        <f>SUM(L2208:L2208)</f>
        <v>40</v>
      </c>
      <c r="M2209" s="364" t="e">
        <f t="shared" si="1532"/>
        <v>#DIV/0!</v>
      </c>
      <c r="N2209" s="198" t="e">
        <f>SUM(N2208:N2208)</f>
        <v>#DIV/0!</v>
      </c>
      <c r="O2209" s="364" t="e">
        <f t="shared" si="1533"/>
        <v>#DIV/0!</v>
      </c>
      <c r="P2209" s="1111"/>
      <c r="Q2209" s="1111"/>
      <c r="R2209" s="1111"/>
      <c r="S2209" s="1111">
        <f t="shared" ref="S2209:S2211" si="1537">V2209-U2209</f>
        <v>57.388063000000002</v>
      </c>
      <c r="T2209" s="1111"/>
      <c r="U2209" s="1111">
        <v>0</v>
      </c>
      <c r="V2209" s="1111">
        <v>57.388063000000002</v>
      </c>
      <c r="W2209" s="392"/>
    </row>
    <row r="2210" spans="1:23" ht="29.25" customHeight="1" x14ac:dyDescent="0.25">
      <c r="A2210" s="108">
        <v>1</v>
      </c>
      <c r="B2210" s="1015" t="s">
        <v>398</v>
      </c>
      <c r="C2210" s="45"/>
      <c r="D2210" s="16">
        <f>SUM(D2209,D2207)</f>
        <v>0</v>
      </c>
      <c r="E2210" s="16">
        <f>SUM(E2207:E2208)</f>
        <v>0</v>
      </c>
      <c r="F2210" s="16">
        <f>SUM(F2209,F2207)</f>
        <v>5</v>
      </c>
      <c r="G2210" s="16" t="e">
        <f t="shared" si="1530"/>
        <v>#DIV/0!</v>
      </c>
      <c r="H2210" s="826" t="e">
        <f>SUM(J2210/D2210)</f>
        <v>#DIV/0!</v>
      </c>
      <c r="I2210" s="44"/>
      <c r="J2210" s="16">
        <f>SUM(J2209,J2207)</f>
        <v>0</v>
      </c>
      <c r="K2210" s="16">
        <f>SUM(K2209,K2207)</f>
        <v>0</v>
      </c>
      <c r="L2210" s="16">
        <f>SUM(L2209,L2207)</f>
        <v>40</v>
      </c>
      <c r="M2210" s="357" t="e">
        <f t="shared" si="1532"/>
        <v>#DIV/0!</v>
      </c>
      <c r="N2210" s="16" t="e">
        <f>SUM(N2209,N2207)</f>
        <v>#DIV/0!</v>
      </c>
      <c r="O2210" s="357" t="e">
        <f t="shared" si="1533"/>
        <v>#DIV/0!</v>
      </c>
      <c r="P2210" s="835"/>
      <c r="Q2210" s="835"/>
      <c r="R2210" s="835">
        <f>P2210/12*$B$8+(Q2210-P2210)/11*1</f>
        <v>0</v>
      </c>
      <c r="S2210" s="835">
        <f>S2207+S2209</f>
        <v>57.388063000000002</v>
      </c>
      <c r="T2210" s="835">
        <f t="shared" ref="T2210:V2210" si="1538">T2207+T2209</f>
        <v>0</v>
      </c>
      <c r="U2210" s="835">
        <f t="shared" si="1538"/>
        <v>0</v>
      </c>
      <c r="V2210" s="835">
        <f t="shared" si="1538"/>
        <v>57.388063000000002</v>
      </c>
      <c r="W2210" s="308"/>
    </row>
    <row r="2211" spans="1:23" ht="15.75" x14ac:dyDescent="0.25">
      <c r="A2211" s="108">
        <v>1</v>
      </c>
      <c r="B2211" s="1021" t="s">
        <v>361</v>
      </c>
      <c r="C2211" s="19"/>
      <c r="D2211" s="841">
        <f>D2212+D2214</f>
        <v>0</v>
      </c>
      <c r="E2211" s="841">
        <f t="shared" ref="E2211" si="1539">E2212+E2214</f>
        <v>0</v>
      </c>
      <c r="F2211" s="209">
        <f>F2212+F2214</f>
        <v>81</v>
      </c>
      <c r="G2211" s="135" t="e">
        <f t="shared" si="1530"/>
        <v>#DIV/0!</v>
      </c>
      <c r="H2211" s="842"/>
      <c r="I2211" s="583"/>
      <c r="J2211" s="11"/>
      <c r="K2211" s="11"/>
      <c r="L2211" s="11"/>
      <c r="M2211" s="138"/>
      <c r="N2211" s="11"/>
      <c r="O2211" s="138"/>
      <c r="P2211" s="1475"/>
      <c r="Q2211" s="1475"/>
      <c r="R2211" s="1475">
        <f>P2211/12*$B$8+(Q2211-P2211)/11*1</f>
        <v>0</v>
      </c>
      <c r="S2211" s="1475">
        <f t="shared" si="1537"/>
        <v>164.05253999999996</v>
      </c>
      <c r="T2211" s="1475">
        <f t="shared" si="1536"/>
        <v>164.05253999999996</v>
      </c>
      <c r="U2211" s="1475">
        <v>0</v>
      </c>
      <c r="V2211" s="1475">
        <v>164.05253999999996</v>
      </c>
      <c r="W2211" s="308"/>
    </row>
    <row r="2212" spans="1:23" ht="16.5" customHeight="1" x14ac:dyDescent="0.25">
      <c r="A2212" s="108">
        <v>1</v>
      </c>
      <c r="B2212" s="628" t="s">
        <v>460</v>
      </c>
      <c r="C2212" s="202"/>
      <c r="D2212" s="632">
        <f>D2213</f>
        <v>0</v>
      </c>
      <c r="E2212" s="144">
        <f>SUM(E2213)</f>
        <v>0</v>
      </c>
      <c r="F2212" s="144">
        <f>SUM(F2213)</f>
        <v>81</v>
      </c>
      <c r="G2212" s="39" t="e">
        <f t="shared" si="1530"/>
        <v>#DIV/0!</v>
      </c>
      <c r="H2212" s="627"/>
      <c r="I2212" s="477"/>
      <c r="J2212" s="91"/>
      <c r="K2212" s="91"/>
      <c r="L2212" s="91"/>
      <c r="M2212" s="364"/>
      <c r="N2212" s="91"/>
      <c r="O2212" s="364"/>
      <c r="P2212" s="217"/>
      <c r="Q2212" s="217"/>
      <c r="R2212" s="217"/>
      <c r="S2212" s="217"/>
      <c r="T2212" s="217"/>
      <c r="U2212" s="217"/>
      <c r="V2212" s="217"/>
      <c r="W2212" s="308"/>
    </row>
    <row r="2213" spans="1:23" ht="18" customHeight="1" x14ac:dyDescent="0.25">
      <c r="A2213" s="108">
        <v>1</v>
      </c>
      <c r="B2213" s="1016" t="s">
        <v>372</v>
      </c>
      <c r="C2213" s="202"/>
      <c r="D2213" s="74"/>
      <c r="E2213" s="145">
        <f t="shared" ref="E2213:E2215" si="1540">ROUND(D2213/12*$B$8,0)</f>
        <v>0</v>
      </c>
      <c r="F2213" s="39">
        <v>81</v>
      </c>
      <c r="G2213" s="39" t="e">
        <f t="shared" si="1530"/>
        <v>#DIV/0!</v>
      </c>
      <c r="H2213" s="627"/>
      <c r="I2213" s="477"/>
      <c r="J2213" s="91"/>
      <c r="K2213" s="91"/>
      <c r="L2213" s="91"/>
      <c r="M2213" s="364"/>
      <c r="N2213" s="91"/>
      <c r="O2213" s="364"/>
      <c r="P2213" s="217"/>
      <c r="Q2213" s="217"/>
      <c r="R2213" s="217"/>
      <c r="S2213" s="217"/>
      <c r="T2213" s="217"/>
      <c r="U2213" s="217"/>
      <c r="V2213" s="217"/>
      <c r="W2213" s="308"/>
    </row>
    <row r="2214" spans="1:23" ht="18" customHeight="1" x14ac:dyDescent="0.25">
      <c r="A2214" s="108">
        <v>1</v>
      </c>
      <c r="B2214" s="69" t="s">
        <v>373</v>
      </c>
      <c r="C2214" s="202"/>
      <c r="D2214" s="632">
        <f>D2215+D2216</f>
        <v>0</v>
      </c>
      <c r="E2214" s="144">
        <f t="shared" ref="E2214:F2214" si="1541">E2215+E2216</f>
        <v>0</v>
      </c>
      <c r="F2214" s="39">
        <f t="shared" si="1541"/>
        <v>0</v>
      </c>
      <c r="G2214" s="39" t="e">
        <f t="shared" si="1530"/>
        <v>#DIV/0!</v>
      </c>
      <c r="H2214" s="627"/>
      <c r="I2214" s="477"/>
      <c r="J2214" s="91"/>
      <c r="K2214" s="91"/>
      <c r="L2214" s="91"/>
      <c r="M2214" s="364"/>
      <c r="N2214" s="91"/>
      <c r="O2214" s="364"/>
      <c r="P2214" s="217"/>
      <c r="Q2214" s="217"/>
      <c r="R2214" s="217"/>
      <c r="S2214" s="217"/>
      <c r="T2214" s="217"/>
      <c r="U2214" s="217"/>
      <c r="V2214" s="217"/>
      <c r="W2214" s="308"/>
    </row>
    <row r="2215" spans="1:23" ht="17.25" customHeight="1" x14ac:dyDescent="0.25">
      <c r="A2215" s="108">
        <v>1</v>
      </c>
      <c r="B2215" s="1016" t="s">
        <v>374</v>
      </c>
      <c r="C2215" s="202"/>
      <c r="D2215" s="74"/>
      <c r="E2215" s="145">
        <f t="shared" si="1540"/>
        <v>0</v>
      </c>
      <c r="F2215" s="39">
        <v>0</v>
      </c>
      <c r="G2215" s="39" t="e">
        <f t="shared" si="1530"/>
        <v>#DIV/0!</v>
      </c>
      <c r="H2215" s="627"/>
      <c r="I2215" s="477"/>
      <c r="J2215" s="91"/>
      <c r="K2215" s="91"/>
      <c r="L2215" s="91"/>
      <c r="M2215" s="364"/>
      <c r="N2215" s="91"/>
      <c r="O2215" s="364"/>
      <c r="P2215" s="217"/>
      <c r="Q2215" s="217"/>
      <c r="R2215" s="217"/>
      <c r="S2215" s="217"/>
      <c r="T2215" s="217"/>
      <c r="U2215" s="217"/>
      <c r="V2215" s="217"/>
      <c r="W2215" s="308"/>
    </row>
    <row r="2216" spans="1:23" ht="14.25" customHeight="1" thickBot="1" x14ac:dyDescent="0.3">
      <c r="A2216" s="108">
        <v>1</v>
      </c>
      <c r="B2216" s="941" t="s">
        <v>375</v>
      </c>
      <c r="C2216" s="202"/>
      <c r="D2216" s="91"/>
      <c r="E2216" s="91"/>
      <c r="F2216" s="91"/>
      <c r="G2216" s="91"/>
      <c r="H2216" s="627"/>
      <c r="I2216" s="477"/>
      <c r="J2216" s="91"/>
      <c r="K2216" s="91"/>
      <c r="L2216" s="91"/>
      <c r="M2216" s="364"/>
      <c r="N2216" s="91"/>
      <c r="O2216" s="364"/>
      <c r="P2216" s="1111"/>
      <c r="Q2216" s="1111"/>
      <c r="R2216" s="1111"/>
      <c r="S2216" s="1111"/>
      <c r="T2216" s="1111"/>
      <c r="U2216" s="1111"/>
      <c r="V2216" s="1111"/>
      <c r="W2216" s="308"/>
    </row>
    <row r="2217" spans="1:23" ht="15" customHeight="1" thickBot="1" x14ac:dyDescent="0.3">
      <c r="A2217" s="108">
        <v>1</v>
      </c>
      <c r="B2217" s="814" t="s">
        <v>18</v>
      </c>
      <c r="C2217" s="623"/>
      <c r="D2217" s="505"/>
      <c r="E2217" s="505"/>
      <c r="F2217" s="505"/>
      <c r="G2217" s="505"/>
      <c r="H2217" s="624"/>
      <c r="I2217" s="624"/>
      <c r="J2217" s="624"/>
      <c r="K2217" s="624"/>
      <c r="L2217" s="624">
        <f t="shared" ref="L2217" si="1542">SUM(L2211,L2210,L2204,L2174)</f>
        <v>241</v>
      </c>
      <c r="M2217" s="624"/>
      <c r="N2217" s="624"/>
      <c r="O2217" s="624"/>
      <c r="P2217" s="1477">
        <f>SUM(P2211,P2210,P2204,P2174)</f>
        <v>0</v>
      </c>
      <c r="Q2217" s="1477">
        <f>SUM(Q2211,Q2210,Q2204,Q2174)</f>
        <v>0</v>
      </c>
      <c r="R2217" s="1477">
        <f t="shared" ref="R2217:V2217" si="1543">SUM(R2211,R2210,R2204,R2174)</f>
        <v>0</v>
      </c>
      <c r="S2217" s="1477">
        <f t="shared" si="1543"/>
        <v>1119.837413</v>
      </c>
      <c r="T2217" s="1477">
        <f t="shared" si="1543"/>
        <v>1062.4493499999999</v>
      </c>
      <c r="U2217" s="1477">
        <f t="shared" si="1543"/>
        <v>-3.3825400000000001</v>
      </c>
      <c r="V2217" s="1477">
        <f t="shared" si="1543"/>
        <v>1116.4548729999999</v>
      </c>
      <c r="W2217" s="308"/>
    </row>
    <row r="2218" spans="1:23" ht="29.25" customHeight="1" x14ac:dyDescent="0.25">
      <c r="A2218" s="108">
        <v>1</v>
      </c>
      <c r="B2218" s="320" t="s">
        <v>239</v>
      </c>
      <c r="C2218" s="320"/>
      <c r="D2218" s="93"/>
      <c r="E2218" s="93"/>
      <c r="F2218" s="93"/>
      <c r="G2218" s="93"/>
      <c r="H2218" s="93"/>
      <c r="I2218" s="93"/>
      <c r="J2218" s="93"/>
      <c r="K2218" s="93"/>
      <c r="L2218" s="93"/>
      <c r="M2218" s="93"/>
      <c r="N2218" s="93"/>
      <c r="O2218" s="93"/>
      <c r="P2218" s="1475"/>
      <c r="Q2218" s="1475"/>
      <c r="R2218" s="1475"/>
      <c r="S2218" s="1475"/>
      <c r="T2218" s="1475"/>
      <c r="U2218" s="1475"/>
      <c r="V2218" s="1475"/>
      <c r="W2218" s="308"/>
    </row>
    <row r="2219" spans="1:23" ht="15" customHeight="1" x14ac:dyDescent="0.25">
      <c r="A2219" s="108">
        <v>1</v>
      </c>
      <c r="B2219" s="946" t="s">
        <v>5</v>
      </c>
      <c r="C2219" s="51"/>
      <c r="D2219" s="33"/>
      <c r="E2219" s="33"/>
      <c r="F2219" s="33"/>
      <c r="G2219" s="33"/>
      <c r="H2219" s="33"/>
      <c r="I2219" s="33"/>
      <c r="J2219" s="37"/>
      <c r="K2219" s="37"/>
      <c r="L2219" s="37"/>
      <c r="M2219" s="37"/>
      <c r="N2219" s="37"/>
      <c r="O2219" s="37"/>
      <c r="P2219" s="217"/>
      <c r="Q2219" s="217"/>
      <c r="R2219" s="217"/>
      <c r="S2219" s="217"/>
      <c r="T2219" s="217"/>
      <c r="U2219" s="217"/>
      <c r="V2219" s="217"/>
      <c r="W2219" s="308"/>
    </row>
    <row r="2220" spans="1:23" ht="15" customHeight="1" x14ac:dyDescent="0.25">
      <c r="A2220" s="108">
        <v>1</v>
      </c>
      <c r="B2220" s="900" t="s">
        <v>85</v>
      </c>
      <c r="C2220" s="47"/>
      <c r="D2220" s="36"/>
      <c r="E2220" s="145">
        <f t="shared" ref="E2220:E2222" si="1544">ROUND(D2220/12*$B$8,0)</f>
        <v>0</v>
      </c>
      <c r="F2220" s="145"/>
      <c r="G2220" s="145" t="e">
        <f>F2220/E2220*100</f>
        <v>#DIV/0!</v>
      </c>
      <c r="H2220" s="84"/>
      <c r="I2220" s="158" t="e">
        <f t="shared" ref="I2220:I2223" si="1545">L2220/F2220</f>
        <v>#DIV/0!</v>
      </c>
      <c r="J2220" s="169">
        <f>ROUND(D2220*H2220,0)</f>
        <v>0</v>
      </c>
      <c r="K2220" s="169">
        <f>ROUND(E2220*H2220,0)</f>
        <v>0</v>
      </c>
      <c r="L2220" s="169"/>
      <c r="M2220" s="169" t="e">
        <f t="shared" ref="M2220:M2223" si="1546">L2220/K2220*100</f>
        <v>#DIV/0!</v>
      </c>
      <c r="N2220" s="169" t="e">
        <f>ROUND(J2220/C2220,0)</f>
        <v>#DIV/0!</v>
      </c>
      <c r="O2220" s="169" t="e">
        <f t="shared" ref="O2220:O2223" si="1547">L2220/$B$8*12/N2220</f>
        <v>#DIV/0!</v>
      </c>
      <c r="P2220" s="217"/>
      <c r="Q2220" s="217"/>
      <c r="R2220" s="217"/>
      <c r="S2220" s="217"/>
      <c r="T2220" s="217"/>
      <c r="U2220" s="217"/>
      <c r="V2220" s="217"/>
      <c r="W2220" s="308"/>
    </row>
    <row r="2221" spans="1:23" ht="15" customHeight="1" x14ac:dyDescent="0.25">
      <c r="A2221" s="108">
        <v>1</v>
      </c>
      <c r="B2221" s="900" t="s">
        <v>86</v>
      </c>
      <c r="C2221" s="47"/>
      <c r="D2221" s="36"/>
      <c r="E2221" s="145">
        <f t="shared" si="1544"/>
        <v>0</v>
      </c>
      <c r="F2221" s="145"/>
      <c r="G2221" s="145" t="e">
        <f>F2221/E2221*100</f>
        <v>#DIV/0!</v>
      </c>
      <c r="H2221" s="84"/>
      <c r="I2221" s="158" t="e">
        <f t="shared" si="1545"/>
        <v>#DIV/0!</v>
      </c>
      <c r="J2221" s="169">
        <f>ROUND(D2221*H2221,0)</f>
        <v>0</v>
      </c>
      <c r="K2221" s="169">
        <f>ROUND(E2221*H2221,0)</f>
        <v>0</v>
      </c>
      <c r="L2221" s="169"/>
      <c r="M2221" s="169" t="e">
        <f t="shared" si="1546"/>
        <v>#DIV/0!</v>
      </c>
      <c r="N2221" s="169" t="e">
        <f>ROUND(J2221/C2221,0)</f>
        <v>#DIV/0!</v>
      </c>
      <c r="O2221" s="169" t="e">
        <f t="shared" si="1547"/>
        <v>#DIV/0!</v>
      </c>
      <c r="P2221" s="217"/>
      <c r="Q2221" s="217"/>
      <c r="R2221" s="217"/>
      <c r="S2221" s="217"/>
      <c r="T2221" s="217"/>
      <c r="U2221" s="217"/>
      <c r="V2221" s="217"/>
      <c r="W2221" s="308"/>
    </row>
    <row r="2222" spans="1:23" ht="15" customHeight="1" x14ac:dyDescent="0.25">
      <c r="A2222" s="108">
        <v>1</v>
      </c>
      <c r="B2222" s="941" t="s">
        <v>28</v>
      </c>
      <c r="C2222" s="441"/>
      <c r="D2222" s="63"/>
      <c r="E2222" s="207">
        <f t="shared" si="1544"/>
        <v>0</v>
      </c>
      <c r="F2222" s="207"/>
      <c r="G2222" s="207" t="e">
        <f>F2222/E2222*100</f>
        <v>#DIV/0!</v>
      </c>
      <c r="H2222" s="714"/>
      <c r="I2222" s="394" t="e">
        <f t="shared" si="1545"/>
        <v>#DIV/0!</v>
      </c>
      <c r="J2222" s="364">
        <f>ROUND(D2222*H2222,0)</f>
        <v>0</v>
      </c>
      <c r="K2222" s="364">
        <f>ROUND(E2222*H2222,0)</f>
        <v>0</v>
      </c>
      <c r="L2222" s="364"/>
      <c r="M2222" s="364" t="e">
        <f t="shared" si="1546"/>
        <v>#DIV/0!</v>
      </c>
      <c r="N2222" s="364" t="e">
        <f>ROUND(J2222/C2222,0)</f>
        <v>#DIV/0!</v>
      </c>
      <c r="O2222" s="364" t="e">
        <f t="shared" si="1547"/>
        <v>#DIV/0!</v>
      </c>
      <c r="P2222" s="1111"/>
      <c r="Q2222" s="1111"/>
      <c r="R2222" s="1111"/>
      <c r="S2222" s="1111"/>
      <c r="T2222" s="1111"/>
      <c r="U2222" s="1111"/>
      <c r="V2222" s="1111"/>
      <c r="W2222" s="308"/>
    </row>
    <row r="2223" spans="1:23" ht="15" customHeight="1" x14ac:dyDescent="0.25">
      <c r="A2223" s="108">
        <v>1</v>
      </c>
      <c r="B2223" s="895" t="s">
        <v>7</v>
      </c>
      <c r="C2223" s="735"/>
      <c r="D2223" s="14">
        <f>SUM(D2220:D2222)</f>
        <v>0</v>
      </c>
      <c r="E2223" s="14">
        <f>SUM(E2220:E2222)</f>
        <v>0</v>
      </c>
      <c r="F2223" s="14">
        <f>SUM(F2220:F2222)</f>
        <v>0</v>
      </c>
      <c r="G2223" s="14" t="e">
        <f>F2223/E2223*100</f>
        <v>#DIV/0!</v>
      </c>
      <c r="H2223" s="281" t="e">
        <f>K2223/E2223</f>
        <v>#DIV/0!</v>
      </c>
      <c r="I2223" s="281" t="e">
        <f t="shared" si="1545"/>
        <v>#DIV/0!</v>
      </c>
      <c r="J2223" s="14">
        <f>SUM(J2220:J2222)</f>
        <v>0</v>
      </c>
      <c r="K2223" s="14">
        <f>SUM(K2220:K2222)</f>
        <v>0</v>
      </c>
      <c r="L2223" s="14">
        <f>SUM(L2220:L2222)</f>
        <v>0</v>
      </c>
      <c r="M2223" s="357" t="e">
        <f t="shared" si="1546"/>
        <v>#DIV/0!</v>
      </c>
      <c r="N2223" s="14" t="e">
        <f>SUM(N2220:N2222)</f>
        <v>#DIV/0!</v>
      </c>
      <c r="O2223" s="357" t="e">
        <f t="shared" si="1547"/>
        <v>#DIV/0!</v>
      </c>
      <c r="P2223" s="835"/>
      <c r="Q2223" s="835"/>
      <c r="R2223" s="835">
        <f>P2223/12*$B$8+(Q2223-P2223)/11*1</f>
        <v>0</v>
      </c>
      <c r="S2223" s="835">
        <f t="shared" ref="S2223" si="1548">V2223-U2223</f>
        <v>0</v>
      </c>
      <c r="T2223" s="835">
        <f t="shared" ref="T2223" si="1549">S2223-R2223</f>
        <v>0</v>
      </c>
      <c r="U2223" s="835"/>
      <c r="V2223" s="835"/>
      <c r="W2223" s="308"/>
    </row>
    <row r="2224" spans="1:23" ht="15" customHeight="1" x14ac:dyDescent="0.25">
      <c r="A2224" s="108">
        <v>1</v>
      </c>
      <c r="B2224" s="1012" t="s">
        <v>14</v>
      </c>
      <c r="C2224" s="578"/>
      <c r="D2224" s="136"/>
      <c r="E2224" s="136"/>
      <c r="F2224" s="136"/>
      <c r="G2224" s="136"/>
      <c r="H2224" s="724"/>
      <c r="I2224" s="724"/>
      <c r="J2224" s="136"/>
      <c r="K2224" s="136"/>
      <c r="L2224" s="136"/>
      <c r="M2224" s="136"/>
      <c r="N2224" s="136"/>
      <c r="O2224" s="136"/>
      <c r="P2224" s="1475"/>
      <c r="Q2224" s="1475"/>
      <c r="R2224" s="1475"/>
      <c r="S2224" s="1475"/>
      <c r="T2224" s="1475"/>
      <c r="U2224" s="1475"/>
      <c r="V2224" s="1475"/>
      <c r="W2224" s="308"/>
    </row>
    <row r="2225" spans="1:23" ht="16.5" customHeight="1" x14ac:dyDescent="0.25">
      <c r="A2225" s="108">
        <v>1</v>
      </c>
      <c r="B2225" s="977" t="s">
        <v>14</v>
      </c>
      <c r="C2225" s="59"/>
      <c r="D2225" s="144"/>
      <c r="E2225" s="144"/>
      <c r="F2225" s="144"/>
      <c r="G2225" s="144"/>
      <c r="H2225" s="50"/>
      <c r="I2225" s="50"/>
      <c r="J2225" s="38"/>
      <c r="K2225" s="38"/>
      <c r="L2225" s="38"/>
      <c r="M2225" s="38"/>
      <c r="N2225" s="38"/>
      <c r="O2225" s="38"/>
      <c r="P2225" s="217"/>
      <c r="Q2225" s="217"/>
      <c r="R2225" s="217"/>
      <c r="S2225" s="217"/>
      <c r="T2225" s="217"/>
      <c r="U2225" s="217"/>
      <c r="V2225" s="217"/>
      <c r="W2225" s="308"/>
    </row>
    <row r="2226" spans="1:23" ht="28.5" customHeight="1" x14ac:dyDescent="0.25">
      <c r="A2226" s="108">
        <v>1</v>
      </c>
      <c r="B2226" s="912" t="s">
        <v>402</v>
      </c>
      <c r="C2226" s="58"/>
      <c r="D2226" s="53">
        <f>D2228+D2229+D2230</f>
        <v>0</v>
      </c>
      <c r="E2226" s="53">
        <f t="shared" ref="E2226:F2226" si="1550">E2228+E2229+E2230</f>
        <v>0</v>
      </c>
      <c r="F2226" s="53">
        <f t="shared" si="1550"/>
        <v>0</v>
      </c>
      <c r="G2226" s="55" t="e">
        <f>F2226/E2226*100</f>
        <v>#DIV/0!</v>
      </c>
      <c r="H2226" s="56"/>
      <c r="I2226" s="56"/>
      <c r="J2226" s="55"/>
      <c r="K2226" s="55"/>
      <c r="L2226" s="55"/>
      <c r="M2226" s="55"/>
      <c r="N2226" s="55"/>
      <c r="O2226" s="55"/>
      <c r="P2226" s="217"/>
      <c r="Q2226" s="217"/>
      <c r="R2226" s="217"/>
      <c r="S2226" s="217"/>
      <c r="T2226" s="217"/>
      <c r="U2226" s="217"/>
      <c r="V2226" s="217"/>
      <c r="W2226" s="308"/>
    </row>
    <row r="2227" spans="1:23" ht="21.75" customHeight="1" x14ac:dyDescent="0.25">
      <c r="A2227" s="108">
        <v>1</v>
      </c>
      <c r="B2227" s="912" t="s">
        <v>344</v>
      </c>
      <c r="C2227" s="58"/>
      <c r="D2227" s="53"/>
      <c r="E2227" s="145">
        <f t="shared" ref="E2227:E2251" si="1551">ROUND(D2227/12*$B$8,0)</f>
        <v>0</v>
      </c>
      <c r="F2227" s="53"/>
      <c r="G2227" s="55"/>
      <c r="H2227" s="56"/>
      <c r="I2227" s="56"/>
      <c r="J2227" s="55"/>
      <c r="K2227" s="55"/>
      <c r="L2227" s="55"/>
      <c r="M2227" s="55"/>
      <c r="N2227" s="55"/>
      <c r="O2227" s="55"/>
      <c r="P2227" s="217"/>
      <c r="Q2227" s="217"/>
      <c r="R2227" s="217"/>
      <c r="S2227" s="217"/>
      <c r="T2227" s="217"/>
      <c r="U2227" s="217"/>
      <c r="V2227" s="217"/>
      <c r="W2227" s="308"/>
    </row>
    <row r="2228" spans="1:23" ht="33" customHeight="1" x14ac:dyDescent="0.25">
      <c r="A2228" s="108">
        <v>1</v>
      </c>
      <c r="B2228" s="912" t="s">
        <v>345</v>
      </c>
      <c r="C2228" s="58"/>
      <c r="D2228" s="53"/>
      <c r="E2228" s="145">
        <f t="shared" si="1551"/>
        <v>0</v>
      </c>
      <c r="F2228" s="53"/>
      <c r="G2228" s="55" t="e">
        <f t="shared" ref="G2228:G2233" si="1552">F2228/E2228*100</f>
        <v>#DIV/0!</v>
      </c>
      <c r="H2228" s="56"/>
      <c r="I2228" s="56"/>
      <c r="J2228" s="55"/>
      <c r="K2228" s="55"/>
      <c r="L2228" s="55"/>
      <c r="M2228" s="55"/>
      <c r="N2228" s="55"/>
      <c r="O2228" s="55"/>
      <c r="P2228" s="217"/>
      <c r="Q2228" s="217"/>
      <c r="R2228" s="217"/>
      <c r="S2228" s="217"/>
      <c r="T2228" s="217"/>
      <c r="U2228" s="217"/>
      <c r="V2228" s="217"/>
      <c r="W2228" s="308"/>
    </row>
    <row r="2229" spans="1:23" ht="36" customHeight="1" x14ac:dyDescent="0.25">
      <c r="A2229" s="108">
        <v>1</v>
      </c>
      <c r="B2229" s="912" t="s">
        <v>346</v>
      </c>
      <c r="C2229" s="58"/>
      <c r="D2229" s="53"/>
      <c r="E2229" s="145">
        <f t="shared" si="1551"/>
        <v>0</v>
      </c>
      <c r="F2229" s="53"/>
      <c r="G2229" s="55" t="e">
        <f t="shared" si="1552"/>
        <v>#DIV/0!</v>
      </c>
      <c r="H2229" s="56"/>
      <c r="I2229" s="56"/>
      <c r="J2229" s="55"/>
      <c r="K2229" s="55"/>
      <c r="L2229" s="55"/>
      <c r="M2229" s="55"/>
      <c r="N2229" s="55"/>
      <c r="O2229" s="55"/>
      <c r="P2229" s="217"/>
      <c r="Q2229" s="217"/>
      <c r="R2229" s="217"/>
      <c r="S2229" s="217"/>
      <c r="T2229" s="217"/>
      <c r="U2229" s="217"/>
      <c r="V2229" s="217"/>
      <c r="W2229" s="308"/>
    </row>
    <row r="2230" spans="1:23" ht="15" customHeight="1" x14ac:dyDescent="0.25">
      <c r="A2230" s="108">
        <v>1</v>
      </c>
      <c r="B2230" s="912" t="s">
        <v>347</v>
      </c>
      <c r="C2230" s="58"/>
      <c r="D2230" s="53"/>
      <c r="E2230" s="145">
        <f t="shared" si="1551"/>
        <v>0</v>
      </c>
      <c r="F2230" s="53"/>
      <c r="G2230" s="55" t="e">
        <f t="shared" si="1552"/>
        <v>#DIV/0!</v>
      </c>
      <c r="H2230" s="56"/>
      <c r="I2230" s="56"/>
      <c r="J2230" s="55"/>
      <c r="K2230" s="55"/>
      <c r="L2230" s="55"/>
      <c r="M2230" s="55"/>
      <c r="N2230" s="55"/>
      <c r="O2230" s="55"/>
      <c r="P2230" s="217"/>
      <c r="Q2230" s="217"/>
      <c r="R2230" s="217"/>
      <c r="S2230" s="217"/>
      <c r="T2230" s="217"/>
      <c r="U2230" s="217"/>
      <c r="V2230" s="217"/>
      <c r="W2230" s="308"/>
    </row>
    <row r="2231" spans="1:23" ht="15" customHeight="1" x14ac:dyDescent="0.25">
      <c r="A2231" s="108">
        <v>1</v>
      </c>
      <c r="B2231" s="912" t="s">
        <v>169</v>
      </c>
      <c r="C2231" s="58"/>
      <c r="D2231" s="53"/>
      <c r="E2231" s="145">
        <f t="shared" si="1551"/>
        <v>0</v>
      </c>
      <c r="F2231" s="53">
        <f>0+F2232/4/3.2</f>
        <v>0</v>
      </c>
      <c r="G2231" s="55" t="e">
        <f t="shared" si="1552"/>
        <v>#DIV/0!</v>
      </c>
      <c r="H2231" s="56"/>
      <c r="I2231" s="56"/>
      <c r="J2231" s="55"/>
      <c r="K2231" s="55"/>
      <c r="L2231" s="55"/>
      <c r="M2231" s="55"/>
      <c r="N2231" s="55"/>
      <c r="O2231" s="55"/>
      <c r="P2231" s="217"/>
      <c r="Q2231" s="217"/>
      <c r="R2231" s="217"/>
      <c r="S2231" s="217"/>
      <c r="T2231" s="217"/>
      <c r="U2231" s="217"/>
      <c r="V2231" s="217"/>
      <c r="W2231" s="308"/>
    </row>
    <row r="2232" spans="1:23" ht="15" customHeight="1" x14ac:dyDescent="0.25">
      <c r="A2232" s="108">
        <v>1</v>
      </c>
      <c r="B2232" s="912" t="s">
        <v>339</v>
      </c>
      <c r="C2232" s="58"/>
      <c r="D2232" s="53"/>
      <c r="E2232" s="145">
        <f t="shared" si="1551"/>
        <v>0</v>
      </c>
      <c r="F2232" s="53"/>
      <c r="G2232" s="55" t="e">
        <f t="shared" si="1552"/>
        <v>#DIV/0!</v>
      </c>
      <c r="H2232" s="56"/>
      <c r="I2232" s="56"/>
      <c r="J2232" s="55"/>
      <c r="K2232" s="55"/>
      <c r="L2232" s="55"/>
      <c r="M2232" s="55"/>
      <c r="N2232" s="55"/>
      <c r="O2232" s="55"/>
      <c r="P2232" s="217"/>
      <c r="Q2232" s="217"/>
      <c r="R2232" s="217"/>
      <c r="S2232" s="217"/>
      <c r="T2232" s="217"/>
      <c r="U2232" s="217"/>
      <c r="V2232" s="217"/>
      <c r="W2232" s="308"/>
    </row>
    <row r="2233" spans="1:23" s="99" customFormat="1" ht="32.25" customHeight="1" x14ac:dyDescent="0.2">
      <c r="A2233" s="99">
        <v>1</v>
      </c>
      <c r="B2233" s="984" t="s">
        <v>462</v>
      </c>
      <c r="C2233" s="258"/>
      <c r="D2233" s="57">
        <f>SUM(D2226+D2231*3.2)</f>
        <v>0</v>
      </c>
      <c r="E2233" s="57">
        <f t="shared" ref="E2233:F2233" si="1553">SUM(E2226+E2231*3.2)</f>
        <v>0</v>
      </c>
      <c r="F2233" s="57">
        <f t="shared" si="1553"/>
        <v>0</v>
      </c>
      <c r="G2233" s="55" t="e">
        <f t="shared" si="1552"/>
        <v>#DIV/0!</v>
      </c>
      <c r="H2233" s="56"/>
      <c r="I2233" s="56"/>
      <c r="J2233" s="55"/>
      <c r="K2233" s="55"/>
      <c r="L2233" s="55"/>
      <c r="M2233" s="55"/>
      <c r="N2233" s="55"/>
      <c r="O2233" s="55"/>
      <c r="P2233" s="217"/>
      <c r="Q2233" s="217"/>
      <c r="R2233" s="217"/>
      <c r="S2233" s="217"/>
      <c r="T2233" s="217"/>
      <c r="U2233" s="217"/>
      <c r="V2233" s="217"/>
      <c r="W2233" s="392"/>
    </row>
    <row r="2234" spans="1:23" ht="28.5" customHeight="1" x14ac:dyDescent="0.25">
      <c r="A2234" s="108">
        <v>1</v>
      </c>
      <c r="B2234" s="977" t="s">
        <v>348</v>
      </c>
      <c r="C2234" s="58"/>
      <c r="D2234" s="53"/>
      <c r="E2234" s="145"/>
      <c r="F2234" s="53"/>
      <c r="G2234" s="53"/>
      <c r="H2234" s="56"/>
      <c r="I2234" s="56"/>
      <c r="J2234" s="55"/>
      <c r="K2234" s="55"/>
      <c r="L2234" s="55"/>
      <c r="M2234" s="55"/>
      <c r="N2234" s="55"/>
      <c r="O2234" s="55"/>
      <c r="P2234" s="217"/>
      <c r="Q2234" s="217"/>
      <c r="R2234" s="217"/>
      <c r="S2234" s="217"/>
      <c r="T2234" s="217"/>
      <c r="U2234" s="217"/>
      <c r="V2234" s="217"/>
      <c r="W2234" s="308"/>
    </row>
    <row r="2235" spans="1:23" ht="16.5" customHeight="1" x14ac:dyDescent="0.25">
      <c r="A2235" s="108">
        <v>1</v>
      </c>
      <c r="B2235" s="912" t="s">
        <v>215</v>
      </c>
      <c r="C2235" s="58"/>
      <c r="D2235" s="53">
        <f>D2237+D2242</f>
        <v>0</v>
      </c>
      <c r="E2235" s="53">
        <f t="shared" ref="E2235:F2235" si="1554">E2237+E2242</f>
        <v>0</v>
      </c>
      <c r="F2235" s="53">
        <f t="shared" si="1554"/>
        <v>0</v>
      </c>
      <c r="G2235" s="55" t="e">
        <f>F2235/E2235*100</f>
        <v>#DIV/0!</v>
      </c>
      <c r="H2235" s="56"/>
      <c r="I2235" s="56"/>
      <c r="J2235" s="55"/>
      <c r="K2235" s="55"/>
      <c r="L2235" s="55"/>
      <c r="M2235" s="55"/>
      <c r="N2235" s="55"/>
      <c r="O2235" s="55"/>
      <c r="P2235" s="217"/>
      <c r="Q2235" s="217"/>
      <c r="R2235" s="217"/>
      <c r="S2235" s="217"/>
      <c r="T2235" s="217"/>
      <c r="U2235" s="217"/>
      <c r="V2235" s="217"/>
      <c r="W2235" s="308"/>
    </row>
    <row r="2236" spans="1:23" ht="15" customHeight="1" x14ac:dyDescent="0.25">
      <c r="A2236" s="108">
        <v>1</v>
      </c>
      <c r="B2236" s="912" t="s">
        <v>344</v>
      </c>
      <c r="C2236" s="58"/>
      <c r="D2236" s="53"/>
      <c r="E2236" s="145"/>
      <c r="F2236" s="53"/>
      <c r="G2236" s="53"/>
      <c r="H2236" s="56"/>
      <c r="I2236" s="56"/>
      <c r="J2236" s="55"/>
      <c r="K2236" s="55"/>
      <c r="L2236" s="55"/>
      <c r="M2236" s="55"/>
      <c r="N2236" s="55"/>
      <c r="O2236" s="55"/>
      <c r="P2236" s="217"/>
      <c r="Q2236" s="217"/>
      <c r="R2236" s="217"/>
      <c r="S2236" s="217"/>
      <c r="T2236" s="217"/>
      <c r="U2236" s="217"/>
      <c r="V2236" s="217"/>
      <c r="W2236" s="308"/>
    </row>
    <row r="2237" spans="1:23" ht="47.25" customHeight="1" x14ac:dyDescent="0.25">
      <c r="A2237" s="108">
        <v>1</v>
      </c>
      <c r="B2237" s="977" t="s">
        <v>349</v>
      </c>
      <c r="C2237" s="58"/>
      <c r="D2237" s="53">
        <f>SUM(D2238:D2241)</f>
        <v>0</v>
      </c>
      <c r="E2237" s="53">
        <f t="shared" ref="E2237:F2237" si="1555">SUM(E2238:E2241)</f>
        <v>0</v>
      </c>
      <c r="F2237" s="53">
        <f t="shared" si="1555"/>
        <v>0</v>
      </c>
      <c r="G2237" s="55" t="e">
        <f t="shared" ref="G2237:G2247" si="1556">F2237/E2237*100</f>
        <v>#DIV/0!</v>
      </c>
      <c r="H2237" s="56"/>
      <c r="I2237" s="56"/>
      <c r="J2237" s="55"/>
      <c r="K2237" s="55"/>
      <c r="L2237" s="55"/>
      <c r="M2237" s="55"/>
      <c r="N2237" s="55"/>
      <c r="O2237" s="55"/>
      <c r="P2237" s="217"/>
      <c r="Q2237" s="217"/>
      <c r="R2237" s="217"/>
      <c r="S2237" s="217"/>
      <c r="T2237" s="217"/>
      <c r="U2237" s="217"/>
      <c r="V2237" s="217"/>
      <c r="W2237" s="308"/>
    </row>
    <row r="2238" spans="1:23" ht="36.950000000000003" customHeight="1" x14ac:dyDescent="0.25">
      <c r="A2238" s="108">
        <v>1</v>
      </c>
      <c r="B2238" s="912" t="s">
        <v>350</v>
      </c>
      <c r="C2238" s="58"/>
      <c r="D2238" s="53"/>
      <c r="E2238" s="145">
        <f t="shared" si="1551"/>
        <v>0</v>
      </c>
      <c r="F2238" s="53"/>
      <c r="G2238" s="55" t="e">
        <f t="shared" si="1556"/>
        <v>#DIV/0!</v>
      </c>
      <c r="H2238" s="56"/>
      <c r="I2238" s="56"/>
      <c r="J2238" s="55"/>
      <c r="K2238" s="55"/>
      <c r="L2238" s="55"/>
      <c r="M2238" s="55"/>
      <c r="N2238" s="55"/>
      <c r="O2238" s="55"/>
      <c r="P2238" s="217"/>
      <c r="Q2238" s="217"/>
      <c r="R2238" s="217"/>
      <c r="S2238" s="217"/>
      <c r="T2238" s="217"/>
      <c r="U2238" s="217"/>
      <c r="V2238" s="217"/>
      <c r="W2238" s="308"/>
    </row>
    <row r="2239" spans="1:23" ht="36.950000000000003" customHeight="1" x14ac:dyDescent="0.25">
      <c r="A2239" s="108">
        <v>1</v>
      </c>
      <c r="B2239" s="912" t="s">
        <v>351</v>
      </c>
      <c r="C2239" s="58"/>
      <c r="D2239" s="53"/>
      <c r="E2239" s="145">
        <f t="shared" si="1551"/>
        <v>0</v>
      </c>
      <c r="F2239" s="53"/>
      <c r="G2239" s="55" t="e">
        <f t="shared" si="1556"/>
        <v>#DIV/0!</v>
      </c>
      <c r="H2239" s="56"/>
      <c r="I2239" s="56"/>
      <c r="J2239" s="55"/>
      <c r="K2239" s="55"/>
      <c r="L2239" s="55"/>
      <c r="M2239" s="55"/>
      <c r="N2239" s="55"/>
      <c r="O2239" s="55"/>
      <c r="P2239" s="217"/>
      <c r="Q2239" s="217"/>
      <c r="R2239" s="217"/>
      <c r="S2239" s="217"/>
      <c r="T2239" s="217"/>
      <c r="U2239" s="217"/>
      <c r="V2239" s="217"/>
      <c r="W2239" s="308"/>
    </row>
    <row r="2240" spans="1:23" ht="48.75" customHeight="1" x14ac:dyDescent="0.25">
      <c r="A2240" s="108">
        <v>1</v>
      </c>
      <c r="B2240" s="912" t="s">
        <v>419</v>
      </c>
      <c r="C2240" s="58"/>
      <c r="D2240" s="53"/>
      <c r="E2240" s="145">
        <f t="shared" si="1551"/>
        <v>0</v>
      </c>
      <c r="F2240" s="53"/>
      <c r="G2240" s="55" t="e">
        <f t="shared" si="1556"/>
        <v>#DIV/0!</v>
      </c>
      <c r="H2240" s="56"/>
      <c r="I2240" s="56"/>
      <c r="J2240" s="55"/>
      <c r="K2240" s="55"/>
      <c r="L2240" s="55"/>
      <c r="M2240" s="55"/>
      <c r="N2240" s="55"/>
      <c r="O2240" s="55"/>
      <c r="P2240" s="217"/>
      <c r="Q2240" s="217"/>
      <c r="R2240" s="217"/>
      <c r="S2240" s="217"/>
      <c r="T2240" s="217"/>
      <c r="U2240" s="217"/>
      <c r="V2240" s="217"/>
      <c r="W2240" s="308"/>
    </row>
    <row r="2241" spans="1:23" ht="37.5" customHeight="1" x14ac:dyDescent="0.25">
      <c r="A2241" s="108">
        <v>1</v>
      </c>
      <c r="B2241" s="912" t="s">
        <v>420</v>
      </c>
      <c r="C2241" s="58"/>
      <c r="D2241" s="53"/>
      <c r="E2241" s="145">
        <f t="shared" si="1551"/>
        <v>0</v>
      </c>
      <c r="F2241" s="53"/>
      <c r="G2241" s="55" t="e">
        <f t="shared" si="1556"/>
        <v>#DIV/0!</v>
      </c>
      <c r="H2241" s="56"/>
      <c r="I2241" s="56"/>
      <c r="J2241" s="55"/>
      <c r="K2241" s="55"/>
      <c r="L2241" s="55"/>
      <c r="M2241" s="55"/>
      <c r="N2241" s="55"/>
      <c r="O2241" s="55"/>
      <c r="P2241" s="217"/>
      <c r="Q2241" s="217"/>
      <c r="R2241" s="217"/>
      <c r="S2241" s="217"/>
      <c r="T2241" s="217"/>
      <c r="U2241" s="217"/>
      <c r="V2241" s="217"/>
      <c r="W2241" s="308"/>
    </row>
    <row r="2242" spans="1:23" ht="42.75" customHeight="1" x14ac:dyDescent="0.25">
      <c r="A2242" s="108">
        <v>1</v>
      </c>
      <c r="B2242" s="977" t="s">
        <v>352</v>
      </c>
      <c r="C2242" s="58"/>
      <c r="D2242" s="53">
        <f>SUM(D2243:D2247)</f>
        <v>0</v>
      </c>
      <c r="E2242" s="53">
        <f t="shared" ref="E2242:F2242" si="1557">SUM(E2243:E2247)</f>
        <v>0</v>
      </c>
      <c r="F2242" s="53">
        <f t="shared" si="1557"/>
        <v>0</v>
      </c>
      <c r="G2242" s="55" t="e">
        <f t="shared" si="1556"/>
        <v>#DIV/0!</v>
      </c>
      <c r="H2242" s="56"/>
      <c r="I2242" s="56"/>
      <c r="J2242" s="55"/>
      <c r="K2242" s="55"/>
      <c r="L2242" s="55"/>
      <c r="M2242" s="55"/>
      <c r="N2242" s="55"/>
      <c r="O2242" s="55"/>
      <c r="P2242" s="217"/>
      <c r="Q2242" s="217"/>
      <c r="R2242" s="217"/>
      <c r="S2242" s="217"/>
      <c r="T2242" s="217"/>
      <c r="U2242" s="217"/>
      <c r="V2242" s="217"/>
      <c r="W2242" s="308"/>
    </row>
    <row r="2243" spans="1:23" ht="36.950000000000003" customHeight="1" x14ac:dyDescent="0.25">
      <c r="A2243" s="108">
        <v>1</v>
      </c>
      <c r="B2243" s="912" t="s">
        <v>353</v>
      </c>
      <c r="C2243" s="58"/>
      <c r="D2243" s="53"/>
      <c r="E2243" s="145">
        <f t="shared" si="1551"/>
        <v>0</v>
      </c>
      <c r="F2243" s="53"/>
      <c r="G2243" s="55" t="e">
        <f t="shared" si="1556"/>
        <v>#DIV/0!</v>
      </c>
      <c r="H2243" s="56"/>
      <c r="I2243" s="56"/>
      <c r="J2243" s="55"/>
      <c r="K2243" s="55"/>
      <c r="L2243" s="55"/>
      <c r="M2243" s="55"/>
      <c r="N2243" s="55"/>
      <c r="O2243" s="55"/>
      <c r="P2243" s="217"/>
      <c r="Q2243" s="217"/>
      <c r="R2243" s="217"/>
      <c r="S2243" s="217"/>
      <c r="T2243" s="217"/>
      <c r="U2243" s="217"/>
      <c r="V2243" s="217"/>
      <c r="W2243" s="308"/>
    </row>
    <row r="2244" spans="1:23" ht="56.25" customHeight="1" x14ac:dyDescent="0.25">
      <c r="A2244" s="108">
        <v>1</v>
      </c>
      <c r="B2244" s="912" t="s">
        <v>366</v>
      </c>
      <c r="C2244" s="58"/>
      <c r="D2244" s="53"/>
      <c r="E2244" s="145">
        <f t="shared" si="1551"/>
        <v>0</v>
      </c>
      <c r="F2244" s="53"/>
      <c r="G2244" s="55" t="e">
        <f t="shared" si="1556"/>
        <v>#DIV/0!</v>
      </c>
      <c r="H2244" s="56"/>
      <c r="I2244" s="56"/>
      <c r="J2244" s="55"/>
      <c r="K2244" s="55"/>
      <c r="L2244" s="55"/>
      <c r="M2244" s="55"/>
      <c r="N2244" s="55"/>
      <c r="O2244" s="55"/>
      <c r="P2244" s="217"/>
      <c r="Q2244" s="217"/>
      <c r="R2244" s="217"/>
      <c r="S2244" s="217"/>
      <c r="T2244" s="217"/>
      <c r="U2244" s="217"/>
      <c r="V2244" s="217"/>
      <c r="W2244" s="308"/>
    </row>
    <row r="2245" spans="1:23" ht="48.75" customHeight="1" x14ac:dyDescent="0.25">
      <c r="A2245" s="108">
        <v>1</v>
      </c>
      <c r="B2245" s="912" t="s">
        <v>367</v>
      </c>
      <c r="C2245" s="58"/>
      <c r="D2245" s="53"/>
      <c r="E2245" s="145">
        <f t="shared" si="1551"/>
        <v>0</v>
      </c>
      <c r="F2245" s="53"/>
      <c r="G2245" s="55" t="e">
        <f t="shared" si="1556"/>
        <v>#DIV/0!</v>
      </c>
      <c r="H2245" s="56"/>
      <c r="I2245" s="56"/>
      <c r="J2245" s="55"/>
      <c r="K2245" s="55"/>
      <c r="L2245" s="55"/>
      <c r="M2245" s="55"/>
      <c r="N2245" s="55"/>
      <c r="O2245" s="55"/>
      <c r="P2245" s="217"/>
      <c r="Q2245" s="217"/>
      <c r="R2245" s="217"/>
      <c r="S2245" s="217"/>
      <c r="T2245" s="217"/>
      <c r="U2245" s="217"/>
      <c r="V2245" s="217"/>
      <c r="W2245" s="308"/>
    </row>
    <row r="2246" spans="1:23" ht="36.950000000000003" customHeight="1" x14ac:dyDescent="0.25">
      <c r="A2246" s="108">
        <v>1</v>
      </c>
      <c r="B2246" s="912" t="s">
        <v>368</v>
      </c>
      <c r="C2246" s="58"/>
      <c r="D2246" s="53"/>
      <c r="E2246" s="145">
        <f t="shared" si="1551"/>
        <v>0</v>
      </c>
      <c r="F2246" s="53"/>
      <c r="G2246" s="55" t="e">
        <f t="shared" si="1556"/>
        <v>#DIV/0!</v>
      </c>
      <c r="H2246" s="56"/>
      <c r="I2246" s="56"/>
      <c r="J2246" s="55"/>
      <c r="K2246" s="55"/>
      <c r="L2246" s="55"/>
      <c r="M2246" s="55"/>
      <c r="N2246" s="55"/>
      <c r="O2246" s="55"/>
      <c r="P2246" s="217"/>
      <c r="Q2246" s="217"/>
      <c r="R2246" s="217"/>
      <c r="S2246" s="217"/>
      <c r="T2246" s="217"/>
      <c r="U2246" s="217"/>
      <c r="V2246" s="217"/>
      <c r="W2246" s="308"/>
    </row>
    <row r="2247" spans="1:23" ht="36.950000000000003" customHeight="1" x14ac:dyDescent="0.25">
      <c r="A2247" s="108">
        <v>1</v>
      </c>
      <c r="B2247" s="912" t="s">
        <v>369</v>
      </c>
      <c r="C2247" s="58"/>
      <c r="D2247" s="53"/>
      <c r="E2247" s="145">
        <f t="shared" si="1551"/>
        <v>0</v>
      </c>
      <c r="F2247" s="53"/>
      <c r="G2247" s="55" t="e">
        <f t="shared" si="1556"/>
        <v>#DIV/0!</v>
      </c>
      <c r="H2247" s="56"/>
      <c r="I2247" s="56"/>
      <c r="J2247" s="55"/>
      <c r="K2247" s="55"/>
      <c r="L2247" s="55"/>
      <c r="M2247" s="55"/>
      <c r="N2247" s="55"/>
      <c r="O2247" s="55"/>
      <c r="P2247" s="217"/>
      <c r="Q2247" s="217"/>
      <c r="R2247" s="217"/>
      <c r="S2247" s="217"/>
      <c r="T2247" s="217"/>
      <c r="U2247" s="217"/>
      <c r="V2247" s="217"/>
      <c r="W2247" s="308"/>
    </row>
    <row r="2248" spans="1:23" ht="22.5" customHeight="1" x14ac:dyDescent="0.25">
      <c r="A2248" s="108">
        <v>1</v>
      </c>
      <c r="B2248" s="912" t="s">
        <v>169</v>
      </c>
      <c r="C2248" s="58"/>
      <c r="D2248" s="53"/>
      <c r="E2248" s="145">
        <f t="shared" si="1551"/>
        <v>0</v>
      </c>
      <c r="F2248" s="53"/>
      <c r="G2248" s="55"/>
      <c r="H2248" s="56"/>
      <c r="I2248" s="56"/>
      <c r="J2248" s="55"/>
      <c r="K2248" s="55"/>
      <c r="L2248" s="55"/>
      <c r="M2248" s="55"/>
      <c r="N2248" s="55"/>
      <c r="O2248" s="55"/>
      <c r="P2248" s="217"/>
      <c r="Q2248" s="217"/>
      <c r="R2248" s="217"/>
      <c r="S2248" s="217"/>
      <c r="T2248" s="217"/>
      <c r="U2248" s="217"/>
      <c r="V2248" s="217"/>
      <c r="W2248" s="308"/>
    </row>
    <row r="2249" spans="1:23" ht="18.75" customHeight="1" x14ac:dyDescent="0.25">
      <c r="A2249" s="108">
        <v>1</v>
      </c>
      <c r="B2249" s="912" t="s">
        <v>339</v>
      </c>
      <c r="C2249" s="58"/>
      <c r="D2249" s="53"/>
      <c r="E2249" s="145">
        <f t="shared" si="1551"/>
        <v>0</v>
      </c>
      <c r="F2249" s="53"/>
      <c r="G2249" s="55"/>
      <c r="H2249" s="56"/>
      <c r="I2249" s="56"/>
      <c r="J2249" s="55"/>
      <c r="K2249" s="55"/>
      <c r="L2249" s="55"/>
      <c r="M2249" s="55"/>
      <c r="N2249" s="55"/>
      <c r="O2249" s="55"/>
      <c r="P2249" s="217"/>
      <c r="Q2249" s="217"/>
      <c r="R2249" s="217"/>
      <c r="S2249" s="217"/>
      <c r="T2249" s="217"/>
      <c r="U2249" s="217"/>
      <c r="V2249" s="217"/>
      <c r="W2249" s="308"/>
    </row>
    <row r="2250" spans="1:23" ht="15" customHeight="1" x14ac:dyDescent="0.25">
      <c r="A2250" s="108">
        <v>1</v>
      </c>
      <c r="B2250" s="912" t="s">
        <v>170</v>
      </c>
      <c r="C2250" s="58"/>
      <c r="D2250" s="53"/>
      <c r="E2250" s="145">
        <f t="shared" si="1551"/>
        <v>0</v>
      </c>
      <c r="F2250" s="53"/>
      <c r="G2250" s="55" t="e">
        <f>F2250/E2250*100</f>
        <v>#DIV/0!</v>
      </c>
      <c r="H2250" s="56"/>
      <c r="I2250" s="56"/>
      <c r="J2250" s="55"/>
      <c r="K2250" s="55"/>
      <c r="L2250" s="55"/>
      <c r="M2250" s="55"/>
      <c r="N2250" s="55"/>
      <c r="O2250" s="55"/>
      <c r="P2250" s="217"/>
      <c r="Q2250" s="217"/>
      <c r="R2250" s="217"/>
      <c r="S2250" s="217"/>
      <c r="T2250" s="217"/>
      <c r="U2250" s="217"/>
      <c r="V2250" s="217"/>
      <c r="W2250" s="308"/>
    </row>
    <row r="2251" spans="1:23" ht="21.75" customHeight="1" x14ac:dyDescent="0.25">
      <c r="A2251" s="108">
        <v>1</v>
      </c>
      <c r="B2251" s="912" t="s">
        <v>341</v>
      </c>
      <c r="C2251" s="58"/>
      <c r="D2251" s="53"/>
      <c r="E2251" s="145">
        <f t="shared" si="1551"/>
        <v>0</v>
      </c>
      <c r="F2251" s="145"/>
      <c r="G2251" s="55"/>
      <c r="H2251" s="56"/>
      <c r="I2251" s="56"/>
      <c r="J2251" s="55"/>
      <c r="K2251" s="55"/>
      <c r="L2251" s="55"/>
      <c r="M2251" s="55"/>
      <c r="N2251" s="55"/>
      <c r="O2251" s="55"/>
      <c r="P2251" s="217"/>
      <c r="Q2251" s="217"/>
      <c r="R2251" s="217"/>
      <c r="S2251" s="217"/>
      <c r="T2251" s="217"/>
      <c r="U2251" s="217"/>
      <c r="V2251" s="217"/>
      <c r="W2251" s="308"/>
    </row>
    <row r="2252" spans="1:23" s="99" customFormat="1" ht="27.75" customHeight="1" x14ac:dyDescent="0.2">
      <c r="A2252" s="99">
        <v>1</v>
      </c>
      <c r="B2252" s="984" t="s">
        <v>178</v>
      </c>
      <c r="C2252" s="258"/>
      <c r="D2252" s="57">
        <f>SUM(D2250,D2235)</f>
        <v>0</v>
      </c>
      <c r="E2252" s="57">
        <f t="shared" ref="E2252:F2252" si="1558">SUM(E2250,E2235)</f>
        <v>0</v>
      </c>
      <c r="F2252" s="57">
        <f t="shared" si="1558"/>
        <v>0</v>
      </c>
      <c r="G2252" s="55" t="e">
        <f>F2252/E2252*100</f>
        <v>#DIV/0!</v>
      </c>
      <c r="H2252" s="56"/>
      <c r="I2252" s="56"/>
      <c r="J2252" s="55"/>
      <c r="K2252" s="55"/>
      <c r="L2252" s="55"/>
      <c r="M2252" s="55"/>
      <c r="N2252" s="55"/>
      <c r="O2252" s="55"/>
      <c r="P2252" s="217"/>
      <c r="Q2252" s="217"/>
      <c r="R2252" s="217"/>
      <c r="S2252" s="217"/>
      <c r="T2252" s="217"/>
      <c r="U2252" s="217"/>
      <c r="V2252" s="217"/>
      <c r="W2252" s="392"/>
    </row>
    <row r="2253" spans="1:23" s="99" customFormat="1" ht="30" customHeight="1" x14ac:dyDescent="0.2">
      <c r="A2253" s="99">
        <v>1</v>
      </c>
      <c r="B2253" s="984" t="s">
        <v>400</v>
      </c>
      <c r="C2253" s="258"/>
      <c r="D2253" s="57">
        <f>SUM(D2252,D2233)</f>
        <v>0</v>
      </c>
      <c r="E2253" s="57">
        <f t="shared" ref="E2253:F2253" si="1559">SUM(E2252,E2233)</f>
        <v>0</v>
      </c>
      <c r="F2253" s="57">
        <f t="shared" si="1559"/>
        <v>0</v>
      </c>
      <c r="G2253" s="55" t="e">
        <f>F2253/E2253*100</f>
        <v>#DIV/0!</v>
      </c>
      <c r="H2253" s="56"/>
      <c r="I2253" s="56"/>
      <c r="J2253" s="55"/>
      <c r="K2253" s="55"/>
      <c r="L2253" s="55"/>
      <c r="M2253" s="55"/>
      <c r="N2253" s="55"/>
      <c r="O2253" s="55"/>
      <c r="P2253" s="217"/>
      <c r="Q2253" s="217"/>
      <c r="R2253" s="217">
        <f>P2253/12*$B$8+(Q2253-P2253)/11*1</f>
        <v>0</v>
      </c>
      <c r="S2253" s="217">
        <f t="shared" ref="S2253" si="1560">V2253-U2253</f>
        <v>0</v>
      </c>
      <c r="T2253" s="217">
        <f t="shared" ref="T2253" si="1561">S2253-R2253</f>
        <v>0</v>
      </c>
      <c r="U2253" s="217"/>
      <c r="V2253" s="217"/>
      <c r="W2253" s="392"/>
    </row>
    <row r="2254" spans="1:23" ht="15" customHeight="1" x14ac:dyDescent="0.25">
      <c r="A2254" s="108">
        <v>1</v>
      </c>
      <c r="B2254" s="930" t="s">
        <v>33</v>
      </c>
      <c r="C2254" s="203"/>
      <c r="D2254" s="52"/>
      <c r="E2254" s="52"/>
      <c r="F2254" s="52"/>
      <c r="G2254" s="52"/>
      <c r="H2254" s="85"/>
      <c r="I2254" s="85"/>
      <c r="J2254" s="55"/>
      <c r="K2254" s="55"/>
      <c r="L2254" s="55"/>
      <c r="M2254" s="55"/>
      <c r="N2254" s="55"/>
      <c r="O2254" s="55"/>
      <c r="P2254" s="217"/>
      <c r="Q2254" s="217"/>
      <c r="R2254" s="217"/>
      <c r="S2254" s="217"/>
      <c r="T2254" s="217"/>
      <c r="U2254" s="217"/>
      <c r="V2254" s="217"/>
      <c r="W2254" s="308"/>
    </row>
    <row r="2255" spans="1:23" ht="15" customHeight="1" x14ac:dyDescent="0.25">
      <c r="A2255" s="108">
        <v>1</v>
      </c>
      <c r="B2255" s="900" t="s">
        <v>85</v>
      </c>
      <c r="C2255" s="36"/>
      <c r="D2255" s="74"/>
      <c r="E2255" s="145">
        <f t="shared" ref="E2255:E2256" si="1562">ROUND(D2255/12*$B$8,0)</f>
        <v>0</v>
      </c>
      <c r="F2255" s="145"/>
      <c r="G2255" s="145" t="e">
        <f t="shared" ref="G2255:G2265" si="1563">F2255/E2255*100</f>
        <v>#DIV/0!</v>
      </c>
      <c r="H2255" s="50"/>
      <c r="I2255" s="158" t="e">
        <f t="shared" ref="I2255:I2259" si="1564">L2255/F2255</f>
        <v>#DIV/0!</v>
      </c>
      <c r="J2255" s="169">
        <f>ROUND(D2255*H2255,0)</f>
        <v>0</v>
      </c>
      <c r="K2255" s="169">
        <f>ROUND(E2255*H2255,0)</f>
        <v>0</v>
      </c>
      <c r="L2255" s="169"/>
      <c r="M2255" s="169" t="e">
        <f t="shared" ref="M2255:M2260" si="1565">L2255/K2255*100</f>
        <v>#DIV/0!</v>
      </c>
      <c r="N2255" s="169" t="e">
        <f>ROUND(J2255/C2255,0)</f>
        <v>#DIV/0!</v>
      </c>
      <c r="O2255" s="169" t="e">
        <f t="shared" ref="O2255:O2260" si="1566">L2255/$B$8*12/N2255</f>
        <v>#DIV/0!</v>
      </c>
      <c r="P2255" s="217"/>
      <c r="Q2255" s="217"/>
      <c r="R2255" s="217"/>
      <c r="S2255" s="217"/>
      <c r="T2255" s="217"/>
      <c r="U2255" s="217"/>
      <c r="V2255" s="217"/>
      <c r="W2255" s="308"/>
    </row>
    <row r="2256" spans="1:23" ht="15" customHeight="1" x14ac:dyDescent="0.25">
      <c r="A2256" s="108">
        <v>1</v>
      </c>
      <c r="B2256" s="900" t="s">
        <v>86</v>
      </c>
      <c r="C2256" s="36"/>
      <c r="D2256" s="74"/>
      <c r="E2256" s="145">
        <f t="shared" si="1562"/>
        <v>0</v>
      </c>
      <c r="F2256" s="145"/>
      <c r="G2256" s="145" t="e">
        <f t="shared" si="1563"/>
        <v>#DIV/0!</v>
      </c>
      <c r="H2256" s="50"/>
      <c r="I2256" s="158" t="e">
        <f t="shared" si="1564"/>
        <v>#DIV/0!</v>
      </c>
      <c r="J2256" s="169">
        <f>ROUND(D2256*H2256,0)</f>
        <v>0</v>
      </c>
      <c r="K2256" s="169">
        <f>ROUND(E2256*H2256,0)</f>
        <v>0</v>
      </c>
      <c r="L2256" s="169"/>
      <c r="M2256" s="169" t="e">
        <f t="shared" si="1565"/>
        <v>#DIV/0!</v>
      </c>
      <c r="N2256" s="169" t="e">
        <f>ROUND(J2256/C2256,0)</f>
        <v>#DIV/0!</v>
      </c>
      <c r="O2256" s="169" t="e">
        <f t="shared" si="1566"/>
        <v>#DIV/0!</v>
      </c>
      <c r="P2256" s="217"/>
      <c r="Q2256" s="217"/>
      <c r="R2256" s="217"/>
      <c r="S2256" s="217"/>
      <c r="T2256" s="217"/>
      <c r="U2256" s="217"/>
      <c r="V2256" s="217"/>
      <c r="W2256" s="308"/>
    </row>
    <row r="2257" spans="1:23" ht="15" customHeight="1" x14ac:dyDescent="0.25">
      <c r="A2257" s="108">
        <v>1</v>
      </c>
      <c r="B2257" s="1055" t="s">
        <v>93</v>
      </c>
      <c r="C2257" s="205"/>
      <c r="D2257" s="119">
        <f>SUM(D2255:D2256)</f>
        <v>0</v>
      </c>
      <c r="E2257" s="119">
        <f>SUM(E2255:E2256)</f>
        <v>0</v>
      </c>
      <c r="F2257" s="119">
        <f>SUM(F2255:F2256)</f>
        <v>0</v>
      </c>
      <c r="G2257" s="119" t="e">
        <f t="shared" si="1563"/>
        <v>#DIV/0!</v>
      </c>
      <c r="H2257" s="85" t="e">
        <f>SUM(J2257/D2257)</f>
        <v>#DIV/0!</v>
      </c>
      <c r="I2257" s="157" t="e">
        <f t="shared" si="1564"/>
        <v>#DIV/0!</v>
      </c>
      <c r="J2257" s="119">
        <f>SUM(J2255:J2256)</f>
        <v>0</v>
      </c>
      <c r="K2257" s="119">
        <f>SUM(K2255:K2256)</f>
        <v>0</v>
      </c>
      <c r="L2257" s="119">
        <f>SUM(L2255:L2256)</f>
        <v>0</v>
      </c>
      <c r="M2257" s="169" t="e">
        <f t="shared" si="1565"/>
        <v>#DIV/0!</v>
      </c>
      <c r="N2257" s="188" t="e">
        <f>SUM(N2255:N2256)</f>
        <v>#DIV/0!</v>
      </c>
      <c r="O2257" s="169" t="e">
        <f t="shared" si="1566"/>
        <v>#DIV/0!</v>
      </c>
      <c r="P2257" s="217"/>
      <c r="Q2257" s="217"/>
      <c r="R2257" s="217"/>
      <c r="S2257" s="217"/>
      <c r="T2257" s="217"/>
      <c r="U2257" s="217"/>
      <c r="V2257" s="217"/>
      <c r="W2257" s="308"/>
    </row>
    <row r="2258" spans="1:23" ht="15" customHeight="1" x14ac:dyDescent="0.25">
      <c r="A2258" s="108">
        <v>1</v>
      </c>
      <c r="B2258" s="973" t="s">
        <v>200</v>
      </c>
      <c r="C2258" s="473"/>
      <c r="D2258" s="1024"/>
      <c r="E2258" s="207">
        <f t="shared" ref="E2258" si="1567">ROUND(D2258/12*$B$8,0)</f>
        <v>0</v>
      </c>
      <c r="F2258" s="207"/>
      <c r="G2258" s="207" t="e">
        <f t="shared" si="1563"/>
        <v>#DIV/0!</v>
      </c>
      <c r="H2258" s="324"/>
      <c r="I2258" s="394" t="e">
        <f t="shared" si="1564"/>
        <v>#DIV/0!</v>
      </c>
      <c r="J2258" s="364">
        <f>ROUND(D2258*H2258,0)</f>
        <v>0</v>
      </c>
      <c r="K2258" s="364">
        <f>ROUND(E2258*H2258,0)</f>
        <v>0</v>
      </c>
      <c r="L2258" s="364"/>
      <c r="M2258" s="364" t="e">
        <f t="shared" si="1565"/>
        <v>#DIV/0!</v>
      </c>
      <c r="N2258" s="364" t="e">
        <f>J2258/C2258</f>
        <v>#DIV/0!</v>
      </c>
      <c r="O2258" s="364" t="e">
        <f t="shared" si="1566"/>
        <v>#DIV/0!</v>
      </c>
      <c r="P2258" s="1111"/>
      <c r="Q2258" s="1111"/>
      <c r="R2258" s="1111"/>
      <c r="S2258" s="1111"/>
      <c r="T2258" s="1111"/>
      <c r="U2258" s="1111"/>
      <c r="V2258" s="1111"/>
      <c r="W2258" s="308"/>
    </row>
    <row r="2259" spans="1:23" s="99" customFormat="1" ht="15" customHeight="1" x14ac:dyDescent="0.25">
      <c r="A2259" s="99">
        <v>1</v>
      </c>
      <c r="B2259" s="1464" t="s">
        <v>264</v>
      </c>
      <c r="C2259" s="825"/>
      <c r="D2259" s="14">
        <f>SUM(D2258:D2258)</f>
        <v>0</v>
      </c>
      <c r="E2259" s="14">
        <f>SUM(E2258:E2258)</f>
        <v>0</v>
      </c>
      <c r="F2259" s="14">
        <f>SUM(F2258:F2258)</f>
        <v>0</v>
      </c>
      <c r="G2259" s="181" t="e">
        <f t="shared" si="1563"/>
        <v>#DIV/0!</v>
      </c>
      <c r="H2259" s="826" t="e">
        <f>SUM(J2259/D2259)</f>
        <v>#DIV/0!</v>
      </c>
      <c r="I2259" s="694" t="e">
        <f t="shared" si="1564"/>
        <v>#DIV/0!</v>
      </c>
      <c r="J2259" s="142">
        <f>SUM(J2258:J2258)</f>
        <v>0</v>
      </c>
      <c r="K2259" s="142">
        <f>SUM(K2258:K2258)</f>
        <v>0</v>
      </c>
      <c r="L2259" s="142">
        <f>SUM(L2258:L2258)</f>
        <v>0</v>
      </c>
      <c r="M2259" s="357" t="e">
        <f t="shared" si="1565"/>
        <v>#DIV/0!</v>
      </c>
      <c r="N2259" s="142" t="e">
        <f>SUM(N2258:N2258)</f>
        <v>#DIV/0!</v>
      </c>
      <c r="O2259" s="357" t="e">
        <f t="shared" si="1566"/>
        <v>#DIV/0!</v>
      </c>
      <c r="P2259" s="835"/>
      <c r="Q2259" s="835"/>
      <c r="R2259" s="835"/>
      <c r="S2259" s="835"/>
      <c r="T2259" s="835"/>
      <c r="U2259" s="835"/>
      <c r="V2259" s="835"/>
      <c r="W2259" s="392"/>
    </row>
    <row r="2260" spans="1:23" ht="29.25" customHeight="1" x14ac:dyDescent="0.25">
      <c r="A2260" s="108">
        <v>1</v>
      </c>
      <c r="B2260" s="45" t="s">
        <v>398</v>
      </c>
      <c r="C2260" s="45"/>
      <c r="D2260" s="16">
        <f>SUM(D2259,D2257)</f>
        <v>0</v>
      </c>
      <c r="E2260" s="16">
        <f>SUM(E2257:E2258)</f>
        <v>0</v>
      </c>
      <c r="F2260" s="16">
        <f>SUM(F2257:F2258)</f>
        <v>0</v>
      </c>
      <c r="G2260" s="16" t="e">
        <f t="shared" si="1563"/>
        <v>#DIV/0!</v>
      </c>
      <c r="H2260" s="826" t="e">
        <f>SUM(J2260/D2260)</f>
        <v>#DIV/0!</v>
      </c>
      <c r="I2260" s="44"/>
      <c r="J2260" s="16">
        <f>SUM(J2259,J2257)</f>
        <v>0</v>
      </c>
      <c r="K2260" s="16">
        <f>SUM(K2259,K2257)</f>
        <v>0</v>
      </c>
      <c r="L2260" s="16">
        <f>SUM(L2259,L2257)</f>
        <v>0</v>
      </c>
      <c r="M2260" s="357" t="e">
        <f t="shared" si="1565"/>
        <v>#DIV/0!</v>
      </c>
      <c r="N2260" s="16" t="e">
        <f>SUM(N2259,N2257)</f>
        <v>#DIV/0!</v>
      </c>
      <c r="O2260" s="357" t="e">
        <f t="shared" si="1566"/>
        <v>#DIV/0!</v>
      </c>
      <c r="P2260" s="835"/>
      <c r="Q2260" s="835"/>
      <c r="R2260" s="835">
        <f>P2260/12*$B$8+(Q2260-P2260)/11*1</f>
        <v>0</v>
      </c>
      <c r="S2260" s="835">
        <f t="shared" ref="S2260:S2266" si="1568">V2260-U2260</f>
        <v>0</v>
      </c>
      <c r="T2260" s="835">
        <f t="shared" ref="T2260:T2266" si="1569">S2260-R2260</f>
        <v>0</v>
      </c>
      <c r="U2260" s="835"/>
      <c r="V2260" s="835"/>
      <c r="W2260" s="308"/>
    </row>
    <row r="2261" spans="1:23" s="99" customFormat="1" ht="17.25" customHeight="1" x14ac:dyDescent="0.25">
      <c r="A2261" s="99">
        <v>1</v>
      </c>
      <c r="B2261" s="1399" t="s">
        <v>401</v>
      </c>
      <c r="C2261" s="1173"/>
      <c r="D2261" s="841">
        <f>SUM(D2262,D2264)</f>
        <v>0</v>
      </c>
      <c r="E2261" s="841">
        <f t="shared" ref="E2261" si="1570">SUM(E2262,E2264)</f>
        <v>0</v>
      </c>
      <c r="F2261" s="841"/>
      <c r="G2261" s="841" t="e">
        <f t="shared" si="1563"/>
        <v>#DIV/0!</v>
      </c>
      <c r="H2261" s="841"/>
      <c r="I2261" s="841"/>
      <c r="J2261" s="841"/>
      <c r="K2261" s="841"/>
      <c r="L2261" s="841"/>
      <c r="M2261" s="841"/>
      <c r="N2261" s="841"/>
      <c r="O2261" s="841"/>
      <c r="P2261" s="1475"/>
      <c r="Q2261" s="1475"/>
      <c r="R2261" s="1475">
        <f>P2261/12*$B$8+(Q2261-P2261)/11*1</f>
        <v>0</v>
      </c>
      <c r="S2261" s="1475">
        <f t="shared" si="1568"/>
        <v>0</v>
      </c>
      <c r="T2261" s="1475">
        <f t="shared" si="1569"/>
        <v>0</v>
      </c>
      <c r="U2261" s="1475"/>
      <c r="V2261" s="1475"/>
      <c r="W2261" s="392"/>
    </row>
    <row r="2262" spans="1:23" s="99" customFormat="1" ht="17.25" customHeight="1" x14ac:dyDescent="0.25">
      <c r="A2262" s="99">
        <v>1</v>
      </c>
      <c r="B2262" s="628" t="s">
        <v>460</v>
      </c>
      <c r="C2262" s="1175"/>
      <c r="D2262" s="632">
        <f>SUM(D2263)</f>
        <v>0</v>
      </c>
      <c r="E2262" s="632">
        <f t="shared" ref="E2262:F2262" si="1571">SUM(E2263)</f>
        <v>0</v>
      </c>
      <c r="F2262" s="632">
        <f t="shared" si="1571"/>
        <v>0</v>
      </c>
      <c r="G2262" s="632" t="e">
        <f t="shared" si="1563"/>
        <v>#DIV/0!</v>
      </c>
      <c r="H2262" s="632"/>
      <c r="I2262" s="632"/>
      <c r="J2262" s="632"/>
      <c r="K2262" s="632"/>
      <c r="L2262" s="632"/>
      <c r="M2262" s="632"/>
      <c r="N2262" s="632"/>
      <c r="O2262" s="632"/>
      <c r="P2262" s="217"/>
      <c r="Q2262" s="217"/>
      <c r="R2262" s="217">
        <f t="shared" ref="R2262:R2266" si="1572">P2262/12*$B$8</f>
        <v>0</v>
      </c>
      <c r="S2262" s="217">
        <f t="shared" si="1568"/>
        <v>0</v>
      </c>
      <c r="T2262" s="217">
        <f t="shared" si="1569"/>
        <v>0</v>
      </c>
      <c r="U2262" s="217"/>
      <c r="V2262" s="217"/>
      <c r="W2262" s="392"/>
    </row>
    <row r="2263" spans="1:23" ht="17.25" customHeight="1" x14ac:dyDescent="0.25">
      <c r="A2263" s="108">
        <v>1</v>
      </c>
      <c r="B2263" s="1466" t="s">
        <v>372</v>
      </c>
      <c r="C2263" s="1174"/>
      <c r="D2263" s="74"/>
      <c r="E2263" s="145">
        <f t="shared" ref="E2263:E2265" si="1573">ROUND(D2263/12*$B$8,0)</f>
        <v>0</v>
      </c>
      <c r="F2263" s="74"/>
      <c r="G2263" s="632" t="e">
        <f t="shared" si="1563"/>
        <v>#DIV/0!</v>
      </c>
      <c r="H2263" s="74"/>
      <c r="I2263" s="74"/>
      <c r="J2263" s="74"/>
      <c r="K2263" s="74"/>
      <c r="L2263" s="74"/>
      <c r="M2263" s="74"/>
      <c r="N2263" s="74"/>
      <c r="O2263" s="74"/>
      <c r="P2263" s="217"/>
      <c r="Q2263" s="217"/>
      <c r="R2263" s="217">
        <f t="shared" si="1572"/>
        <v>0</v>
      </c>
      <c r="S2263" s="217">
        <f t="shared" si="1568"/>
        <v>0</v>
      </c>
      <c r="T2263" s="217">
        <f t="shared" si="1569"/>
        <v>0</v>
      </c>
      <c r="U2263" s="217"/>
      <c r="V2263" s="217"/>
      <c r="W2263" s="308"/>
    </row>
    <row r="2264" spans="1:23" s="99" customFormat="1" ht="17.25" customHeight="1" x14ac:dyDescent="0.25">
      <c r="A2264" s="99">
        <v>1</v>
      </c>
      <c r="B2264" s="1401" t="s">
        <v>373</v>
      </c>
      <c r="C2264" s="1175"/>
      <c r="D2264" s="632">
        <f>SUM(D2265,D2266)</f>
        <v>0</v>
      </c>
      <c r="E2264" s="632">
        <f t="shared" ref="E2264:F2264" si="1574">SUM(E2265,E2266)</f>
        <v>0</v>
      </c>
      <c r="F2264" s="632">
        <f t="shared" si="1574"/>
        <v>0</v>
      </c>
      <c r="G2264" s="632" t="e">
        <f t="shared" si="1563"/>
        <v>#DIV/0!</v>
      </c>
      <c r="H2264" s="632"/>
      <c r="I2264" s="632"/>
      <c r="J2264" s="632"/>
      <c r="K2264" s="632"/>
      <c r="L2264" s="632"/>
      <c r="M2264" s="632"/>
      <c r="N2264" s="632"/>
      <c r="O2264" s="632"/>
      <c r="P2264" s="217"/>
      <c r="Q2264" s="217"/>
      <c r="R2264" s="217">
        <f t="shared" si="1572"/>
        <v>0</v>
      </c>
      <c r="S2264" s="217">
        <f t="shared" si="1568"/>
        <v>0</v>
      </c>
      <c r="T2264" s="217">
        <f t="shared" si="1569"/>
        <v>0</v>
      </c>
      <c r="U2264" s="217"/>
      <c r="V2264" s="217"/>
      <c r="W2264" s="392"/>
    </row>
    <row r="2265" spans="1:23" ht="36" customHeight="1" x14ac:dyDescent="0.25">
      <c r="A2265" s="108">
        <v>1</v>
      </c>
      <c r="B2265" s="1466" t="s">
        <v>374</v>
      </c>
      <c r="C2265" s="1174"/>
      <c r="D2265" s="74"/>
      <c r="E2265" s="145">
        <f t="shared" si="1573"/>
        <v>0</v>
      </c>
      <c r="F2265" s="74"/>
      <c r="G2265" s="632" t="e">
        <f t="shared" si="1563"/>
        <v>#DIV/0!</v>
      </c>
      <c r="H2265" s="74"/>
      <c r="I2265" s="74"/>
      <c r="J2265" s="74"/>
      <c r="K2265" s="74"/>
      <c r="L2265" s="74"/>
      <c r="M2265" s="74"/>
      <c r="N2265" s="74"/>
      <c r="O2265" s="74"/>
      <c r="P2265" s="217"/>
      <c r="Q2265" s="217"/>
      <c r="R2265" s="217">
        <f t="shared" si="1572"/>
        <v>0</v>
      </c>
      <c r="S2265" s="217">
        <f t="shared" si="1568"/>
        <v>0</v>
      </c>
      <c r="T2265" s="217">
        <f t="shared" si="1569"/>
        <v>0</v>
      </c>
      <c r="U2265" s="217"/>
      <c r="V2265" s="217"/>
      <c r="W2265" s="308"/>
    </row>
    <row r="2266" spans="1:23" ht="16.5" customHeight="1" thickBot="1" x14ac:dyDescent="0.3">
      <c r="A2266" s="108">
        <v>1</v>
      </c>
      <c r="B2266" s="1467" t="s">
        <v>375</v>
      </c>
      <c r="C2266" s="1468"/>
      <c r="D2266" s="1024"/>
      <c r="E2266" s="1024"/>
      <c r="F2266" s="1024"/>
      <c r="G2266" s="1024"/>
      <c r="H2266" s="1024"/>
      <c r="I2266" s="1024"/>
      <c r="J2266" s="1024"/>
      <c r="K2266" s="1024"/>
      <c r="L2266" s="1024"/>
      <c r="M2266" s="1024"/>
      <c r="N2266" s="1024"/>
      <c r="O2266" s="1024"/>
      <c r="P2266" s="1111"/>
      <c r="Q2266" s="1111"/>
      <c r="R2266" s="1111">
        <f t="shared" si="1572"/>
        <v>0</v>
      </c>
      <c r="S2266" s="1111">
        <f t="shared" si="1568"/>
        <v>0</v>
      </c>
      <c r="T2266" s="1111">
        <f t="shared" si="1569"/>
        <v>0</v>
      </c>
      <c r="U2266" s="1111"/>
      <c r="V2266" s="1111"/>
      <c r="W2266" s="308"/>
    </row>
    <row r="2267" spans="1:23" ht="15" customHeight="1" thickBot="1" x14ac:dyDescent="0.3">
      <c r="A2267" s="108">
        <v>1</v>
      </c>
      <c r="B2267" s="814" t="s">
        <v>18</v>
      </c>
      <c r="C2267" s="623"/>
      <c r="D2267" s="505"/>
      <c r="E2267" s="505"/>
      <c r="F2267" s="505"/>
      <c r="G2267" s="505"/>
      <c r="H2267" s="624"/>
      <c r="I2267" s="624"/>
      <c r="J2267" s="624"/>
      <c r="K2267" s="624"/>
      <c r="L2267" s="624"/>
      <c r="M2267" s="624"/>
      <c r="N2267" s="624"/>
      <c r="O2267" s="624"/>
      <c r="P2267" s="1477">
        <f>SUM(P2261,P2260,P2253,P2223)</f>
        <v>0</v>
      </c>
      <c r="Q2267" s="1477">
        <f>SUM(Q2261,Q2260,Q2253,Q2223)</f>
        <v>0</v>
      </c>
      <c r="R2267" s="1477">
        <f t="shared" ref="R2267:V2267" si="1575">SUM(R2261,R2260,R2253,R2223)</f>
        <v>0</v>
      </c>
      <c r="S2267" s="1477">
        <f t="shared" si="1575"/>
        <v>0</v>
      </c>
      <c r="T2267" s="1477">
        <f t="shared" si="1575"/>
        <v>0</v>
      </c>
      <c r="U2267" s="1477">
        <f t="shared" si="1575"/>
        <v>0</v>
      </c>
      <c r="V2267" s="1477">
        <f t="shared" si="1575"/>
        <v>0</v>
      </c>
      <c r="W2267" s="308"/>
    </row>
    <row r="2268" spans="1:23" ht="32.25" customHeight="1" x14ac:dyDescent="0.25">
      <c r="A2268" s="108">
        <v>1</v>
      </c>
      <c r="B2268" s="1469" t="s">
        <v>240</v>
      </c>
      <c r="C2268" s="1470"/>
      <c r="D2268" s="1471"/>
      <c r="E2268" s="1471"/>
      <c r="F2268" s="1471"/>
      <c r="G2268" s="1471"/>
      <c r="H2268" s="1472"/>
      <c r="I2268" s="1472"/>
      <c r="J2268" s="1471"/>
      <c r="K2268" s="1471"/>
      <c r="L2268" s="1471"/>
      <c r="M2268" s="1471"/>
      <c r="N2268" s="1471"/>
      <c r="O2268" s="1471"/>
      <c r="P2268" s="1111">
        <f t="shared" ref="P2268:V2268" si="1576">SUM(P2267,P2217)</f>
        <v>0</v>
      </c>
      <c r="Q2268" s="1111">
        <f t="shared" si="1576"/>
        <v>0</v>
      </c>
      <c r="R2268" s="1111">
        <f t="shared" si="1576"/>
        <v>0</v>
      </c>
      <c r="S2268" s="1111">
        <f t="shared" si="1576"/>
        <v>1119.837413</v>
      </c>
      <c r="T2268" s="1111">
        <f t="shared" si="1576"/>
        <v>1062.4493499999999</v>
      </c>
      <c r="U2268" s="1111">
        <f t="shared" si="1576"/>
        <v>-3.3825400000000001</v>
      </c>
      <c r="V2268" s="1111">
        <f t="shared" si="1576"/>
        <v>1116.4548729999999</v>
      </c>
      <c r="W2268" s="308"/>
    </row>
    <row r="2269" spans="1:23" ht="15" customHeight="1" x14ac:dyDescent="0.25">
      <c r="A2269" s="108">
        <v>1</v>
      </c>
      <c r="B2269" s="940" t="s">
        <v>7</v>
      </c>
      <c r="C2269" s="748"/>
      <c r="D2269" s="16">
        <f>D2223+D2174</f>
        <v>0</v>
      </c>
      <c r="E2269" s="16">
        <f>E2223+E2174</f>
        <v>0</v>
      </c>
      <c r="F2269" s="16">
        <f>F2223+F2174</f>
        <v>29</v>
      </c>
      <c r="G2269" s="16" t="e">
        <f>F2269/E2269*100</f>
        <v>#DIV/0!</v>
      </c>
      <c r="H2269" s="29" t="e">
        <f>J2269/D2269</f>
        <v>#DIV/0!</v>
      </c>
      <c r="I2269" s="281">
        <f t="shared" ref="I2269" si="1577">L2269/F2269</f>
        <v>6.931034482758621</v>
      </c>
      <c r="J2269" s="16">
        <f>J2223+J2174</f>
        <v>0</v>
      </c>
      <c r="K2269" s="16">
        <f>K2223+K2174</f>
        <v>0</v>
      </c>
      <c r="L2269" s="16">
        <f>L2223+L2174</f>
        <v>201</v>
      </c>
      <c r="M2269" s="357" t="e">
        <f>L2269/K2269*100</f>
        <v>#DIV/0!</v>
      </c>
      <c r="N2269" s="16" t="e">
        <f>SUM(N2223,N2174)</f>
        <v>#DIV/0!</v>
      </c>
      <c r="O2269" s="357" t="e">
        <f t="shared" ref="O2269" si="1578">L2269/$B$8*12/N2269</f>
        <v>#DIV/0!</v>
      </c>
      <c r="P2269" s="835">
        <f t="shared" ref="P2269:V2269" si="1579">SUM(P2223,P2174)</f>
        <v>0</v>
      </c>
      <c r="Q2269" s="835">
        <f t="shared" si="1579"/>
        <v>0</v>
      </c>
      <c r="R2269" s="835">
        <f t="shared" si="1579"/>
        <v>0</v>
      </c>
      <c r="S2269" s="835">
        <f t="shared" si="1579"/>
        <v>496.99498</v>
      </c>
      <c r="T2269" s="835">
        <f t="shared" si="1579"/>
        <v>496.99498</v>
      </c>
      <c r="U2269" s="835">
        <f t="shared" si="1579"/>
        <v>0</v>
      </c>
      <c r="V2269" s="835">
        <f t="shared" si="1579"/>
        <v>496.99498</v>
      </c>
      <c r="W2269" s="308"/>
    </row>
    <row r="2270" spans="1:23" ht="15" customHeight="1" x14ac:dyDescent="0.25">
      <c r="A2270" s="108">
        <v>1</v>
      </c>
      <c r="B2270" s="1473" t="s">
        <v>14</v>
      </c>
      <c r="C2270" s="1244"/>
      <c r="D2270" s="266"/>
      <c r="E2270" s="266"/>
      <c r="F2270" s="266"/>
      <c r="G2270" s="266"/>
      <c r="H2270" s="273"/>
      <c r="I2270" s="273"/>
      <c r="J2270" s="136"/>
      <c r="K2270" s="136"/>
      <c r="L2270" s="136"/>
      <c r="M2270" s="136"/>
      <c r="N2270" s="136"/>
      <c r="O2270" s="318"/>
      <c r="P2270" s="1475"/>
      <c r="Q2270" s="1475"/>
      <c r="R2270" s="1475"/>
      <c r="S2270" s="1475"/>
      <c r="T2270" s="1475"/>
      <c r="U2270" s="1475"/>
      <c r="V2270" s="1475"/>
      <c r="W2270" s="308"/>
    </row>
    <row r="2271" spans="1:23" ht="30.75" customHeight="1" x14ac:dyDescent="0.25">
      <c r="A2271" s="108">
        <v>1</v>
      </c>
      <c r="B2271" s="912" t="s">
        <v>402</v>
      </c>
      <c r="C2271" s="58"/>
      <c r="D2271" s="53">
        <f>D2235+D2226+D2186+D2177</f>
        <v>0</v>
      </c>
      <c r="E2271" s="53">
        <f>E2235+E2226+E2186+E2177</f>
        <v>0</v>
      </c>
      <c r="F2271" s="53">
        <f>F2235+F2226+F2186+F2177</f>
        <v>146</v>
      </c>
      <c r="G2271" s="39" t="e">
        <f>F2271/E2271*100</f>
        <v>#DIV/0!</v>
      </c>
      <c r="H2271" s="56"/>
      <c r="I2271" s="56"/>
      <c r="J2271" s="55"/>
      <c r="K2271" s="55"/>
      <c r="L2271" s="55"/>
      <c r="M2271" s="55"/>
      <c r="N2271" s="55"/>
      <c r="O2271" s="169"/>
      <c r="P2271" s="217"/>
      <c r="Q2271" s="217"/>
      <c r="R2271" s="217"/>
      <c r="S2271" s="217"/>
      <c r="T2271" s="217"/>
      <c r="U2271" s="217"/>
      <c r="V2271" s="217"/>
      <c r="W2271" s="308"/>
    </row>
    <row r="2272" spans="1:23" ht="15" customHeight="1" x14ac:dyDescent="0.25">
      <c r="A2272" s="108">
        <v>1</v>
      </c>
      <c r="B2272" s="912" t="s">
        <v>344</v>
      </c>
      <c r="C2272" s="58"/>
      <c r="D2272" s="53"/>
      <c r="E2272" s="53"/>
      <c r="F2272" s="53"/>
      <c r="G2272" s="53"/>
      <c r="H2272" s="56"/>
      <c r="I2272" s="56"/>
      <c r="J2272" s="55"/>
      <c r="K2272" s="55"/>
      <c r="L2272" s="55"/>
      <c r="M2272" s="55"/>
      <c r="N2272" s="55"/>
      <c r="O2272" s="169"/>
      <c r="P2272" s="217"/>
      <c r="Q2272" s="217"/>
      <c r="R2272" s="217"/>
      <c r="S2272" s="217"/>
      <c r="T2272" s="217"/>
      <c r="U2272" s="217"/>
      <c r="V2272" s="217"/>
      <c r="W2272" s="308"/>
    </row>
    <row r="2273" spans="1:23" ht="36.950000000000003" customHeight="1" x14ac:dyDescent="0.25">
      <c r="A2273" s="108">
        <v>1</v>
      </c>
      <c r="B2273" s="912" t="s">
        <v>345</v>
      </c>
      <c r="C2273" s="58"/>
      <c r="D2273" s="53">
        <f t="shared" ref="D2273:F2274" si="1580">D2228+D2179</f>
        <v>0</v>
      </c>
      <c r="E2273" s="53">
        <f t="shared" si="1580"/>
        <v>0</v>
      </c>
      <c r="F2273" s="53">
        <f t="shared" si="1580"/>
        <v>0</v>
      </c>
      <c r="G2273" s="39" t="e">
        <f t="shared" ref="G2273:G2289" si="1581">F2273/E2273*100</f>
        <v>#DIV/0!</v>
      </c>
      <c r="H2273" s="56"/>
      <c r="I2273" s="56"/>
      <c r="J2273" s="55"/>
      <c r="K2273" s="55"/>
      <c r="L2273" s="55"/>
      <c r="M2273" s="55"/>
      <c r="N2273" s="55"/>
      <c r="O2273" s="169"/>
      <c r="P2273" s="217"/>
      <c r="Q2273" s="217"/>
      <c r="R2273" s="217"/>
      <c r="S2273" s="217"/>
      <c r="T2273" s="217"/>
      <c r="U2273" s="217"/>
      <c r="V2273" s="217"/>
      <c r="W2273" s="308"/>
    </row>
    <row r="2274" spans="1:23" ht="36.950000000000003" customHeight="1" x14ac:dyDescent="0.25">
      <c r="A2274" s="108">
        <v>1</v>
      </c>
      <c r="B2274" s="912" t="s">
        <v>346</v>
      </c>
      <c r="C2274" s="58"/>
      <c r="D2274" s="53">
        <f t="shared" si="1580"/>
        <v>0</v>
      </c>
      <c r="E2274" s="53">
        <f t="shared" si="1580"/>
        <v>0</v>
      </c>
      <c r="F2274" s="53">
        <f t="shared" si="1580"/>
        <v>10</v>
      </c>
      <c r="G2274" s="39" t="e">
        <f t="shared" si="1581"/>
        <v>#DIV/0!</v>
      </c>
      <c r="H2274" s="56"/>
      <c r="I2274" s="56"/>
      <c r="J2274" s="55"/>
      <c r="K2274" s="55"/>
      <c r="L2274" s="55"/>
      <c r="M2274" s="55"/>
      <c r="N2274" s="55"/>
      <c r="O2274" s="169"/>
      <c r="P2274" s="217"/>
      <c r="Q2274" s="217"/>
      <c r="R2274" s="217"/>
      <c r="S2274" s="217"/>
      <c r="T2274" s="217"/>
      <c r="U2274" s="217"/>
      <c r="V2274" s="217"/>
      <c r="W2274" s="308"/>
    </row>
    <row r="2275" spans="1:23" ht="43.5" customHeight="1" x14ac:dyDescent="0.25">
      <c r="A2275" s="108">
        <v>1</v>
      </c>
      <c r="B2275" s="977" t="s">
        <v>349</v>
      </c>
      <c r="C2275" s="1138"/>
      <c r="D2275" s="53">
        <f t="shared" ref="D2275:F2285" si="1582">D2237+D2188</f>
        <v>0</v>
      </c>
      <c r="E2275" s="53">
        <f t="shared" si="1582"/>
        <v>0</v>
      </c>
      <c r="F2275" s="53">
        <f t="shared" si="1582"/>
        <v>11</v>
      </c>
      <c r="G2275" s="39" t="e">
        <f t="shared" si="1581"/>
        <v>#DIV/0!</v>
      </c>
      <c r="H2275" s="56"/>
      <c r="I2275" s="56"/>
      <c r="J2275" s="55"/>
      <c r="K2275" s="55"/>
      <c r="L2275" s="55"/>
      <c r="M2275" s="55"/>
      <c r="N2275" s="55"/>
      <c r="O2275" s="169"/>
      <c r="P2275" s="217"/>
      <c r="Q2275" s="217"/>
      <c r="R2275" s="217"/>
      <c r="S2275" s="217"/>
      <c r="T2275" s="217"/>
      <c r="U2275" s="217"/>
      <c r="V2275" s="217"/>
      <c r="W2275" s="308"/>
    </row>
    <row r="2276" spans="1:23" ht="36.950000000000003" customHeight="1" x14ac:dyDescent="0.25">
      <c r="A2276" s="108">
        <v>1</v>
      </c>
      <c r="B2276" s="912" t="s">
        <v>350</v>
      </c>
      <c r="C2276" s="58"/>
      <c r="D2276" s="53">
        <f t="shared" si="1582"/>
        <v>0</v>
      </c>
      <c r="E2276" s="53">
        <f t="shared" si="1582"/>
        <v>0</v>
      </c>
      <c r="F2276" s="53">
        <f t="shared" si="1582"/>
        <v>2</v>
      </c>
      <c r="G2276" s="39" t="e">
        <f t="shared" si="1581"/>
        <v>#DIV/0!</v>
      </c>
      <c r="H2276" s="56"/>
      <c r="I2276" s="56"/>
      <c r="J2276" s="55"/>
      <c r="K2276" s="55"/>
      <c r="L2276" s="55"/>
      <c r="M2276" s="55"/>
      <c r="N2276" s="55"/>
      <c r="O2276" s="169"/>
      <c r="P2276" s="217"/>
      <c r="Q2276" s="217"/>
      <c r="R2276" s="217"/>
      <c r="S2276" s="217"/>
      <c r="T2276" s="217"/>
      <c r="U2276" s="217"/>
      <c r="V2276" s="217"/>
      <c r="W2276" s="308"/>
    </row>
    <row r="2277" spans="1:23" ht="36.950000000000003" customHeight="1" x14ac:dyDescent="0.25">
      <c r="A2277" s="108">
        <v>1</v>
      </c>
      <c r="B2277" s="912" t="s">
        <v>351</v>
      </c>
      <c r="C2277" s="58"/>
      <c r="D2277" s="53">
        <f t="shared" si="1582"/>
        <v>0</v>
      </c>
      <c r="E2277" s="53">
        <f t="shared" si="1582"/>
        <v>0</v>
      </c>
      <c r="F2277" s="53">
        <f t="shared" si="1582"/>
        <v>0</v>
      </c>
      <c r="G2277" s="39" t="e">
        <f t="shared" si="1581"/>
        <v>#DIV/0!</v>
      </c>
      <c r="H2277" s="56"/>
      <c r="I2277" s="56"/>
      <c r="J2277" s="55"/>
      <c r="K2277" s="55"/>
      <c r="L2277" s="55"/>
      <c r="M2277" s="55"/>
      <c r="N2277" s="55"/>
      <c r="O2277" s="169"/>
      <c r="P2277" s="217"/>
      <c r="Q2277" s="217"/>
      <c r="R2277" s="217"/>
      <c r="S2277" s="217"/>
      <c r="T2277" s="217"/>
      <c r="U2277" s="217"/>
      <c r="V2277" s="217"/>
      <c r="W2277" s="308"/>
    </row>
    <row r="2278" spans="1:23" ht="52.5" customHeight="1" x14ac:dyDescent="0.25">
      <c r="A2278" s="108">
        <v>1</v>
      </c>
      <c r="B2278" s="912" t="s">
        <v>419</v>
      </c>
      <c r="C2278" s="58"/>
      <c r="D2278" s="53">
        <f t="shared" si="1582"/>
        <v>0</v>
      </c>
      <c r="E2278" s="53">
        <f t="shared" si="1582"/>
        <v>0</v>
      </c>
      <c r="F2278" s="53">
        <f t="shared" si="1582"/>
        <v>0</v>
      </c>
      <c r="G2278" s="39" t="e">
        <f t="shared" si="1581"/>
        <v>#DIV/0!</v>
      </c>
      <c r="H2278" s="56"/>
      <c r="I2278" s="56"/>
      <c r="J2278" s="55"/>
      <c r="K2278" s="55"/>
      <c r="L2278" s="55"/>
      <c r="M2278" s="55"/>
      <c r="N2278" s="55"/>
      <c r="O2278" s="169"/>
      <c r="P2278" s="217"/>
      <c r="Q2278" s="217"/>
      <c r="R2278" s="217"/>
      <c r="S2278" s="217"/>
      <c r="T2278" s="217"/>
      <c r="U2278" s="217"/>
      <c r="V2278" s="217"/>
      <c r="W2278" s="308"/>
    </row>
    <row r="2279" spans="1:23" ht="36.950000000000003" customHeight="1" x14ac:dyDescent="0.25">
      <c r="A2279" s="108">
        <v>1</v>
      </c>
      <c r="B2279" s="912" t="s">
        <v>420</v>
      </c>
      <c r="C2279" s="58"/>
      <c r="D2279" s="53">
        <f t="shared" si="1582"/>
        <v>0</v>
      </c>
      <c r="E2279" s="53">
        <f t="shared" si="1582"/>
        <v>0</v>
      </c>
      <c r="F2279" s="53">
        <f t="shared" si="1582"/>
        <v>9</v>
      </c>
      <c r="G2279" s="39" t="e">
        <f t="shared" si="1581"/>
        <v>#DIV/0!</v>
      </c>
      <c r="H2279" s="56"/>
      <c r="I2279" s="56"/>
      <c r="J2279" s="55"/>
      <c r="K2279" s="55"/>
      <c r="L2279" s="55"/>
      <c r="M2279" s="55"/>
      <c r="N2279" s="55"/>
      <c r="O2279" s="169"/>
      <c r="P2279" s="217"/>
      <c r="Q2279" s="217"/>
      <c r="R2279" s="217"/>
      <c r="S2279" s="217"/>
      <c r="T2279" s="217"/>
      <c r="U2279" s="217"/>
      <c r="V2279" s="217"/>
      <c r="W2279" s="308"/>
    </row>
    <row r="2280" spans="1:23" ht="50.25" customHeight="1" x14ac:dyDescent="0.25">
      <c r="A2280" s="108">
        <v>1</v>
      </c>
      <c r="B2280" s="977" t="s">
        <v>352</v>
      </c>
      <c r="C2280" s="1138"/>
      <c r="D2280" s="53">
        <f t="shared" si="1582"/>
        <v>0</v>
      </c>
      <c r="E2280" s="53">
        <f t="shared" si="1582"/>
        <v>0</v>
      </c>
      <c r="F2280" s="53">
        <f t="shared" si="1582"/>
        <v>103</v>
      </c>
      <c r="G2280" s="39" t="e">
        <f t="shared" si="1581"/>
        <v>#DIV/0!</v>
      </c>
      <c r="H2280" s="56"/>
      <c r="I2280" s="56"/>
      <c r="J2280" s="55"/>
      <c r="K2280" s="55"/>
      <c r="L2280" s="55"/>
      <c r="M2280" s="55"/>
      <c r="N2280" s="55"/>
      <c r="O2280" s="169"/>
      <c r="P2280" s="217"/>
      <c r="Q2280" s="217"/>
      <c r="R2280" s="217"/>
      <c r="S2280" s="217"/>
      <c r="T2280" s="217"/>
      <c r="U2280" s="217"/>
      <c r="V2280" s="217"/>
      <c r="W2280" s="308"/>
    </row>
    <row r="2281" spans="1:23" ht="36.950000000000003" customHeight="1" x14ac:dyDescent="0.25">
      <c r="A2281" s="108">
        <v>1</v>
      </c>
      <c r="B2281" s="912" t="s">
        <v>353</v>
      </c>
      <c r="C2281" s="58"/>
      <c r="D2281" s="53">
        <f t="shared" si="1582"/>
        <v>0</v>
      </c>
      <c r="E2281" s="53">
        <f t="shared" si="1582"/>
        <v>0</v>
      </c>
      <c r="F2281" s="53">
        <f t="shared" si="1582"/>
        <v>0</v>
      </c>
      <c r="G2281" s="39" t="e">
        <f t="shared" si="1581"/>
        <v>#DIV/0!</v>
      </c>
      <c r="H2281" s="56"/>
      <c r="I2281" s="56"/>
      <c r="J2281" s="55"/>
      <c r="K2281" s="55"/>
      <c r="L2281" s="55"/>
      <c r="M2281" s="55"/>
      <c r="N2281" s="55"/>
      <c r="O2281" s="169"/>
      <c r="P2281" s="217"/>
      <c r="Q2281" s="217"/>
      <c r="R2281" s="217"/>
      <c r="S2281" s="217"/>
      <c r="T2281" s="217"/>
      <c r="U2281" s="217"/>
      <c r="V2281" s="217"/>
      <c r="W2281" s="308"/>
    </row>
    <row r="2282" spans="1:23" ht="42.75" customHeight="1" x14ac:dyDescent="0.25">
      <c r="A2282" s="108">
        <v>1</v>
      </c>
      <c r="B2282" s="912" t="s">
        <v>366</v>
      </c>
      <c r="C2282" s="58"/>
      <c r="D2282" s="53">
        <f t="shared" si="1582"/>
        <v>0</v>
      </c>
      <c r="E2282" s="53">
        <f t="shared" si="1582"/>
        <v>0</v>
      </c>
      <c r="F2282" s="53">
        <f t="shared" si="1582"/>
        <v>103</v>
      </c>
      <c r="G2282" s="39" t="e">
        <f t="shared" si="1581"/>
        <v>#DIV/0!</v>
      </c>
      <c r="H2282" s="56"/>
      <c r="I2282" s="56"/>
      <c r="J2282" s="55"/>
      <c r="K2282" s="55"/>
      <c r="L2282" s="55"/>
      <c r="M2282" s="55"/>
      <c r="N2282" s="55"/>
      <c r="O2282" s="169"/>
      <c r="P2282" s="217"/>
      <c r="Q2282" s="217"/>
      <c r="R2282" s="217"/>
      <c r="S2282" s="217"/>
      <c r="T2282" s="217"/>
      <c r="U2282" s="217"/>
      <c r="V2282" s="217"/>
      <c r="W2282" s="308"/>
    </row>
    <row r="2283" spans="1:23" ht="58.5" customHeight="1" x14ac:dyDescent="0.25">
      <c r="A2283" s="108">
        <v>1</v>
      </c>
      <c r="B2283" s="912" t="s">
        <v>367</v>
      </c>
      <c r="C2283" s="58"/>
      <c r="D2283" s="53">
        <f t="shared" si="1582"/>
        <v>0</v>
      </c>
      <c r="E2283" s="53">
        <f t="shared" si="1582"/>
        <v>0</v>
      </c>
      <c r="F2283" s="53">
        <f t="shared" si="1582"/>
        <v>0</v>
      </c>
      <c r="G2283" s="39" t="e">
        <f t="shared" si="1581"/>
        <v>#DIV/0!</v>
      </c>
      <c r="H2283" s="56"/>
      <c r="I2283" s="56"/>
      <c r="J2283" s="55"/>
      <c r="K2283" s="55"/>
      <c r="L2283" s="55"/>
      <c r="M2283" s="55"/>
      <c r="N2283" s="55"/>
      <c r="O2283" s="169"/>
      <c r="P2283" s="217"/>
      <c r="Q2283" s="217"/>
      <c r="R2283" s="217"/>
      <c r="S2283" s="217"/>
      <c r="T2283" s="217"/>
      <c r="U2283" s="217"/>
      <c r="V2283" s="217"/>
      <c r="W2283" s="308"/>
    </row>
    <row r="2284" spans="1:23" ht="36.950000000000003" customHeight="1" x14ac:dyDescent="0.25">
      <c r="A2284" s="108">
        <v>1</v>
      </c>
      <c r="B2284" s="912" t="s">
        <v>368</v>
      </c>
      <c r="C2284" s="58"/>
      <c r="D2284" s="53">
        <f t="shared" si="1582"/>
        <v>0</v>
      </c>
      <c r="E2284" s="53">
        <f t="shared" si="1582"/>
        <v>0</v>
      </c>
      <c r="F2284" s="53">
        <f t="shared" si="1582"/>
        <v>0</v>
      </c>
      <c r="G2284" s="39" t="e">
        <f t="shared" si="1581"/>
        <v>#DIV/0!</v>
      </c>
      <c r="H2284" s="56"/>
      <c r="I2284" s="56"/>
      <c r="J2284" s="55"/>
      <c r="K2284" s="55"/>
      <c r="L2284" s="55"/>
      <c r="M2284" s="55"/>
      <c r="N2284" s="55"/>
      <c r="O2284" s="169"/>
      <c r="P2284" s="217"/>
      <c r="Q2284" s="217"/>
      <c r="R2284" s="217"/>
      <c r="S2284" s="217"/>
      <c r="T2284" s="217"/>
      <c r="U2284" s="217"/>
      <c r="V2284" s="217"/>
      <c r="W2284" s="308"/>
    </row>
    <row r="2285" spans="1:23" ht="36.950000000000003" customHeight="1" x14ac:dyDescent="0.25">
      <c r="A2285" s="108">
        <v>1</v>
      </c>
      <c r="B2285" s="912" t="s">
        <v>369</v>
      </c>
      <c r="C2285" s="58"/>
      <c r="D2285" s="53">
        <f t="shared" si="1582"/>
        <v>0</v>
      </c>
      <c r="E2285" s="53">
        <f t="shared" si="1582"/>
        <v>0</v>
      </c>
      <c r="F2285" s="53">
        <f t="shared" si="1582"/>
        <v>0</v>
      </c>
      <c r="G2285" s="39" t="e">
        <f t="shared" si="1581"/>
        <v>#DIV/0!</v>
      </c>
      <c r="H2285" s="56"/>
      <c r="I2285" s="56"/>
      <c r="J2285" s="55"/>
      <c r="K2285" s="55"/>
      <c r="L2285" s="55"/>
      <c r="M2285" s="55"/>
      <c r="N2285" s="55"/>
      <c r="O2285" s="169"/>
      <c r="P2285" s="217"/>
      <c r="Q2285" s="217"/>
      <c r="R2285" s="217"/>
      <c r="S2285" s="217"/>
      <c r="T2285" s="217"/>
      <c r="U2285" s="217"/>
      <c r="V2285" s="217"/>
      <c r="W2285" s="308"/>
    </row>
    <row r="2286" spans="1:23" ht="22.5" customHeight="1" x14ac:dyDescent="0.25">
      <c r="A2286" s="108">
        <v>1</v>
      </c>
      <c r="B2286" s="912" t="s">
        <v>347</v>
      </c>
      <c r="C2286" s="58"/>
      <c r="D2286" s="53">
        <f t="shared" ref="D2286:F2288" si="1583">D2230+D2181</f>
        <v>0</v>
      </c>
      <c r="E2286" s="53">
        <f t="shared" si="1583"/>
        <v>0</v>
      </c>
      <c r="F2286" s="53">
        <f t="shared" si="1583"/>
        <v>22</v>
      </c>
      <c r="G2286" s="39" t="e">
        <f t="shared" si="1581"/>
        <v>#DIV/0!</v>
      </c>
      <c r="H2286" s="56"/>
      <c r="I2286" s="56"/>
      <c r="J2286" s="55"/>
      <c r="K2286" s="55"/>
      <c r="L2286" s="55"/>
      <c r="M2286" s="55"/>
      <c r="N2286" s="55"/>
      <c r="O2286" s="169"/>
      <c r="P2286" s="217"/>
      <c r="Q2286" s="217"/>
      <c r="R2286" s="217"/>
      <c r="S2286" s="217"/>
      <c r="T2286" s="217"/>
      <c r="U2286" s="217"/>
      <c r="V2286" s="217"/>
      <c r="W2286" s="308"/>
    </row>
    <row r="2287" spans="1:23" ht="24.75" customHeight="1" x14ac:dyDescent="0.25">
      <c r="A2287" s="108">
        <v>1</v>
      </c>
      <c r="B2287" s="912" t="s">
        <v>169</v>
      </c>
      <c r="C2287" s="58"/>
      <c r="D2287" s="53">
        <f t="shared" si="1583"/>
        <v>0</v>
      </c>
      <c r="E2287" s="53">
        <f t="shared" si="1583"/>
        <v>0</v>
      </c>
      <c r="F2287" s="53">
        <f t="shared" si="1583"/>
        <v>161</v>
      </c>
      <c r="G2287" s="39" t="e">
        <f t="shared" si="1581"/>
        <v>#DIV/0!</v>
      </c>
      <c r="H2287" s="56"/>
      <c r="I2287" s="56"/>
      <c r="J2287" s="55"/>
      <c r="K2287" s="55"/>
      <c r="L2287" s="55"/>
      <c r="M2287" s="55"/>
      <c r="N2287" s="55"/>
      <c r="O2287" s="169"/>
      <c r="P2287" s="217"/>
      <c r="Q2287" s="217"/>
      <c r="R2287" s="217"/>
      <c r="S2287" s="217"/>
      <c r="T2287" s="217"/>
      <c r="U2287" s="217"/>
      <c r="V2287" s="217"/>
      <c r="W2287" s="308"/>
    </row>
    <row r="2288" spans="1:23" ht="21" customHeight="1" x14ac:dyDescent="0.25">
      <c r="A2288" s="108">
        <v>1</v>
      </c>
      <c r="B2288" s="912" t="s">
        <v>339</v>
      </c>
      <c r="C2288" s="58"/>
      <c r="D2288" s="53">
        <f t="shared" si="1583"/>
        <v>0</v>
      </c>
      <c r="E2288" s="53">
        <f t="shared" si="1583"/>
        <v>0</v>
      </c>
      <c r="F2288" s="53">
        <f t="shared" si="1583"/>
        <v>0</v>
      </c>
      <c r="G2288" s="39" t="e">
        <f t="shared" si="1581"/>
        <v>#DIV/0!</v>
      </c>
      <c r="H2288" s="56"/>
      <c r="I2288" s="56"/>
      <c r="J2288" s="55"/>
      <c r="K2288" s="55"/>
      <c r="L2288" s="55"/>
      <c r="M2288" s="55"/>
      <c r="N2288" s="55"/>
      <c r="O2288" s="169"/>
      <c r="P2288" s="217"/>
      <c r="Q2288" s="217"/>
      <c r="R2288" s="217"/>
      <c r="S2288" s="217"/>
      <c r="T2288" s="217"/>
      <c r="U2288" s="217"/>
      <c r="V2288" s="217"/>
      <c r="W2288" s="308"/>
    </row>
    <row r="2289" spans="1:23" ht="36.950000000000003" customHeight="1" x14ac:dyDescent="0.25">
      <c r="A2289" s="108">
        <v>1</v>
      </c>
      <c r="B2289" s="912" t="s">
        <v>170</v>
      </c>
      <c r="C2289" s="58"/>
      <c r="D2289" s="53">
        <f>D2250+D2201</f>
        <v>0</v>
      </c>
      <c r="E2289" s="53">
        <f>E2250+E2201</f>
        <v>0</v>
      </c>
      <c r="F2289" s="53">
        <f>F2250+F2201</f>
        <v>66</v>
      </c>
      <c r="G2289" s="39" t="e">
        <f t="shared" si="1581"/>
        <v>#DIV/0!</v>
      </c>
      <c r="H2289" s="56"/>
      <c r="I2289" s="56"/>
      <c r="J2289" s="55"/>
      <c r="K2289" s="55"/>
      <c r="L2289" s="55"/>
      <c r="M2289" s="55"/>
      <c r="N2289" s="55"/>
      <c r="O2289" s="169"/>
      <c r="P2289" s="217"/>
      <c r="Q2289" s="217"/>
      <c r="R2289" s="217"/>
      <c r="S2289" s="217"/>
      <c r="T2289" s="217"/>
      <c r="U2289" s="217"/>
      <c r="V2289" s="217"/>
      <c r="W2289" s="308"/>
    </row>
    <row r="2290" spans="1:23" ht="25.5" customHeight="1" x14ac:dyDescent="0.25">
      <c r="A2290" s="108">
        <v>1</v>
      </c>
      <c r="B2290" s="912" t="s">
        <v>341</v>
      </c>
      <c r="C2290" s="58"/>
      <c r="D2290" s="53"/>
      <c r="E2290" s="53"/>
      <c r="F2290" s="53"/>
      <c r="G2290" s="39"/>
      <c r="H2290" s="56"/>
      <c r="I2290" s="56"/>
      <c r="J2290" s="55"/>
      <c r="K2290" s="55"/>
      <c r="L2290" s="55"/>
      <c r="M2290" s="55"/>
      <c r="N2290" s="55"/>
      <c r="O2290" s="169"/>
      <c r="P2290" s="217"/>
      <c r="Q2290" s="217"/>
      <c r="R2290" s="217"/>
      <c r="S2290" s="217"/>
      <c r="T2290" s="217"/>
      <c r="U2290" s="217"/>
      <c r="V2290" s="217"/>
      <c r="W2290" s="308"/>
    </row>
    <row r="2291" spans="1:23" ht="26.25" customHeight="1" x14ac:dyDescent="0.25">
      <c r="A2291" s="108">
        <v>1</v>
      </c>
      <c r="B2291" s="984" t="s">
        <v>400</v>
      </c>
      <c r="C2291" s="258"/>
      <c r="D2291" s="57">
        <f>D2253+D2204</f>
        <v>0</v>
      </c>
      <c r="E2291" s="57">
        <f>E2253+E2204</f>
        <v>0</v>
      </c>
      <c r="F2291" s="57">
        <f>F2253+F2204</f>
        <v>727.2</v>
      </c>
      <c r="G2291" s="39" t="e">
        <f t="shared" ref="G2291:G2299" si="1584">F2291/E2291*100</f>
        <v>#DIV/0!</v>
      </c>
      <c r="H2291" s="56"/>
      <c r="I2291" s="56"/>
      <c r="J2291" s="55"/>
      <c r="K2291" s="55"/>
      <c r="L2291" s="55"/>
      <c r="M2291" s="55"/>
      <c r="N2291" s="55"/>
      <c r="O2291" s="169"/>
      <c r="P2291" s="217">
        <f t="shared" ref="P2291:V2291" si="1585">P2253+P2204</f>
        <v>0</v>
      </c>
      <c r="Q2291" s="217">
        <f t="shared" si="1585"/>
        <v>0</v>
      </c>
      <c r="R2291" s="217">
        <f t="shared" si="1585"/>
        <v>0</v>
      </c>
      <c r="S2291" s="217">
        <f t="shared" si="1585"/>
        <v>401.40182999999996</v>
      </c>
      <c r="T2291" s="217">
        <f t="shared" si="1585"/>
        <v>401.40182999999996</v>
      </c>
      <c r="U2291" s="217">
        <f t="shared" si="1585"/>
        <v>-3.3825400000000001</v>
      </c>
      <c r="V2291" s="217">
        <f t="shared" si="1585"/>
        <v>398.01928999999996</v>
      </c>
      <c r="W2291" s="308"/>
    </row>
    <row r="2292" spans="1:23" ht="15" customHeight="1" x14ac:dyDescent="0.25">
      <c r="A2292" s="108">
        <v>1</v>
      </c>
      <c r="B2292" s="118" t="s">
        <v>82</v>
      </c>
      <c r="C2292" s="1166"/>
      <c r="D2292" s="95">
        <f>SUM(D2257,D2207)</f>
        <v>0</v>
      </c>
      <c r="E2292" s="95">
        <f>SUM(E2257,E2207)</f>
        <v>0</v>
      </c>
      <c r="F2292" s="95">
        <f>SUM(F2257,F2207)</f>
        <v>0</v>
      </c>
      <c r="G2292" s="95" t="e">
        <f t="shared" si="1584"/>
        <v>#DIV/0!</v>
      </c>
      <c r="H2292" s="70" t="e">
        <f>J2292/D2292</f>
        <v>#DIV/0!</v>
      </c>
      <c r="I2292" s="157" t="e">
        <f t="shared" ref="I2292:I2294" si="1586">L2292/F2292</f>
        <v>#DIV/0!</v>
      </c>
      <c r="J2292" s="95">
        <f>SUM(J2257,J2207)</f>
        <v>0</v>
      </c>
      <c r="K2292" s="95">
        <f>SUM(K2257,K2207)</f>
        <v>0</v>
      </c>
      <c r="L2292" s="95">
        <f>SUM(L2257,L2207)</f>
        <v>0</v>
      </c>
      <c r="M2292" s="169" t="e">
        <f t="shared" ref="M2292:M2294" si="1587">L2292/K2292*100</f>
        <v>#DIV/0!</v>
      </c>
      <c r="N2292" s="95" t="e">
        <f>SUM(N2257,N2207)</f>
        <v>#DIV/0!</v>
      </c>
      <c r="O2292" s="169" t="e">
        <f t="shared" ref="O2292:O2294" si="1588">L2292/$B$8*12/N2292</f>
        <v>#DIV/0!</v>
      </c>
      <c r="P2292" s="217">
        <f t="shared" ref="P2292:V2292" si="1589">SUM(P2257,P2207)</f>
        <v>0</v>
      </c>
      <c r="Q2292" s="217">
        <f t="shared" si="1589"/>
        <v>0</v>
      </c>
      <c r="R2292" s="217">
        <f t="shared" si="1589"/>
        <v>0</v>
      </c>
      <c r="S2292" s="217">
        <f t="shared" si="1589"/>
        <v>0</v>
      </c>
      <c r="T2292" s="217">
        <f t="shared" si="1589"/>
        <v>0</v>
      </c>
      <c r="U2292" s="217">
        <f t="shared" si="1589"/>
        <v>0</v>
      </c>
      <c r="V2292" s="217">
        <f t="shared" si="1589"/>
        <v>0</v>
      </c>
      <c r="W2292" s="308"/>
    </row>
    <row r="2293" spans="1:23" ht="15" customHeight="1" x14ac:dyDescent="0.25">
      <c r="A2293" s="108">
        <v>1</v>
      </c>
      <c r="B2293" s="900" t="s">
        <v>16</v>
      </c>
      <c r="C2293" s="47"/>
      <c r="D2293" s="107">
        <f t="shared" ref="D2293:F2294" si="1590">SUM(D2259,D2209)</f>
        <v>0</v>
      </c>
      <c r="E2293" s="107">
        <f t="shared" si="1590"/>
        <v>0</v>
      </c>
      <c r="F2293" s="107">
        <f t="shared" si="1590"/>
        <v>5</v>
      </c>
      <c r="G2293" s="107" t="e">
        <f t="shared" si="1584"/>
        <v>#DIV/0!</v>
      </c>
      <c r="H2293" s="70" t="e">
        <f>J2293/D2293</f>
        <v>#DIV/0!</v>
      </c>
      <c r="I2293" s="157">
        <f t="shared" si="1586"/>
        <v>8</v>
      </c>
      <c r="J2293" s="107">
        <f t="shared" ref="J2293:L2294" si="1591">SUM(J2259,J2209)</f>
        <v>0</v>
      </c>
      <c r="K2293" s="107">
        <f t="shared" si="1591"/>
        <v>0</v>
      </c>
      <c r="L2293" s="107">
        <f t="shared" si="1591"/>
        <v>40</v>
      </c>
      <c r="M2293" s="169" t="e">
        <f t="shared" si="1587"/>
        <v>#DIV/0!</v>
      </c>
      <c r="N2293" s="107" t="e">
        <f>SUM(N2259,N2209)</f>
        <v>#DIV/0!</v>
      </c>
      <c r="O2293" s="169" t="e">
        <f t="shared" si="1588"/>
        <v>#DIV/0!</v>
      </c>
      <c r="P2293" s="217">
        <f t="shared" ref="P2293:V2294" si="1592">SUM(P2259,P2209)</f>
        <v>0</v>
      </c>
      <c r="Q2293" s="217">
        <f t="shared" si="1592"/>
        <v>0</v>
      </c>
      <c r="R2293" s="217">
        <f t="shared" si="1592"/>
        <v>0</v>
      </c>
      <c r="S2293" s="217">
        <f t="shared" si="1592"/>
        <v>57.388063000000002</v>
      </c>
      <c r="T2293" s="217">
        <f t="shared" si="1592"/>
        <v>0</v>
      </c>
      <c r="U2293" s="217">
        <f t="shared" si="1592"/>
        <v>0</v>
      </c>
      <c r="V2293" s="217">
        <f t="shared" si="1592"/>
        <v>57.388063000000002</v>
      </c>
      <c r="W2293" s="308"/>
    </row>
    <row r="2294" spans="1:23" ht="16.5" customHeight="1" x14ac:dyDescent="0.25">
      <c r="A2294" s="108">
        <v>1</v>
      </c>
      <c r="B2294" s="45" t="s">
        <v>398</v>
      </c>
      <c r="C2294" s="202"/>
      <c r="D2294" s="39">
        <f t="shared" si="1590"/>
        <v>0</v>
      </c>
      <c r="E2294" s="39">
        <f t="shared" si="1590"/>
        <v>0</v>
      </c>
      <c r="F2294" s="39">
        <f t="shared" si="1590"/>
        <v>5</v>
      </c>
      <c r="G2294" s="39" t="e">
        <f t="shared" si="1584"/>
        <v>#DIV/0!</v>
      </c>
      <c r="H2294" s="70" t="e">
        <f>J2294/D2294</f>
        <v>#DIV/0!</v>
      </c>
      <c r="I2294" s="157">
        <f t="shared" si="1586"/>
        <v>8</v>
      </c>
      <c r="J2294" s="39">
        <f t="shared" si="1591"/>
        <v>0</v>
      </c>
      <c r="K2294" s="39">
        <f t="shared" si="1591"/>
        <v>0</v>
      </c>
      <c r="L2294" s="39">
        <f t="shared" si="1591"/>
        <v>40</v>
      </c>
      <c r="M2294" s="169" t="e">
        <f t="shared" si="1587"/>
        <v>#DIV/0!</v>
      </c>
      <c r="N2294" s="39" t="e">
        <f>SUM(N2260,N2210)</f>
        <v>#DIV/0!</v>
      </c>
      <c r="O2294" s="169" t="e">
        <f t="shared" si="1588"/>
        <v>#DIV/0!</v>
      </c>
      <c r="P2294" s="217">
        <f t="shared" si="1592"/>
        <v>0</v>
      </c>
      <c r="Q2294" s="217">
        <f t="shared" si="1592"/>
        <v>0</v>
      </c>
      <c r="R2294" s="217">
        <f t="shared" si="1592"/>
        <v>0</v>
      </c>
      <c r="S2294" s="217">
        <f t="shared" si="1592"/>
        <v>57.388063000000002</v>
      </c>
      <c r="T2294" s="217">
        <f t="shared" si="1592"/>
        <v>0</v>
      </c>
      <c r="U2294" s="217">
        <f t="shared" si="1592"/>
        <v>0</v>
      </c>
      <c r="V2294" s="217">
        <f t="shared" si="1592"/>
        <v>57.388063000000002</v>
      </c>
      <c r="W2294" s="308"/>
    </row>
    <row r="2295" spans="1:23" ht="16.5" customHeight="1" x14ac:dyDescent="0.25">
      <c r="A2295" s="108">
        <v>1</v>
      </c>
      <c r="B2295" s="1401" t="s">
        <v>401</v>
      </c>
      <c r="C2295" s="202"/>
      <c r="D2295" s="91">
        <f>D2261+D2211</f>
        <v>0</v>
      </c>
      <c r="E2295" s="91">
        <f t="shared" ref="E2295:F2295" si="1593">E2261+E2211</f>
        <v>0</v>
      </c>
      <c r="F2295" s="91">
        <f t="shared" si="1593"/>
        <v>81</v>
      </c>
      <c r="G2295" s="39" t="e">
        <f t="shared" si="1584"/>
        <v>#DIV/0!</v>
      </c>
      <c r="H2295" s="1295"/>
      <c r="I2295" s="284"/>
      <c r="J2295" s="91"/>
      <c r="K2295" s="91"/>
      <c r="L2295" s="91"/>
      <c r="M2295" s="364"/>
      <c r="N2295" s="91"/>
      <c r="O2295" s="364"/>
      <c r="P2295" s="217">
        <f t="shared" ref="P2295:V2300" si="1594">P2261+P2211</f>
        <v>0</v>
      </c>
      <c r="Q2295" s="217">
        <f t="shared" si="1594"/>
        <v>0</v>
      </c>
      <c r="R2295" s="217">
        <f t="shared" si="1594"/>
        <v>0</v>
      </c>
      <c r="S2295" s="217">
        <f t="shared" si="1594"/>
        <v>164.05253999999996</v>
      </c>
      <c r="T2295" s="217">
        <f t="shared" si="1594"/>
        <v>164.05253999999996</v>
      </c>
      <c r="U2295" s="217">
        <f t="shared" si="1594"/>
        <v>0</v>
      </c>
      <c r="V2295" s="217">
        <f t="shared" si="1594"/>
        <v>164.05253999999996</v>
      </c>
      <c r="W2295" s="308"/>
    </row>
    <row r="2296" spans="1:23" ht="16.5" customHeight="1" x14ac:dyDescent="0.25">
      <c r="B2296" s="628" t="s">
        <v>460</v>
      </c>
      <c r="C2296" s="202"/>
      <c r="D2296" s="91">
        <f t="shared" ref="D2296:F2300" si="1595">D2262+D2212</f>
        <v>0</v>
      </c>
      <c r="E2296" s="91">
        <f t="shared" si="1595"/>
        <v>0</v>
      </c>
      <c r="F2296" s="91">
        <f t="shared" si="1595"/>
        <v>81</v>
      </c>
      <c r="G2296" s="39" t="e">
        <f t="shared" si="1584"/>
        <v>#DIV/0!</v>
      </c>
      <c r="H2296" s="1295"/>
      <c r="I2296" s="284"/>
      <c r="J2296" s="91"/>
      <c r="K2296" s="91"/>
      <c r="L2296" s="91"/>
      <c r="M2296" s="364"/>
      <c r="N2296" s="91"/>
      <c r="O2296" s="364"/>
      <c r="P2296" s="217">
        <f t="shared" si="1594"/>
        <v>0</v>
      </c>
      <c r="Q2296" s="217">
        <f t="shared" si="1594"/>
        <v>0</v>
      </c>
      <c r="R2296" s="217">
        <f t="shared" si="1594"/>
        <v>0</v>
      </c>
      <c r="S2296" s="217">
        <f t="shared" si="1594"/>
        <v>0</v>
      </c>
      <c r="T2296" s="217">
        <f t="shared" si="1594"/>
        <v>0</v>
      </c>
      <c r="U2296" s="217">
        <f t="shared" si="1594"/>
        <v>0</v>
      </c>
      <c r="V2296" s="217">
        <f t="shared" si="1594"/>
        <v>0</v>
      </c>
      <c r="W2296" s="308"/>
    </row>
    <row r="2297" spans="1:23" ht="16.5" customHeight="1" x14ac:dyDescent="0.25">
      <c r="B2297" s="1466" t="s">
        <v>372</v>
      </c>
      <c r="C2297" s="202"/>
      <c r="D2297" s="63">
        <f t="shared" si="1595"/>
        <v>0</v>
      </c>
      <c r="E2297" s="63">
        <f t="shared" si="1595"/>
        <v>0</v>
      </c>
      <c r="F2297" s="91">
        <f t="shared" si="1595"/>
        <v>81</v>
      </c>
      <c r="G2297" s="39" t="e">
        <f t="shared" si="1584"/>
        <v>#DIV/0!</v>
      </c>
      <c r="H2297" s="1295"/>
      <c r="I2297" s="284"/>
      <c r="J2297" s="91"/>
      <c r="K2297" s="91"/>
      <c r="L2297" s="91"/>
      <c r="M2297" s="364"/>
      <c r="N2297" s="91"/>
      <c r="O2297" s="364"/>
      <c r="P2297" s="217">
        <f t="shared" si="1594"/>
        <v>0</v>
      </c>
      <c r="Q2297" s="217">
        <f t="shared" si="1594"/>
        <v>0</v>
      </c>
      <c r="R2297" s="217">
        <f t="shared" si="1594"/>
        <v>0</v>
      </c>
      <c r="S2297" s="217">
        <f t="shared" si="1594"/>
        <v>0</v>
      </c>
      <c r="T2297" s="217">
        <f t="shared" si="1594"/>
        <v>0</v>
      </c>
      <c r="U2297" s="217">
        <f t="shared" si="1594"/>
        <v>0</v>
      </c>
      <c r="V2297" s="217">
        <f t="shared" si="1594"/>
        <v>0</v>
      </c>
      <c r="W2297" s="308"/>
    </row>
    <row r="2298" spans="1:23" ht="16.5" customHeight="1" x14ac:dyDescent="0.25">
      <c r="B2298" s="1401" t="s">
        <v>373</v>
      </c>
      <c r="C2298" s="202"/>
      <c r="D2298" s="91">
        <f t="shared" si="1595"/>
        <v>0</v>
      </c>
      <c r="E2298" s="91">
        <f t="shared" si="1595"/>
        <v>0</v>
      </c>
      <c r="F2298" s="91">
        <f t="shared" si="1595"/>
        <v>0</v>
      </c>
      <c r="G2298" s="39" t="e">
        <f t="shared" si="1584"/>
        <v>#DIV/0!</v>
      </c>
      <c r="H2298" s="1295"/>
      <c r="I2298" s="284"/>
      <c r="J2298" s="91"/>
      <c r="K2298" s="91"/>
      <c r="L2298" s="91"/>
      <c r="M2298" s="364"/>
      <c r="N2298" s="91"/>
      <c r="O2298" s="364"/>
      <c r="P2298" s="217">
        <f t="shared" si="1594"/>
        <v>0</v>
      </c>
      <c r="Q2298" s="217">
        <f t="shared" si="1594"/>
        <v>0</v>
      </c>
      <c r="R2298" s="217">
        <f t="shared" si="1594"/>
        <v>0</v>
      </c>
      <c r="S2298" s="217">
        <f t="shared" si="1594"/>
        <v>0</v>
      </c>
      <c r="T2298" s="217">
        <f t="shared" si="1594"/>
        <v>0</v>
      </c>
      <c r="U2298" s="217">
        <f t="shared" si="1594"/>
        <v>0</v>
      </c>
      <c r="V2298" s="217">
        <f t="shared" si="1594"/>
        <v>0</v>
      </c>
      <c r="W2298" s="308"/>
    </row>
    <row r="2299" spans="1:23" ht="16.5" customHeight="1" x14ac:dyDescent="0.25">
      <c r="B2299" s="1466" t="s">
        <v>374</v>
      </c>
      <c r="C2299" s="202"/>
      <c r="D2299" s="63">
        <f t="shared" si="1595"/>
        <v>0</v>
      </c>
      <c r="E2299" s="63">
        <f t="shared" si="1595"/>
        <v>0</v>
      </c>
      <c r="F2299" s="91">
        <f t="shared" si="1595"/>
        <v>0</v>
      </c>
      <c r="G2299" s="39" t="e">
        <f t="shared" si="1584"/>
        <v>#DIV/0!</v>
      </c>
      <c r="H2299" s="1295"/>
      <c r="I2299" s="284"/>
      <c r="J2299" s="91"/>
      <c r="K2299" s="91"/>
      <c r="L2299" s="91"/>
      <c r="M2299" s="364"/>
      <c r="N2299" s="91"/>
      <c r="O2299" s="364"/>
      <c r="P2299" s="217">
        <f t="shared" si="1594"/>
        <v>0</v>
      </c>
      <c r="Q2299" s="217">
        <f t="shared" si="1594"/>
        <v>0</v>
      </c>
      <c r="R2299" s="217">
        <f t="shared" si="1594"/>
        <v>0</v>
      </c>
      <c r="S2299" s="217">
        <f t="shared" si="1594"/>
        <v>0</v>
      </c>
      <c r="T2299" s="217">
        <f t="shared" si="1594"/>
        <v>0</v>
      </c>
      <c r="U2299" s="217">
        <f t="shared" si="1594"/>
        <v>0</v>
      </c>
      <c r="V2299" s="217">
        <f t="shared" si="1594"/>
        <v>0</v>
      </c>
      <c r="W2299" s="308"/>
    </row>
    <row r="2300" spans="1:23" ht="16.5" customHeight="1" thickBot="1" x14ac:dyDescent="0.3">
      <c r="B2300" s="1474" t="s">
        <v>375</v>
      </c>
      <c r="C2300" s="1143"/>
      <c r="D2300" s="1198">
        <f t="shared" si="1595"/>
        <v>0</v>
      </c>
      <c r="E2300" s="1198">
        <f t="shared" si="1595"/>
        <v>0</v>
      </c>
      <c r="F2300" s="1198">
        <f t="shared" si="1595"/>
        <v>0</v>
      </c>
      <c r="G2300" s="1198"/>
      <c r="H2300" s="1291"/>
      <c r="I2300" s="1447"/>
      <c r="J2300" s="1198"/>
      <c r="K2300" s="1198"/>
      <c r="L2300" s="1198"/>
      <c r="M2300" s="1200"/>
      <c r="N2300" s="1198"/>
      <c r="O2300" s="1200"/>
      <c r="P2300" s="1478">
        <f t="shared" si="1594"/>
        <v>0</v>
      </c>
      <c r="Q2300" s="1478">
        <f t="shared" si="1594"/>
        <v>0</v>
      </c>
      <c r="R2300" s="1478">
        <f t="shared" si="1594"/>
        <v>0</v>
      </c>
      <c r="S2300" s="1478">
        <f t="shared" si="1594"/>
        <v>0</v>
      </c>
      <c r="T2300" s="1478">
        <f t="shared" si="1594"/>
        <v>0</v>
      </c>
      <c r="U2300" s="1478">
        <f t="shared" si="1594"/>
        <v>0</v>
      </c>
      <c r="V2300" s="1478">
        <f t="shared" si="1594"/>
        <v>0</v>
      </c>
      <c r="W2300" s="308"/>
    </row>
    <row r="2307" spans="2:22" x14ac:dyDescent="0.25">
      <c r="B2307" s="108"/>
      <c r="C2307" s="108"/>
      <c r="D2307" s="108"/>
      <c r="E2307" s="108"/>
      <c r="F2307" s="108"/>
      <c r="G2307" s="108"/>
      <c r="H2307" s="108"/>
      <c r="I2307" s="108"/>
      <c r="J2307" s="108"/>
      <c r="K2307" s="108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108"/>
      <c r="V2307" s="108"/>
    </row>
    <row r="2308" spans="2:22" x14ac:dyDescent="0.25">
      <c r="B2308" s="108"/>
      <c r="C2308" s="108"/>
      <c r="D2308" s="108"/>
      <c r="E2308" s="108"/>
      <c r="F2308" s="108"/>
      <c r="G2308" s="108"/>
      <c r="H2308" s="108"/>
      <c r="I2308" s="108"/>
      <c r="J2308" s="108"/>
      <c r="K2308" s="108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108"/>
    </row>
    <row r="2309" spans="2:22" x14ac:dyDescent="0.25">
      <c r="B2309" s="108"/>
      <c r="C2309" s="108"/>
      <c r="D2309" s="108"/>
      <c r="E2309" s="108"/>
      <c r="F2309" s="108"/>
      <c r="G2309" s="108"/>
      <c r="H2309" s="108"/>
      <c r="I2309" s="108"/>
      <c r="J2309" s="108"/>
      <c r="K2309" s="108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108"/>
    </row>
    <row r="2310" spans="2:22" x14ac:dyDescent="0.25">
      <c r="B2310" s="108"/>
      <c r="C2310" s="108"/>
      <c r="D2310" s="108"/>
      <c r="E2310" s="108"/>
      <c r="F2310" s="108"/>
      <c r="G2310" s="108"/>
      <c r="H2310" s="108"/>
      <c r="I2310" s="108"/>
      <c r="J2310" s="108"/>
      <c r="K2310" s="108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108"/>
    </row>
    <row r="2311" spans="2:22" x14ac:dyDescent="0.25">
      <c r="B2311" s="108"/>
      <c r="C2311" s="108"/>
      <c r="D2311" s="108"/>
      <c r="E2311" s="108"/>
      <c r="F2311" s="108"/>
      <c r="G2311" s="108"/>
      <c r="H2311" s="108"/>
      <c r="I2311" s="108"/>
      <c r="J2311" s="108"/>
      <c r="K2311" s="108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108"/>
    </row>
    <row r="2312" spans="2:22" x14ac:dyDescent="0.25">
      <c r="B2312" s="108"/>
      <c r="C2312" s="108"/>
      <c r="D2312" s="108"/>
      <c r="E2312" s="108"/>
      <c r="F2312" s="108"/>
      <c r="G2312" s="108"/>
      <c r="H2312" s="108"/>
      <c r="I2312" s="108"/>
      <c r="J2312" s="108"/>
      <c r="K2312" s="108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108"/>
    </row>
    <row r="2313" spans="2:22" x14ac:dyDescent="0.25">
      <c r="B2313" s="108"/>
      <c r="C2313" s="108"/>
      <c r="D2313" s="108"/>
      <c r="E2313" s="108"/>
      <c r="F2313" s="108"/>
      <c r="G2313" s="108"/>
      <c r="H2313" s="108"/>
      <c r="I2313" s="108"/>
      <c r="J2313" s="108"/>
      <c r="K2313" s="108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108"/>
    </row>
    <row r="2314" spans="2:22" x14ac:dyDescent="0.25">
      <c r="B2314" s="108"/>
      <c r="C2314" s="108"/>
      <c r="D2314" s="108"/>
      <c r="E2314" s="108"/>
      <c r="F2314" s="108"/>
      <c r="G2314" s="108"/>
      <c r="H2314" s="108"/>
      <c r="I2314" s="108"/>
      <c r="J2314" s="108"/>
      <c r="K2314" s="108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108"/>
    </row>
    <row r="2315" spans="2:22" x14ac:dyDescent="0.25">
      <c r="B2315" s="108"/>
      <c r="C2315" s="108"/>
      <c r="D2315" s="108"/>
      <c r="E2315" s="108"/>
      <c r="F2315" s="108"/>
      <c r="G2315" s="108"/>
      <c r="H2315" s="108"/>
      <c r="I2315" s="108"/>
      <c r="J2315" s="108"/>
      <c r="K2315" s="108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108"/>
    </row>
    <row r="2316" spans="2:22" x14ac:dyDescent="0.25">
      <c r="B2316" s="108"/>
      <c r="C2316" s="108"/>
      <c r="D2316" s="108"/>
      <c r="E2316" s="108"/>
      <c r="F2316" s="108"/>
      <c r="G2316" s="108"/>
      <c r="H2316" s="108"/>
      <c r="I2316" s="108"/>
      <c r="J2316" s="108"/>
      <c r="K2316" s="108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108"/>
    </row>
    <row r="2317" spans="2:22" x14ac:dyDescent="0.25">
      <c r="B2317" s="108"/>
      <c r="C2317" s="108"/>
      <c r="D2317" s="108"/>
      <c r="E2317" s="108"/>
      <c r="F2317" s="108"/>
      <c r="G2317" s="108"/>
      <c r="H2317" s="108"/>
      <c r="I2317" s="108"/>
      <c r="J2317" s="108"/>
      <c r="K2317" s="108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108"/>
    </row>
    <row r="2318" spans="2:22" x14ac:dyDescent="0.25">
      <c r="B2318" s="108"/>
      <c r="C2318" s="108"/>
      <c r="D2318" s="108"/>
      <c r="E2318" s="108"/>
      <c r="F2318" s="108"/>
      <c r="G2318" s="108"/>
      <c r="H2318" s="108"/>
      <c r="I2318" s="108"/>
      <c r="J2318" s="108"/>
      <c r="K2318" s="108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108"/>
    </row>
    <row r="2319" spans="2:22" x14ac:dyDescent="0.25">
      <c r="B2319" s="108"/>
      <c r="C2319" s="108"/>
      <c r="D2319" s="108"/>
      <c r="E2319" s="108"/>
      <c r="F2319" s="108"/>
      <c r="G2319" s="108"/>
      <c r="H2319" s="108"/>
      <c r="I2319" s="108"/>
      <c r="J2319" s="108"/>
      <c r="K2319" s="108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108"/>
    </row>
    <row r="2320" spans="2:22" x14ac:dyDescent="0.25">
      <c r="B2320" s="108"/>
      <c r="C2320" s="108"/>
      <c r="D2320" s="108"/>
      <c r="E2320" s="108"/>
      <c r="F2320" s="108"/>
      <c r="G2320" s="108"/>
      <c r="H2320" s="108"/>
      <c r="I2320" s="108"/>
      <c r="J2320" s="108"/>
      <c r="K2320" s="108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108"/>
    </row>
    <row r="2321" spans="2:22" x14ac:dyDescent="0.25">
      <c r="B2321" s="108"/>
      <c r="C2321" s="108"/>
      <c r="D2321" s="108"/>
      <c r="E2321" s="108"/>
      <c r="F2321" s="108"/>
      <c r="G2321" s="108"/>
      <c r="H2321" s="108"/>
      <c r="I2321" s="108"/>
      <c r="J2321" s="108"/>
      <c r="K2321" s="108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108"/>
    </row>
    <row r="2322" spans="2:22" x14ac:dyDescent="0.25">
      <c r="B2322" s="108"/>
      <c r="C2322" s="108"/>
      <c r="D2322" s="108"/>
      <c r="E2322" s="108"/>
      <c r="F2322" s="108"/>
      <c r="G2322" s="108"/>
      <c r="H2322" s="108"/>
      <c r="I2322" s="108"/>
      <c r="J2322" s="108"/>
      <c r="K2322" s="108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108"/>
    </row>
    <row r="2323" spans="2:22" x14ac:dyDescent="0.25">
      <c r="B2323" s="108"/>
      <c r="C2323" s="108"/>
      <c r="D2323" s="108"/>
      <c r="E2323" s="108"/>
      <c r="F2323" s="108"/>
      <c r="G2323" s="108"/>
      <c r="H2323" s="108"/>
      <c r="I2323" s="108"/>
      <c r="J2323" s="108"/>
      <c r="K2323" s="108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108"/>
    </row>
    <row r="2324" spans="2:22" x14ac:dyDescent="0.25">
      <c r="B2324" s="108"/>
      <c r="C2324" s="108"/>
      <c r="D2324" s="108"/>
      <c r="E2324" s="108"/>
      <c r="F2324" s="108"/>
      <c r="G2324" s="108"/>
      <c r="H2324" s="108"/>
      <c r="I2324" s="108"/>
      <c r="J2324" s="108"/>
      <c r="K2324" s="108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108"/>
    </row>
    <row r="2325" spans="2:22" x14ac:dyDescent="0.25">
      <c r="B2325" s="108"/>
      <c r="C2325" s="108"/>
      <c r="D2325" s="108"/>
      <c r="E2325" s="108"/>
      <c r="F2325" s="108"/>
      <c r="G2325" s="108"/>
      <c r="H2325" s="108"/>
      <c r="I2325" s="108"/>
      <c r="J2325" s="108"/>
      <c r="K2325" s="108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108"/>
    </row>
    <row r="2326" spans="2:22" x14ac:dyDescent="0.25">
      <c r="B2326" s="108"/>
      <c r="C2326" s="108"/>
      <c r="D2326" s="108"/>
      <c r="E2326" s="108"/>
      <c r="F2326" s="108"/>
      <c r="G2326" s="108"/>
      <c r="H2326" s="108"/>
      <c r="I2326" s="108"/>
      <c r="J2326" s="108"/>
      <c r="K2326" s="108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108"/>
    </row>
    <row r="2327" spans="2:22" x14ac:dyDescent="0.25">
      <c r="B2327" s="108"/>
      <c r="C2327" s="108"/>
      <c r="D2327" s="108"/>
      <c r="E2327" s="108"/>
      <c r="F2327" s="108"/>
      <c r="G2327" s="108"/>
      <c r="H2327" s="108"/>
      <c r="I2327" s="108"/>
      <c r="J2327" s="108"/>
      <c r="K2327" s="108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108"/>
    </row>
    <row r="2328" spans="2:22" x14ac:dyDescent="0.25">
      <c r="B2328" s="108"/>
      <c r="C2328" s="108"/>
      <c r="D2328" s="108"/>
      <c r="E2328" s="108"/>
      <c r="F2328" s="108"/>
      <c r="G2328" s="108"/>
      <c r="H2328" s="108"/>
      <c r="I2328" s="108"/>
      <c r="J2328" s="108"/>
      <c r="K2328" s="108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108"/>
    </row>
    <row r="2329" spans="2:22" x14ac:dyDescent="0.25">
      <c r="B2329" s="108"/>
      <c r="C2329" s="108"/>
      <c r="D2329" s="108"/>
      <c r="E2329" s="108"/>
      <c r="F2329" s="108"/>
      <c r="G2329" s="108"/>
      <c r="H2329" s="108"/>
      <c r="I2329" s="108"/>
      <c r="J2329" s="108"/>
      <c r="K2329" s="108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108"/>
    </row>
    <row r="2330" spans="2:22" x14ac:dyDescent="0.25">
      <c r="B2330" s="108"/>
      <c r="C2330" s="108"/>
      <c r="D2330" s="108"/>
      <c r="E2330" s="108"/>
      <c r="F2330" s="108"/>
      <c r="G2330" s="108"/>
      <c r="H2330" s="108"/>
      <c r="I2330" s="108"/>
      <c r="J2330" s="108"/>
      <c r="K2330" s="108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108"/>
    </row>
    <row r="2331" spans="2:22" x14ac:dyDescent="0.25">
      <c r="B2331" s="108"/>
      <c r="C2331" s="108"/>
      <c r="D2331" s="108"/>
      <c r="E2331" s="108"/>
      <c r="F2331" s="108"/>
      <c r="G2331" s="108"/>
      <c r="H2331" s="108"/>
      <c r="I2331" s="108"/>
      <c r="J2331" s="108"/>
      <c r="K2331" s="108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108"/>
    </row>
    <row r="2332" spans="2:22" x14ac:dyDescent="0.25">
      <c r="B2332" s="108"/>
      <c r="C2332" s="108"/>
      <c r="D2332" s="108"/>
      <c r="E2332" s="108"/>
      <c r="F2332" s="108"/>
      <c r="G2332" s="108"/>
      <c r="H2332" s="108"/>
      <c r="I2332" s="108"/>
      <c r="J2332" s="108"/>
      <c r="K2332" s="108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108"/>
    </row>
    <row r="2333" spans="2:22" x14ac:dyDescent="0.25">
      <c r="B2333" s="108"/>
      <c r="C2333" s="108"/>
      <c r="D2333" s="108"/>
      <c r="E2333" s="108"/>
      <c r="F2333" s="108"/>
      <c r="G2333" s="108"/>
      <c r="H2333" s="108"/>
      <c r="I2333" s="108"/>
      <c r="J2333" s="108"/>
      <c r="K2333" s="108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108"/>
    </row>
    <row r="2334" spans="2:22" x14ac:dyDescent="0.25">
      <c r="B2334" s="108"/>
      <c r="C2334" s="108"/>
      <c r="D2334" s="108"/>
      <c r="E2334" s="108"/>
      <c r="F2334" s="108"/>
      <c r="G2334" s="108"/>
      <c r="H2334" s="108"/>
      <c r="I2334" s="108"/>
      <c r="J2334" s="108"/>
      <c r="K2334" s="108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108"/>
    </row>
    <row r="2335" spans="2:22" x14ac:dyDescent="0.25">
      <c r="B2335" s="108"/>
      <c r="C2335" s="108"/>
      <c r="D2335" s="108"/>
      <c r="E2335" s="108"/>
      <c r="F2335" s="108"/>
      <c r="G2335" s="108"/>
      <c r="H2335" s="108"/>
      <c r="I2335" s="108"/>
      <c r="J2335" s="108"/>
      <c r="K2335" s="108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108"/>
    </row>
    <row r="2336" spans="2:22" x14ac:dyDescent="0.25">
      <c r="B2336" s="108"/>
      <c r="C2336" s="108"/>
      <c r="D2336" s="108"/>
      <c r="E2336" s="108"/>
      <c r="F2336" s="108"/>
      <c r="G2336" s="108"/>
      <c r="H2336" s="108"/>
      <c r="I2336" s="108"/>
      <c r="J2336" s="108"/>
      <c r="K2336" s="108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108"/>
    </row>
    <row r="2337" spans="2:22" x14ac:dyDescent="0.25">
      <c r="B2337" s="108"/>
      <c r="C2337" s="108"/>
      <c r="D2337" s="108"/>
      <c r="E2337" s="108"/>
      <c r="F2337" s="108"/>
      <c r="G2337" s="108"/>
      <c r="H2337" s="108"/>
      <c r="I2337" s="108"/>
      <c r="J2337" s="108"/>
      <c r="K2337" s="108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108"/>
    </row>
    <row r="2338" spans="2:22" x14ac:dyDescent="0.25">
      <c r="B2338" s="108"/>
      <c r="C2338" s="108"/>
      <c r="D2338" s="108"/>
      <c r="E2338" s="108"/>
      <c r="F2338" s="108"/>
      <c r="G2338" s="108"/>
      <c r="H2338" s="108"/>
      <c r="I2338" s="108"/>
      <c r="J2338" s="108"/>
      <c r="K2338" s="108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108"/>
    </row>
    <row r="2339" spans="2:22" x14ac:dyDescent="0.25">
      <c r="B2339" s="108"/>
      <c r="C2339" s="108"/>
      <c r="D2339" s="108"/>
      <c r="E2339" s="108"/>
      <c r="F2339" s="108"/>
      <c r="G2339" s="108"/>
      <c r="H2339" s="108"/>
      <c r="I2339" s="108"/>
      <c r="J2339" s="108"/>
      <c r="K2339" s="108"/>
      <c r="L2339" s="108"/>
      <c r="M2339" s="108"/>
      <c r="N2339" s="108"/>
      <c r="O2339" s="108"/>
      <c r="P2339" s="108"/>
      <c r="Q2339" s="108"/>
      <c r="R2339" s="108"/>
      <c r="S2339" s="108"/>
      <c r="T2339" s="108"/>
      <c r="U2339" s="108"/>
      <c r="V2339" s="108"/>
    </row>
    <row r="2340" spans="2:22" x14ac:dyDescent="0.25">
      <c r="B2340" s="108"/>
      <c r="C2340" s="108"/>
      <c r="D2340" s="108"/>
      <c r="E2340" s="108"/>
      <c r="F2340" s="108"/>
      <c r="G2340" s="108"/>
      <c r="H2340" s="108"/>
      <c r="I2340" s="108"/>
      <c r="J2340" s="108"/>
      <c r="K2340" s="108"/>
      <c r="L2340" s="108"/>
      <c r="M2340" s="108"/>
      <c r="N2340" s="108"/>
      <c r="O2340" s="108"/>
      <c r="P2340" s="108"/>
      <c r="Q2340" s="108"/>
      <c r="R2340" s="108"/>
      <c r="S2340" s="108"/>
      <c r="T2340" s="108"/>
      <c r="U2340" s="108"/>
      <c r="V2340" s="108"/>
    </row>
    <row r="2341" spans="2:22" x14ac:dyDescent="0.25">
      <c r="B2341" s="108"/>
      <c r="C2341" s="108"/>
      <c r="D2341" s="108"/>
      <c r="E2341" s="108"/>
      <c r="F2341" s="108"/>
      <c r="G2341" s="108"/>
      <c r="H2341" s="108"/>
      <c r="I2341" s="108"/>
      <c r="J2341" s="108"/>
      <c r="K2341" s="108"/>
      <c r="L2341" s="108"/>
      <c r="M2341" s="108"/>
      <c r="N2341" s="108"/>
      <c r="O2341" s="108"/>
      <c r="P2341" s="108"/>
      <c r="Q2341" s="108"/>
      <c r="R2341" s="108"/>
      <c r="S2341" s="108"/>
      <c r="T2341" s="108"/>
      <c r="U2341" s="108"/>
      <c r="V2341" s="108"/>
    </row>
    <row r="2342" spans="2:22" x14ac:dyDescent="0.25">
      <c r="B2342" s="108"/>
      <c r="C2342" s="108"/>
      <c r="D2342" s="108"/>
      <c r="E2342" s="108"/>
      <c r="F2342" s="108"/>
      <c r="G2342" s="108"/>
      <c r="H2342" s="108"/>
      <c r="I2342" s="108"/>
      <c r="J2342" s="108"/>
      <c r="K2342" s="108"/>
      <c r="L2342" s="108"/>
      <c r="M2342" s="108"/>
      <c r="N2342" s="108"/>
      <c r="O2342" s="108"/>
      <c r="P2342" s="108"/>
      <c r="Q2342" s="108"/>
      <c r="R2342" s="108"/>
      <c r="S2342" s="108"/>
      <c r="T2342" s="108"/>
      <c r="U2342" s="108"/>
      <c r="V2342" s="108"/>
    </row>
    <row r="2343" spans="2:22" x14ac:dyDescent="0.25">
      <c r="B2343" s="108"/>
      <c r="C2343" s="108"/>
      <c r="D2343" s="108"/>
      <c r="E2343" s="108"/>
      <c r="F2343" s="108"/>
      <c r="G2343" s="108"/>
      <c r="H2343" s="108"/>
      <c r="I2343" s="108"/>
      <c r="J2343" s="108"/>
      <c r="K2343" s="108"/>
      <c r="L2343" s="108"/>
      <c r="M2343" s="108"/>
      <c r="N2343" s="108"/>
      <c r="O2343" s="108"/>
      <c r="P2343" s="108"/>
      <c r="Q2343" s="108"/>
      <c r="R2343" s="108"/>
      <c r="S2343" s="108"/>
      <c r="T2343" s="108"/>
      <c r="U2343" s="108"/>
      <c r="V2343" s="108"/>
    </row>
    <row r="2344" spans="2:22" x14ac:dyDescent="0.25">
      <c r="B2344" s="108"/>
      <c r="C2344" s="108"/>
      <c r="D2344" s="108"/>
      <c r="E2344" s="108"/>
      <c r="F2344" s="108"/>
      <c r="G2344" s="108"/>
      <c r="H2344" s="108"/>
      <c r="I2344" s="108"/>
      <c r="J2344" s="108"/>
      <c r="K2344" s="108"/>
      <c r="L2344" s="108"/>
      <c r="M2344" s="108"/>
      <c r="N2344" s="108"/>
      <c r="O2344" s="108"/>
      <c r="P2344" s="108"/>
      <c r="Q2344" s="108"/>
      <c r="R2344" s="108"/>
      <c r="S2344" s="108"/>
      <c r="T2344" s="108"/>
      <c r="U2344" s="108"/>
      <c r="V2344" s="108"/>
    </row>
    <row r="2345" spans="2:22" x14ac:dyDescent="0.25">
      <c r="B2345" s="108"/>
      <c r="C2345" s="108"/>
      <c r="D2345" s="108"/>
      <c r="E2345" s="108"/>
      <c r="F2345" s="108"/>
      <c r="G2345" s="108"/>
      <c r="H2345" s="108"/>
      <c r="I2345" s="108"/>
      <c r="J2345" s="108"/>
      <c r="K2345" s="108"/>
      <c r="L2345" s="108"/>
      <c r="M2345" s="108"/>
      <c r="N2345" s="108"/>
      <c r="O2345" s="108"/>
      <c r="P2345" s="108"/>
      <c r="Q2345" s="108"/>
      <c r="R2345" s="108"/>
      <c r="S2345" s="108"/>
      <c r="T2345" s="108"/>
      <c r="U2345" s="108"/>
      <c r="V2345" s="108"/>
    </row>
    <row r="2346" spans="2:22" x14ac:dyDescent="0.25">
      <c r="B2346" s="108"/>
      <c r="C2346" s="108"/>
      <c r="D2346" s="108"/>
      <c r="E2346" s="108"/>
      <c r="F2346" s="108"/>
      <c r="G2346" s="108"/>
      <c r="H2346" s="108"/>
      <c r="I2346" s="108"/>
      <c r="J2346" s="108"/>
      <c r="K2346" s="108"/>
      <c r="L2346" s="108"/>
      <c r="M2346" s="108"/>
      <c r="N2346" s="108"/>
      <c r="O2346" s="108"/>
      <c r="P2346" s="108"/>
      <c r="Q2346" s="108"/>
      <c r="R2346" s="108"/>
      <c r="S2346" s="108"/>
      <c r="T2346" s="108"/>
      <c r="U2346" s="108"/>
      <c r="V2346" s="108"/>
    </row>
    <row r="2347" spans="2:22" x14ac:dyDescent="0.25">
      <c r="B2347" s="108"/>
      <c r="C2347" s="108"/>
      <c r="D2347" s="108"/>
      <c r="E2347" s="108"/>
      <c r="F2347" s="108"/>
      <c r="G2347" s="108"/>
      <c r="H2347" s="108"/>
      <c r="I2347" s="108"/>
      <c r="J2347" s="108"/>
      <c r="K2347" s="108"/>
      <c r="L2347" s="108"/>
      <c r="M2347" s="108"/>
      <c r="N2347" s="108"/>
      <c r="O2347" s="108"/>
      <c r="P2347" s="108"/>
      <c r="Q2347" s="108"/>
      <c r="R2347" s="108"/>
      <c r="S2347" s="108"/>
      <c r="T2347" s="108"/>
      <c r="U2347" s="108"/>
      <c r="V2347" s="108"/>
    </row>
    <row r="2348" spans="2:22" x14ac:dyDescent="0.25">
      <c r="B2348" s="108"/>
      <c r="C2348" s="108"/>
      <c r="D2348" s="108"/>
      <c r="E2348" s="108"/>
      <c r="F2348" s="108"/>
      <c r="G2348" s="108"/>
      <c r="H2348" s="108"/>
      <c r="I2348" s="108"/>
      <c r="J2348" s="108"/>
      <c r="K2348" s="108"/>
      <c r="L2348" s="108"/>
      <c r="M2348" s="108"/>
      <c r="N2348" s="108"/>
      <c r="O2348" s="108"/>
      <c r="P2348" s="108"/>
      <c r="Q2348" s="108"/>
      <c r="R2348" s="108"/>
      <c r="S2348" s="108"/>
      <c r="T2348" s="108"/>
      <c r="U2348" s="108"/>
      <c r="V2348" s="108"/>
    </row>
    <row r="2349" spans="2:22" x14ac:dyDescent="0.25">
      <c r="B2349" s="108"/>
      <c r="C2349" s="108"/>
      <c r="D2349" s="108"/>
      <c r="E2349" s="108"/>
      <c r="F2349" s="108"/>
      <c r="G2349" s="108"/>
      <c r="H2349" s="108"/>
      <c r="I2349" s="108"/>
      <c r="J2349" s="108"/>
      <c r="K2349" s="108"/>
      <c r="L2349" s="108"/>
      <c r="M2349" s="108"/>
      <c r="N2349" s="108"/>
      <c r="O2349" s="108"/>
      <c r="P2349" s="108"/>
      <c r="Q2349" s="108"/>
      <c r="R2349" s="108"/>
      <c r="S2349" s="108"/>
      <c r="T2349" s="108"/>
      <c r="U2349" s="108"/>
      <c r="V2349" s="108"/>
    </row>
    <row r="2350" spans="2:22" x14ac:dyDescent="0.25">
      <c r="B2350" s="108"/>
      <c r="C2350" s="108"/>
      <c r="D2350" s="108"/>
      <c r="E2350" s="108"/>
      <c r="F2350" s="108"/>
      <c r="G2350" s="108"/>
      <c r="H2350" s="108"/>
      <c r="I2350" s="108"/>
      <c r="J2350" s="108"/>
      <c r="K2350" s="108"/>
      <c r="L2350" s="108"/>
      <c r="M2350" s="108"/>
      <c r="N2350" s="108"/>
      <c r="O2350" s="108"/>
      <c r="P2350" s="108"/>
      <c r="Q2350" s="108"/>
      <c r="R2350" s="108"/>
      <c r="S2350" s="108"/>
      <c r="T2350" s="108"/>
      <c r="U2350" s="108"/>
      <c r="V2350" s="108"/>
    </row>
    <row r="2351" spans="2:22" x14ac:dyDescent="0.25">
      <c r="B2351" s="108"/>
      <c r="C2351" s="108"/>
      <c r="D2351" s="108"/>
      <c r="E2351" s="108"/>
      <c r="F2351" s="108"/>
      <c r="G2351" s="108"/>
      <c r="H2351" s="108"/>
      <c r="I2351" s="108"/>
      <c r="J2351" s="108"/>
      <c r="K2351" s="108"/>
      <c r="L2351" s="108"/>
      <c r="M2351" s="108"/>
      <c r="N2351" s="108"/>
      <c r="O2351" s="108"/>
      <c r="P2351" s="108"/>
      <c r="Q2351" s="108"/>
      <c r="R2351" s="108"/>
      <c r="S2351" s="108"/>
      <c r="T2351" s="108"/>
      <c r="U2351" s="108"/>
      <c r="V2351" s="108"/>
    </row>
    <row r="2352" spans="2:22" x14ac:dyDescent="0.25">
      <c r="B2352" s="108"/>
      <c r="C2352" s="108"/>
      <c r="D2352" s="108"/>
      <c r="E2352" s="108"/>
      <c r="F2352" s="108"/>
      <c r="G2352" s="108"/>
      <c r="H2352" s="108"/>
      <c r="I2352" s="108"/>
      <c r="J2352" s="108"/>
      <c r="K2352" s="108"/>
      <c r="L2352" s="108"/>
      <c r="M2352" s="108"/>
      <c r="N2352" s="108"/>
      <c r="O2352" s="108"/>
      <c r="P2352" s="108"/>
      <c r="Q2352" s="108"/>
      <c r="R2352" s="108"/>
      <c r="S2352" s="108"/>
      <c r="T2352" s="108"/>
      <c r="U2352" s="108"/>
      <c r="V2352" s="108"/>
    </row>
    <row r="2353" spans="2:22" x14ac:dyDescent="0.25">
      <c r="B2353" s="108"/>
      <c r="C2353" s="108"/>
      <c r="D2353" s="108"/>
      <c r="E2353" s="108"/>
      <c r="F2353" s="108"/>
      <c r="G2353" s="108"/>
      <c r="H2353" s="108"/>
      <c r="I2353" s="108"/>
      <c r="J2353" s="108"/>
      <c r="K2353" s="108"/>
      <c r="L2353" s="108"/>
      <c r="M2353" s="108"/>
      <c r="N2353" s="108"/>
      <c r="O2353" s="108"/>
      <c r="P2353" s="108"/>
      <c r="Q2353" s="108"/>
      <c r="R2353" s="108"/>
      <c r="S2353" s="108"/>
      <c r="T2353" s="108"/>
      <c r="U2353" s="108"/>
      <c r="V2353" s="108"/>
    </row>
    <row r="2354" spans="2:22" x14ac:dyDescent="0.25">
      <c r="B2354" s="108"/>
      <c r="C2354" s="108"/>
      <c r="D2354" s="108"/>
      <c r="E2354" s="108"/>
      <c r="F2354" s="108"/>
      <c r="G2354" s="108"/>
      <c r="H2354" s="108"/>
      <c r="I2354" s="108"/>
      <c r="J2354" s="108"/>
      <c r="K2354" s="108"/>
      <c r="L2354" s="108"/>
      <c r="M2354" s="108"/>
      <c r="N2354" s="108"/>
      <c r="O2354" s="108"/>
      <c r="P2354" s="108"/>
      <c r="Q2354" s="108"/>
      <c r="R2354" s="108"/>
      <c r="S2354" s="108"/>
      <c r="T2354" s="108"/>
      <c r="U2354" s="108"/>
      <c r="V2354" s="108"/>
    </row>
    <row r="2355" spans="2:22" x14ac:dyDescent="0.25">
      <c r="B2355" s="108"/>
      <c r="C2355" s="108"/>
      <c r="D2355" s="108"/>
      <c r="E2355" s="108"/>
      <c r="F2355" s="108"/>
      <c r="G2355" s="108"/>
      <c r="H2355" s="108"/>
      <c r="I2355" s="108"/>
      <c r="J2355" s="108"/>
      <c r="K2355" s="108"/>
      <c r="L2355" s="108"/>
      <c r="M2355" s="108"/>
      <c r="N2355" s="108"/>
      <c r="O2355" s="108"/>
      <c r="P2355" s="108"/>
      <c r="Q2355" s="108"/>
      <c r="R2355" s="108"/>
      <c r="S2355" s="108"/>
      <c r="T2355" s="108"/>
      <c r="U2355" s="108"/>
      <c r="V2355" s="108"/>
    </row>
    <row r="2356" spans="2:22" x14ac:dyDescent="0.25">
      <c r="B2356" s="108"/>
      <c r="C2356" s="108"/>
      <c r="D2356" s="108"/>
      <c r="E2356" s="108"/>
      <c r="F2356" s="108"/>
      <c r="G2356" s="108"/>
      <c r="H2356" s="108"/>
      <c r="I2356" s="108"/>
      <c r="J2356" s="108"/>
      <c r="K2356" s="108"/>
      <c r="L2356" s="108"/>
      <c r="M2356" s="108"/>
      <c r="N2356" s="108"/>
      <c r="O2356" s="108"/>
      <c r="P2356" s="108"/>
      <c r="Q2356" s="108"/>
      <c r="R2356" s="108"/>
      <c r="S2356" s="108"/>
      <c r="T2356" s="108"/>
      <c r="U2356" s="108"/>
      <c r="V2356" s="108"/>
    </row>
    <row r="2357" spans="2:22" x14ac:dyDescent="0.25">
      <c r="B2357" s="108"/>
      <c r="C2357" s="108"/>
      <c r="D2357" s="108"/>
      <c r="E2357" s="108"/>
      <c r="F2357" s="108"/>
      <c r="G2357" s="108"/>
      <c r="H2357" s="108"/>
      <c r="I2357" s="108"/>
      <c r="J2357" s="108"/>
      <c r="K2357" s="108"/>
      <c r="L2357" s="108"/>
      <c r="M2357" s="108"/>
      <c r="N2357" s="108"/>
      <c r="O2357" s="108"/>
      <c r="P2357" s="108"/>
      <c r="Q2357" s="108"/>
      <c r="R2357" s="108"/>
      <c r="S2357" s="108"/>
      <c r="T2357" s="108"/>
      <c r="U2357" s="108"/>
      <c r="V2357" s="108"/>
    </row>
    <row r="2358" spans="2:22" x14ac:dyDescent="0.25">
      <c r="B2358" s="108"/>
      <c r="C2358" s="108"/>
      <c r="D2358" s="108"/>
      <c r="E2358" s="108"/>
      <c r="F2358" s="108"/>
      <c r="G2358" s="108"/>
      <c r="H2358" s="108"/>
      <c r="I2358" s="108"/>
      <c r="J2358" s="108"/>
      <c r="K2358" s="108"/>
      <c r="L2358" s="108"/>
      <c r="M2358" s="108"/>
      <c r="N2358" s="108"/>
      <c r="O2358" s="108"/>
      <c r="P2358" s="108"/>
      <c r="Q2358" s="108"/>
      <c r="R2358" s="108"/>
      <c r="S2358" s="108"/>
      <c r="T2358" s="108"/>
      <c r="U2358" s="108"/>
      <c r="V2358" s="108"/>
    </row>
    <row r="2359" spans="2:22" x14ac:dyDescent="0.25">
      <c r="B2359" s="108"/>
      <c r="C2359" s="108"/>
      <c r="D2359" s="108"/>
      <c r="E2359" s="108"/>
      <c r="F2359" s="108"/>
      <c r="G2359" s="108"/>
      <c r="H2359" s="108"/>
      <c r="I2359" s="108"/>
      <c r="J2359" s="108"/>
      <c r="K2359" s="108"/>
      <c r="L2359" s="108"/>
      <c r="M2359" s="108"/>
      <c r="N2359" s="108"/>
      <c r="O2359" s="108"/>
      <c r="P2359" s="108"/>
      <c r="Q2359" s="108"/>
      <c r="R2359" s="108"/>
      <c r="S2359" s="108"/>
      <c r="T2359" s="108"/>
      <c r="U2359" s="108"/>
      <c r="V2359" s="108"/>
    </row>
    <row r="2360" spans="2:22" x14ac:dyDescent="0.25">
      <c r="B2360" s="108"/>
      <c r="C2360" s="108"/>
      <c r="D2360" s="108"/>
      <c r="E2360" s="108"/>
      <c r="F2360" s="108"/>
      <c r="G2360" s="108"/>
      <c r="H2360" s="108"/>
      <c r="I2360" s="108"/>
      <c r="J2360" s="108"/>
      <c r="K2360" s="108"/>
      <c r="L2360" s="108"/>
      <c r="M2360" s="108"/>
      <c r="N2360" s="108"/>
      <c r="O2360" s="108"/>
      <c r="P2360" s="108"/>
      <c r="Q2360" s="108"/>
      <c r="R2360" s="108"/>
      <c r="S2360" s="108"/>
      <c r="T2360" s="108"/>
      <c r="U2360" s="108"/>
      <c r="V2360" s="108"/>
    </row>
    <row r="2361" spans="2:22" x14ac:dyDescent="0.25">
      <c r="B2361" s="108"/>
      <c r="C2361" s="108"/>
      <c r="D2361" s="108"/>
      <c r="E2361" s="108"/>
      <c r="F2361" s="108"/>
      <c r="G2361" s="108"/>
      <c r="H2361" s="108"/>
      <c r="I2361" s="108"/>
      <c r="J2361" s="108"/>
      <c r="K2361" s="108"/>
      <c r="L2361" s="108"/>
      <c r="M2361" s="108"/>
      <c r="N2361" s="108"/>
      <c r="O2361" s="108"/>
      <c r="P2361" s="108"/>
      <c r="Q2361" s="108"/>
      <c r="R2361" s="108"/>
      <c r="S2361" s="108"/>
      <c r="T2361" s="108"/>
      <c r="U2361" s="108"/>
      <c r="V2361" s="108"/>
    </row>
    <row r="2362" spans="2:22" x14ac:dyDescent="0.25">
      <c r="B2362" s="108"/>
      <c r="C2362" s="108"/>
      <c r="D2362" s="108"/>
      <c r="E2362" s="108"/>
      <c r="F2362" s="108"/>
      <c r="G2362" s="108"/>
      <c r="H2362" s="108"/>
      <c r="I2362" s="108"/>
      <c r="J2362" s="108"/>
      <c r="K2362" s="108"/>
      <c r="L2362" s="108"/>
      <c r="M2362" s="108"/>
      <c r="N2362" s="108"/>
      <c r="O2362" s="108"/>
      <c r="P2362" s="108"/>
      <c r="Q2362" s="108"/>
      <c r="R2362" s="108"/>
      <c r="S2362" s="108"/>
      <c r="T2362" s="108"/>
      <c r="U2362" s="108"/>
      <c r="V2362" s="108"/>
    </row>
    <row r="2363" spans="2:22" x14ac:dyDescent="0.25">
      <c r="B2363" s="108"/>
      <c r="C2363" s="108"/>
      <c r="D2363" s="108"/>
      <c r="E2363" s="108"/>
      <c r="F2363" s="108"/>
      <c r="G2363" s="108"/>
      <c r="H2363" s="108"/>
      <c r="I2363" s="108"/>
      <c r="J2363" s="108"/>
      <c r="K2363" s="108"/>
      <c r="L2363" s="108"/>
      <c r="M2363" s="108"/>
      <c r="N2363" s="108"/>
      <c r="O2363" s="108"/>
      <c r="P2363" s="108"/>
      <c r="Q2363" s="108"/>
      <c r="R2363" s="108"/>
      <c r="S2363" s="108"/>
      <c r="T2363" s="108"/>
      <c r="U2363" s="108"/>
      <c r="V2363" s="108"/>
    </row>
    <row r="2364" spans="2:22" x14ac:dyDescent="0.25">
      <c r="B2364" s="108"/>
      <c r="C2364" s="108"/>
      <c r="D2364" s="108"/>
      <c r="E2364" s="108"/>
      <c r="F2364" s="108"/>
      <c r="G2364" s="108"/>
      <c r="H2364" s="108"/>
      <c r="I2364" s="108"/>
      <c r="J2364" s="108"/>
      <c r="K2364" s="108"/>
      <c r="L2364" s="108"/>
      <c r="M2364" s="108"/>
      <c r="N2364" s="108"/>
      <c r="O2364" s="108"/>
      <c r="P2364" s="108"/>
      <c r="Q2364" s="108"/>
      <c r="R2364" s="108"/>
      <c r="S2364" s="108"/>
      <c r="T2364" s="108"/>
      <c r="U2364" s="108"/>
      <c r="V2364" s="108"/>
    </row>
    <row r="2365" spans="2:22" x14ac:dyDescent="0.25">
      <c r="B2365" s="108"/>
      <c r="C2365" s="108"/>
      <c r="D2365" s="108"/>
      <c r="E2365" s="108"/>
      <c r="F2365" s="108"/>
      <c r="G2365" s="108"/>
      <c r="H2365" s="108"/>
      <c r="I2365" s="108"/>
      <c r="J2365" s="108"/>
      <c r="K2365" s="108"/>
      <c r="L2365" s="108"/>
      <c r="M2365" s="108"/>
      <c r="N2365" s="108"/>
      <c r="O2365" s="108"/>
      <c r="P2365" s="108"/>
      <c r="Q2365" s="108"/>
      <c r="R2365" s="108"/>
      <c r="S2365" s="108"/>
      <c r="T2365" s="108"/>
      <c r="U2365" s="108"/>
      <c r="V2365" s="108"/>
    </row>
    <row r="2366" spans="2:22" x14ac:dyDescent="0.25">
      <c r="B2366" s="108"/>
      <c r="C2366" s="108"/>
      <c r="D2366" s="108"/>
      <c r="E2366" s="108"/>
      <c r="F2366" s="108"/>
      <c r="G2366" s="108"/>
      <c r="H2366" s="108"/>
      <c r="I2366" s="108"/>
      <c r="J2366" s="108"/>
      <c r="K2366" s="108"/>
      <c r="L2366" s="108"/>
      <c r="M2366" s="108"/>
      <c r="N2366" s="108"/>
      <c r="O2366" s="108"/>
      <c r="P2366" s="108"/>
      <c r="Q2366" s="108"/>
      <c r="R2366" s="108"/>
      <c r="S2366" s="108"/>
      <c r="T2366" s="108"/>
      <c r="U2366" s="108"/>
      <c r="V2366" s="108"/>
    </row>
    <row r="2367" spans="2:22" x14ac:dyDescent="0.25">
      <c r="B2367" s="108"/>
      <c r="C2367" s="108"/>
      <c r="D2367" s="108"/>
      <c r="E2367" s="108"/>
      <c r="F2367" s="108"/>
      <c r="G2367" s="108"/>
      <c r="H2367" s="108"/>
      <c r="I2367" s="108"/>
      <c r="J2367" s="108"/>
      <c r="K2367" s="108"/>
      <c r="L2367" s="108"/>
      <c r="M2367" s="108"/>
      <c r="N2367" s="108"/>
      <c r="O2367" s="108"/>
      <c r="P2367" s="108"/>
      <c r="Q2367" s="108"/>
      <c r="R2367" s="108"/>
      <c r="S2367" s="108"/>
      <c r="T2367" s="108"/>
      <c r="U2367" s="108"/>
      <c r="V2367" s="108"/>
    </row>
    <row r="2368" spans="2:22" x14ac:dyDescent="0.25">
      <c r="B2368" s="108"/>
      <c r="C2368" s="108"/>
      <c r="D2368" s="108"/>
      <c r="E2368" s="108"/>
      <c r="F2368" s="108"/>
      <c r="G2368" s="108"/>
      <c r="H2368" s="108"/>
      <c r="I2368" s="108"/>
      <c r="J2368" s="108"/>
      <c r="K2368" s="108"/>
      <c r="L2368" s="108"/>
      <c r="M2368" s="108"/>
      <c r="N2368" s="108"/>
      <c r="O2368" s="108"/>
      <c r="P2368" s="108"/>
      <c r="Q2368" s="108"/>
      <c r="R2368" s="108"/>
      <c r="S2368" s="108"/>
      <c r="T2368" s="108"/>
      <c r="U2368" s="108"/>
      <c r="V2368" s="108"/>
    </row>
    <row r="2369" spans="2:22" x14ac:dyDescent="0.25">
      <c r="B2369" s="108"/>
      <c r="C2369" s="108"/>
      <c r="D2369" s="108"/>
      <c r="E2369" s="108"/>
      <c r="F2369" s="108"/>
      <c r="G2369" s="108"/>
      <c r="H2369" s="108"/>
      <c r="I2369" s="108"/>
      <c r="J2369" s="108"/>
      <c r="K2369" s="108"/>
      <c r="L2369" s="108"/>
      <c r="M2369" s="108"/>
      <c r="N2369" s="108"/>
      <c r="O2369" s="108"/>
      <c r="P2369" s="108"/>
      <c r="Q2369" s="108"/>
      <c r="R2369" s="108"/>
      <c r="S2369" s="108"/>
      <c r="T2369" s="108"/>
      <c r="U2369" s="108"/>
      <c r="V2369" s="108"/>
    </row>
    <row r="2370" spans="2:22" x14ac:dyDescent="0.25">
      <c r="B2370" s="108"/>
      <c r="C2370" s="108"/>
      <c r="D2370" s="108"/>
      <c r="E2370" s="108"/>
      <c r="F2370" s="108"/>
      <c r="G2370" s="108"/>
      <c r="H2370" s="108"/>
      <c r="I2370" s="108"/>
      <c r="J2370" s="108"/>
      <c r="K2370" s="108"/>
      <c r="L2370" s="108"/>
      <c r="M2370" s="108"/>
      <c r="N2370" s="108"/>
      <c r="O2370" s="108"/>
      <c r="P2370" s="108"/>
      <c r="Q2370" s="108"/>
      <c r="R2370" s="108"/>
      <c r="S2370" s="108"/>
      <c r="T2370" s="108"/>
      <c r="U2370" s="108"/>
      <c r="V2370" s="108"/>
    </row>
    <row r="2371" spans="2:22" x14ac:dyDescent="0.25">
      <c r="B2371" s="108"/>
      <c r="C2371" s="108"/>
      <c r="D2371" s="108"/>
      <c r="E2371" s="108"/>
      <c r="F2371" s="108"/>
      <c r="G2371" s="108"/>
      <c r="H2371" s="108"/>
      <c r="I2371" s="108"/>
      <c r="J2371" s="108"/>
      <c r="K2371" s="108"/>
      <c r="L2371" s="108"/>
      <c r="M2371" s="108"/>
      <c r="N2371" s="108"/>
      <c r="O2371" s="108"/>
      <c r="P2371" s="108"/>
      <c r="Q2371" s="108"/>
      <c r="R2371" s="108"/>
      <c r="S2371" s="108"/>
      <c r="T2371" s="108"/>
      <c r="U2371" s="108"/>
      <c r="V2371" s="108"/>
    </row>
    <row r="2372" spans="2:22" x14ac:dyDescent="0.25">
      <c r="B2372" s="108"/>
      <c r="C2372" s="108"/>
      <c r="D2372" s="108"/>
      <c r="E2372" s="108"/>
      <c r="F2372" s="108"/>
      <c r="G2372" s="108"/>
      <c r="H2372" s="108"/>
      <c r="I2372" s="108"/>
      <c r="J2372" s="108"/>
      <c r="K2372" s="108"/>
      <c r="L2372" s="108"/>
      <c r="M2372" s="108"/>
      <c r="N2372" s="108"/>
      <c r="O2372" s="108"/>
      <c r="P2372" s="108"/>
      <c r="Q2372" s="108"/>
      <c r="R2372" s="108"/>
      <c r="S2372" s="108"/>
      <c r="T2372" s="108"/>
      <c r="U2372" s="108"/>
      <c r="V2372" s="108"/>
    </row>
    <row r="2373" spans="2:22" x14ac:dyDescent="0.25">
      <c r="B2373" s="108"/>
      <c r="C2373" s="108"/>
      <c r="D2373" s="108"/>
      <c r="E2373" s="108"/>
      <c r="F2373" s="108"/>
      <c r="G2373" s="108"/>
      <c r="H2373" s="108"/>
      <c r="I2373" s="108"/>
      <c r="J2373" s="108"/>
      <c r="K2373" s="108"/>
      <c r="L2373" s="108"/>
      <c r="M2373" s="108"/>
      <c r="N2373" s="108"/>
      <c r="O2373" s="108"/>
      <c r="P2373" s="108"/>
      <c r="Q2373" s="108"/>
      <c r="R2373" s="108"/>
      <c r="S2373" s="108"/>
      <c r="T2373" s="108"/>
      <c r="U2373" s="108"/>
      <c r="V2373" s="108"/>
    </row>
    <row r="2374" spans="2:22" x14ac:dyDescent="0.25">
      <c r="B2374" s="108"/>
      <c r="C2374" s="108"/>
      <c r="D2374" s="108"/>
      <c r="E2374" s="108"/>
      <c r="F2374" s="108"/>
      <c r="G2374" s="108"/>
      <c r="H2374" s="108"/>
      <c r="I2374" s="108"/>
      <c r="J2374" s="108"/>
      <c r="K2374" s="108"/>
      <c r="L2374" s="108"/>
      <c r="M2374" s="108"/>
      <c r="N2374" s="108"/>
      <c r="O2374" s="108"/>
      <c r="P2374" s="108"/>
      <c r="Q2374" s="108"/>
      <c r="R2374" s="108"/>
      <c r="S2374" s="108"/>
      <c r="T2374" s="108"/>
      <c r="U2374" s="108"/>
      <c r="V2374" s="108"/>
    </row>
    <row r="2375" spans="2:22" x14ac:dyDescent="0.25">
      <c r="B2375" s="108"/>
      <c r="C2375" s="108"/>
      <c r="D2375" s="108"/>
      <c r="E2375" s="108"/>
      <c r="F2375" s="108"/>
      <c r="G2375" s="108"/>
      <c r="H2375" s="108"/>
      <c r="I2375" s="108"/>
      <c r="J2375" s="108"/>
      <c r="K2375" s="108"/>
      <c r="L2375" s="108"/>
      <c r="M2375" s="108"/>
      <c r="N2375" s="108"/>
      <c r="O2375" s="108"/>
      <c r="P2375" s="108"/>
      <c r="Q2375" s="108"/>
      <c r="R2375" s="108"/>
      <c r="S2375" s="108"/>
      <c r="T2375" s="108"/>
      <c r="U2375" s="108"/>
      <c r="V2375" s="108"/>
    </row>
    <row r="2376" spans="2:22" x14ac:dyDescent="0.25">
      <c r="B2376" s="108"/>
      <c r="C2376" s="108"/>
      <c r="D2376" s="108"/>
      <c r="E2376" s="108"/>
      <c r="F2376" s="108"/>
      <c r="G2376" s="108"/>
      <c r="H2376" s="108"/>
      <c r="I2376" s="108"/>
      <c r="J2376" s="108"/>
      <c r="K2376" s="108"/>
      <c r="L2376" s="108"/>
      <c r="M2376" s="108"/>
      <c r="N2376" s="108"/>
      <c r="O2376" s="108"/>
      <c r="P2376" s="108"/>
      <c r="Q2376" s="108"/>
      <c r="R2376" s="108"/>
      <c r="S2376" s="108"/>
      <c r="T2376" s="108"/>
      <c r="U2376" s="108"/>
      <c r="V2376" s="108"/>
    </row>
    <row r="2377" spans="2:22" x14ac:dyDescent="0.25">
      <c r="B2377" s="108"/>
      <c r="C2377" s="108"/>
      <c r="D2377" s="108"/>
      <c r="E2377" s="108"/>
      <c r="F2377" s="108"/>
      <c r="G2377" s="108"/>
      <c r="H2377" s="108"/>
      <c r="I2377" s="108"/>
      <c r="J2377" s="108"/>
      <c r="K2377" s="108"/>
      <c r="L2377" s="108"/>
      <c r="M2377" s="108"/>
      <c r="N2377" s="108"/>
      <c r="O2377" s="108"/>
      <c r="P2377" s="108"/>
      <c r="Q2377" s="108"/>
      <c r="R2377" s="108"/>
      <c r="S2377" s="108"/>
      <c r="T2377" s="108"/>
      <c r="U2377" s="108"/>
      <c r="V2377" s="108"/>
    </row>
    <row r="2378" spans="2:22" x14ac:dyDescent="0.25">
      <c r="B2378" s="108"/>
      <c r="C2378" s="108"/>
      <c r="D2378" s="108"/>
      <c r="E2378" s="108"/>
      <c r="F2378" s="108"/>
      <c r="G2378" s="108"/>
      <c r="H2378" s="108"/>
      <c r="I2378" s="108"/>
      <c r="J2378" s="108"/>
      <c r="K2378" s="108"/>
      <c r="L2378" s="108"/>
      <c r="M2378" s="108"/>
      <c r="N2378" s="108"/>
      <c r="O2378" s="108"/>
      <c r="P2378" s="108"/>
      <c r="Q2378" s="108"/>
      <c r="R2378" s="108"/>
      <c r="S2378" s="108"/>
      <c r="T2378" s="108"/>
      <c r="U2378" s="108"/>
      <c r="V2378" s="108"/>
    </row>
    <row r="2379" spans="2:22" x14ac:dyDescent="0.25">
      <c r="B2379" s="108"/>
      <c r="C2379" s="108"/>
      <c r="D2379" s="108"/>
      <c r="E2379" s="108"/>
      <c r="F2379" s="108"/>
      <c r="G2379" s="108"/>
      <c r="H2379" s="108"/>
      <c r="I2379" s="108"/>
      <c r="J2379" s="108"/>
      <c r="K2379" s="108"/>
      <c r="L2379" s="108"/>
      <c r="M2379" s="108"/>
      <c r="N2379" s="108"/>
      <c r="O2379" s="108"/>
      <c r="P2379" s="108"/>
      <c r="Q2379" s="108"/>
      <c r="R2379" s="108"/>
      <c r="S2379" s="108"/>
      <c r="T2379" s="108"/>
      <c r="U2379" s="108"/>
      <c r="V2379" s="108"/>
    </row>
    <row r="2380" spans="2:22" x14ac:dyDescent="0.25">
      <c r="B2380" s="108"/>
      <c r="C2380" s="108"/>
      <c r="D2380" s="108"/>
      <c r="E2380" s="108"/>
      <c r="F2380" s="108"/>
      <c r="G2380" s="108"/>
      <c r="H2380" s="108"/>
      <c r="I2380" s="108"/>
      <c r="J2380" s="108"/>
      <c r="K2380" s="108"/>
      <c r="L2380" s="108"/>
      <c r="M2380" s="108"/>
      <c r="N2380" s="108"/>
      <c r="O2380" s="108"/>
      <c r="P2380" s="108"/>
      <c r="Q2380" s="108"/>
      <c r="R2380" s="108"/>
      <c r="S2380" s="108"/>
      <c r="T2380" s="108"/>
      <c r="U2380" s="108"/>
      <c r="V2380" s="108"/>
    </row>
    <row r="2381" spans="2:22" x14ac:dyDescent="0.25">
      <c r="B2381" s="108"/>
      <c r="C2381" s="108"/>
      <c r="D2381" s="108"/>
      <c r="E2381" s="108"/>
      <c r="F2381" s="108"/>
      <c r="G2381" s="108"/>
      <c r="H2381" s="108"/>
      <c r="I2381" s="108"/>
      <c r="J2381" s="108"/>
      <c r="K2381" s="108"/>
      <c r="L2381" s="108"/>
      <c r="M2381" s="108"/>
      <c r="N2381" s="108"/>
      <c r="O2381" s="108"/>
      <c r="P2381" s="108"/>
      <c r="Q2381" s="108"/>
      <c r="R2381" s="108"/>
      <c r="S2381" s="108"/>
      <c r="T2381" s="108"/>
      <c r="U2381" s="108"/>
      <c r="V2381" s="108"/>
    </row>
    <row r="2382" spans="2:22" x14ac:dyDescent="0.25">
      <c r="B2382" s="108"/>
      <c r="C2382" s="108"/>
      <c r="D2382" s="108"/>
      <c r="E2382" s="108"/>
      <c r="F2382" s="108"/>
      <c r="G2382" s="108"/>
      <c r="H2382" s="108"/>
      <c r="I2382" s="108"/>
      <c r="J2382" s="108"/>
      <c r="K2382" s="108"/>
      <c r="L2382" s="108"/>
      <c r="M2382" s="108"/>
      <c r="N2382" s="108"/>
      <c r="O2382" s="108"/>
      <c r="P2382" s="108"/>
      <c r="Q2382" s="108"/>
      <c r="R2382" s="108"/>
      <c r="S2382" s="108"/>
      <c r="T2382" s="108"/>
      <c r="U2382" s="108"/>
      <c r="V2382" s="108"/>
    </row>
    <row r="2383" spans="2:22" x14ac:dyDescent="0.25">
      <c r="B2383" s="108"/>
      <c r="C2383" s="108"/>
      <c r="D2383" s="108"/>
      <c r="E2383" s="108"/>
      <c r="F2383" s="108"/>
      <c r="G2383" s="108"/>
      <c r="H2383" s="108"/>
      <c r="I2383" s="108"/>
      <c r="J2383" s="108"/>
      <c r="K2383" s="108"/>
      <c r="L2383" s="108"/>
      <c r="M2383" s="108"/>
      <c r="N2383" s="108"/>
      <c r="O2383" s="108"/>
      <c r="P2383" s="108"/>
      <c r="Q2383" s="108"/>
      <c r="R2383" s="108"/>
      <c r="S2383" s="108"/>
      <c r="T2383" s="108"/>
      <c r="U2383" s="108"/>
      <c r="V2383" s="108"/>
    </row>
    <row r="2384" spans="2:22" x14ac:dyDescent="0.25">
      <c r="B2384" s="108"/>
      <c r="C2384" s="108"/>
      <c r="D2384" s="108"/>
      <c r="E2384" s="108"/>
      <c r="F2384" s="108"/>
      <c r="G2384" s="108"/>
      <c r="H2384" s="108"/>
      <c r="I2384" s="108"/>
      <c r="J2384" s="108"/>
      <c r="K2384" s="108"/>
      <c r="L2384" s="108"/>
      <c r="M2384" s="108"/>
      <c r="N2384" s="108"/>
      <c r="O2384" s="108"/>
      <c r="P2384" s="108"/>
      <c r="Q2384" s="108"/>
      <c r="R2384" s="108"/>
      <c r="S2384" s="108"/>
      <c r="T2384" s="108"/>
      <c r="U2384" s="108"/>
      <c r="V2384" s="108"/>
    </row>
    <row r="2385" spans="2:22" x14ac:dyDescent="0.25">
      <c r="B2385" s="108"/>
      <c r="C2385" s="108"/>
      <c r="D2385" s="108"/>
      <c r="E2385" s="108"/>
      <c r="F2385" s="108"/>
      <c r="G2385" s="108"/>
      <c r="H2385" s="108"/>
      <c r="I2385" s="108"/>
      <c r="J2385" s="108"/>
      <c r="K2385" s="108"/>
      <c r="L2385" s="108"/>
      <c r="M2385" s="108"/>
      <c r="N2385" s="108"/>
      <c r="O2385" s="108"/>
      <c r="P2385" s="108"/>
      <c r="Q2385" s="108"/>
      <c r="R2385" s="108"/>
      <c r="S2385" s="108"/>
      <c r="T2385" s="108"/>
      <c r="U2385" s="108"/>
      <c r="V2385" s="108"/>
    </row>
    <row r="2386" spans="2:22" x14ac:dyDescent="0.25">
      <c r="B2386" s="108"/>
      <c r="C2386" s="108"/>
      <c r="D2386" s="108"/>
      <c r="E2386" s="108"/>
      <c r="F2386" s="108"/>
      <c r="G2386" s="108"/>
      <c r="H2386" s="108"/>
      <c r="I2386" s="108"/>
      <c r="J2386" s="108"/>
      <c r="K2386" s="108"/>
      <c r="L2386" s="108"/>
      <c r="M2386" s="108"/>
      <c r="N2386" s="108"/>
      <c r="O2386" s="108"/>
      <c r="P2386" s="108"/>
      <c r="Q2386" s="108"/>
      <c r="R2386" s="108"/>
      <c r="S2386" s="108"/>
      <c r="T2386" s="108"/>
      <c r="U2386" s="108"/>
      <c r="V2386" s="108"/>
    </row>
    <row r="2387" spans="2:22" x14ac:dyDescent="0.25">
      <c r="B2387" s="108"/>
      <c r="C2387" s="108"/>
      <c r="D2387" s="108"/>
      <c r="E2387" s="108"/>
      <c r="F2387" s="108"/>
      <c r="G2387" s="108"/>
      <c r="H2387" s="108"/>
      <c r="I2387" s="108"/>
      <c r="J2387" s="108"/>
      <c r="K2387" s="108"/>
      <c r="L2387" s="108"/>
      <c r="M2387" s="108"/>
      <c r="N2387" s="108"/>
      <c r="O2387" s="108"/>
      <c r="P2387" s="108"/>
      <c r="Q2387" s="108"/>
      <c r="R2387" s="108"/>
      <c r="S2387" s="108"/>
      <c r="T2387" s="108"/>
      <c r="U2387" s="108"/>
      <c r="V2387" s="108"/>
    </row>
    <row r="2388" spans="2:22" x14ac:dyDescent="0.25">
      <c r="B2388" s="108"/>
      <c r="C2388" s="108"/>
      <c r="D2388" s="108"/>
      <c r="E2388" s="108"/>
      <c r="F2388" s="108"/>
      <c r="G2388" s="108"/>
      <c r="H2388" s="108"/>
      <c r="I2388" s="108"/>
      <c r="J2388" s="108"/>
      <c r="K2388" s="108"/>
      <c r="L2388" s="108"/>
      <c r="M2388" s="108"/>
      <c r="N2388" s="108"/>
      <c r="O2388" s="108"/>
      <c r="P2388" s="108"/>
      <c r="Q2388" s="108"/>
      <c r="R2388" s="108"/>
      <c r="S2388" s="108"/>
      <c r="T2388" s="108"/>
      <c r="U2388" s="108"/>
      <c r="V2388" s="108"/>
    </row>
    <row r="2389" spans="2:22" x14ac:dyDescent="0.25">
      <c r="B2389" s="108"/>
      <c r="C2389" s="108"/>
      <c r="D2389" s="108"/>
      <c r="E2389" s="108"/>
      <c r="F2389" s="108"/>
      <c r="G2389" s="108"/>
      <c r="H2389" s="108"/>
      <c r="I2389" s="108"/>
      <c r="J2389" s="108"/>
      <c r="K2389" s="108"/>
      <c r="L2389" s="108"/>
      <c r="M2389" s="108"/>
      <c r="N2389" s="108"/>
      <c r="O2389" s="108"/>
      <c r="P2389" s="108"/>
      <c r="Q2389" s="108"/>
      <c r="R2389" s="108"/>
      <c r="S2389" s="108"/>
      <c r="T2389" s="108"/>
      <c r="U2389" s="108"/>
      <c r="V2389" s="108"/>
    </row>
    <row r="2390" spans="2:22" x14ac:dyDescent="0.25">
      <c r="B2390" s="108"/>
      <c r="C2390" s="108"/>
      <c r="D2390" s="108"/>
      <c r="E2390" s="108"/>
      <c r="F2390" s="108"/>
      <c r="G2390" s="108"/>
      <c r="H2390" s="108"/>
      <c r="I2390" s="108"/>
      <c r="J2390" s="108"/>
      <c r="K2390" s="108"/>
      <c r="L2390" s="108"/>
      <c r="M2390" s="108"/>
      <c r="N2390" s="108"/>
      <c r="O2390" s="108"/>
      <c r="P2390" s="108"/>
      <c r="Q2390" s="108"/>
      <c r="R2390" s="108"/>
      <c r="S2390" s="108"/>
      <c r="T2390" s="108"/>
      <c r="U2390" s="108"/>
      <c r="V2390" s="108"/>
    </row>
    <row r="2391" spans="2:22" x14ac:dyDescent="0.25">
      <c r="B2391" s="108"/>
      <c r="C2391" s="108"/>
      <c r="D2391" s="108"/>
      <c r="E2391" s="108"/>
      <c r="F2391" s="108"/>
      <c r="G2391" s="108"/>
      <c r="H2391" s="108"/>
      <c r="I2391" s="108"/>
      <c r="J2391" s="108"/>
      <c r="K2391" s="108"/>
      <c r="L2391" s="108"/>
      <c r="M2391" s="108"/>
      <c r="N2391" s="108"/>
      <c r="O2391" s="108"/>
      <c r="P2391" s="108"/>
      <c r="Q2391" s="108"/>
      <c r="R2391" s="108"/>
      <c r="S2391" s="108"/>
      <c r="T2391" s="108"/>
      <c r="U2391" s="108"/>
      <c r="V2391" s="108"/>
    </row>
    <row r="2392" spans="2:22" x14ac:dyDescent="0.25">
      <c r="B2392" s="108"/>
      <c r="C2392" s="108"/>
      <c r="D2392" s="108"/>
      <c r="E2392" s="108"/>
      <c r="F2392" s="108"/>
      <c r="G2392" s="108"/>
      <c r="H2392" s="108"/>
      <c r="I2392" s="108"/>
      <c r="J2392" s="108"/>
      <c r="K2392" s="108"/>
      <c r="L2392" s="108"/>
      <c r="M2392" s="108"/>
      <c r="N2392" s="108"/>
      <c r="O2392" s="108"/>
      <c r="P2392" s="108"/>
      <c r="Q2392" s="108"/>
      <c r="R2392" s="108"/>
      <c r="S2392" s="108"/>
      <c r="T2392" s="108"/>
      <c r="U2392" s="108"/>
      <c r="V2392" s="108"/>
    </row>
    <row r="2393" spans="2:22" x14ac:dyDescent="0.25">
      <c r="B2393" s="108"/>
      <c r="C2393" s="108"/>
      <c r="D2393" s="108"/>
      <c r="E2393" s="108"/>
      <c r="F2393" s="108"/>
      <c r="G2393" s="108"/>
      <c r="H2393" s="108"/>
      <c r="I2393" s="108"/>
      <c r="J2393" s="108"/>
      <c r="K2393" s="108"/>
      <c r="L2393" s="108"/>
      <c r="M2393" s="108"/>
      <c r="N2393" s="108"/>
      <c r="O2393" s="108"/>
      <c r="P2393" s="108"/>
      <c r="Q2393" s="108"/>
      <c r="R2393" s="108"/>
      <c r="S2393" s="108"/>
      <c r="T2393" s="108"/>
      <c r="U2393" s="108"/>
      <c r="V2393" s="108"/>
    </row>
    <row r="2394" spans="2:22" x14ac:dyDescent="0.25">
      <c r="B2394" s="108"/>
      <c r="C2394" s="108"/>
      <c r="D2394" s="108"/>
      <c r="E2394" s="108"/>
      <c r="F2394" s="108"/>
      <c r="G2394" s="108"/>
      <c r="H2394" s="108"/>
      <c r="I2394" s="108"/>
      <c r="J2394" s="108"/>
      <c r="K2394" s="108"/>
      <c r="L2394" s="108"/>
      <c r="M2394" s="108"/>
      <c r="N2394" s="108"/>
      <c r="O2394" s="108"/>
      <c r="P2394" s="108"/>
      <c r="Q2394" s="108"/>
      <c r="R2394" s="108"/>
      <c r="S2394" s="108"/>
      <c r="T2394" s="108"/>
      <c r="U2394" s="108"/>
      <c r="V2394" s="108"/>
    </row>
    <row r="2395" spans="2:22" x14ac:dyDescent="0.25">
      <c r="B2395" s="108"/>
      <c r="C2395" s="108"/>
      <c r="D2395" s="108"/>
      <c r="E2395" s="108"/>
      <c r="F2395" s="108"/>
      <c r="G2395" s="108"/>
      <c r="H2395" s="108"/>
      <c r="I2395" s="108"/>
      <c r="J2395" s="108"/>
      <c r="K2395" s="108"/>
      <c r="L2395" s="108"/>
      <c r="M2395" s="108"/>
      <c r="N2395" s="108"/>
      <c r="O2395" s="108"/>
      <c r="P2395" s="108"/>
      <c r="Q2395" s="108"/>
      <c r="R2395" s="108"/>
      <c r="S2395" s="108"/>
      <c r="T2395" s="108"/>
      <c r="U2395" s="108"/>
      <c r="V2395" s="108"/>
    </row>
    <row r="2396" spans="2:22" x14ac:dyDescent="0.25">
      <c r="B2396" s="108"/>
      <c r="C2396" s="108"/>
      <c r="D2396" s="108"/>
      <c r="E2396" s="108"/>
      <c r="F2396" s="108"/>
      <c r="G2396" s="108"/>
      <c r="H2396" s="108"/>
      <c r="I2396" s="108"/>
      <c r="J2396" s="108"/>
      <c r="K2396" s="108"/>
      <c r="L2396" s="108"/>
      <c r="M2396" s="108"/>
      <c r="N2396" s="108"/>
      <c r="O2396" s="108"/>
      <c r="P2396" s="108"/>
      <c r="Q2396" s="108"/>
      <c r="R2396" s="108"/>
      <c r="S2396" s="108"/>
      <c r="T2396" s="108"/>
      <c r="U2396" s="108"/>
      <c r="V2396" s="108"/>
    </row>
    <row r="2397" spans="2:22" x14ac:dyDescent="0.25">
      <c r="B2397" s="108"/>
      <c r="C2397" s="108"/>
      <c r="D2397" s="108"/>
      <c r="E2397" s="108"/>
      <c r="F2397" s="108"/>
      <c r="G2397" s="108"/>
      <c r="H2397" s="108"/>
      <c r="I2397" s="108"/>
      <c r="J2397" s="108"/>
      <c r="K2397" s="108"/>
      <c r="L2397" s="108"/>
      <c r="M2397" s="108"/>
      <c r="N2397" s="108"/>
      <c r="O2397" s="108"/>
      <c r="P2397" s="108"/>
      <c r="Q2397" s="108"/>
      <c r="R2397" s="108"/>
      <c r="S2397" s="108"/>
      <c r="T2397" s="108"/>
      <c r="U2397" s="108"/>
      <c r="V2397" s="108"/>
    </row>
    <row r="2398" spans="2:22" x14ac:dyDescent="0.25">
      <c r="B2398" s="108"/>
      <c r="C2398" s="108"/>
      <c r="D2398" s="108"/>
      <c r="E2398" s="108"/>
      <c r="F2398" s="108"/>
      <c r="G2398" s="108"/>
      <c r="H2398" s="108"/>
      <c r="I2398" s="108"/>
      <c r="J2398" s="108"/>
      <c r="K2398" s="108"/>
      <c r="L2398" s="108"/>
      <c r="M2398" s="108"/>
      <c r="N2398" s="108"/>
      <c r="O2398" s="108"/>
      <c r="P2398" s="108"/>
      <c r="Q2398" s="108"/>
      <c r="R2398" s="108"/>
      <c r="S2398" s="108"/>
      <c r="T2398" s="108"/>
      <c r="U2398" s="108"/>
      <c r="V2398" s="108"/>
    </row>
    <row r="2399" spans="2:22" x14ac:dyDescent="0.25">
      <c r="B2399" s="108"/>
      <c r="C2399" s="108"/>
      <c r="D2399" s="108"/>
      <c r="E2399" s="108"/>
      <c r="F2399" s="108"/>
      <c r="G2399" s="108"/>
      <c r="H2399" s="108"/>
      <c r="I2399" s="108"/>
      <c r="J2399" s="108"/>
      <c r="K2399" s="108"/>
      <c r="L2399" s="108"/>
      <c r="M2399" s="108"/>
      <c r="N2399" s="108"/>
      <c r="O2399" s="108"/>
      <c r="P2399" s="108"/>
      <c r="Q2399" s="108"/>
      <c r="R2399" s="108"/>
      <c r="S2399" s="108"/>
      <c r="T2399" s="108"/>
      <c r="U2399" s="108"/>
      <c r="V2399" s="108"/>
    </row>
    <row r="2400" spans="2:22" x14ac:dyDescent="0.25">
      <c r="B2400" s="108"/>
      <c r="C2400" s="108"/>
      <c r="D2400" s="108"/>
      <c r="E2400" s="108"/>
      <c r="F2400" s="108"/>
      <c r="G2400" s="108"/>
      <c r="H2400" s="108"/>
      <c r="I2400" s="108"/>
      <c r="J2400" s="108"/>
      <c r="K2400" s="108"/>
      <c r="L2400" s="108"/>
      <c r="M2400" s="108"/>
      <c r="N2400" s="108"/>
      <c r="O2400" s="108"/>
      <c r="P2400" s="108"/>
      <c r="Q2400" s="108"/>
      <c r="R2400" s="108"/>
      <c r="S2400" s="108"/>
      <c r="T2400" s="108"/>
      <c r="U2400" s="108"/>
      <c r="V2400" s="108"/>
    </row>
    <row r="2401" spans="2:22" x14ac:dyDescent="0.25">
      <c r="B2401" s="108"/>
      <c r="C2401" s="108"/>
      <c r="D2401" s="108"/>
      <c r="E2401" s="108"/>
      <c r="F2401" s="108"/>
      <c r="G2401" s="108"/>
      <c r="H2401" s="108"/>
      <c r="I2401" s="108"/>
      <c r="J2401" s="108"/>
      <c r="K2401" s="108"/>
      <c r="L2401" s="108"/>
      <c r="M2401" s="108"/>
      <c r="N2401" s="108"/>
      <c r="O2401" s="108"/>
      <c r="P2401" s="108"/>
      <c r="Q2401" s="108"/>
      <c r="R2401" s="108"/>
      <c r="S2401" s="108"/>
      <c r="T2401" s="108"/>
      <c r="U2401" s="108"/>
      <c r="V2401" s="108"/>
    </row>
    <row r="2402" spans="2:22" x14ac:dyDescent="0.25">
      <c r="B2402" s="108"/>
      <c r="C2402" s="108"/>
      <c r="D2402" s="108"/>
      <c r="E2402" s="108"/>
      <c r="F2402" s="108"/>
      <c r="G2402" s="108"/>
      <c r="H2402" s="108"/>
      <c r="I2402" s="108"/>
      <c r="J2402" s="108"/>
      <c r="K2402" s="108"/>
      <c r="L2402" s="108"/>
      <c r="M2402" s="108"/>
      <c r="N2402" s="108"/>
      <c r="O2402" s="108"/>
      <c r="P2402" s="108"/>
      <c r="Q2402" s="108"/>
      <c r="R2402" s="108"/>
      <c r="S2402" s="108"/>
      <c r="T2402" s="108"/>
      <c r="U2402" s="108"/>
      <c r="V2402" s="108"/>
    </row>
    <row r="2403" spans="2:22" x14ac:dyDescent="0.25">
      <c r="B2403" s="108"/>
      <c r="C2403" s="108"/>
      <c r="D2403" s="108"/>
      <c r="E2403" s="108"/>
      <c r="F2403" s="108"/>
      <c r="G2403" s="108"/>
      <c r="H2403" s="108"/>
      <c r="I2403" s="108"/>
      <c r="J2403" s="108"/>
      <c r="K2403" s="108"/>
      <c r="L2403" s="108"/>
      <c r="M2403" s="108"/>
      <c r="N2403" s="108"/>
      <c r="O2403" s="108"/>
      <c r="P2403" s="108"/>
      <c r="Q2403" s="108"/>
      <c r="R2403" s="108"/>
      <c r="S2403" s="108"/>
      <c r="T2403" s="108"/>
      <c r="U2403" s="108"/>
      <c r="V2403" s="108"/>
    </row>
    <row r="2404" spans="2:22" x14ac:dyDescent="0.25">
      <c r="B2404" s="108"/>
      <c r="C2404" s="108"/>
      <c r="D2404" s="108"/>
      <c r="E2404" s="108"/>
      <c r="F2404" s="108"/>
      <c r="G2404" s="108"/>
      <c r="H2404" s="108"/>
      <c r="I2404" s="108"/>
      <c r="J2404" s="108"/>
      <c r="K2404" s="108"/>
      <c r="L2404" s="108"/>
      <c r="M2404" s="108"/>
      <c r="N2404" s="108"/>
      <c r="O2404" s="108"/>
      <c r="P2404" s="108"/>
      <c r="Q2404" s="108"/>
      <c r="R2404" s="108"/>
      <c r="S2404" s="108"/>
      <c r="T2404" s="108"/>
      <c r="U2404" s="108"/>
      <c r="V2404" s="108"/>
    </row>
    <row r="2405" spans="2:22" x14ac:dyDescent="0.25">
      <c r="B2405" s="108"/>
      <c r="C2405" s="108"/>
      <c r="D2405" s="108"/>
      <c r="E2405" s="108"/>
      <c r="F2405" s="108"/>
      <c r="G2405" s="108"/>
      <c r="H2405" s="108"/>
      <c r="I2405" s="108"/>
      <c r="J2405" s="108"/>
      <c r="K2405" s="108"/>
      <c r="L2405" s="108"/>
      <c r="M2405" s="108"/>
      <c r="N2405" s="108"/>
      <c r="O2405" s="108"/>
      <c r="P2405" s="108"/>
      <c r="Q2405" s="108"/>
      <c r="R2405" s="108"/>
      <c r="S2405" s="108"/>
      <c r="T2405" s="108"/>
      <c r="U2405" s="108"/>
      <c r="V2405" s="108"/>
    </row>
    <row r="2406" spans="2:22" x14ac:dyDescent="0.25">
      <c r="B2406" s="108"/>
      <c r="C2406" s="108"/>
      <c r="D2406" s="108"/>
      <c r="E2406" s="108"/>
      <c r="F2406" s="108"/>
      <c r="G2406" s="108"/>
      <c r="H2406" s="108"/>
      <c r="I2406" s="108"/>
      <c r="J2406" s="108"/>
      <c r="K2406" s="108"/>
      <c r="L2406" s="108"/>
      <c r="M2406" s="108"/>
      <c r="N2406" s="108"/>
      <c r="O2406" s="108"/>
      <c r="P2406" s="108"/>
      <c r="Q2406" s="108"/>
      <c r="R2406" s="108"/>
      <c r="S2406" s="108"/>
      <c r="T2406" s="108"/>
      <c r="U2406" s="108"/>
      <c r="V2406" s="108"/>
    </row>
    <row r="2407" spans="2:22" x14ac:dyDescent="0.25">
      <c r="B2407" s="108"/>
      <c r="C2407" s="108"/>
      <c r="D2407" s="108"/>
      <c r="E2407" s="108"/>
      <c r="F2407" s="108"/>
      <c r="G2407" s="108"/>
      <c r="H2407" s="108"/>
      <c r="I2407" s="108"/>
      <c r="J2407" s="108"/>
      <c r="K2407" s="108"/>
      <c r="L2407" s="108"/>
      <c r="M2407" s="108"/>
      <c r="N2407" s="108"/>
      <c r="O2407" s="108"/>
      <c r="P2407" s="108"/>
      <c r="Q2407" s="108"/>
      <c r="R2407" s="108"/>
      <c r="S2407" s="108"/>
      <c r="T2407" s="108"/>
      <c r="U2407" s="108"/>
      <c r="V2407" s="108"/>
    </row>
    <row r="2408" spans="2:22" x14ac:dyDescent="0.25">
      <c r="B2408" s="108"/>
      <c r="C2408" s="108"/>
      <c r="D2408" s="108"/>
      <c r="E2408" s="108"/>
      <c r="F2408" s="108"/>
      <c r="G2408" s="108"/>
      <c r="H2408" s="108"/>
      <c r="I2408" s="108"/>
      <c r="J2408" s="108"/>
      <c r="K2408" s="108"/>
      <c r="L2408" s="108"/>
      <c r="M2408" s="108"/>
      <c r="N2408" s="108"/>
      <c r="O2408" s="108"/>
      <c r="P2408" s="108"/>
      <c r="Q2408" s="108"/>
      <c r="R2408" s="108"/>
      <c r="S2408" s="108"/>
      <c r="T2408" s="108"/>
      <c r="U2408" s="108"/>
      <c r="V2408" s="108"/>
    </row>
    <row r="2409" spans="2:22" x14ac:dyDescent="0.25">
      <c r="B2409" s="108"/>
      <c r="C2409" s="108"/>
      <c r="D2409" s="108"/>
      <c r="E2409" s="108"/>
      <c r="F2409" s="108"/>
      <c r="G2409" s="108"/>
      <c r="H2409" s="108"/>
      <c r="I2409" s="108"/>
      <c r="J2409" s="108"/>
      <c r="K2409" s="108"/>
      <c r="L2409" s="108"/>
      <c r="M2409" s="108"/>
      <c r="N2409" s="108"/>
      <c r="O2409" s="108"/>
      <c r="P2409" s="108"/>
      <c r="Q2409" s="108"/>
      <c r="R2409" s="108"/>
      <c r="S2409" s="108"/>
      <c r="T2409" s="108"/>
      <c r="U2409" s="108"/>
      <c r="V2409" s="108"/>
    </row>
    <row r="2410" spans="2:22" x14ac:dyDescent="0.25">
      <c r="B2410" s="108"/>
      <c r="C2410" s="108"/>
      <c r="D2410" s="108"/>
      <c r="E2410" s="108"/>
      <c r="F2410" s="108"/>
      <c r="G2410" s="108"/>
      <c r="H2410" s="108"/>
      <c r="I2410" s="108"/>
      <c r="J2410" s="108"/>
      <c r="K2410" s="108"/>
      <c r="L2410" s="108"/>
      <c r="M2410" s="108"/>
      <c r="N2410" s="108"/>
      <c r="O2410" s="108"/>
      <c r="P2410" s="108"/>
      <c r="Q2410" s="108"/>
      <c r="R2410" s="108"/>
      <c r="S2410" s="108"/>
      <c r="T2410" s="108"/>
      <c r="U2410" s="108"/>
      <c r="V2410" s="108"/>
    </row>
    <row r="2411" spans="2:22" x14ac:dyDescent="0.25">
      <c r="B2411" s="108"/>
      <c r="C2411" s="108"/>
      <c r="D2411" s="108"/>
      <c r="E2411" s="108"/>
      <c r="F2411" s="108"/>
      <c r="G2411" s="108"/>
      <c r="H2411" s="108"/>
      <c r="I2411" s="108"/>
      <c r="J2411" s="108"/>
      <c r="K2411" s="108"/>
      <c r="L2411" s="108"/>
      <c r="M2411" s="108"/>
      <c r="N2411" s="108"/>
      <c r="O2411" s="108"/>
      <c r="P2411" s="108"/>
      <c r="Q2411" s="108"/>
      <c r="R2411" s="108"/>
      <c r="S2411" s="108"/>
      <c r="T2411" s="108"/>
      <c r="U2411" s="108"/>
      <c r="V2411" s="108"/>
    </row>
    <row r="2412" spans="2:22" x14ac:dyDescent="0.25">
      <c r="B2412" s="108"/>
      <c r="C2412" s="108"/>
      <c r="D2412" s="108"/>
      <c r="E2412" s="108"/>
      <c r="F2412" s="108"/>
      <c r="G2412" s="108"/>
      <c r="H2412" s="108"/>
      <c r="I2412" s="108"/>
      <c r="J2412" s="108"/>
      <c r="K2412" s="108"/>
      <c r="L2412" s="108"/>
      <c r="M2412" s="108"/>
      <c r="N2412" s="108"/>
      <c r="O2412" s="108"/>
      <c r="P2412" s="108"/>
      <c r="Q2412" s="108"/>
      <c r="R2412" s="108"/>
      <c r="S2412" s="108"/>
      <c r="T2412" s="108"/>
      <c r="U2412" s="108"/>
      <c r="V2412" s="108"/>
    </row>
    <row r="2413" spans="2:22" x14ac:dyDescent="0.25">
      <c r="B2413" s="108"/>
      <c r="C2413" s="108"/>
      <c r="D2413" s="108"/>
      <c r="E2413" s="108"/>
      <c r="F2413" s="108"/>
      <c r="G2413" s="108"/>
      <c r="H2413" s="108"/>
      <c r="I2413" s="108"/>
      <c r="J2413" s="108"/>
      <c r="K2413" s="108"/>
      <c r="L2413" s="108"/>
      <c r="M2413" s="108"/>
      <c r="N2413" s="108"/>
      <c r="O2413" s="108"/>
      <c r="P2413" s="108"/>
      <c r="Q2413" s="108"/>
      <c r="R2413" s="108"/>
      <c r="S2413" s="108"/>
      <c r="T2413" s="108"/>
      <c r="U2413" s="108"/>
      <c r="V2413" s="108"/>
    </row>
    <row r="2414" spans="2:22" x14ac:dyDescent="0.25">
      <c r="B2414" s="108"/>
      <c r="C2414" s="108"/>
      <c r="D2414" s="108"/>
      <c r="E2414" s="108"/>
      <c r="F2414" s="108"/>
      <c r="G2414" s="108"/>
      <c r="H2414" s="108"/>
      <c r="I2414" s="108"/>
      <c r="J2414" s="108"/>
      <c r="K2414" s="108"/>
      <c r="L2414" s="108"/>
      <c r="M2414" s="108"/>
      <c r="N2414" s="108"/>
      <c r="O2414" s="108"/>
      <c r="P2414" s="108"/>
      <c r="Q2414" s="108"/>
      <c r="R2414" s="108"/>
      <c r="S2414" s="108"/>
      <c r="T2414" s="108"/>
      <c r="U2414" s="108"/>
      <c r="V2414" s="108"/>
    </row>
    <row r="2415" spans="2:22" x14ac:dyDescent="0.25">
      <c r="B2415" s="108"/>
      <c r="C2415" s="108"/>
      <c r="D2415" s="108"/>
      <c r="E2415" s="108"/>
      <c r="F2415" s="108"/>
      <c r="G2415" s="108"/>
      <c r="H2415" s="108"/>
      <c r="I2415" s="108"/>
      <c r="J2415" s="108"/>
      <c r="K2415" s="108"/>
      <c r="L2415" s="108"/>
      <c r="M2415" s="108"/>
      <c r="N2415" s="108"/>
      <c r="O2415" s="108"/>
      <c r="P2415" s="108"/>
      <c r="Q2415" s="108"/>
      <c r="R2415" s="108"/>
      <c r="S2415" s="108"/>
      <c r="T2415" s="108"/>
      <c r="U2415" s="108"/>
      <c r="V2415" s="108"/>
    </row>
    <row r="2416" spans="2:22" x14ac:dyDescent="0.25">
      <c r="B2416" s="108"/>
      <c r="C2416" s="108"/>
      <c r="D2416" s="108"/>
      <c r="E2416" s="108"/>
      <c r="F2416" s="108"/>
      <c r="G2416" s="108"/>
      <c r="H2416" s="108"/>
      <c r="I2416" s="108"/>
      <c r="J2416" s="108"/>
      <c r="K2416" s="108"/>
      <c r="L2416" s="108"/>
      <c r="M2416" s="108"/>
      <c r="N2416" s="108"/>
      <c r="O2416" s="108"/>
      <c r="P2416" s="108"/>
      <c r="Q2416" s="108"/>
      <c r="R2416" s="108"/>
      <c r="S2416" s="108"/>
      <c r="T2416" s="108"/>
      <c r="U2416" s="108"/>
      <c r="V2416" s="108"/>
    </row>
    <row r="2417" spans="2:22" x14ac:dyDescent="0.25">
      <c r="B2417" s="108"/>
      <c r="C2417" s="108"/>
      <c r="D2417" s="108"/>
      <c r="E2417" s="108"/>
      <c r="F2417" s="108"/>
      <c r="G2417" s="108"/>
      <c r="H2417" s="108"/>
      <c r="I2417" s="108"/>
      <c r="J2417" s="108"/>
      <c r="K2417" s="108"/>
      <c r="L2417" s="108"/>
      <c r="M2417" s="108"/>
      <c r="N2417" s="108"/>
      <c r="O2417" s="108"/>
      <c r="P2417" s="108"/>
      <c r="Q2417" s="108"/>
      <c r="R2417" s="108"/>
      <c r="S2417" s="108"/>
      <c r="T2417" s="108"/>
      <c r="U2417" s="108"/>
      <c r="V2417" s="108"/>
    </row>
    <row r="2418" spans="2:22" x14ac:dyDescent="0.25">
      <c r="B2418" s="108"/>
      <c r="C2418" s="108"/>
      <c r="D2418" s="108"/>
      <c r="E2418" s="108"/>
      <c r="F2418" s="108"/>
      <c r="G2418" s="108"/>
      <c r="H2418" s="108"/>
      <c r="I2418" s="108"/>
      <c r="J2418" s="108"/>
      <c r="K2418" s="108"/>
      <c r="L2418" s="108"/>
      <c r="M2418" s="108"/>
      <c r="N2418" s="108"/>
      <c r="O2418" s="108"/>
      <c r="P2418" s="108"/>
      <c r="Q2418" s="108"/>
      <c r="R2418" s="108"/>
      <c r="S2418" s="108"/>
      <c r="T2418" s="108"/>
      <c r="U2418" s="108"/>
      <c r="V2418" s="108"/>
    </row>
    <row r="2419" spans="2:22" x14ac:dyDescent="0.25">
      <c r="B2419" s="108"/>
      <c r="C2419" s="108"/>
      <c r="D2419" s="108"/>
      <c r="E2419" s="108"/>
      <c r="F2419" s="108"/>
      <c r="G2419" s="108"/>
      <c r="H2419" s="108"/>
      <c r="I2419" s="108"/>
      <c r="J2419" s="108"/>
      <c r="K2419" s="108"/>
      <c r="L2419" s="108"/>
      <c r="M2419" s="108"/>
      <c r="N2419" s="108"/>
      <c r="O2419" s="108"/>
      <c r="P2419" s="108"/>
      <c r="Q2419" s="108"/>
      <c r="R2419" s="108"/>
      <c r="S2419" s="108"/>
      <c r="T2419" s="108"/>
      <c r="U2419" s="108"/>
      <c r="V2419" s="108"/>
    </row>
    <row r="2420" spans="2:22" x14ac:dyDescent="0.25">
      <c r="B2420" s="108"/>
      <c r="C2420" s="108"/>
      <c r="D2420" s="108"/>
      <c r="E2420" s="108"/>
      <c r="F2420" s="108"/>
      <c r="G2420" s="108"/>
      <c r="H2420" s="108"/>
      <c r="I2420" s="108"/>
      <c r="J2420" s="108"/>
      <c r="K2420" s="108"/>
      <c r="L2420" s="108"/>
      <c r="M2420" s="108"/>
      <c r="N2420" s="108"/>
      <c r="O2420" s="108"/>
      <c r="P2420" s="108"/>
      <c r="Q2420" s="108"/>
      <c r="R2420" s="108"/>
      <c r="S2420" s="108"/>
      <c r="T2420" s="108"/>
      <c r="U2420" s="108"/>
      <c r="V2420" s="108"/>
    </row>
    <row r="2421" spans="2:22" x14ac:dyDescent="0.25">
      <c r="B2421" s="108"/>
      <c r="C2421" s="108"/>
      <c r="D2421" s="108"/>
      <c r="E2421" s="108"/>
      <c r="F2421" s="108"/>
      <c r="G2421" s="108"/>
      <c r="H2421" s="108"/>
      <c r="I2421" s="108"/>
      <c r="J2421" s="108"/>
      <c r="K2421" s="108"/>
      <c r="L2421" s="108"/>
      <c r="M2421" s="108"/>
      <c r="N2421" s="108"/>
      <c r="O2421" s="108"/>
      <c r="P2421" s="108"/>
      <c r="Q2421" s="108"/>
      <c r="R2421" s="108"/>
      <c r="S2421" s="108"/>
      <c r="T2421" s="108"/>
      <c r="U2421" s="108"/>
      <c r="V2421" s="108"/>
    </row>
    <row r="2422" spans="2:22" x14ac:dyDescent="0.25">
      <c r="B2422" s="108"/>
      <c r="C2422" s="108"/>
      <c r="D2422" s="108"/>
      <c r="E2422" s="108"/>
      <c r="F2422" s="108"/>
      <c r="G2422" s="108"/>
      <c r="H2422" s="108"/>
      <c r="I2422" s="108"/>
      <c r="J2422" s="108"/>
      <c r="K2422" s="108"/>
      <c r="L2422" s="108"/>
      <c r="M2422" s="108"/>
      <c r="N2422" s="108"/>
      <c r="O2422" s="108"/>
      <c r="P2422" s="108"/>
      <c r="Q2422" s="108"/>
      <c r="R2422" s="108"/>
      <c r="S2422" s="108"/>
      <c r="T2422" s="108"/>
      <c r="U2422" s="108"/>
      <c r="V2422" s="108"/>
    </row>
    <row r="2423" spans="2:22" x14ac:dyDescent="0.25">
      <c r="B2423" s="108"/>
      <c r="C2423" s="108"/>
      <c r="D2423" s="108"/>
      <c r="E2423" s="108"/>
      <c r="F2423" s="108"/>
      <c r="G2423" s="108"/>
      <c r="H2423" s="108"/>
      <c r="I2423" s="108"/>
      <c r="J2423" s="108"/>
      <c r="K2423" s="108"/>
      <c r="L2423" s="108"/>
      <c r="M2423" s="108"/>
      <c r="N2423" s="108"/>
      <c r="O2423" s="108"/>
      <c r="P2423" s="108"/>
      <c r="Q2423" s="108"/>
      <c r="R2423" s="108"/>
      <c r="S2423" s="108"/>
      <c r="T2423" s="108"/>
      <c r="U2423" s="108"/>
      <c r="V2423" s="108"/>
    </row>
    <row r="2424" spans="2:22" x14ac:dyDescent="0.25">
      <c r="B2424" s="108"/>
      <c r="C2424" s="108"/>
      <c r="D2424" s="108"/>
      <c r="E2424" s="108"/>
      <c r="F2424" s="108"/>
      <c r="G2424" s="108"/>
      <c r="H2424" s="108"/>
      <c r="I2424" s="108"/>
      <c r="J2424" s="108"/>
      <c r="K2424" s="108"/>
      <c r="L2424" s="108"/>
      <c r="M2424" s="108"/>
      <c r="N2424" s="108"/>
      <c r="O2424" s="108"/>
      <c r="P2424" s="108"/>
      <c r="Q2424" s="108"/>
      <c r="R2424" s="108"/>
      <c r="S2424" s="108"/>
      <c r="T2424" s="108"/>
      <c r="U2424" s="108"/>
      <c r="V2424" s="108"/>
    </row>
    <row r="2425" spans="2:22" x14ac:dyDescent="0.25">
      <c r="B2425" s="108"/>
      <c r="C2425" s="108"/>
      <c r="D2425" s="108"/>
      <c r="E2425" s="108"/>
      <c r="F2425" s="108"/>
      <c r="G2425" s="108"/>
      <c r="H2425" s="108"/>
      <c r="I2425" s="108"/>
      <c r="J2425" s="108"/>
      <c r="K2425" s="108"/>
      <c r="L2425" s="108"/>
      <c r="M2425" s="108"/>
      <c r="N2425" s="108"/>
      <c r="O2425" s="108"/>
      <c r="P2425" s="108"/>
      <c r="Q2425" s="108"/>
      <c r="R2425" s="108"/>
      <c r="S2425" s="108"/>
      <c r="T2425" s="108"/>
      <c r="U2425" s="108"/>
      <c r="V2425" s="108"/>
    </row>
    <row r="2426" spans="2:22" x14ac:dyDescent="0.25">
      <c r="B2426" s="108"/>
      <c r="C2426" s="108"/>
      <c r="D2426" s="108"/>
      <c r="E2426" s="108"/>
      <c r="F2426" s="108"/>
      <c r="G2426" s="108"/>
      <c r="H2426" s="108"/>
      <c r="I2426" s="108"/>
      <c r="J2426" s="108"/>
      <c r="K2426" s="108"/>
      <c r="L2426" s="108"/>
      <c r="M2426" s="108"/>
      <c r="N2426" s="108"/>
      <c r="O2426" s="108"/>
      <c r="P2426" s="108"/>
      <c r="Q2426" s="108"/>
      <c r="R2426" s="108"/>
      <c r="S2426" s="108"/>
      <c r="T2426" s="108"/>
      <c r="U2426" s="108"/>
      <c r="V2426" s="108"/>
    </row>
    <row r="2427" spans="2:22" x14ac:dyDescent="0.25">
      <c r="B2427" s="108"/>
      <c r="C2427" s="108"/>
      <c r="D2427" s="108"/>
      <c r="E2427" s="108"/>
      <c r="F2427" s="108"/>
      <c r="G2427" s="108"/>
      <c r="H2427" s="108"/>
      <c r="I2427" s="108"/>
      <c r="J2427" s="108"/>
      <c r="K2427" s="108"/>
      <c r="L2427" s="108"/>
      <c r="M2427" s="108"/>
      <c r="N2427" s="108"/>
      <c r="O2427" s="108"/>
      <c r="P2427" s="108"/>
      <c r="Q2427" s="108"/>
      <c r="R2427" s="108"/>
      <c r="S2427" s="108"/>
      <c r="T2427" s="108"/>
      <c r="U2427" s="108"/>
      <c r="V2427" s="108"/>
    </row>
    <row r="2428" spans="2:22" x14ac:dyDescent="0.25">
      <c r="B2428" s="108"/>
      <c r="C2428" s="108"/>
      <c r="D2428" s="108"/>
      <c r="E2428" s="108"/>
      <c r="F2428" s="108"/>
      <c r="G2428" s="108"/>
      <c r="H2428" s="108"/>
      <c r="I2428" s="108"/>
      <c r="J2428" s="108"/>
      <c r="K2428" s="108"/>
      <c r="L2428" s="108"/>
      <c r="M2428" s="108"/>
      <c r="N2428" s="108"/>
      <c r="O2428" s="108"/>
      <c r="P2428" s="108"/>
      <c r="Q2428" s="108"/>
      <c r="R2428" s="108"/>
      <c r="S2428" s="108"/>
      <c r="T2428" s="108"/>
      <c r="U2428" s="108"/>
      <c r="V2428" s="108"/>
    </row>
    <row r="2429" spans="2:22" x14ac:dyDescent="0.25">
      <c r="B2429" s="108"/>
      <c r="C2429" s="108"/>
      <c r="D2429" s="108"/>
      <c r="E2429" s="108"/>
      <c r="F2429" s="108"/>
      <c r="G2429" s="108"/>
      <c r="H2429" s="108"/>
      <c r="I2429" s="108"/>
      <c r="J2429" s="108"/>
      <c r="K2429" s="108"/>
      <c r="L2429" s="108"/>
      <c r="M2429" s="108"/>
      <c r="N2429" s="108"/>
      <c r="O2429" s="108"/>
      <c r="P2429" s="108"/>
      <c r="Q2429" s="108"/>
      <c r="R2429" s="108"/>
      <c r="S2429" s="108"/>
      <c r="T2429" s="108"/>
      <c r="U2429" s="108"/>
      <c r="V2429" s="108"/>
    </row>
    <row r="2430" spans="2:22" x14ac:dyDescent="0.25">
      <c r="B2430" s="108"/>
      <c r="C2430" s="108"/>
      <c r="D2430" s="108"/>
      <c r="E2430" s="108"/>
      <c r="F2430" s="108"/>
      <c r="G2430" s="108"/>
      <c r="H2430" s="108"/>
      <c r="I2430" s="108"/>
      <c r="J2430" s="108"/>
      <c r="K2430" s="108"/>
      <c r="L2430" s="108"/>
      <c r="M2430" s="108"/>
      <c r="N2430" s="108"/>
      <c r="O2430" s="108"/>
      <c r="P2430" s="108"/>
      <c r="Q2430" s="108"/>
      <c r="R2430" s="108"/>
      <c r="S2430" s="108"/>
      <c r="T2430" s="108"/>
      <c r="U2430" s="108"/>
      <c r="V2430" s="108"/>
    </row>
    <row r="2431" spans="2:22" x14ac:dyDescent="0.25">
      <c r="B2431" s="108"/>
      <c r="C2431" s="108"/>
      <c r="D2431" s="108"/>
      <c r="E2431" s="108"/>
      <c r="F2431" s="108"/>
      <c r="G2431" s="108"/>
      <c r="H2431" s="108"/>
      <c r="I2431" s="108"/>
      <c r="J2431" s="108"/>
      <c r="K2431" s="108"/>
      <c r="L2431" s="108"/>
      <c r="M2431" s="108"/>
      <c r="N2431" s="108"/>
      <c r="O2431" s="108"/>
      <c r="P2431" s="108"/>
      <c r="Q2431" s="108"/>
      <c r="R2431" s="108"/>
      <c r="S2431" s="108"/>
      <c r="T2431" s="108"/>
      <c r="U2431" s="108"/>
      <c r="V2431" s="108"/>
    </row>
    <row r="2432" spans="2:22" x14ac:dyDescent="0.25">
      <c r="B2432" s="108"/>
      <c r="C2432" s="108"/>
      <c r="D2432" s="108"/>
      <c r="E2432" s="108"/>
      <c r="F2432" s="108"/>
      <c r="G2432" s="108"/>
      <c r="H2432" s="108"/>
      <c r="I2432" s="108"/>
      <c r="J2432" s="108"/>
      <c r="K2432" s="108"/>
      <c r="L2432" s="108"/>
      <c r="M2432" s="108"/>
      <c r="N2432" s="108"/>
      <c r="O2432" s="108"/>
      <c r="P2432" s="108"/>
      <c r="Q2432" s="108"/>
      <c r="R2432" s="108"/>
      <c r="S2432" s="108"/>
      <c r="T2432" s="108"/>
      <c r="U2432" s="108"/>
      <c r="V2432" s="108"/>
    </row>
    <row r="2433" spans="2:22" x14ac:dyDescent="0.25">
      <c r="B2433" s="108"/>
      <c r="C2433" s="108"/>
      <c r="D2433" s="108"/>
      <c r="E2433" s="108"/>
      <c r="F2433" s="108"/>
      <c r="G2433" s="108"/>
      <c r="H2433" s="108"/>
      <c r="I2433" s="108"/>
      <c r="J2433" s="108"/>
      <c r="K2433" s="108"/>
      <c r="L2433" s="108"/>
      <c r="M2433" s="108"/>
      <c r="N2433" s="108"/>
      <c r="O2433" s="108"/>
      <c r="P2433" s="108"/>
      <c r="Q2433" s="108"/>
      <c r="R2433" s="108"/>
      <c r="S2433" s="108"/>
      <c r="T2433" s="108"/>
      <c r="U2433" s="108"/>
      <c r="V2433" s="108"/>
    </row>
    <row r="2434" spans="2:22" x14ac:dyDescent="0.25">
      <c r="B2434" s="108"/>
      <c r="C2434" s="108"/>
      <c r="D2434" s="108"/>
      <c r="E2434" s="108"/>
      <c r="F2434" s="108"/>
      <c r="G2434" s="108"/>
      <c r="H2434" s="108"/>
      <c r="I2434" s="108"/>
      <c r="J2434" s="108"/>
      <c r="K2434" s="108"/>
      <c r="L2434" s="108"/>
      <c r="M2434" s="108"/>
      <c r="N2434" s="108"/>
      <c r="O2434" s="108"/>
      <c r="P2434" s="108"/>
      <c r="Q2434" s="108"/>
      <c r="R2434" s="108"/>
      <c r="S2434" s="108"/>
      <c r="T2434" s="108"/>
      <c r="U2434" s="108"/>
      <c r="V2434" s="108"/>
    </row>
    <row r="2435" spans="2:22" x14ac:dyDescent="0.25">
      <c r="B2435" s="108"/>
      <c r="C2435" s="108"/>
      <c r="D2435" s="108"/>
      <c r="E2435" s="108"/>
      <c r="F2435" s="108"/>
      <c r="G2435" s="108"/>
      <c r="H2435" s="108"/>
      <c r="I2435" s="108"/>
      <c r="J2435" s="108"/>
      <c r="K2435" s="108"/>
      <c r="L2435" s="108"/>
      <c r="M2435" s="108"/>
      <c r="N2435" s="108"/>
      <c r="O2435" s="108"/>
      <c r="P2435" s="108"/>
      <c r="Q2435" s="108"/>
      <c r="R2435" s="108"/>
      <c r="S2435" s="108"/>
      <c r="T2435" s="108"/>
      <c r="U2435" s="108"/>
      <c r="V2435" s="108"/>
    </row>
    <row r="2436" spans="2:22" x14ac:dyDescent="0.25">
      <c r="B2436" s="108"/>
      <c r="C2436" s="108"/>
      <c r="D2436" s="108"/>
      <c r="E2436" s="108"/>
      <c r="F2436" s="108"/>
      <c r="G2436" s="108"/>
      <c r="H2436" s="108"/>
      <c r="I2436" s="108"/>
      <c r="J2436" s="108"/>
      <c r="K2436" s="108"/>
      <c r="L2436" s="108"/>
      <c r="M2436" s="108"/>
      <c r="N2436" s="108"/>
      <c r="O2436" s="108"/>
      <c r="P2436" s="108"/>
      <c r="Q2436" s="108"/>
      <c r="R2436" s="108"/>
      <c r="S2436" s="108"/>
      <c r="T2436" s="108"/>
      <c r="U2436" s="108"/>
      <c r="V2436" s="108"/>
    </row>
    <row r="2437" spans="2:22" x14ac:dyDescent="0.25">
      <c r="B2437" s="108"/>
      <c r="C2437" s="108"/>
      <c r="D2437" s="108"/>
      <c r="E2437" s="108"/>
      <c r="F2437" s="108"/>
      <c r="G2437" s="108"/>
      <c r="H2437" s="108"/>
      <c r="I2437" s="108"/>
      <c r="J2437" s="108"/>
      <c r="K2437" s="108"/>
      <c r="L2437" s="108"/>
      <c r="M2437" s="108"/>
      <c r="N2437" s="108"/>
      <c r="O2437" s="108"/>
      <c r="P2437" s="108"/>
      <c r="Q2437" s="108"/>
      <c r="R2437" s="108"/>
      <c r="S2437" s="108"/>
      <c r="T2437" s="108"/>
      <c r="U2437" s="108"/>
      <c r="V2437" s="108"/>
    </row>
    <row r="2438" spans="2:22" x14ac:dyDescent="0.25">
      <c r="B2438" s="108"/>
      <c r="C2438" s="108"/>
      <c r="D2438" s="108"/>
      <c r="E2438" s="108"/>
      <c r="F2438" s="108"/>
      <c r="G2438" s="108"/>
      <c r="H2438" s="108"/>
      <c r="I2438" s="108"/>
      <c r="J2438" s="108"/>
      <c r="K2438" s="108"/>
      <c r="L2438" s="108"/>
      <c r="M2438" s="108"/>
      <c r="N2438" s="108"/>
      <c r="O2438" s="108"/>
      <c r="P2438" s="108"/>
      <c r="Q2438" s="108"/>
      <c r="R2438" s="108"/>
      <c r="S2438" s="108"/>
      <c r="T2438" s="108"/>
      <c r="U2438" s="108"/>
      <c r="V2438" s="108"/>
    </row>
    <row r="2439" spans="2:22" x14ac:dyDescent="0.25">
      <c r="B2439" s="108"/>
      <c r="C2439" s="108"/>
      <c r="D2439" s="108"/>
      <c r="E2439" s="108"/>
      <c r="F2439" s="108"/>
      <c r="G2439" s="108"/>
      <c r="H2439" s="108"/>
      <c r="I2439" s="108"/>
      <c r="J2439" s="108"/>
      <c r="K2439" s="108"/>
      <c r="L2439" s="108"/>
      <c r="M2439" s="108"/>
      <c r="N2439" s="108"/>
      <c r="O2439" s="108"/>
      <c r="P2439" s="108"/>
      <c r="Q2439" s="108"/>
      <c r="R2439" s="108"/>
      <c r="S2439" s="108"/>
      <c r="T2439" s="108"/>
      <c r="U2439" s="108"/>
      <c r="V2439" s="108"/>
    </row>
    <row r="2440" spans="2:22" x14ac:dyDescent="0.25">
      <c r="B2440" s="108"/>
      <c r="C2440" s="108"/>
      <c r="D2440" s="108"/>
      <c r="E2440" s="108"/>
      <c r="F2440" s="108"/>
      <c r="G2440" s="108"/>
      <c r="H2440" s="108"/>
      <c r="I2440" s="108"/>
      <c r="J2440" s="108"/>
      <c r="K2440" s="108"/>
      <c r="L2440" s="108"/>
      <c r="M2440" s="108"/>
      <c r="N2440" s="108"/>
      <c r="O2440" s="108"/>
      <c r="P2440" s="108"/>
      <c r="Q2440" s="108"/>
      <c r="R2440" s="108"/>
      <c r="S2440" s="108"/>
      <c r="T2440" s="108"/>
      <c r="U2440" s="108"/>
      <c r="V2440" s="108"/>
    </row>
    <row r="2441" spans="2:22" x14ac:dyDescent="0.25">
      <c r="B2441" s="108"/>
      <c r="C2441" s="108"/>
      <c r="D2441" s="108"/>
      <c r="E2441" s="108"/>
      <c r="F2441" s="108"/>
      <c r="G2441" s="108"/>
      <c r="H2441" s="108"/>
      <c r="I2441" s="108"/>
      <c r="J2441" s="108"/>
      <c r="K2441" s="108"/>
      <c r="L2441" s="108"/>
      <c r="M2441" s="108"/>
      <c r="N2441" s="108"/>
      <c r="O2441" s="108"/>
      <c r="P2441" s="108"/>
      <c r="Q2441" s="108"/>
      <c r="R2441" s="108"/>
      <c r="S2441" s="108"/>
      <c r="T2441" s="108"/>
      <c r="U2441" s="108"/>
      <c r="V2441" s="108"/>
    </row>
    <row r="2442" spans="2:22" x14ac:dyDescent="0.25">
      <c r="B2442" s="108"/>
      <c r="C2442" s="108"/>
      <c r="D2442" s="108"/>
      <c r="E2442" s="108"/>
      <c r="F2442" s="108"/>
      <c r="G2442" s="108"/>
      <c r="H2442" s="108"/>
      <c r="I2442" s="108"/>
      <c r="J2442" s="108"/>
      <c r="K2442" s="108"/>
      <c r="L2442" s="108"/>
      <c r="M2442" s="108"/>
      <c r="N2442" s="108"/>
      <c r="O2442" s="108"/>
      <c r="P2442" s="108"/>
      <c r="Q2442" s="108"/>
      <c r="R2442" s="108"/>
      <c r="S2442" s="108"/>
      <c r="T2442" s="108"/>
      <c r="U2442" s="108"/>
      <c r="V2442" s="108"/>
    </row>
    <row r="2443" spans="2:22" x14ac:dyDescent="0.25">
      <c r="B2443" s="108"/>
      <c r="C2443" s="108"/>
      <c r="D2443" s="108"/>
      <c r="E2443" s="108"/>
      <c r="F2443" s="108"/>
      <c r="G2443" s="108"/>
      <c r="H2443" s="108"/>
      <c r="I2443" s="108"/>
      <c r="J2443" s="108"/>
      <c r="K2443" s="108"/>
      <c r="L2443" s="108"/>
      <c r="M2443" s="108"/>
      <c r="N2443" s="108"/>
      <c r="O2443" s="108"/>
      <c r="P2443" s="108"/>
      <c r="Q2443" s="108"/>
      <c r="R2443" s="108"/>
      <c r="S2443" s="108"/>
      <c r="T2443" s="108"/>
      <c r="U2443" s="108"/>
      <c r="V2443" s="108"/>
    </row>
    <row r="2444" spans="2:22" x14ac:dyDescent="0.25">
      <c r="B2444" s="108"/>
      <c r="C2444" s="108"/>
      <c r="D2444" s="108"/>
      <c r="E2444" s="108"/>
      <c r="F2444" s="108"/>
      <c r="G2444" s="108"/>
      <c r="H2444" s="108"/>
      <c r="I2444" s="108"/>
      <c r="J2444" s="108"/>
      <c r="K2444" s="108"/>
      <c r="L2444" s="108"/>
      <c r="M2444" s="108"/>
      <c r="N2444" s="108"/>
      <c r="O2444" s="108"/>
      <c r="P2444" s="108"/>
      <c r="Q2444" s="108"/>
      <c r="R2444" s="108"/>
      <c r="S2444" s="108"/>
      <c r="T2444" s="108"/>
      <c r="U2444" s="108"/>
      <c r="V2444" s="108"/>
    </row>
    <row r="2445" spans="2:22" x14ac:dyDescent="0.25">
      <c r="B2445" s="108"/>
      <c r="C2445" s="108"/>
      <c r="D2445" s="108"/>
      <c r="E2445" s="108"/>
      <c r="F2445" s="108"/>
      <c r="G2445" s="108"/>
      <c r="H2445" s="108"/>
      <c r="I2445" s="108"/>
      <c r="J2445" s="108"/>
      <c r="K2445" s="108"/>
      <c r="L2445" s="108"/>
      <c r="M2445" s="108"/>
      <c r="N2445" s="108"/>
      <c r="O2445" s="108"/>
      <c r="P2445" s="108"/>
      <c r="Q2445" s="108"/>
      <c r="R2445" s="108"/>
      <c r="S2445" s="108"/>
      <c r="T2445" s="108"/>
      <c r="U2445" s="108"/>
      <c r="V2445" s="108"/>
    </row>
    <row r="2446" spans="2:22" x14ac:dyDescent="0.25">
      <c r="B2446" s="108"/>
      <c r="C2446" s="108"/>
      <c r="D2446" s="108"/>
      <c r="E2446" s="108"/>
      <c r="F2446" s="108"/>
      <c r="G2446" s="108"/>
      <c r="H2446" s="108"/>
      <c r="I2446" s="108"/>
      <c r="J2446" s="108"/>
      <c r="K2446" s="108"/>
      <c r="L2446" s="108"/>
      <c r="M2446" s="108"/>
      <c r="N2446" s="108"/>
      <c r="O2446" s="108"/>
      <c r="P2446" s="108"/>
      <c r="Q2446" s="108"/>
      <c r="R2446" s="108"/>
      <c r="S2446" s="108"/>
      <c r="T2446" s="108"/>
      <c r="U2446" s="108"/>
      <c r="V2446" s="108"/>
    </row>
    <row r="2447" spans="2:22" x14ac:dyDescent="0.25">
      <c r="B2447" s="108"/>
      <c r="C2447" s="108"/>
      <c r="D2447" s="108"/>
      <c r="E2447" s="108"/>
      <c r="F2447" s="108"/>
      <c r="G2447" s="108"/>
      <c r="H2447" s="108"/>
      <c r="I2447" s="108"/>
      <c r="J2447" s="108"/>
      <c r="K2447" s="108"/>
      <c r="L2447" s="108"/>
      <c r="M2447" s="108"/>
      <c r="N2447" s="108"/>
      <c r="O2447" s="108"/>
      <c r="P2447" s="108"/>
      <c r="Q2447" s="108"/>
      <c r="R2447" s="108"/>
      <c r="S2447" s="108"/>
      <c r="T2447" s="108"/>
      <c r="U2447" s="108"/>
      <c r="V2447" s="108"/>
    </row>
    <row r="2448" spans="2:22" x14ac:dyDescent="0.25">
      <c r="B2448" s="108"/>
      <c r="C2448" s="108"/>
      <c r="D2448" s="108"/>
      <c r="E2448" s="108"/>
      <c r="F2448" s="108"/>
      <c r="G2448" s="108"/>
      <c r="H2448" s="108"/>
      <c r="I2448" s="108"/>
      <c r="J2448" s="108"/>
      <c r="K2448" s="108"/>
      <c r="L2448" s="108"/>
      <c r="M2448" s="108"/>
      <c r="N2448" s="108"/>
      <c r="O2448" s="108"/>
      <c r="P2448" s="108"/>
      <c r="Q2448" s="108"/>
      <c r="R2448" s="108"/>
      <c r="S2448" s="108"/>
      <c r="T2448" s="108"/>
      <c r="U2448" s="108"/>
      <c r="V2448" s="108"/>
    </row>
    <row r="2449" spans="2:22" x14ac:dyDescent="0.25">
      <c r="B2449" s="108"/>
      <c r="C2449" s="108"/>
      <c r="D2449" s="108"/>
      <c r="E2449" s="108"/>
      <c r="F2449" s="108"/>
      <c r="G2449" s="108"/>
      <c r="H2449" s="108"/>
      <c r="I2449" s="108"/>
      <c r="J2449" s="108"/>
      <c r="K2449" s="108"/>
      <c r="L2449" s="108"/>
      <c r="M2449" s="108"/>
      <c r="N2449" s="108"/>
      <c r="O2449" s="108"/>
      <c r="P2449" s="108"/>
      <c r="Q2449" s="108"/>
      <c r="R2449" s="108"/>
      <c r="S2449" s="108"/>
      <c r="T2449" s="108"/>
      <c r="U2449" s="108"/>
      <c r="V2449" s="108"/>
    </row>
    <row r="2450" spans="2:22" x14ac:dyDescent="0.25">
      <c r="B2450" s="108"/>
      <c r="C2450" s="108"/>
      <c r="D2450" s="108"/>
      <c r="E2450" s="108"/>
      <c r="F2450" s="108"/>
      <c r="G2450" s="108"/>
      <c r="H2450" s="108"/>
      <c r="I2450" s="108"/>
      <c r="J2450" s="108"/>
      <c r="K2450" s="108"/>
      <c r="L2450" s="108"/>
      <c r="M2450" s="108"/>
      <c r="N2450" s="108"/>
      <c r="O2450" s="108"/>
      <c r="P2450" s="108"/>
      <c r="Q2450" s="108"/>
      <c r="R2450" s="108"/>
      <c r="S2450" s="108"/>
      <c r="T2450" s="108"/>
      <c r="U2450" s="108"/>
      <c r="V2450" s="108"/>
    </row>
    <row r="2451" spans="2:22" x14ac:dyDescent="0.25">
      <c r="B2451" s="108"/>
      <c r="C2451" s="108"/>
      <c r="D2451" s="108"/>
      <c r="E2451" s="108"/>
      <c r="F2451" s="108"/>
      <c r="G2451" s="108"/>
      <c r="H2451" s="108"/>
      <c r="I2451" s="108"/>
      <c r="J2451" s="108"/>
      <c r="K2451" s="108"/>
      <c r="L2451" s="108"/>
      <c r="M2451" s="108"/>
      <c r="N2451" s="108"/>
      <c r="O2451" s="108"/>
      <c r="P2451" s="108"/>
      <c r="Q2451" s="108"/>
      <c r="R2451" s="108"/>
      <c r="S2451" s="108"/>
      <c r="T2451" s="108"/>
      <c r="U2451" s="108"/>
      <c r="V2451" s="108"/>
    </row>
    <row r="2452" spans="2:22" x14ac:dyDescent="0.25">
      <c r="B2452" s="108"/>
      <c r="C2452" s="108"/>
      <c r="D2452" s="108"/>
      <c r="E2452" s="108"/>
      <c r="F2452" s="108"/>
      <c r="G2452" s="108"/>
      <c r="H2452" s="108"/>
      <c r="I2452" s="108"/>
      <c r="J2452" s="108"/>
      <c r="K2452" s="108"/>
      <c r="L2452" s="108"/>
      <c r="M2452" s="108"/>
      <c r="N2452" s="108"/>
      <c r="O2452" s="108"/>
      <c r="P2452" s="108"/>
      <c r="Q2452" s="108"/>
      <c r="R2452" s="108"/>
      <c r="S2452" s="108"/>
      <c r="T2452" s="108"/>
      <c r="U2452" s="108"/>
      <c r="V2452" s="108"/>
    </row>
    <row r="2453" spans="2:22" x14ac:dyDescent="0.25">
      <c r="B2453" s="108"/>
      <c r="C2453" s="108"/>
      <c r="D2453" s="108"/>
      <c r="E2453" s="108"/>
      <c r="F2453" s="108"/>
      <c r="G2453" s="108"/>
      <c r="H2453" s="108"/>
      <c r="I2453" s="108"/>
      <c r="J2453" s="108"/>
      <c r="K2453" s="108"/>
      <c r="L2453" s="108"/>
      <c r="M2453" s="108"/>
      <c r="N2453" s="108"/>
      <c r="O2453" s="108"/>
      <c r="P2453" s="108"/>
      <c r="Q2453" s="108"/>
      <c r="R2453" s="108"/>
      <c r="S2453" s="108"/>
      <c r="T2453" s="108"/>
      <c r="U2453" s="108"/>
      <c r="V2453" s="108"/>
    </row>
    <row r="2454" spans="2:22" x14ac:dyDescent="0.25">
      <c r="B2454" s="108"/>
      <c r="C2454" s="108"/>
      <c r="D2454" s="108"/>
      <c r="E2454" s="108"/>
      <c r="F2454" s="108"/>
      <c r="G2454" s="108"/>
      <c r="H2454" s="108"/>
      <c r="I2454" s="108"/>
      <c r="J2454" s="108"/>
      <c r="K2454" s="108"/>
      <c r="L2454" s="108"/>
      <c r="M2454" s="108"/>
      <c r="N2454" s="108"/>
      <c r="O2454" s="108"/>
      <c r="P2454" s="108"/>
      <c r="Q2454" s="108"/>
      <c r="R2454" s="108"/>
      <c r="S2454" s="108"/>
      <c r="T2454" s="108"/>
      <c r="U2454" s="108"/>
      <c r="V2454" s="108"/>
    </row>
    <row r="2455" spans="2:22" x14ac:dyDescent="0.25">
      <c r="B2455" s="108"/>
      <c r="C2455" s="108"/>
      <c r="D2455" s="108"/>
      <c r="E2455" s="108"/>
      <c r="F2455" s="108"/>
      <c r="G2455" s="108"/>
      <c r="H2455" s="108"/>
      <c r="I2455" s="108"/>
      <c r="J2455" s="108"/>
      <c r="K2455" s="108"/>
      <c r="L2455" s="108"/>
      <c r="M2455" s="108"/>
      <c r="N2455" s="108"/>
      <c r="O2455" s="108"/>
      <c r="P2455" s="108"/>
      <c r="Q2455" s="108"/>
      <c r="R2455" s="108"/>
      <c r="S2455" s="108"/>
      <c r="T2455" s="108"/>
      <c r="U2455" s="108"/>
      <c r="V2455" s="108"/>
    </row>
    <row r="2456" spans="2:22" x14ac:dyDescent="0.25">
      <c r="B2456" s="108"/>
      <c r="C2456" s="108"/>
      <c r="D2456" s="108"/>
      <c r="E2456" s="108"/>
      <c r="F2456" s="108"/>
      <c r="G2456" s="108"/>
      <c r="H2456" s="108"/>
      <c r="I2456" s="108"/>
      <c r="J2456" s="108"/>
      <c r="K2456" s="108"/>
      <c r="L2456" s="108"/>
      <c r="M2456" s="108"/>
      <c r="N2456" s="108"/>
      <c r="O2456" s="108"/>
      <c r="P2456" s="108"/>
      <c r="Q2456" s="108"/>
      <c r="R2456" s="108"/>
      <c r="S2456" s="108"/>
      <c r="T2456" s="108"/>
      <c r="U2456" s="108"/>
      <c r="V2456" s="108"/>
    </row>
    <row r="2457" spans="2:22" x14ac:dyDescent="0.25">
      <c r="B2457" s="108"/>
      <c r="C2457" s="108"/>
      <c r="D2457" s="108"/>
      <c r="E2457" s="108"/>
      <c r="F2457" s="108"/>
      <c r="G2457" s="108"/>
      <c r="H2457" s="108"/>
      <c r="I2457" s="108"/>
      <c r="J2457" s="108"/>
      <c r="K2457" s="108"/>
      <c r="L2457" s="108"/>
      <c r="M2457" s="108"/>
      <c r="N2457" s="108"/>
      <c r="O2457" s="108"/>
      <c r="P2457" s="108"/>
      <c r="Q2457" s="108"/>
      <c r="R2457" s="108"/>
      <c r="S2457" s="108"/>
      <c r="T2457" s="108"/>
      <c r="U2457" s="108"/>
      <c r="V2457" s="108"/>
    </row>
    <row r="2458" spans="2:22" x14ac:dyDescent="0.25">
      <c r="B2458" s="108"/>
      <c r="C2458" s="108"/>
      <c r="D2458" s="108"/>
      <c r="E2458" s="108"/>
      <c r="F2458" s="108"/>
      <c r="G2458" s="108"/>
      <c r="H2458" s="108"/>
      <c r="I2458" s="108"/>
      <c r="J2458" s="108"/>
      <c r="K2458" s="108"/>
      <c r="L2458" s="108"/>
      <c r="M2458" s="108"/>
      <c r="N2458" s="108"/>
      <c r="O2458" s="108"/>
      <c r="P2458" s="108"/>
      <c r="Q2458" s="108"/>
      <c r="R2458" s="108"/>
      <c r="S2458" s="108"/>
      <c r="T2458" s="108"/>
      <c r="U2458" s="108"/>
      <c r="V2458" s="108"/>
    </row>
    <row r="2459" spans="2:22" x14ac:dyDescent="0.25">
      <c r="B2459" s="108"/>
      <c r="C2459" s="108"/>
      <c r="D2459" s="108"/>
      <c r="E2459" s="108"/>
      <c r="F2459" s="108"/>
      <c r="G2459" s="108"/>
      <c r="H2459" s="108"/>
      <c r="I2459" s="108"/>
      <c r="J2459" s="108"/>
      <c r="K2459" s="108"/>
      <c r="L2459" s="108"/>
      <c r="M2459" s="108"/>
      <c r="N2459" s="108"/>
      <c r="O2459" s="108"/>
      <c r="P2459" s="108"/>
      <c r="Q2459" s="108"/>
      <c r="R2459" s="108"/>
      <c r="S2459" s="108"/>
      <c r="T2459" s="108"/>
      <c r="U2459" s="108"/>
      <c r="V2459" s="108"/>
    </row>
    <row r="2460" spans="2:22" x14ac:dyDescent="0.25">
      <c r="B2460" s="108"/>
      <c r="C2460" s="108"/>
      <c r="D2460" s="108"/>
      <c r="E2460" s="108"/>
      <c r="F2460" s="108"/>
      <c r="G2460" s="108"/>
      <c r="H2460" s="108"/>
      <c r="I2460" s="108"/>
      <c r="J2460" s="108"/>
      <c r="K2460" s="108"/>
      <c r="L2460" s="108"/>
      <c r="M2460" s="108"/>
      <c r="N2460" s="108"/>
      <c r="O2460" s="108"/>
      <c r="P2460" s="108"/>
      <c r="Q2460" s="108"/>
      <c r="R2460" s="108"/>
      <c r="S2460" s="108"/>
      <c r="T2460" s="108"/>
      <c r="U2460" s="108"/>
      <c r="V2460" s="108"/>
    </row>
    <row r="2461" spans="2:22" x14ac:dyDescent="0.25">
      <c r="B2461" s="108"/>
      <c r="C2461" s="108"/>
      <c r="D2461" s="108"/>
      <c r="E2461" s="108"/>
      <c r="F2461" s="108"/>
      <c r="G2461" s="108"/>
      <c r="H2461" s="108"/>
      <c r="I2461" s="108"/>
      <c r="J2461" s="108"/>
      <c r="K2461" s="108"/>
      <c r="L2461" s="108"/>
      <c r="M2461" s="108"/>
      <c r="N2461" s="108"/>
      <c r="O2461" s="108"/>
      <c r="P2461" s="108"/>
      <c r="Q2461" s="108"/>
      <c r="R2461" s="108"/>
      <c r="S2461" s="108"/>
      <c r="T2461" s="108"/>
      <c r="U2461" s="108"/>
      <c r="V2461" s="108"/>
    </row>
    <row r="2462" spans="2:22" x14ac:dyDescent="0.25">
      <c r="B2462" s="108"/>
      <c r="C2462" s="108"/>
      <c r="D2462" s="108"/>
      <c r="E2462" s="108"/>
      <c r="F2462" s="108"/>
      <c r="G2462" s="108"/>
      <c r="H2462" s="108"/>
      <c r="I2462" s="108"/>
      <c r="J2462" s="108"/>
      <c r="K2462" s="108"/>
      <c r="L2462" s="108"/>
      <c r="M2462" s="108"/>
      <c r="N2462" s="108"/>
      <c r="O2462" s="108"/>
      <c r="P2462" s="108"/>
      <c r="Q2462" s="108"/>
      <c r="R2462" s="108"/>
      <c r="S2462" s="108"/>
      <c r="T2462" s="108"/>
      <c r="U2462" s="108"/>
      <c r="V2462" s="108"/>
    </row>
    <row r="2463" spans="2:22" x14ac:dyDescent="0.25">
      <c r="B2463" s="108"/>
      <c r="C2463" s="108"/>
      <c r="D2463" s="108"/>
      <c r="E2463" s="108"/>
      <c r="F2463" s="108"/>
      <c r="G2463" s="108"/>
      <c r="H2463" s="108"/>
      <c r="I2463" s="108"/>
      <c r="J2463" s="108"/>
      <c r="K2463" s="108"/>
      <c r="L2463" s="108"/>
      <c r="M2463" s="108"/>
      <c r="N2463" s="108"/>
      <c r="O2463" s="108"/>
      <c r="P2463" s="108"/>
      <c r="Q2463" s="108"/>
      <c r="R2463" s="108"/>
      <c r="S2463" s="108"/>
      <c r="T2463" s="108"/>
      <c r="U2463" s="108"/>
      <c r="V2463" s="108"/>
    </row>
    <row r="2464" spans="2:22" x14ac:dyDescent="0.25">
      <c r="B2464" s="108"/>
      <c r="C2464" s="108"/>
      <c r="D2464" s="108"/>
      <c r="E2464" s="108"/>
      <c r="F2464" s="108"/>
      <c r="G2464" s="108"/>
      <c r="H2464" s="108"/>
      <c r="I2464" s="108"/>
      <c r="J2464" s="108"/>
      <c r="K2464" s="108"/>
      <c r="L2464" s="108"/>
      <c r="M2464" s="108"/>
      <c r="N2464" s="108"/>
      <c r="O2464" s="108"/>
      <c r="P2464" s="108"/>
      <c r="Q2464" s="108"/>
      <c r="R2464" s="108"/>
      <c r="S2464" s="108"/>
      <c r="T2464" s="108"/>
      <c r="U2464" s="108"/>
      <c r="V2464" s="108"/>
    </row>
    <row r="2465" spans="2:22" x14ac:dyDescent="0.25">
      <c r="B2465" s="108"/>
      <c r="C2465" s="108"/>
      <c r="D2465" s="108"/>
      <c r="E2465" s="108"/>
      <c r="F2465" s="108"/>
      <c r="G2465" s="108"/>
      <c r="H2465" s="108"/>
      <c r="I2465" s="108"/>
      <c r="J2465" s="108"/>
      <c r="K2465" s="108"/>
      <c r="L2465" s="108"/>
      <c r="M2465" s="108"/>
      <c r="N2465" s="108"/>
      <c r="O2465" s="108"/>
      <c r="P2465" s="108"/>
      <c r="Q2465" s="108"/>
      <c r="R2465" s="108"/>
      <c r="S2465" s="108"/>
      <c r="T2465" s="108"/>
      <c r="U2465" s="108"/>
      <c r="V2465" s="108"/>
    </row>
    <row r="2466" spans="2:22" x14ac:dyDescent="0.25">
      <c r="B2466" s="108"/>
      <c r="C2466" s="108"/>
      <c r="D2466" s="108"/>
      <c r="E2466" s="108"/>
      <c r="F2466" s="108"/>
      <c r="G2466" s="108"/>
      <c r="H2466" s="108"/>
      <c r="I2466" s="108"/>
      <c r="J2466" s="108"/>
      <c r="K2466" s="108"/>
      <c r="L2466" s="108"/>
      <c r="M2466" s="108"/>
      <c r="N2466" s="108"/>
      <c r="O2466" s="108"/>
      <c r="P2466" s="108"/>
      <c r="Q2466" s="108"/>
      <c r="R2466" s="108"/>
      <c r="S2466" s="108"/>
      <c r="T2466" s="108"/>
      <c r="U2466" s="108"/>
      <c r="V2466" s="108"/>
    </row>
    <row r="2467" spans="2:22" x14ac:dyDescent="0.25">
      <c r="B2467" s="108"/>
      <c r="C2467" s="108"/>
      <c r="D2467" s="108"/>
      <c r="E2467" s="108"/>
      <c r="F2467" s="108"/>
      <c r="G2467" s="108"/>
      <c r="H2467" s="108"/>
      <c r="I2467" s="108"/>
      <c r="J2467" s="108"/>
      <c r="K2467" s="108"/>
      <c r="L2467" s="108"/>
      <c r="M2467" s="108"/>
      <c r="N2467" s="108"/>
      <c r="O2467" s="108"/>
      <c r="P2467" s="108"/>
      <c r="Q2467" s="108"/>
      <c r="R2467" s="108"/>
      <c r="S2467" s="108"/>
      <c r="T2467" s="108"/>
      <c r="U2467" s="108"/>
      <c r="V2467" s="108"/>
    </row>
    <row r="2468" spans="2:22" x14ac:dyDescent="0.25">
      <c r="B2468" s="108"/>
      <c r="C2468" s="108"/>
      <c r="D2468" s="108"/>
      <c r="E2468" s="108"/>
      <c r="F2468" s="108"/>
      <c r="G2468" s="108"/>
      <c r="H2468" s="108"/>
      <c r="I2468" s="108"/>
      <c r="J2468" s="108"/>
      <c r="K2468" s="108"/>
      <c r="L2468" s="108"/>
      <c r="M2468" s="108"/>
      <c r="N2468" s="108"/>
      <c r="O2468" s="108"/>
      <c r="P2468" s="108"/>
      <c r="Q2468" s="108"/>
      <c r="R2468" s="108"/>
      <c r="S2468" s="108"/>
      <c r="T2468" s="108"/>
      <c r="U2468" s="108"/>
      <c r="V2468" s="108"/>
    </row>
    <row r="2469" spans="2:22" x14ac:dyDescent="0.25">
      <c r="B2469" s="108"/>
      <c r="C2469" s="108"/>
      <c r="D2469" s="108"/>
      <c r="E2469" s="108"/>
      <c r="F2469" s="108"/>
      <c r="G2469" s="108"/>
      <c r="H2469" s="108"/>
      <c r="I2469" s="108"/>
      <c r="J2469" s="108"/>
      <c r="K2469" s="108"/>
      <c r="L2469" s="108"/>
      <c r="M2469" s="108"/>
      <c r="N2469" s="108"/>
      <c r="O2469" s="108"/>
      <c r="P2469" s="108"/>
      <c r="Q2469" s="108"/>
      <c r="R2469" s="108"/>
      <c r="S2469" s="108"/>
      <c r="T2469" s="108"/>
      <c r="U2469" s="108"/>
      <c r="V2469" s="108"/>
    </row>
    <row r="2470" spans="2:22" x14ac:dyDescent="0.25">
      <c r="B2470" s="108"/>
      <c r="C2470" s="108"/>
      <c r="D2470" s="108"/>
      <c r="E2470" s="108"/>
      <c r="F2470" s="108"/>
      <c r="G2470" s="108"/>
      <c r="H2470" s="108"/>
      <c r="I2470" s="108"/>
      <c r="J2470" s="108"/>
      <c r="K2470" s="108"/>
      <c r="L2470" s="108"/>
      <c r="M2470" s="108"/>
      <c r="N2470" s="108"/>
      <c r="O2470" s="108"/>
      <c r="P2470" s="108"/>
      <c r="Q2470" s="108"/>
      <c r="R2470" s="108"/>
      <c r="S2470" s="108"/>
      <c r="T2470" s="108"/>
      <c r="U2470" s="108"/>
      <c r="V2470" s="108"/>
    </row>
    <row r="2471" spans="2:22" x14ac:dyDescent="0.25">
      <c r="B2471" s="108"/>
      <c r="C2471" s="108"/>
      <c r="D2471" s="108"/>
      <c r="E2471" s="108"/>
      <c r="F2471" s="108"/>
      <c r="G2471" s="108"/>
      <c r="H2471" s="108"/>
      <c r="I2471" s="108"/>
      <c r="J2471" s="108"/>
      <c r="K2471" s="108"/>
      <c r="L2471" s="108"/>
      <c r="M2471" s="108"/>
      <c r="N2471" s="108"/>
      <c r="O2471" s="108"/>
      <c r="P2471" s="108"/>
      <c r="Q2471" s="108"/>
      <c r="R2471" s="108"/>
      <c r="S2471" s="108"/>
      <c r="T2471" s="108"/>
      <c r="U2471" s="108"/>
      <c r="V2471" s="108"/>
    </row>
    <row r="2472" spans="2:22" x14ac:dyDescent="0.25">
      <c r="B2472" s="108"/>
      <c r="C2472" s="108"/>
      <c r="D2472" s="108"/>
      <c r="E2472" s="108"/>
      <c r="F2472" s="108"/>
      <c r="G2472" s="108"/>
      <c r="H2472" s="108"/>
      <c r="I2472" s="108"/>
      <c r="J2472" s="108"/>
      <c r="K2472" s="108"/>
      <c r="L2472" s="108"/>
      <c r="M2472" s="108"/>
      <c r="N2472" s="108"/>
      <c r="O2472" s="108"/>
      <c r="P2472" s="108"/>
      <c r="Q2472" s="108"/>
      <c r="R2472" s="108"/>
      <c r="S2472" s="108"/>
      <c r="T2472" s="108"/>
      <c r="U2472" s="108"/>
      <c r="V2472" s="108"/>
    </row>
    <row r="2473" spans="2:22" x14ac:dyDescent="0.25">
      <c r="B2473" s="108"/>
      <c r="C2473" s="108"/>
      <c r="D2473" s="108"/>
      <c r="E2473" s="108"/>
      <c r="F2473" s="108"/>
      <c r="G2473" s="108"/>
      <c r="H2473" s="108"/>
      <c r="I2473" s="108"/>
      <c r="J2473" s="108"/>
      <c r="K2473" s="108"/>
      <c r="L2473" s="108"/>
      <c r="M2473" s="108"/>
      <c r="N2473" s="108"/>
      <c r="O2473" s="108"/>
      <c r="P2473" s="108"/>
      <c r="Q2473" s="108"/>
      <c r="R2473" s="108"/>
      <c r="S2473" s="108"/>
      <c r="T2473" s="108"/>
      <c r="U2473" s="108"/>
      <c r="V2473" s="108"/>
    </row>
    <row r="2474" spans="2:22" x14ac:dyDescent="0.25">
      <c r="B2474" s="108"/>
      <c r="C2474" s="108"/>
      <c r="D2474" s="108"/>
      <c r="E2474" s="108"/>
      <c r="F2474" s="108"/>
      <c r="G2474" s="108"/>
      <c r="H2474" s="108"/>
      <c r="I2474" s="108"/>
      <c r="J2474" s="108"/>
      <c r="K2474" s="108"/>
      <c r="L2474" s="108"/>
      <c r="M2474" s="108"/>
      <c r="N2474" s="108"/>
      <c r="O2474" s="108"/>
      <c r="P2474" s="108"/>
      <c r="Q2474" s="108"/>
      <c r="R2474" s="108"/>
      <c r="S2474" s="108"/>
      <c r="T2474" s="108"/>
      <c r="U2474" s="108"/>
      <c r="V2474" s="108"/>
    </row>
    <row r="2475" spans="2:22" x14ac:dyDescent="0.25">
      <c r="B2475" s="108"/>
      <c r="C2475" s="108"/>
      <c r="D2475" s="108"/>
      <c r="E2475" s="108"/>
      <c r="F2475" s="108"/>
      <c r="G2475" s="108"/>
      <c r="H2475" s="108"/>
      <c r="I2475" s="108"/>
      <c r="J2475" s="108"/>
      <c r="K2475" s="108"/>
      <c r="L2475" s="108"/>
      <c r="M2475" s="108"/>
      <c r="N2475" s="108"/>
      <c r="O2475" s="108"/>
      <c r="P2475" s="108"/>
      <c r="Q2475" s="108"/>
      <c r="R2475" s="108"/>
      <c r="S2475" s="108"/>
      <c r="T2475" s="108"/>
      <c r="U2475" s="108"/>
      <c r="V2475" s="108"/>
    </row>
    <row r="2476" spans="2:22" x14ac:dyDescent="0.25">
      <c r="B2476" s="108"/>
      <c r="C2476" s="108"/>
      <c r="D2476" s="108"/>
      <c r="E2476" s="108"/>
      <c r="F2476" s="108"/>
      <c r="G2476" s="108"/>
      <c r="H2476" s="108"/>
      <c r="I2476" s="108"/>
      <c r="J2476" s="108"/>
      <c r="K2476" s="108"/>
      <c r="L2476" s="108"/>
      <c r="M2476" s="108"/>
      <c r="N2476" s="108"/>
      <c r="O2476" s="108"/>
      <c r="P2476" s="108"/>
      <c r="Q2476" s="108"/>
      <c r="R2476" s="108"/>
      <c r="S2476" s="108"/>
      <c r="T2476" s="108"/>
      <c r="U2476" s="108"/>
      <c r="V2476" s="108"/>
    </row>
    <row r="2477" spans="2:22" x14ac:dyDescent="0.25">
      <c r="B2477" s="108"/>
      <c r="C2477" s="108"/>
      <c r="D2477" s="108"/>
      <c r="E2477" s="108"/>
      <c r="F2477" s="108"/>
      <c r="G2477" s="108"/>
      <c r="H2477" s="108"/>
      <c r="I2477" s="108"/>
      <c r="J2477" s="108"/>
      <c r="K2477" s="108"/>
      <c r="L2477" s="108"/>
      <c r="M2477" s="108"/>
      <c r="N2477" s="108"/>
      <c r="O2477" s="108"/>
      <c r="P2477" s="108"/>
      <c r="Q2477" s="108"/>
      <c r="R2477" s="108"/>
      <c r="S2477" s="108"/>
      <c r="T2477" s="108"/>
      <c r="U2477" s="108"/>
      <c r="V2477" s="108"/>
    </row>
    <row r="2478" spans="2:22" x14ac:dyDescent="0.25">
      <c r="B2478" s="108"/>
      <c r="C2478" s="108"/>
      <c r="D2478" s="108"/>
      <c r="E2478" s="108"/>
      <c r="F2478" s="108"/>
      <c r="G2478" s="108"/>
      <c r="H2478" s="108"/>
      <c r="I2478" s="108"/>
      <c r="J2478" s="108"/>
      <c r="K2478" s="108"/>
      <c r="L2478" s="108"/>
      <c r="M2478" s="108"/>
      <c r="N2478" s="108"/>
      <c r="O2478" s="108"/>
      <c r="P2478" s="108"/>
      <c r="Q2478" s="108"/>
      <c r="R2478" s="108"/>
      <c r="S2478" s="108"/>
      <c r="T2478" s="108"/>
      <c r="U2478" s="108"/>
      <c r="V2478" s="108"/>
    </row>
    <row r="2479" spans="2:22" x14ac:dyDescent="0.25">
      <c r="B2479" s="108"/>
      <c r="C2479" s="108"/>
      <c r="D2479" s="108"/>
      <c r="E2479" s="108"/>
      <c r="F2479" s="108"/>
      <c r="G2479" s="108"/>
      <c r="H2479" s="108"/>
      <c r="I2479" s="108"/>
      <c r="J2479" s="108"/>
      <c r="K2479" s="108"/>
      <c r="L2479" s="108"/>
      <c r="M2479" s="108"/>
      <c r="N2479" s="108"/>
      <c r="O2479" s="108"/>
      <c r="P2479" s="108"/>
      <c r="Q2479" s="108"/>
      <c r="R2479" s="108"/>
      <c r="S2479" s="108"/>
      <c r="T2479" s="108"/>
      <c r="U2479" s="108"/>
      <c r="V2479" s="108"/>
    </row>
    <row r="2480" spans="2:22" x14ac:dyDescent="0.25">
      <c r="B2480" s="108"/>
      <c r="C2480" s="108"/>
      <c r="D2480" s="108"/>
      <c r="E2480" s="108"/>
      <c r="F2480" s="108"/>
      <c r="G2480" s="108"/>
      <c r="H2480" s="108"/>
      <c r="I2480" s="108"/>
      <c r="J2480" s="108"/>
      <c r="K2480" s="108"/>
      <c r="L2480" s="108"/>
      <c r="M2480" s="108"/>
      <c r="N2480" s="108"/>
      <c r="O2480" s="108"/>
      <c r="P2480" s="108"/>
      <c r="Q2480" s="108"/>
      <c r="R2480" s="108"/>
      <c r="S2480" s="108"/>
      <c r="T2480" s="108"/>
      <c r="U2480" s="108"/>
      <c r="V2480" s="108"/>
    </row>
    <row r="2481" spans="2:22" x14ac:dyDescent="0.25">
      <c r="B2481" s="108"/>
      <c r="C2481" s="108"/>
      <c r="D2481" s="108"/>
      <c r="E2481" s="108"/>
      <c r="F2481" s="108"/>
      <c r="G2481" s="108"/>
      <c r="H2481" s="108"/>
      <c r="I2481" s="108"/>
      <c r="J2481" s="108"/>
      <c r="K2481" s="108"/>
      <c r="L2481" s="108"/>
      <c r="M2481" s="108"/>
      <c r="N2481" s="108"/>
      <c r="O2481" s="108"/>
      <c r="P2481" s="108"/>
      <c r="Q2481" s="108"/>
      <c r="R2481" s="108"/>
      <c r="S2481" s="108"/>
      <c r="T2481" s="108"/>
      <c r="U2481" s="108"/>
      <c r="V2481" s="108"/>
    </row>
    <row r="2482" spans="2:22" x14ac:dyDescent="0.25">
      <c r="B2482" s="108"/>
      <c r="C2482" s="108"/>
      <c r="D2482" s="108"/>
      <c r="E2482" s="108"/>
      <c r="F2482" s="108"/>
      <c r="G2482" s="108"/>
      <c r="H2482" s="108"/>
      <c r="I2482" s="108"/>
      <c r="J2482" s="108"/>
      <c r="K2482" s="108"/>
      <c r="L2482" s="108"/>
      <c r="M2482" s="108"/>
      <c r="N2482" s="108"/>
      <c r="O2482" s="108"/>
      <c r="P2482" s="108"/>
      <c r="Q2482" s="108"/>
      <c r="R2482" s="108"/>
      <c r="S2482" s="108"/>
      <c r="T2482" s="108"/>
      <c r="U2482" s="108"/>
      <c r="V2482" s="108"/>
    </row>
    <row r="2483" spans="2:22" x14ac:dyDescent="0.25">
      <c r="B2483" s="108"/>
      <c r="C2483" s="108"/>
      <c r="D2483" s="108"/>
      <c r="E2483" s="108"/>
      <c r="F2483" s="108"/>
      <c r="G2483" s="108"/>
      <c r="H2483" s="108"/>
      <c r="I2483" s="108"/>
      <c r="J2483" s="108"/>
      <c r="K2483" s="108"/>
      <c r="L2483" s="108"/>
      <c r="M2483" s="108"/>
      <c r="N2483" s="108"/>
      <c r="O2483" s="108"/>
      <c r="P2483" s="108"/>
      <c r="Q2483" s="108"/>
      <c r="R2483" s="108"/>
      <c r="S2483" s="108"/>
      <c r="T2483" s="108"/>
      <c r="U2483" s="108"/>
      <c r="V2483" s="108"/>
    </row>
    <row r="2484" spans="2:22" x14ac:dyDescent="0.25">
      <c r="B2484" s="108"/>
      <c r="C2484" s="108"/>
      <c r="D2484" s="108"/>
      <c r="E2484" s="108"/>
      <c r="F2484" s="108"/>
      <c r="G2484" s="108"/>
      <c r="H2484" s="108"/>
      <c r="I2484" s="108"/>
      <c r="J2484" s="108"/>
      <c r="K2484" s="108"/>
      <c r="L2484" s="108"/>
      <c r="M2484" s="108"/>
      <c r="N2484" s="108"/>
      <c r="O2484" s="108"/>
      <c r="P2484" s="108"/>
      <c r="Q2484" s="108"/>
      <c r="R2484" s="108"/>
      <c r="S2484" s="108"/>
      <c r="T2484" s="108"/>
      <c r="U2484" s="108"/>
      <c r="V2484" s="108"/>
    </row>
    <row r="2485" spans="2:22" x14ac:dyDescent="0.25">
      <c r="B2485" s="108"/>
      <c r="C2485" s="108"/>
      <c r="D2485" s="108"/>
      <c r="E2485" s="108"/>
      <c r="F2485" s="108"/>
      <c r="G2485" s="108"/>
      <c r="H2485" s="108"/>
      <c r="I2485" s="108"/>
      <c r="J2485" s="108"/>
      <c r="K2485" s="108"/>
      <c r="L2485" s="108"/>
      <c r="M2485" s="108"/>
      <c r="N2485" s="108"/>
      <c r="O2485" s="108"/>
      <c r="P2485" s="108"/>
      <c r="Q2485" s="108"/>
      <c r="R2485" s="108"/>
      <c r="S2485" s="108"/>
      <c r="T2485" s="108"/>
      <c r="U2485" s="108"/>
      <c r="V2485" s="108"/>
    </row>
    <row r="2486" spans="2:22" x14ac:dyDescent="0.25">
      <c r="B2486" s="108"/>
      <c r="C2486" s="108"/>
      <c r="D2486" s="108"/>
      <c r="E2486" s="108"/>
      <c r="F2486" s="108"/>
      <c r="G2486" s="108"/>
      <c r="H2486" s="108"/>
      <c r="I2486" s="108"/>
      <c r="J2486" s="108"/>
      <c r="K2486" s="108"/>
      <c r="L2486" s="108"/>
      <c r="M2486" s="108"/>
      <c r="N2486" s="108"/>
      <c r="O2486" s="108"/>
      <c r="P2486" s="108"/>
      <c r="Q2486" s="108"/>
      <c r="R2486" s="108"/>
      <c r="S2486" s="108"/>
      <c r="T2486" s="108"/>
      <c r="U2486" s="108"/>
      <c r="V2486" s="108"/>
    </row>
    <row r="2487" spans="2:22" x14ac:dyDescent="0.25">
      <c r="B2487" s="108"/>
      <c r="C2487" s="108"/>
      <c r="D2487" s="108"/>
      <c r="E2487" s="108"/>
      <c r="F2487" s="108"/>
      <c r="G2487" s="108"/>
      <c r="H2487" s="108"/>
      <c r="I2487" s="108"/>
      <c r="J2487" s="108"/>
      <c r="K2487" s="108"/>
      <c r="L2487" s="108"/>
      <c r="M2487" s="108"/>
      <c r="N2487" s="108"/>
      <c r="O2487" s="108"/>
      <c r="P2487" s="108"/>
      <c r="Q2487" s="108"/>
      <c r="R2487" s="108"/>
      <c r="S2487" s="108"/>
      <c r="T2487" s="108"/>
      <c r="U2487" s="108"/>
      <c r="V2487" s="108"/>
    </row>
    <row r="2488" spans="2:22" x14ac:dyDescent="0.25">
      <c r="B2488" s="108"/>
      <c r="C2488" s="108"/>
      <c r="D2488" s="108"/>
      <c r="E2488" s="108"/>
      <c r="F2488" s="108"/>
      <c r="G2488" s="108"/>
      <c r="H2488" s="108"/>
      <c r="I2488" s="108"/>
      <c r="J2488" s="108"/>
      <c r="K2488" s="108"/>
      <c r="L2488" s="108"/>
      <c r="M2488" s="108"/>
      <c r="N2488" s="108"/>
      <c r="O2488" s="108"/>
      <c r="P2488" s="108"/>
      <c r="Q2488" s="108"/>
      <c r="R2488" s="108"/>
      <c r="S2488" s="108"/>
      <c r="T2488" s="108"/>
      <c r="U2488" s="108"/>
      <c r="V2488" s="108"/>
    </row>
    <row r="2489" spans="2:22" x14ac:dyDescent="0.25">
      <c r="B2489" s="108"/>
      <c r="C2489" s="108"/>
      <c r="D2489" s="108"/>
      <c r="E2489" s="108"/>
      <c r="F2489" s="108"/>
      <c r="G2489" s="108"/>
      <c r="H2489" s="108"/>
      <c r="I2489" s="108"/>
      <c r="J2489" s="108"/>
      <c r="K2489" s="108"/>
      <c r="L2489" s="108"/>
      <c r="M2489" s="108"/>
      <c r="N2489" s="108"/>
      <c r="O2489" s="108"/>
      <c r="P2489" s="108"/>
      <c r="Q2489" s="108"/>
      <c r="R2489" s="108"/>
      <c r="S2489" s="108"/>
      <c r="T2489" s="108"/>
      <c r="U2489" s="108"/>
      <c r="V2489" s="108"/>
    </row>
    <row r="2490" spans="2:22" x14ac:dyDescent="0.25">
      <c r="B2490" s="108"/>
      <c r="C2490" s="108"/>
      <c r="D2490" s="108"/>
      <c r="E2490" s="108"/>
      <c r="F2490" s="108"/>
      <c r="G2490" s="108"/>
      <c r="H2490" s="108"/>
      <c r="I2490" s="108"/>
      <c r="J2490" s="108"/>
      <c r="K2490" s="108"/>
      <c r="L2490" s="108"/>
      <c r="M2490" s="108"/>
      <c r="N2490" s="108"/>
      <c r="O2490" s="108"/>
      <c r="P2490" s="108"/>
      <c r="Q2490" s="108"/>
      <c r="R2490" s="108"/>
      <c r="S2490" s="108"/>
      <c r="T2490" s="108"/>
      <c r="U2490" s="108"/>
      <c r="V2490" s="108"/>
    </row>
    <row r="2491" spans="2:22" x14ac:dyDescent="0.25">
      <c r="B2491" s="108"/>
      <c r="C2491" s="108"/>
      <c r="D2491" s="108"/>
      <c r="E2491" s="108"/>
      <c r="F2491" s="108"/>
      <c r="G2491" s="108"/>
      <c r="H2491" s="108"/>
      <c r="I2491" s="108"/>
      <c r="J2491" s="108"/>
      <c r="K2491" s="108"/>
      <c r="L2491" s="108"/>
      <c r="M2491" s="108"/>
      <c r="N2491" s="108"/>
      <c r="O2491" s="108"/>
      <c r="P2491" s="108"/>
      <c r="Q2491" s="108"/>
      <c r="R2491" s="108"/>
      <c r="S2491" s="108"/>
      <c r="T2491" s="108"/>
      <c r="U2491" s="108"/>
      <c r="V2491" s="108"/>
    </row>
    <row r="2492" spans="2:22" x14ac:dyDescent="0.25">
      <c r="B2492" s="108"/>
      <c r="C2492" s="108"/>
      <c r="D2492" s="108"/>
      <c r="E2492" s="108"/>
      <c r="F2492" s="108"/>
      <c r="G2492" s="108"/>
      <c r="H2492" s="108"/>
      <c r="I2492" s="108"/>
      <c r="J2492" s="108"/>
      <c r="K2492" s="108"/>
      <c r="L2492" s="108"/>
      <c r="M2492" s="108"/>
      <c r="N2492" s="108"/>
      <c r="O2492" s="108"/>
      <c r="P2492" s="108"/>
      <c r="Q2492" s="108"/>
      <c r="R2492" s="108"/>
      <c r="S2492" s="108"/>
      <c r="T2492" s="108"/>
      <c r="U2492" s="108"/>
      <c r="V2492" s="108"/>
    </row>
    <row r="2493" spans="2:22" x14ac:dyDescent="0.25">
      <c r="B2493" s="108"/>
      <c r="C2493" s="108"/>
      <c r="D2493" s="108"/>
      <c r="E2493" s="108"/>
      <c r="F2493" s="108"/>
      <c r="G2493" s="108"/>
      <c r="H2493" s="108"/>
      <c r="I2493" s="108"/>
      <c r="J2493" s="108"/>
      <c r="K2493" s="108"/>
      <c r="L2493" s="108"/>
      <c r="M2493" s="108"/>
      <c r="N2493" s="108"/>
      <c r="O2493" s="108"/>
      <c r="P2493" s="108"/>
      <c r="Q2493" s="108"/>
      <c r="R2493" s="108"/>
      <c r="S2493" s="108"/>
      <c r="T2493" s="108"/>
      <c r="U2493" s="108"/>
      <c r="V2493" s="108"/>
    </row>
    <row r="2494" spans="2:22" x14ac:dyDescent="0.25">
      <c r="B2494" s="108"/>
      <c r="C2494" s="108"/>
      <c r="D2494" s="108"/>
      <c r="E2494" s="108"/>
      <c r="F2494" s="108"/>
      <c r="G2494" s="108"/>
      <c r="H2494" s="108"/>
      <c r="I2494" s="108"/>
      <c r="J2494" s="108"/>
      <c r="K2494" s="108"/>
      <c r="L2494" s="108"/>
      <c r="M2494" s="108"/>
      <c r="N2494" s="108"/>
      <c r="O2494" s="108"/>
      <c r="P2494" s="108"/>
      <c r="Q2494" s="108"/>
      <c r="R2494" s="108"/>
      <c r="S2494" s="108"/>
      <c r="T2494" s="108"/>
      <c r="U2494" s="108"/>
      <c r="V2494" s="108"/>
    </row>
    <row r="2495" spans="2:22" x14ac:dyDescent="0.25">
      <c r="B2495" s="108"/>
      <c r="C2495" s="108"/>
      <c r="D2495" s="108"/>
      <c r="E2495" s="108"/>
      <c r="F2495" s="108"/>
      <c r="G2495" s="108"/>
      <c r="H2495" s="108"/>
      <c r="I2495" s="108"/>
      <c r="J2495" s="108"/>
      <c r="K2495" s="108"/>
      <c r="L2495" s="108"/>
      <c r="M2495" s="108"/>
      <c r="N2495" s="108"/>
      <c r="O2495" s="108"/>
      <c r="P2495" s="108"/>
      <c r="Q2495" s="108"/>
      <c r="R2495" s="108"/>
      <c r="S2495" s="108"/>
      <c r="T2495" s="108"/>
      <c r="U2495" s="108"/>
      <c r="V2495" s="108"/>
    </row>
    <row r="2496" spans="2:22" x14ac:dyDescent="0.25">
      <c r="B2496" s="108"/>
      <c r="C2496" s="108"/>
      <c r="D2496" s="108"/>
      <c r="E2496" s="108"/>
      <c r="F2496" s="108"/>
      <c r="G2496" s="108"/>
      <c r="H2496" s="108"/>
      <c r="I2496" s="108"/>
      <c r="J2496" s="108"/>
      <c r="K2496" s="108"/>
      <c r="L2496" s="108"/>
      <c r="M2496" s="108"/>
      <c r="N2496" s="108"/>
      <c r="O2496" s="108"/>
      <c r="P2496" s="108"/>
      <c r="Q2496" s="108"/>
      <c r="R2496" s="108"/>
      <c r="S2496" s="108"/>
      <c r="T2496" s="108"/>
      <c r="U2496" s="108"/>
      <c r="V2496" s="108"/>
    </row>
    <row r="2497" spans="2:22" x14ac:dyDescent="0.25">
      <c r="B2497" s="108"/>
      <c r="C2497" s="108"/>
      <c r="D2497" s="108"/>
      <c r="E2497" s="108"/>
      <c r="F2497" s="108"/>
      <c r="G2497" s="108"/>
      <c r="H2497" s="108"/>
      <c r="I2497" s="108"/>
      <c r="J2497" s="108"/>
      <c r="K2497" s="108"/>
      <c r="L2497" s="108"/>
      <c r="M2497" s="108"/>
      <c r="N2497" s="108"/>
      <c r="O2497" s="108"/>
      <c r="P2497" s="108"/>
      <c r="Q2497" s="108"/>
      <c r="R2497" s="108"/>
      <c r="S2497" s="108"/>
      <c r="T2497" s="108"/>
      <c r="U2497" s="108"/>
      <c r="V2497" s="108"/>
    </row>
    <row r="2498" spans="2:22" x14ac:dyDescent="0.25">
      <c r="B2498" s="108"/>
      <c r="C2498" s="108"/>
      <c r="D2498" s="108"/>
      <c r="E2498" s="108"/>
      <c r="F2498" s="108"/>
      <c r="G2498" s="108"/>
      <c r="H2498" s="108"/>
      <c r="I2498" s="108"/>
      <c r="J2498" s="108"/>
      <c r="K2498" s="108"/>
      <c r="L2498" s="108"/>
      <c r="M2498" s="108"/>
      <c r="N2498" s="108"/>
      <c r="O2498" s="108"/>
      <c r="P2498" s="108"/>
      <c r="Q2498" s="108"/>
      <c r="R2498" s="108"/>
      <c r="S2498" s="108"/>
      <c r="T2498" s="108"/>
      <c r="U2498" s="108"/>
      <c r="V2498" s="108"/>
    </row>
    <row r="2499" spans="2:22" x14ac:dyDescent="0.25">
      <c r="B2499" s="108"/>
      <c r="C2499" s="108"/>
      <c r="D2499" s="108"/>
      <c r="E2499" s="108"/>
      <c r="F2499" s="108"/>
      <c r="G2499" s="108"/>
      <c r="H2499" s="108"/>
      <c r="I2499" s="108"/>
      <c r="J2499" s="108"/>
      <c r="K2499" s="108"/>
      <c r="L2499" s="108"/>
      <c r="M2499" s="108"/>
      <c r="N2499" s="108"/>
      <c r="O2499" s="108"/>
      <c r="P2499" s="108"/>
      <c r="Q2499" s="108"/>
      <c r="R2499" s="108"/>
      <c r="S2499" s="108"/>
      <c r="T2499" s="108"/>
      <c r="U2499" s="108"/>
      <c r="V2499" s="108"/>
    </row>
    <row r="2500" spans="2:22" x14ac:dyDescent="0.25">
      <c r="B2500" s="108"/>
      <c r="C2500" s="108"/>
      <c r="D2500" s="108"/>
      <c r="E2500" s="108"/>
      <c r="F2500" s="108"/>
      <c r="G2500" s="108"/>
      <c r="H2500" s="108"/>
      <c r="I2500" s="108"/>
      <c r="J2500" s="108"/>
      <c r="K2500" s="108"/>
      <c r="L2500" s="108"/>
      <c r="M2500" s="108"/>
      <c r="N2500" s="108"/>
      <c r="O2500" s="108"/>
      <c r="P2500" s="108"/>
      <c r="Q2500" s="108"/>
      <c r="R2500" s="108"/>
      <c r="S2500" s="108"/>
      <c r="T2500" s="108"/>
      <c r="U2500" s="108"/>
      <c r="V2500" s="108"/>
    </row>
    <row r="2501" spans="2:22" x14ac:dyDescent="0.25">
      <c r="B2501" s="108"/>
      <c r="C2501" s="108"/>
      <c r="D2501" s="108"/>
      <c r="E2501" s="108"/>
      <c r="F2501" s="108"/>
      <c r="G2501" s="108"/>
      <c r="H2501" s="108"/>
      <c r="I2501" s="108"/>
      <c r="J2501" s="108"/>
      <c r="K2501" s="108"/>
      <c r="L2501" s="108"/>
      <c r="M2501" s="108"/>
      <c r="N2501" s="108"/>
      <c r="O2501" s="108"/>
      <c r="P2501" s="108"/>
      <c r="Q2501" s="108"/>
      <c r="R2501" s="108"/>
      <c r="S2501" s="108"/>
      <c r="T2501" s="108"/>
      <c r="U2501" s="108"/>
      <c r="V2501" s="108"/>
    </row>
    <row r="2502" spans="2:22" x14ac:dyDescent="0.25">
      <c r="B2502" s="108"/>
      <c r="C2502" s="108"/>
      <c r="D2502" s="108"/>
      <c r="E2502" s="108"/>
      <c r="F2502" s="108"/>
      <c r="G2502" s="108"/>
      <c r="H2502" s="108"/>
      <c r="I2502" s="108"/>
      <c r="J2502" s="108"/>
      <c r="K2502" s="108"/>
      <c r="L2502" s="108"/>
      <c r="M2502" s="108"/>
      <c r="N2502" s="108"/>
      <c r="O2502" s="108"/>
      <c r="P2502" s="108"/>
      <c r="Q2502" s="108"/>
      <c r="R2502" s="108"/>
      <c r="S2502" s="108"/>
      <c r="T2502" s="108"/>
      <c r="U2502" s="108"/>
      <c r="V2502" s="108"/>
    </row>
    <row r="2503" spans="2:22" x14ac:dyDescent="0.25">
      <c r="B2503" s="108"/>
      <c r="C2503" s="108"/>
      <c r="D2503" s="108"/>
      <c r="E2503" s="108"/>
      <c r="F2503" s="108"/>
      <c r="G2503" s="108"/>
      <c r="H2503" s="108"/>
      <c r="I2503" s="108"/>
      <c r="J2503" s="108"/>
      <c r="K2503" s="108"/>
      <c r="L2503" s="108"/>
      <c r="M2503" s="108"/>
      <c r="N2503" s="108"/>
      <c r="O2503" s="108"/>
      <c r="P2503" s="108"/>
      <c r="Q2503" s="108"/>
      <c r="R2503" s="108"/>
      <c r="S2503" s="108"/>
      <c r="T2503" s="108"/>
      <c r="U2503" s="108"/>
      <c r="V2503" s="108"/>
    </row>
    <row r="2504" spans="2:22" x14ac:dyDescent="0.25">
      <c r="B2504" s="108"/>
      <c r="C2504" s="108"/>
      <c r="D2504" s="108"/>
      <c r="E2504" s="108"/>
      <c r="F2504" s="108"/>
      <c r="G2504" s="108"/>
      <c r="H2504" s="108"/>
      <c r="I2504" s="108"/>
      <c r="J2504" s="108"/>
      <c r="K2504" s="108"/>
      <c r="L2504" s="108"/>
      <c r="M2504" s="108"/>
      <c r="N2504" s="108"/>
      <c r="O2504" s="108"/>
      <c r="P2504" s="108"/>
      <c r="Q2504" s="108"/>
      <c r="R2504" s="108"/>
      <c r="S2504" s="108"/>
      <c r="T2504" s="108"/>
      <c r="U2504" s="108"/>
      <c r="V2504" s="108"/>
    </row>
    <row r="2505" spans="2:22" x14ac:dyDescent="0.25">
      <c r="B2505" s="108"/>
      <c r="C2505" s="108"/>
      <c r="D2505" s="108"/>
      <c r="E2505" s="108"/>
      <c r="F2505" s="108"/>
      <c r="G2505" s="108"/>
      <c r="H2505" s="108"/>
      <c r="I2505" s="108"/>
      <c r="J2505" s="108"/>
      <c r="K2505" s="108"/>
      <c r="L2505" s="108"/>
      <c r="M2505" s="108"/>
      <c r="N2505" s="108"/>
      <c r="O2505" s="108"/>
      <c r="P2505" s="108"/>
      <c r="Q2505" s="108"/>
      <c r="R2505" s="108"/>
      <c r="S2505" s="108"/>
      <c r="T2505" s="108"/>
      <c r="U2505" s="108"/>
      <c r="V2505" s="108"/>
    </row>
    <row r="2506" spans="2:22" x14ac:dyDescent="0.25">
      <c r="B2506" s="108"/>
      <c r="C2506" s="108"/>
      <c r="D2506" s="108"/>
      <c r="E2506" s="108"/>
      <c r="F2506" s="108"/>
      <c r="G2506" s="108"/>
      <c r="H2506" s="108"/>
      <c r="I2506" s="108"/>
      <c r="J2506" s="108"/>
      <c r="K2506" s="108"/>
      <c r="L2506" s="108"/>
      <c r="M2506" s="108"/>
      <c r="N2506" s="108"/>
      <c r="O2506" s="108"/>
      <c r="P2506" s="108"/>
      <c r="Q2506" s="108"/>
      <c r="R2506" s="108"/>
      <c r="S2506" s="108"/>
      <c r="T2506" s="108"/>
      <c r="U2506" s="108"/>
      <c r="V2506" s="108"/>
    </row>
    <row r="2507" spans="2:22" x14ac:dyDescent="0.25">
      <c r="B2507" s="108"/>
      <c r="C2507" s="108"/>
      <c r="D2507" s="108"/>
      <c r="E2507" s="108"/>
      <c r="F2507" s="108"/>
      <c r="G2507" s="108"/>
      <c r="H2507" s="108"/>
      <c r="I2507" s="108"/>
      <c r="J2507" s="108"/>
      <c r="K2507" s="108"/>
      <c r="L2507" s="108"/>
      <c r="M2507" s="108"/>
      <c r="N2507" s="108"/>
      <c r="O2507" s="108"/>
      <c r="P2507" s="108"/>
      <c r="Q2507" s="108"/>
      <c r="R2507" s="108"/>
      <c r="S2507" s="108"/>
      <c r="T2507" s="108"/>
      <c r="U2507" s="108"/>
      <c r="V2507" s="108"/>
    </row>
    <row r="2508" spans="2:22" x14ac:dyDescent="0.25">
      <c r="B2508" s="108"/>
      <c r="C2508" s="108"/>
      <c r="D2508" s="108"/>
      <c r="E2508" s="108"/>
      <c r="F2508" s="108"/>
      <c r="G2508" s="108"/>
      <c r="H2508" s="108"/>
      <c r="I2508" s="108"/>
      <c r="J2508" s="108"/>
      <c r="K2508" s="108"/>
      <c r="L2508" s="108"/>
      <c r="M2508" s="108"/>
      <c r="N2508" s="108"/>
      <c r="O2508" s="108"/>
      <c r="P2508" s="108"/>
      <c r="Q2508" s="108"/>
      <c r="R2508" s="108"/>
      <c r="S2508" s="108"/>
      <c r="T2508" s="108"/>
      <c r="U2508" s="108"/>
      <c r="V2508" s="108"/>
    </row>
    <row r="2509" spans="2:22" x14ac:dyDescent="0.25">
      <c r="B2509" s="108"/>
      <c r="C2509" s="108"/>
      <c r="D2509" s="108"/>
      <c r="E2509" s="108"/>
      <c r="F2509" s="108"/>
      <c r="G2509" s="108"/>
      <c r="H2509" s="108"/>
      <c r="I2509" s="108"/>
      <c r="J2509" s="108"/>
      <c r="K2509" s="108"/>
      <c r="L2509" s="108"/>
      <c r="M2509" s="108"/>
      <c r="N2509" s="108"/>
      <c r="O2509" s="108"/>
      <c r="P2509" s="108"/>
      <c r="Q2509" s="108"/>
      <c r="R2509" s="108"/>
      <c r="S2509" s="108"/>
      <c r="T2509" s="108"/>
      <c r="U2509" s="108"/>
      <c r="V2509" s="108"/>
    </row>
    <row r="2510" spans="2:22" x14ac:dyDescent="0.25">
      <c r="B2510" s="108"/>
      <c r="C2510" s="108"/>
      <c r="D2510" s="108"/>
      <c r="E2510" s="108"/>
      <c r="F2510" s="108"/>
      <c r="G2510" s="108"/>
      <c r="H2510" s="108"/>
      <c r="I2510" s="108"/>
      <c r="J2510" s="108"/>
      <c r="K2510" s="108"/>
      <c r="L2510" s="108"/>
      <c r="M2510" s="108"/>
      <c r="N2510" s="108"/>
      <c r="O2510" s="108"/>
      <c r="P2510" s="108"/>
      <c r="Q2510" s="108"/>
      <c r="R2510" s="108"/>
      <c r="S2510" s="108"/>
      <c r="T2510" s="108"/>
      <c r="U2510" s="108"/>
      <c r="V2510" s="108"/>
    </row>
    <row r="2511" spans="2:22" x14ac:dyDescent="0.25">
      <c r="B2511" s="108"/>
      <c r="C2511" s="108"/>
      <c r="D2511" s="108"/>
      <c r="E2511" s="108"/>
      <c r="F2511" s="108"/>
      <c r="G2511" s="108"/>
      <c r="H2511" s="108"/>
      <c r="I2511" s="108"/>
      <c r="J2511" s="108"/>
      <c r="K2511" s="108"/>
      <c r="L2511" s="108"/>
      <c r="M2511" s="108"/>
      <c r="N2511" s="108"/>
      <c r="O2511" s="108"/>
      <c r="P2511" s="108"/>
      <c r="Q2511" s="108"/>
      <c r="R2511" s="108"/>
      <c r="S2511" s="108"/>
      <c r="T2511" s="108"/>
      <c r="U2511" s="108"/>
      <c r="V2511" s="108"/>
    </row>
    <row r="2512" spans="2:22" x14ac:dyDescent="0.25">
      <c r="B2512" s="108"/>
      <c r="C2512" s="108"/>
      <c r="D2512" s="108"/>
      <c r="E2512" s="108"/>
      <c r="F2512" s="108"/>
      <c r="G2512" s="108"/>
      <c r="H2512" s="108"/>
      <c r="I2512" s="108"/>
      <c r="J2512" s="108"/>
      <c r="K2512" s="108"/>
      <c r="L2512" s="108"/>
      <c r="M2512" s="108"/>
      <c r="N2512" s="108"/>
      <c r="O2512" s="108"/>
      <c r="P2512" s="108"/>
      <c r="Q2512" s="108"/>
      <c r="R2512" s="108"/>
      <c r="S2512" s="108"/>
      <c r="T2512" s="108"/>
      <c r="U2512" s="108"/>
      <c r="V2512" s="108"/>
    </row>
    <row r="2513" spans="2:22" x14ac:dyDescent="0.25">
      <c r="B2513" s="108"/>
      <c r="C2513" s="108"/>
      <c r="D2513" s="108"/>
      <c r="E2513" s="108"/>
      <c r="F2513" s="108"/>
      <c r="G2513" s="108"/>
      <c r="H2513" s="108"/>
      <c r="I2513" s="108"/>
      <c r="J2513" s="108"/>
      <c r="K2513" s="108"/>
      <c r="L2513" s="108"/>
      <c r="M2513" s="108"/>
      <c r="N2513" s="108"/>
      <c r="O2513" s="108"/>
      <c r="P2513" s="108"/>
      <c r="Q2513" s="108"/>
      <c r="R2513" s="108"/>
      <c r="S2513" s="108"/>
      <c r="T2513" s="108"/>
      <c r="U2513" s="108"/>
      <c r="V2513" s="108"/>
    </row>
    <row r="2514" spans="2:22" x14ac:dyDescent="0.25">
      <c r="B2514" s="108"/>
      <c r="C2514" s="108"/>
      <c r="D2514" s="108"/>
      <c r="E2514" s="108"/>
      <c r="F2514" s="108"/>
      <c r="G2514" s="108"/>
      <c r="H2514" s="108"/>
      <c r="I2514" s="108"/>
      <c r="J2514" s="108"/>
      <c r="K2514" s="108"/>
      <c r="L2514" s="108"/>
      <c r="M2514" s="108"/>
      <c r="N2514" s="108"/>
      <c r="O2514" s="108"/>
      <c r="P2514" s="108"/>
      <c r="Q2514" s="108"/>
      <c r="R2514" s="108"/>
      <c r="S2514" s="108"/>
      <c r="T2514" s="108"/>
      <c r="U2514" s="108"/>
      <c r="V2514" s="108"/>
    </row>
    <row r="2515" spans="2:22" x14ac:dyDescent="0.25">
      <c r="B2515" s="108"/>
      <c r="C2515" s="108"/>
      <c r="D2515" s="108"/>
      <c r="E2515" s="108"/>
      <c r="F2515" s="108"/>
      <c r="G2515" s="108"/>
      <c r="H2515" s="108"/>
      <c r="I2515" s="108"/>
      <c r="J2515" s="108"/>
      <c r="K2515" s="108"/>
      <c r="L2515" s="108"/>
      <c r="M2515" s="108"/>
      <c r="N2515" s="108"/>
      <c r="O2515" s="108"/>
      <c r="P2515" s="108"/>
      <c r="Q2515" s="108"/>
      <c r="R2515" s="108"/>
      <c r="S2515" s="108"/>
      <c r="T2515" s="108"/>
      <c r="U2515" s="108"/>
      <c r="V2515" s="108"/>
    </row>
    <row r="2516" spans="2:22" x14ac:dyDescent="0.25">
      <c r="B2516" s="108"/>
      <c r="C2516" s="108"/>
      <c r="D2516" s="108"/>
      <c r="E2516" s="108"/>
      <c r="F2516" s="108"/>
      <c r="G2516" s="108"/>
      <c r="H2516" s="108"/>
      <c r="I2516" s="108"/>
      <c r="J2516" s="108"/>
      <c r="K2516" s="108"/>
      <c r="L2516" s="108"/>
      <c r="M2516" s="108"/>
      <c r="N2516" s="108"/>
      <c r="O2516" s="108"/>
      <c r="P2516" s="108"/>
      <c r="Q2516" s="108"/>
      <c r="R2516" s="108"/>
      <c r="S2516" s="108"/>
      <c r="T2516" s="108"/>
      <c r="U2516" s="108"/>
      <c r="V2516" s="108"/>
    </row>
    <row r="2517" spans="2:22" x14ac:dyDescent="0.25">
      <c r="B2517" s="108"/>
      <c r="C2517" s="108"/>
      <c r="D2517" s="108"/>
      <c r="E2517" s="108"/>
      <c r="F2517" s="108"/>
      <c r="G2517" s="108"/>
      <c r="H2517" s="108"/>
      <c r="I2517" s="108"/>
      <c r="J2517" s="108"/>
      <c r="K2517" s="108"/>
      <c r="L2517" s="108"/>
      <c r="M2517" s="108"/>
      <c r="N2517" s="108"/>
      <c r="O2517" s="108"/>
      <c r="P2517" s="108"/>
      <c r="Q2517" s="108"/>
      <c r="R2517" s="108"/>
      <c r="S2517" s="108"/>
      <c r="T2517" s="108"/>
      <c r="U2517" s="108"/>
      <c r="V2517" s="108"/>
    </row>
    <row r="2518" spans="2:22" x14ac:dyDescent="0.25">
      <c r="B2518" s="108"/>
      <c r="C2518" s="108"/>
      <c r="D2518" s="108"/>
      <c r="E2518" s="108"/>
      <c r="F2518" s="108"/>
      <c r="G2518" s="108"/>
      <c r="H2518" s="108"/>
      <c r="I2518" s="108"/>
      <c r="J2518" s="108"/>
      <c r="K2518" s="108"/>
      <c r="L2518" s="108"/>
      <c r="M2518" s="108"/>
      <c r="N2518" s="108"/>
      <c r="O2518" s="108"/>
      <c r="P2518" s="108"/>
      <c r="Q2518" s="108"/>
      <c r="R2518" s="108"/>
      <c r="S2518" s="108"/>
      <c r="T2518" s="108"/>
      <c r="U2518" s="108"/>
      <c r="V2518" s="108"/>
    </row>
    <row r="2519" spans="2:22" x14ac:dyDescent="0.25">
      <c r="B2519" s="108"/>
      <c r="C2519" s="108"/>
      <c r="D2519" s="108"/>
      <c r="E2519" s="108"/>
      <c r="F2519" s="108"/>
      <c r="G2519" s="108"/>
      <c r="H2519" s="108"/>
      <c r="I2519" s="108"/>
      <c r="J2519" s="108"/>
      <c r="K2519" s="108"/>
      <c r="L2519" s="108"/>
      <c r="M2519" s="108"/>
      <c r="N2519" s="108"/>
      <c r="O2519" s="108"/>
      <c r="P2519" s="108"/>
      <c r="Q2519" s="108"/>
      <c r="R2519" s="108"/>
      <c r="S2519" s="108"/>
      <c r="T2519" s="108"/>
      <c r="U2519" s="108"/>
      <c r="V2519" s="108"/>
    </row>
    <row r="2520" spans="2:22" x14ac:dyDescent="0.25">
      <c r="B2520" s="108"/>
      <c r="C2520" s="108"/>
      <c r="D2520" s="108"/>
      <c r="E2520" s="108"/>
      <c r="F2520" s="108"/>
      <c r="G2520" s="108"/>
      <c r="H2520" s="108"/>
      <c r="I2520" s="108"/>
      <c r="J2520" s="108"/>
      <c r="K2520" s="108"/>
      <c r="L2520" s="108"/>
      <c r="M2520" s="108"/>
      <c r="N2520" s="108"/>
      <c r="O2520" s="108"/>
      <c r="P2520" s="108"/>
      <c r="Q2520" s="108"/>
      <c r="R2520" s="108"/>
      <c r="S2520" s="108"/>
      <c r="T2520" s="108"/>
      <c r="U2520" s="108"/>
      <c r="V2520" s="108"/>
    </row>
    <row r="2521" spans="2:22" x14ac:dyDescent="0.25">
      <c r="B2521" s="108"/>
      <c r="C2521" s="108"/>
      <c r="D2521" s="108"/>
      <c r="E2521" s="108"/>
      <c r="F2521" s="108"/>
      <c r="G2521" s="108"/>
      <c r="H2521" s="108"/>
      <c r="I2521" s="108"/>
      <c r="J2521" s="108"/>
      <c r="K2521" s="108"/>
      <c r="L2521" s="108"/>
      <c r="M2521" s="108"/>
      <c r="N2521" s="108"/>
      <c r="O2521" s="108"/>
      <c r="P2521" s="108"/>
      <c r="Q2521" s="108"/>
      <c r="R2521" s="108"/>
      <c r="S2521" s="108"/>
      <c r="T2521" s="108"/>
      <c r="U2521" s="108"/>
      <c r="V2521" s="108"/>
    </row>
    <row r="2522" spans="2:22" x14ac:dyDescent="0.25">
      <c r="B2522" s="108"/>
      <c r="C2522" s="108"/>
      <c r="D2522" s="108"/>
      <c r="E2522" s="108"/>
      <c r="F2522" s="108"/>
      <c r="G2522" s="108"/>
      <c r="H2522" s="108"/>
      <c r="I2522" s="108"/>
      <c r="J2522" s="108"/>
      <c r="K2522" s="108"/>
      <c r="L2522" s="108"/>
      <c r="M2522" s="108"/>
      <c r="N2522" s="108"/>
      <c r="O2522" s="108"/>
      <c r="P2522" s="108"/>
      <c r="Q2522" s="108"/>
      <c r="R2522" s="108"/>
      <c r="S2522" s="108"/>
      <c r="T2522" s="108"/>
      <c r="U2522" s="108"/>
      <c r="V2522" s="108"/>
    </row>
    <row r="2523" spans="2:22" x14ac:dyDescent="0.25">
      <c r="B2523" s="108"/>
      <c r="C2523" s="108"/>
      <c r="D2523" s="108"/>
      <c r="E2523" s="108"/>
      <c r="F2523" s="108"/>
      <c r="G2523" s="108"/>
      <c r="H2523" s="108"/>
      <c r="I2523" s="108"/>
      <c r="J2523" s="108"/>
      <c r="K2523" s="108"/>
      <c r="L2523" s="108"/>
      <c r="M2523" s="108"/>
      <c r="N2523" s="108"/>
      <c r="O2523" s="108"/>
      <c r="P2523" s="108"/>
      <c r="Q2523" s="108"/>
      <c r="R2523" s="108"/>
      <c r="S2523" s="108"/>
      <c r="T2523" s="108"/>
      <c r="U2523" s="108"/>
      <c r="V2523" s="108"/>
    </row>
    <row r="2524" spans="2:22" x14ac:dyDescent="0.25">
      <c r="B2524" s="108"/>
      <c r="C2524" s="108"/>
      <c r="D2524" s="108"/>
      <c r="E2524" s="108"/>
      <c r="F2524" s="108"/>
      <c r="G2524" s="108"/>
      <c r="H2524" s="108"/>
      <c r="I2524" s="108"/>
      <c r="J2524" s="108"/>
      <c r="K2524" s="108"/>
      <c r="L2524" s="108"/>
      <c r="M2524" s="108"/>
      <c r="N2524" s="108"/>
      <c r="O2524" s="108"/>
      <c r="P2524" s="108"/>
      <c r="Q2524" s="108"/>
      <c r="R2524" s="108"/>
      <c r="S2524" s="108"/>
      <c r="T2524" s="108"/>
      <c r="U2524" s="108"/>
      <c r="V2524" s="108"/>
    </row>
    <row r="2525" spans="2:22" x14ac:dyDescent="0.25">
      <c r="B2525" s="108"/>
      <c r="C2525" s="108"/>
      <c r="D2525" s="108"/>
      <c r="E2525" s="108"/>
      <c r="F2525" s="108"/>
      <c r="G2525" s="108"/>
      <c r="H2525" s="108"/>
      <c r="I2525" s="108"/>
      <c r="J2525" s="108"/>
      <c r="K2525" s="108"/>
      <c r="L2525" s="108"/>
      <c r="M2525" s="108"/>
      <c r="N2525" s="108"/>
      <c r="O2525" s="108"/>
      <c r="P2525" s="108"/>
      <c r="Q2525" s="108"/>
      <c r="R2525" s="108"/>
      <c r="S2525" s="108"/>
      <c r="T2525" s="108"/>
      <c r="U2525" s="108"/>
      <c r="V2525" s="108"/>
    </row>
    <row r="2526" spans="2:22" x14ac:dyDescent="0.25">
      <c r="B2526" s="108"/>
      <c r="C2526" s="108"/>
      <c r="D2526" s="108"/>
      <c r="E2526" s="108"/>
      <c r="F2526" s="108"/>
      <c r="G2526" s="108"/>
      <c r="H2526" s="108"/>
      <c r="I2526" s="108"/>
      <c r="J2526" s="108"/>
      <c r="K2526" s="108"/>
      <c r="L2526" s="108"/>
      <c r="M2526" s="108"/>
      <c r="N2526" s="108"/>
      <c r="O2526" s="108"/>
      <c r="P2526" s="108"/>
      <c r="Q2526" s="108"/>
      <c r="R2526" s="108"/>
      <c r="S2526" s="108"/>
      <c r="T2526" s="108"/>
      <c r="U2526" s="108"/>
      <c r="V2526" s="108"/>
    </row>
    <row r="2527" spans="2:22" x14ac:dyDescent="0.25">
      <c r="B2527" s="108"/>
      <c r="C2527" s="108"/>
      <c r="D2527" s="108"/>
      <c r="E2527" s="108"/>
      <c r="F2527" s="108"/>
      <c r="G2527" s="108"/>
      <c r="H2527" s="108"/>
      <c r="I2527" s="108"/>
      <c r="J2527" s="108"/>
      <c r="K2527" s="108"/>
      <c r="L2527" s="108"/>
      <c r="M2527" s="108"/>
      <c r="N2527" s="108"/>
      <c r="O2527" s="108"/>
      <c r="P2527" s="108"/>
      <c r="Q2527" s="108"/>
      <c r="R2527" s="108"/>
      <c r="S2527" s="108"/>
      <c r="T2527" s="108"/>
      <c r="U2527" s="108"/>
      <c r="V2527" s="108"/>
    </row>
    <row r="2528" spans="2:22" x14ac:dyDescent="0.25">
      <c r="B2528" s="108"/>
      <c r="C2528" s="108"/>
      <c r="D2528" s="108"/>
      <c r="E2528" s="108"/>
      <c r="F2528" s="108"/>
      <c r="G2528" s="108"/>
      <c r="H2528" s="108"/>
      <c r="I2528" s="108"/>
      <c r="J2528" s="108"/>
      <c r="K2528" s="108"/>
      <c r="L2528" s="108"/>
      <c r="M2528" s="108"/>
      <c r="N2528" s="108"/>
      <c r="O2528" s="108"/>
      <c r="P2528" s="108"/>
      <c r="Q2528" s="108"/>
      <c r="R2528" s="108"/>
      <c r="S2528" s="108"/>
      <c r="T2528" s="108"/>
      <c r="U2528" s="108"/>
      <c r="V2528" s="108"/>
    </row>
    <row r="2529" spans="2:22" x14ac:dyDescent="0.25">
      <c r="B2529" s="108"/>
      <c r="C2529" s="108"/>
      <c r="D2529" s="108"/>
      <c r="E2529" s="108"/>
      <c r="F2529" s="108"/>
      <c r="G2529" s="108"/>
      <c r="H2529" s="108"/>
      <c r="I2529" s="108"/>
      <c r="J2529" s="108"/>
      <c r="K2529" s="108"/>
      <c r="L2529" s="108"/>
      <c r="M2529" s="108"/>
      <c r="N2529" s="108"/>
      <c r="O2529" s="108"/>
      <c r="P2529" s="108"/>
      <c r="Q2529" s="108"/>
      <c r="R2529" s="108"/>
      <c r="S2529" s="108"/>
      <c r="T2529" s="108"/>
      <c r="U2529" s="108"/>
      <c r="V2529" s="108"/>
    </row>
    <row r="2530" spans="2:22" x14ac:dyDescent="0.25">
      <c r="B2530" s="108"/>
      <c r="C2530" s="108"/>
      <c r="D2530" s="108"/>
      <c r="E2530" s="108"/>
      <c r="F2530" s="108"/>
      <c r="G2530" s="108"/>
      <c r="H2530" s="108"/>
      <c r="I2530" s="108"/>
      <c r="J2530" s="108"/>
      <c r="K2530" s="108"/>
      <c r="L2530" s="108"/>
      <c r="M2530" s="108"/>
      <c r="N2530" s="108"/>
      <c r="O2530" s="108"/>
      <c r="P2530" s="108"/>
      <c r="Q2530" s="108"/>
      <c r="R2530" s="108"/>
      <c r="S2530" s="108"/>
      <c r="T2530" s="108"/>
      <c r="U2530" s="108"/>
      <c r="V2530" s="108"/>
    </row>
    <row r="2531" spans="2:22" x14ac:dyDescent="0.25">
      <c r="B2531" s="108"/>
      <c r="C2531" s="108"/>
      <c r="D2531" s="108"/>
      <c r="E2531" s="108"/>
      <c r="F2531" s="108"/>
      <c r="G2531" s="108"/>
      <c r="H2531" s="108"/>
      <c r="I2531" s="108"/>
      <c r="J2531" s="108"/>
      <c r="K2531" s="108"/>
      <c r="L2531" s="108"/>
      <c r="M2531" s="108"/>
      <c r="N2531" s="108"/>
      <c r="O2531" s="108"/>
      <c r="P2531" s="108"/>
      <c r="Q2531" s="108"/>
      <c r="R2531" s="108"/>
      <c r="S2531" s="108"/>
      <c r="T2531" s="108"/>
      <c r="U2531" s="108"/>
      <c r="V2531" s="108"/>
    </row>
    <row r="2532" spans="2:22" x14ac:dyDescent="0.25">
      <c r="B2532" s="108"/>
      <c r="C2532" s="108"/>
      <c r="D2532" s="108"/>
      <c r="E2532" s="108"/>
      <c r="F2532" s="108"/>
      <c r="G2532" s="108"/>
      <c r="H2532" s="108"/>
      <c r="I2532" s="108"/>
      <c r="J2532" s="108"/>
      <c r="K2532" s="108"/>
      <c r="L2532" s="108"/>
      <c r="M2532" s="108"/>
      <c r="N2532" s="108"/>
      <c r="O2532" s="108"/>
      <c r="P2532" s="108"/>
      <c r="Q2532" s="108"/>
      <c r="R2532" s="108"/>
      <c r="S2532" s="108"/>
      <c r="T2532" s="108"/>
      <c r="U2532" s="108"/>
      <c r="V2532" s="108"/>
    </row>
    <row r="2533" spans="2:22" x14ac:dyDescent="0.25">
      <c r="B2533" s="108"/>
      <c r="C2533" s="108"/>
      <c r="D2533" s="108"/>
      <c r="E2533" s="108"/>
      <c r="F2533" s="108"/>
      <c r="G2533" s="108"/>
      <c r="H2533" s="108"/>
      <c r="I2533" s="108"/>
      <c r="J2533" s="108"/>
      <c r="K2533" s="108"/>
      <c r="L2533" s="108"/>
      <c r="M2533" s="108"/>
      <c r="N2533" s="108"/>
      <c r="O2533" s="108"/>
      <c r="P2533" s="108"/>
      <c r="Q2533" s="108"/>
      <c r="R2533" s="108"/>
      <c r="S2533" s="108"/>
      <c r="T2533" s="108"/>
      <c r="U2533" s="108"/>
      <c r="V2533" s="108"/>
    </row>
    <row r="2534" spans="2:22" x14ac:dyDescent="0.25">
      <c r="B2534" s="108"/>
      <c r="C2534" s="108"/>
      <c r="D2534" s="108"/>
      <c r="E2534" s="108"/>
      <c r="F2534" s="108"/>
      <c r="G2534" s="108"/>
      <c r="H2534" s="108"/>
      <c r="I2534" s="108"/>
      <c r="J2534" s="108"/>
      <c r="K2534" s="108"/>
      <c r="L2534" s="108"/>
      <c r="M2534" s="108"/>
      <c r="N2534" s="108"/>
      <c r="O2534" s="108"/>
      <c r="P2534" s="108"/>
      <c r="Q2534" s="108"/>
      <c r="R2534" s="108"/>
      <c r="S2534" s="108"/>
      <c r="T2534" s="108"/>
      <c r="U2534" s="108"/>
      <c r="V2534" s="108"/>
    </row>
    <row r="2535" spans="2:22" x14ac:dyDescent="0.25">
      <c r="B2535" s="108"/>
      <c r="C2535" s="108"/>
      <c r="D2535" s="108"/>
      <c r="E2535" s="108"/>
      <c r="F2535" s="108"/>
      <c r="G2535" s="108"/>
      <c r="H2535" s="108"/>
      <c r="I2535" s="108"/>
      <c r="J2535" s="108"/>
      <c r="K2535" s="108"/>
      <c r="L2535" s="108"/>
      <c r="M2535" s="108"/>
      <c r="N2535" s="108"/>
      <c r="O2535" s="108"/>
      <c r="P2535" s="108"/>
      <c r="Q2535" s="108"/>
      <c r="R2535" s="108"/>
      <c r="S2535" s="108"/>
      <c r="T2535" s="108"/>
      <c r="U2535" s="108"/>
      <c r="V2535" s="108"/>
    </row>
    <row r="2536" spans="2:22" x14ac:dyDescent="0.25">
      <c r="B2536" s="108"/>
      <c r="C2536" s="108"/>
      <c r="D2536" s="108"/>
      <c r="E2536" s="108"/>
      <c r="F2536" s="108"/>
      <c r="G2536" s="108"/>
      <c r="H2536" s="108"/>
      <c r="I2536" s="108"/>
      <c r="J2536" s="108"/>
      <c r="K2536" s="108"/>
      <c r="L2536" s="108"/>
      <c r="M2536" s="108"/>
      <c r="N2536" s="108"/>
      <c r="O2536" s="108"/>
      <c r="P2536" s="108"/>
      <c r="Q2536" s="108"/>
      <c r="R2536" s="108"/>
      <c r="S2536" s="108"/>
      <c r="T2536" s="108"/>
      <c r="U2536" s="108"/>
      <c r="V2536" s="108"/>
    </row>
    <row r="2537" spans="2:22" x14ac:dyDescent="0.25">
      <c r="B2537" s="108"/>
      <c r="C2537" s="108"/>
      <c r="D2537" s="108"/>
      <c r="E2537" s="108"/>
      <c r="F2537" s="108"/>
      <c r="G2537" s="108"/>
      <c r="H2537" s="108"/>
      <c r="I2537" s="108"/>
      <c r="J2537" s="108"/>
      <c r="K2537" s="108"/>
      <c r="L2537" s="108"/>
      <c r="M2537" s="108"/>
      <c r="N2537" s="108"/>
      <c r="O2537" s="108"/>
      <c r="P2537" s="108"/>
      <c r="Q2537" s="108"/>
      <c r="R2537" s="108"/>
      <c r="S2537" s="108"/>
      <c r="T2537" s="108"/>
      <c r="U2537" s="108"/>
      <c r="V2537" s="108"/>
    </row>
    <row r="2538" spans="2:22" x14ac:dyDescent="0.25">
      <c r="B2538" s="108"/>
      <c r="C2538" s="108"/>
      <c r="D2538" s="108"/>
      <c r="E2538" s="108"/>
      <c r="F2538" s="108"/>
      <c r="G2538" s="108"/>
      <c r="H2538" s="108"/>
      <c r="I2538" s="108"/>
      <c r="J2538" s="108"/>
      <c r="K2538" s="108"/>
      <c r="L2538" s="108"/>
      <c r="M2538" s="108"/>
      <c r="N2538" s="108"/>
      <c r="O2538" s="108"/>
      <c r="P2538" s="108"/>
      <c r="Q2538" s="108"/>
      <c r="R2538" s="108"/>
      <c r="S2538" s="108"/>
      <c r="T2538" s="108"/>
      <c r="U2538" s="108"/>
      <c r="V2538" s="108"/>
    </row>
    <row r="2539" spans="2:22" x14ac:dyDescent="0.25">
      <c r="B2539" s="108"/>
      <c r="C2539" s="108"/>
      <c r="D2539" s="108"/>
      <c r="E2539" s="108"/>
      <c r="F2539" s="108"/>
      <c r="G2539" s="108"/>
      <c r="H2539" s="108"/>
      <c r="I2539" s="108"/>
      <c r="J2539" s="108"/>
      <c r="K2539" s="108"/>
      <c r="L2539" s="108"/>
      <c r="M2539" s="108"/>
      <c r="N2539" s="108"/>
      <c r="O2539" s="108"/>
      <c r="P2539" s="108"/>
      <c r="Q2539" s="108"/>
      <c r="R2539" s="108"/>
      <c r="S2539" s="108"/>
      <c r="T2539" s="108"/>
      <c r="U2539" s="108"/>
      <c r="V2539" s="108"/>
    </row>
    <row r="2540" spans="2:22" x14ac:dyDescent="0.25">
      <c r="B2540" s="108"/>
      <c r="C2540" s="108"/>
      <c r="D2540" s="108"/>
      <c r="E2540" s="108"/>
      <c r="F2540" s="108"/>
      <c r="G2540" s="108"/>
      <c r="H2540" s="108"/>
      <c r="I2540" s="108"/>
      <c r="J2540" s="108"/>
      <c r="K2540" s="108"/>
      <c r="L2540" s="108"/>
      <c r="M2540" s="108"/>
      <c r="N2540" s="108"/>
      <c r="O2540" s="108"/>
      <c r="P2540" s="108"/>
      <c r="Q2540" s="108"/>
      <c r="R2540" s="108"/>
      <c r="S2540" s="108"/>
      <c r="T2540" s="108"/>
      <c r="U2540" s="108"/>
      <c r="V2540" s="108"/>
    </row>
    <row r="2541" spans="2:22" x14ac:dyDescent="0.25">
      <c r="B2541" s="108"/>
      <c r="C2541" s="108"/>
      <c r="D2541" s="108"/>
      <c r="E2541" s="108"/>
      <c r="F2541" s="108"/>
      <c r="G2541" s="108"/>
      <c r="H2541" s="108"/>
      <c r="I2541" s="108"/>
      <c r="J2541" s="108"/>
      <c r="K2541" s="108"/>
      <c r="L2541" s="108"/>
      <c r="M2541" s="108"/>
      <c r="N2541" s="108"/>
      <c r="O2541" s="108"/>
      <c r="P2541" s="108"/>
      <c r="Q2541" s="108"/>
      <c r="R2541" s="108"/>
      <c r="S2541" s="108"/>
      <c r="T2541" s="108"/>
      <c r="U2541" s="108"/>
      <c r="V2541" s="108"/>
    </row>
    <row r="2542" spans="2:22" x14ac:dyDescent="0.25">
      <c r="B2542" s="108"/>
      <c r="C2542" s="108"/>
      <c r="D2542" s="108"/>
      <c r="E2542" s="108"/>
      <c r="F2542" s="108"/>
      <c r="G2542" s="108"/>
      <c r="H2542" s="108"/>
      <c r="I2542" s="108"/>
      <c r="J2542" s="108"/>
      <c r="K2542" s="108"/>
      <c r="L2542" s="108"/>
      <c r="M2542" s="108"/>
      <c r="N2542" s="108"/>
      <c r="O2542" s="108"/>
      <c r="P2542" s="108"/>
      <c r="Q2542" s="108"/>
      <c r="R2542" s="108"/>
      <c r="S2542" s="108"/>
      <c r="T2542" s="108"/>
      <c r="U2542" s="108"/>
      <c r="V2542" s="108"/>
    </row>
    <row r="2543" spans="2:22" x14ac:dyDescent="0.25">
      <c r="B2543" s="108"/>
      <c r="C2543" s="108"/>
      <c r="D2543" s="108"/>
      <c r="E2543" s="108"/>
      <c r="F2543" s="108"/>
      <c r="G2543" s="108"/>
      <c r="H2543" s="108"/>
      <c r="I2543" s="108"/>
      <c r="J2543" s="108"/>
      <c r="K2543" s="108"/>
      <c r="L2543" s="108"/>
      <c r="M2543" s="108"/>
      <c r="N2543" s="108"/>
      <c r="O2543" s="108"/>
      <c r="P2543" s="108"/>
      <c r="Q2543" s="108"/>
      <c r="R2543" s="108"/>
      <c r="S2543" s="108"/>
      <c r="T2543" s="108"/>
      <c r="U2543" s="108"/>
      <c r="V2543" s="108"/>
    </row>
    <row r="2544" spans="2:22" x14ac:dyDescent="0.25">
      <c r="B2544" s="108"/>
      <c r="C2544" s="108"/>
      <c r="D2544" s="108"/>
      <c r="E2544" s="108"/>
      <c r="F2544" s="108"/>
      <c r="G2544" s="108"/>
      <c r="H2544" s="108"/>
      <c r="I2544" s="108"/>
      <c r="J2544" s="108"/>
      <c r="K2544" s="108"/>
      <c r="L2544" s="108"/>
      <c r="M2544" s="108"/>
      <c r="N2544" s="108"/>
      <c r="O2544" s="108"/>
      <c r="P2544" s="108"/>
      <c r="Q2544" s="108"/>
      <c r="R2544" s="108"/>
      <c r="S2544" s="108"/>
      <c r="T2544" s="108"/>
      <c r="U2544" s="108"/>
      <c r="V2544" s="108"/>
    </row>
    <row r="2545" spans="2:22" x14ac:dyDescent="0.25">
      <c r="B2545" s="108"/>
      <c r="C2545" s="108"/>
      <c r="D2545" s="108"/>
      <c r="E2545" s="108"/>
      <c r="F2545" s="108"/>
      <c r="G2545" s="108"/>
      <c r="H2545" s="108"/>
      <c r="I2545" s="108"/>
      <c r="J2545" s="108"/>
      <c r="K2545" s="108"/>
      <c r="L2545" s="108"/>
      <c r="M2545" s="108"/>
      <c r="N2545" s="108"/>
      <c r="O2545" s="108"/>
      <c r="P2545" s="108"/>
      <c r="Q2545" s="108"/>
      <c r="R2545" s="108"/>
      <c r="S2545" s="108"/>
      <c r="T2545" s="108"/>
      <c r="U2545" s="108"/>
      <c r="V2545" s="108"/>
    </row>
    <row r="2546" spans="2:22" x14ac:dyDescent="0.25">
      <c r="B2546" s="108"/>
      <c r="C2546" s="108"/>
      <c r="D2546" s="108"/>
      <c r="E2546" s="108"/>
      <c r="F2546" s="108"/>
      <c r="G2546" s="108"/>
      <c r="H2546" s="108"/>
      <c r="I2546" s="108"/>
      <c r="J2546" s="108"/>
      <c r="K2546" s="108"/>
      <c r="L2546" s="108"/>
      <c r="M2546" s="108"/>
      <c r="N2546" s="108"/>
      <c r="O2546" s="108"/>
      <c r="P2546" s="108"/>
      <c r="Q2546" s="108"/>
      <c r="R2546" s="108"/>
      <c r="S2546" s="108"/>
      <c r="T2546" s="108"/>
      <c r="U2546" s="108"/>
      <c r="V2546" s="108"/>
    </row>
    <row r="2547" spans="2:22" x14ac:dyDescent="0.25">
      <c r="B2547" s="108"/>
      <c r="C2547" s="108"/>
      <c r="D2547" s="108"/>
      <c r="E2547" s="108"/>
      <c r="F2547" s="108"/>
      <c r="G2547" s="108"/>
      <c r="H2547" s="108"/>
      <c r="I2547" s="108"/>
      <c r="J2547" s="108"/>
      <c r="K2547" s="108"/>
      <c r="L2547" s="108"/>
      <c r="M2547" s="108"/>
      <c r="N2547" s="108"/>
      <c r="O2547" s="108"/>
      <c r="P2547" s="108"/>
      <c r="Q2547" s="108"/>
      <c r="R2547" s="108"/>
      <c r="S2547" s="108"/>
      <c r="T2547" s="108"/>
      <c r="U2547" s="108"/>
      <c r="V2547" s="108"/>
    </row>
    <row r="2548" spans="2:22" x14ac:dyDescent="0.25">
      <c r="B2548" s="108"/>
      <c r="C2548" s="108"/>
      <c r="D2548" s="108"/>
      <c r="E2548" s="108"/>
      <c r="F2548" s="108"/>
      <c r="G2548" s="108"/>
      <c r="H2548" s="108"/>
      <c r="I2548" s="108"/>
      <c r="J2548" s="108"/>
      <c r="K2548" s="108"/>
      <c r="L2548" s="108"/>
      <c r="M2548" s="108"/>
      <c r="N2548" s="108"/>
      <c r="O2548" s="108"/>
      <c r="P2548" s="108"/>
      <c r="Q2548" s="108"/>
      <c r="R2548" s="108"/>
      <c r="S2548" s="108"/>
      <c r="T2548" s="108"/>
      <c r="U2548" s="108"/>
      <c r="V2548" s="108"/>
    </row>
    <row r="2549" spans="2:22" x14ac:dyDescent="0.25">
      <c r="B2549" s="108"/>
      <c r="C2549" s="108"/>
      <c r="D2549" s="108"/>
      <c r="E2549" s="108"/>
      <c r="F2549" s="108"/>
      <c r="G2549" s="108"/>
      <c r="H2549" s="108"/>
      <c r="I2549" s="108"/>
      <c r="J2549" s="108"/>
      <c r="K2549" s="108"/>
      <c r="L2549" s="108"/>
      <c r="M2549" s="108"/>
      <c r="N2549" s="108"/>
      <c r="O2549" s="108"/>
      <c r="P2549" s="108"/>
      <c r="Q2549" s="108"/>
      <c r="R2549" s="108"/>
      <c r="S2549" s="108"/>
      <c r="T2549" s="108"/>
      <c r="U2549" s="108"/>
      <c r="V2549" s="108"/>
    </row>
    <row r="2550" spans="2:22" x14ac:dyDescent="0.25">
      <c r="B2550" s="108"/>
      <c r="C2550" s="108"/>
      <c r="D2550" s="108"/>
      <c r="E2550" s="108"/>
      <c r="F2550" s="108"/>
      <c r="G2550" s="108"/>
      <c r="H2550" s="108"/>
      <c r="I2550" s="108"/>
      <c r="J2550" s="108"/>
      <c r="K2550" s="108"/>
      <c r="L2550" s="108"/>
      <c r="M2550" s="108"/>
      <c r="N2550" s="108"/>
      <c r="O2550" s="108"/>
      <c r="P2550" s="108"/>
      <c r="Q2550" s="108"/>
      <c r="R2550" s="108"/>
      <c r="S2550" s="108"/>
      <c r="T2550" s="108"/>
      <c r="U2550" s="108"/>
      <c r="V2550" s="108"/>
    </row>
    <row r="2551" spans="2:22" x14ac:dyDescent="0.25">
      <c r="B2551" s="108"/>
      <c r="C2551" s="108"/>
      <c r="D2551" s="108"/>
      <c r="E2551" s="108"/>
      <c r="F2551" s="108"/>
      <c r="G2551" s="108"/>
      <c r="H2551" s="108"/>
      <c r="I2551" s="108"/>
      <c r="J2551" s="108"/>
      <c r="K2551" s="108"/>
      <c r="L2551" s="108"/>
      <c r="M2551" s="108"/>
      <c r="N2551" s="108"/>
      <c r="O2551" s="108"/>
      <c r="P2551" s="108"/>
      <c r="Q2551" s="108"/>
      <c r="R2551" s="108"/>
      <c r="S2551" s="108"/>
      <c r="T2551" s="108"/>
      <c r="U2551" s="108"/>
      <c r="V2551" s="108"/>
    </row>
    <row r="2552" spans="2:22" x14ac:dyDescent="0.25">
      <c r="B2552" s="108"/>
      <c r="C2552" s="108"/>
      <c r="D2552" s="108"/>
      <c r="E2552" s="108"/>
      <c r="F2552" s="108"/>
      <c r="G2552" s="108"/>
      <c r="H2552" s="108"/>
      <c r="I2552" s="108"/>
      <c r="J2552" s="108"/>
      <c r="K2552" s="108"/>
      <c r="L2552" s="108"/>
      <c r="M2552" s="108"/>
      <c r="N2552" s="108"/>
      <c r="O2552" s="108"/>
      <c r="P2552" s="108"/>
      <c r="Q2552" s="108"/>
      <c r="R2552" s="108"/>
      <c r="S2552" s="108"/>
      <c r="T2552" s="108"/>
      <c r="U2552" s="108"/>
      <c r="V2552" s="108"/>
    </row>
    <row r="2553" spans="2:22" x14ac:dyDescent="0.25">
      <c r="B2553" s="108"/>
      <c r="C2553" s="108"/>
      <c r="D2553" s="108"/>
      <c r="E2553" s="108"/>
      <c r="F2553" s="108"/>
      <c r="G2553" s="108"/>
      <c r="H2553" s="108"/>
      <c r="I2553" s="108"/>
      <c r="J2553" s="108"/>
      <c r="K2553" s="108"/>
      <c r="L2553" s="108"/>
      <c r="M2553" s="108"/>
      <c r="N2553" s="108"/>
      <c r="O2553" s="108"/>
      <c r="P2553" s="108"/>
      <c r="Q2553" s="108"/>
      <c r="R2553" s="108"/>
      <c r="S2553" s="108"/>
      <c r="T2553" s="108"/>
      <c r="U2553" s="108"/>
      <c r="V2553" s="108"/>
    </row>
    <row r="2554" spans="2:22" x14ac:dyDescent="0.25">
      <c r="B2554" s="108"/>
      <c r="C2554" s="108"/>
      <c r="D2554" s="108"/>
      <c r="E2554" s="108"/>
      <c r="F2554" s="108"/>
      <c r="G2554" s="108"/>
      <c r="H2554" s="108"/>
      <c r="I2554" s="108"/>
      <c r="J2554" s="108"/>
      <c r="K2554" s="108"/>
      <c r="L2554" s="108"/>
      <c r="M2554" s="108"/>
      <c r="N2554" s="108"/>
      <c r="O2554" s="108"/>
      <c r="P2554" s="108"/>
      <c r="Q2554" s="108"/>
      <c r="R2554" s="108"/>
      <c r="S2554" s="108"/>
      <c r="T2554" s="108"/>
      <c r="U2554" s="108"/>
      <c r="V2554" s="108"/>
    </row>
    <row r="2555" spans="2:22" x14ac:dyDescent="0.25">
      <c r="B2555" s="108"/>
      <c r="C2555" s="108"/>
      <c r="D2555" s="108"/>
      <c r="E2555" s="108"/>
      <c r="F2555" s="108"/>
      <c r="G2555" s="108"/>
      <c r="H2555" s="108"/>
      <c r="I2555" s="108"/>
      <c r="J2555" s="108"/>
      <c r="K2555" s="108"/>
      <c r="L2555" s="108"/>
      <c r="M2555" s="108"/>
      <c r="N2555" s="108"/>
      <c r="O2555" s="108"/>
      <c r="P2555" s="108"/>
      <c r="Q2555" s="108"/>
      <c r="R2555" s="108"/>
      <c r="S2555" s="108"/>
      <c r="T2555" s="108"/>
      <c r="U2555" s="108"/>
      <c r="V2555" s="108"/>
    </row>
    <row r="2556" spans="2:22" x14ac:dyDescent="0.25">
      <c r="B2556" s="108"/>
      <c r="C2556" s="108"/>
      <c r="D2556" s="108"/>
      <c r="E2556" s="108"/>
      <c r="F2556" s="108"/>
      <c r="G2556" s="108"/>
      <c r="H2556" s="108"/>
      <c r="I2556" s="108"/>
      <c r="J2556" s="108"/>
      <c r="K2556" s="108"/>
      <c r="L2556" s="108"/>
      <c r="M2556" s="108"/>
      <c r="N2556" s="108"/>
      <c r="O2556" s="108"/>
      <c r="P2556" s="108"/>
      <c r="Q2556" s="108"/>
      <c r="R2556" s="108"/>
      <c r="S2556" s="108"/>
      <c r="T2556" s="108"/>
      <c r="U2556" s="108"/>
      <c r="V2556" s="108"/>
    </row>
    <row r="2557" spans="2:22" x14ac:dyDescent="0.25">
      <c r="B2557" s="108"/>
      <c r="C2557" s="108"/>
      <c r="D2557" s="108"/>
      <c r="E2557" s="108"/>
      <c r="F2557" s="108"/>
      <c r="G2557" s="108"/>
      <c r="H2557" s="108"/>
      <c r="I2557" s="108"/>
      <c r="J2557" s="108"/>
      <c r="K2557" s="108"/>
      <c r="L2557" s="108"/>
      <c r="M2557" s="108"/>
      <c r="N2557" s="108"/>
      <c r="O2557" s="108"/>
      <c r="P2557" s="108"/>
      <c r="Q2557" s="108"/>
      <c r="R2557" s="108"/>
      <c r="S2557" s="108"/>
      <c r="T2557" s="108"/>
      <c r="U2557" s="108"/>
      <c r="V2557" s="108"/>
    </row>
    <row r="2558" spans="2:22" x14ac:dyDescent="0.25">
      <c r="B2558" s="108"/>
      <c r="C2558" s="108"/>
      <c r="D2558" s="108"/>
      <c r="E2558" s="108"/>
      <c r="F2558" s="108"/>
      <c r="G2558" s="108"/>
      <c r="H2558" s="108"/>
      <c r="I2558" s="108"/>
      <c r="J2558" s="108"/>
      <c r="K2558" s="108"/>
      <c r="L2558" s="108"/>
      <c r="M2558" s="108"/>
      <c r="N2558" s="108"/>
      <c r="O2558" s="108"/>
      <c r="P2558" s="108"/>
      <c r="Q2558" s="108"/>
      <c r="R2558" s="108"/>
      <c r="S2558" s="108"/>
      <c r="T2558" s="108"/>
      <c r="U2558" s="108"/>
      <c r="V2558" s="108"/>
    </row>
    <row r="2559" spans="2:22" x14ac:dyDescent="0.25">
      <c r="B2559" s="108"/>
      <c r="C2559" s="108"/>
      <c r="D2559" s="108"/>
      <c r="E2559" s="108"/>
      <c r="F2559" s="108"/>
      <c r="G2559" s="108"/>
      <c r="H2559" s="108"/>
      <c r="I2559" s="108"/>
      <c r="J2559" s="108"/>
      <c r="K2559" s="108"/>
      <c r="L2559" s="108"/>
      <c r="M2559" s="108"/>
      <c r="N2559" s="108"/>
      <c r="O2559" s="108"/>
      <c r="P2559" s="108"/>
      <c r="Q2559" s="108"/>
      <c r="R2559" s="108"/>
      <c r="S2559" s="108"/>
      <c r="T2559" s="108"/>
      <c r="U2559" s="108"/>
      <c r="V2559" s="108"/>
    </row>
    <row r="2560" spans="2:22" x14ac:dyDescent="0.25">
      <c r="B2560" s="108"/>
      <c r="C2560" s="108"/>
      <c r="D2560" s="108"/>
      <c r="E2560" s="108"/>
      <c r="F2560" s="108"/>
      <c r="G2560" s="108"/>
      <c r="H2560" s="108"/>
      <c r="I2560" s="108"/>
      <c r="J2560" s="108"/>
      <c r="K2560" s="108"/>
      <c r="L2560" s="108"/>
      <c r="M2560" s="108"/>
      <c r="N2560" s="108"/>
      <c r="O2560" s="108"/>
      <c r="P2560" s="108"/>
      <c r="Q2560" s="108"/>
      <c r="R2560" s="108"/>
      <c r="S2560" s="108"/>
      <c r="T2560" s="108"/>
      <c r="U2560" s="108"/>
      <c r="V2560" s="108"/>
    </row>
    <row r="2561" spans="2:22" x14ac:dyDescent="0.25">
      <c r="B2561" s="108"/>
      <c r="C2561" s="108"/>
      <c r="D2561" s="108"/>
      <c r="E2561" s="108"/>
      <c r="F2561" s="108"/>
      <c r="G2561" s="108"/>
      <c r="H2561" s="108"/>
      <c r="I2561" s="108"/>
      <c r="J2561" s="108"/>
      <c r="K2561" s="108"/>
      <c r="L2561" s="108"/>
      <c r="M2561" s="108"/>
      <c r="N2561" s="108"/>
      <c r="O2561" s="108"/>
      <c r="P2561" s="108"/>
      <c r="Q2561" s="108"/>
      <c r="R2561" s="108"/>
      <c r="S2561" s="108"/>
      <c r="T2561" s="108"/>
      <c r="U2561" s="108"/>
      <c r="V2561" s="108"/>
    </row>
    <row r="2562" spans="2:22" x14ac:dyDescent="0.25">
      <c r="B2562" s="108"/>
      <c r="C2562" s="108"/>
      <c r="D2562" s="108"/>
      <c r="E2562" s="108"/>
      <c r="F2562" s="108"/>
      <c r="G2562" s="108"/>
      <c r="H2562" s="108"/>
      <c r="I2562" s="108"/>
      <c r="J2562" s="108"/>
      <c r="K2562" s="108"/>
      <c r="L2562" s="108"/>
      <c r="M2562" s="108"/>
      <c r="N2562" s="108"/>
      <c r="O2562" s="108"/>
      <c r="P2562" s="108"/>
      <c r="Q2562" s="108"/>
      <c r="R2562" s="108"/>
      <c r="S2562" s="108"/>
      <c r="T2562" s="108"/>
      <c r="U2562" s="108"/>
      <c r="V2562" s="108"/>
    </row>
    <row r="2563" spans="2:22" x14ac:dyDescent="0.25">
      <c r="B2563" s="108"/>
      <c r="C2563" s="108"/>
      <c r="D2563" s="108"/>
      <c r="E2563" s="108"/>
      <c r="F2563" s="108"/>
      <c r="G2563" s="108"/>
      <c r="H2563" s="108"/>
      <c r="I2563" s="108"/>
      <c r="J2563" s="108"/>
      <c r="K2563" s="108"/>
      <c r="L2563" s="108"/>
      <c r="M2563" s="108"/>
      <c r="N2563" s="108"/>
      <c r="O2563" s="108"/>
      <c r="P2563" s="108"/>
      <c r="Q2563" s="108"/>
      <c r="R2563" s="108"/>
      <c r="S2563" s="108"/>
      <c r="T2563" s="108"/>
      <c r="U2563" s="108"/>
      <c r="V2563" s="108"/>
    </row>
    <row r="2564" spans="2:22" x14ac:dyDescent="0.25">
      <c r="B2564" s="108"/>
      <c r="C2564" s="108"/>
      <c r="D2564" s="108"/>
      <c r="E2564" s="108"/>
      <c r="F2564" s="108"/>
      <c r="G2564" s="108"/>
      <c r="H2564" s="108"/>
      <c r="I2564" s="108"/>
      <c r="J2564" s="108"/>
      <c r="K2564" s="108"/>
      <c r="L2564" s="108"/>
      <c r="M2564" s="108"/>
      <c r="N2564" s="108"/>
      <c r="O2564" s="108"/>
      <c r="P2564" s="108"/>
      <c r="Q2564" s="108"/>
      <c r="R2564" s="108"/>
      <c r="S2564" s="108"/>
      <c r="T2564" s="108"/>
      <c r="U2564" s="108"/>
      <c r="V2564" s="108"/>
    </row>
    <row r="2565" spans="2:22" x14ac:dyDescent="0.25">
      <c r="B2565" s="108"/>
      <c r="C2565" s="108"/>
      <c r="D2565" s="108"/>
      <c r="E2565" s="108"/>
      <c r="F2565" s="108"/>
      <c r="G2565" s="108"/>
      <c r="H2565" s="108"/>
      <c r="I2565" s="108"/>
      <c r="J2565" s="108"/>
      <c r="K2565" s="108"/>
      <c r="L2565" s="108"/>
      <c r="M2565" s="108"/>
      <c r="N2565" s="108"/>
      <c r="O2565" s="108"/>
      <c r="P2565" s="108"/>
      <c r="Q2565" s="108"/>
      <c r="R2565" s="108"/>
      <c r="S2565" s="108"/>
      <c r="T2565" s="108"/>
      <c r="U2565" s="108"/>
      <c r="V2565" s="108"/>
    </row>
    <row r="2566" spans="2:22" x14ac:dyDescent="0.25">
      <c r="B2566" s="108"/>
      <c r="C2566" s="108"/>
      <c r="D2566" s="108"/>
      <c r="E2566" s="108"/>
      <c r="F2566" s="108"/>
      <c r="G2566" s="108"/>
      <c r="H2566" s="108"/>
      <c r="I2566" s="108"/>
      <c r="J2566" s="108"/>
      <c r="K2566" s="108"/>
      <c r="L2566" s="108"/>
      <c r="M2566" s="108"/>
      <c r="N2566" s="108"/>
      <c r="O2566" s="108"/>
      <c r="P2566" s="108"/>
      <c r="Q2566" s="108"/>
      <c r="R2566" s="108"/>
      <c r="S2566" s="108"/>
      <c r="T2566" s="108"/>
      <c r="U2566" s="108"/>
      <c r="V2566" s="108"/>
    </row>
    <row r="2567" spans="2:22" x14ac:dyDescent="0.25">
      <c r="B2567" s="108"/>
      <c r="C2567" s="108"/>
      <c r="D2567" s="108"/>
      <c r="E2567" s="108"/>
      <c r="F2567" s="108"/>
      <c r="G2567" s="108"/>
      <c r="H2567" s="108"/>
      <c r="I2567" s="108"/>
      <c r="J2567" s="108"/>
      <c r="K2567" s="108"/>
      <c r="L2567" s="108"/>
      <c r="M2567" s="108"/>
      <c r="N2567" s="108"/>
      <c r="O2567" s="108"/>
      <c r="P2567" s="108"/>
      <c r="Q2567" s="108"/>
      <c r="R2567" s="108"/>
      <c r="S2567" s="108"/>
      <c r="T2567" s="108"/>
      <c r="U2567" s="108"/>
      <c r="V2567" s="108"/>
    </row>
    <row r="2568" spans="2:22" x14ac:dyDescent="0.25">
      <c r="B2568" s="108"/>
      <c r="C2568" s="108"/>
      <c r="D2568" s="108"/>
      <c r="E2568" s="108"/>
      <c r="F2568" s="108"/>
      <c r="G2568" s="108"/>
      <c r="H2568" s="108"/>
      <c r="I2568" s="108"/>
      <c r="J2568" s="108"/>
      <c r="K2568" s="108"/>
      <c r="L2568" s="108"/>
      <c r="M2568" s="108"/>
      <c r="N2568" s="108"/>
      <c r="O2568" s="108"/>
      <c r="P2568" s="108"/>
      <c r="Q2568" s="108"/>
      <c r="R2568" s="108"/>
      <c r="S2568" s="108"/>
      <c r="T2568" s="108"/>
      <c r="U2568" s="108"/>
      <c r="V2568" s="108"/>
    </row>
    <row r="2569" spans="2:22" x14ac:dyDescent="0.25">
      <c r="B2569" s="108"/>
      <c r="C2569" s="108"/>
      <c r="D2569" s="108"/>
      <c r="E2569" s="108"/>
      <c r="F2569" s="108"/>
      <c r="G2569" s="108"/>
      <c r="H2569" s="108"/>
      <c r="I2569" s="108"/>
      <c r="J2569" s="108"/>
      <c r="K2569" s="108"/>
      <c r="L2569" s="108"/>
      <c r="M2569" s="108"/>
      <c r="N2569" s="108"/>
      <c r="O2569" s="108"/>
      <c r="P2569" s="108"/>
      <c r="Q2569" s="108"/>
      <c r="R2569" s="108"/>
      <c r="S2569" s="108"/>
      <c r="T2569" s="108"/>
      <c r="U2569" s="108"/>
      <c r="V2569" s="108"/>
    </row>
    <row r="2570" spans="2:22" x14ac:dyDescent="0.25">
      <c r="B2570" s="108"/>
      <c r="C2570" s="108"/>
      <c r="D2570" s="108"/>
      <c r="E2570" s="108"/>
      <c r="F2570" s="108"/>
      <c r="G2570" s="108"/>
      <c r="H2570" s="108"/>
      <c r="I2570" s="108"/>
      <c r="J2570" s="108"/>
      <c r="K2570" s="108"/>
      <c r="L2570" s="108"/>
      <c r="M2570" s="108"/>
      <c r="N2570" s="108"/>
      <c r="O2570" s="108"/>
      <c r="P2570" s="108"/>
      <c r="Q2570" s="108"/>
      <c r="R2570" s="108"/>
      <c r="S2570" s="108"/>
      <c r="T2570" s="108"/>
      <c r="U2570" s="108"/>
      <c r="V2570" s="108"/>
    </row>
    <row r="2571" spans="2:22" x14ac:dyDescent="0.25">
      <c r="B2571" s="108"/>
      <c r="C2571" s="108"/>
      <c r="D2571" s="108"/>
      <c r="E2571" s="108"/>
      <c r="F2571" s="108"/>
      <c r="G2571" s="108"/>
      <c r="H2571" s="108"/>
      <c r="I2571" s="108"/>
      <c r="J2571" s="108"/>
      <c r="K2571" s="108"/>
      <c r="L2571" s="108"/>
      <c r="M2571" s="108"/>
      <c r="N2571" s="108"/>
      <c r="O2571" s="108"/>
      <c r="P2571" s="108"/>
      <c r="Q2571" s="108"/>
      <c r="R2571" s="108"/>
      <c r="S2571" s="108"/>
      <c r="T2571" s="108"/>
      <c r="U2571" s="108"/>
      <c r="V2571" s="108"/>
    </row>
    <row r="2572" spans="2:22" x14ac:dyDescent="0.25">
      <c r="B2572" s="108"/>
      <c r="C2572" s="108"/>
      <c r="D2572" s="108"/>
      <c r="E2572" s="108"/>
      <c r="F2572" s="108"/>
      <c r="G2572" s="108"/>
      <c r="H2572" s="108"/>
      <c r="I2572" s="108"/>
      <c r="J2572" s="108"/>
      <c r="K2572" s="108"/>
      <c r="L2572" s="108"/>
      <c r="M2572" s="108"/>
      <c r="N2572" s="108"/>
      <c r="O2572" s="108"/>
      <c r="P2572" s="108"/>
      <c r="Q2572" s="108"/>
      <c r="R2572" s="108"/>
      <c r="S2572" s="108"/>
      <c r="T2572" s="108"/>
      <c r="U2572" s="108"/>
      <c r="V2572" s="108"/>
    </row>
    <row r="2573" spans="2:22" x14ac:dyDescent="0.25">
      <c r="B2573" s="108"/>
      <c r="C2573" s="108"/>
      <c r="D2573" s="108"/>
      <c r="E2573" s="108"/>
      <c r="F2573" s="108"/>
      <c r="G2573" s="108"/>
      <c r="H2573" s="108"/>
      <c r="I2573" s="108"/>
      <c r="J2573" s="108"/>
      <c r="K2573" s="108"/>
      <c r="L2573" s="108"/>
      <c r="M2573" s="108"/>
      <c r="N2573" s="108"/>
      <c r="O2573" s="108"/>
      <c r="P2573" s="108"/>
      <c r="Q2573" s="108"/>
      <c r="R2573" s="108"/>
      <c r="S2573" s="108"/>
      <c r="T2573" s="108"/>
      <c r="U2573" s="108"/>
      <c r="V2573" s="108"/>
    </row>
    <row r="2574" spans="2:22" x14ac:dyDescent="0.25">
      <c r="B2574" s="108"/>
      <c r="C2574" s="108"/>
      <c r="D2574" s="108"/>
      <c r="E2574" s="108"/>
      <c r="F2574" s="108"/>
      <c r="G2574" s="108"/>
      <c r="H2574" s="108"/>
      <c r="I2574" s="108"/>
      <c r="J2574" s="108"/>
      <c r="K2574" s="108"/>
      <c r="L2574" s="108"/>
      <c r="M2574" s="108"/>
      <c r="N2574" s="108"/>
      <c r="O2574" s="108"/>
      <c r="P2574" s="108"/>
      <c r="Q2574" s="108"/>
      <c r="R2574" s="108"/>
      <c r="S2574" s="108"/>
      <c r="T2574" s="108"/>
      <c r="U2574" s="108"/>
      <c r="V2574" s="108"/>
    </row>
    <row r="2575" spans="2:22" x14ac:dyDescent="0.25">
      <c r="B2575" s="108"/>
      <c r="C2575" s="108"/>
      <c r="D2575" s="108"/>
      <c r="E2575" s="108"/>
      <c r="F2575" s="108"/>
      <c r="G2575" s="108"/>
      <c r="H2575" s="108"/>
      <c r="I2575" s="108"/>
      <c r="J2575" s="108"/>
      <c r="K2575" s="108"/>
      <c r="L2575" s="108"/>
      <c r="M2575" s="108"/>
      <c r="N2575" s="108"/>
      <c r="O2575" s="108"/>
      <c r="P2575" s="108"/>
      <c r="Q2575" s="108"/>
      <c r="R2575" s="108"/>
      <c r="S2575" s="108"/>
      <c r="T2575" s="108"/>
      <c r="U2575" s="108"/>
      <c r="V2575" s="108"/>
    </row>
    <row r="2576" spans="2:22" x14ac:dyDescent="0.25">
      <c r="B2576" s="108"/>
      <c r="C2576" s="108"/>
      <c r="D2576" s="108"/>
      <c r="E2576" s="108"/>
      <c r="F2576" s="108"/>
      <c r="G2576" s="108"/>
      <c r="H2576" s="108"/>
      <c r="I2576" s="108"/>
      <c r="J2576" s="108"/>
      <c r="K2576" s="108"/>
      <c r="L2576" s="108"/>
      <c r="M2576" s="108"/>
      <c r="N2576" s="108"/>
      <c r="O2576" s="108"/>
      <c r="P2576" s="108"/>
      <c r="Q2576" s="108"/>
      <c r="R2576" s="108"/>
      <c r="S2576" s="108"/>
      <c r="T2576" s="108"/>
      <c r="U2576" s="108"/>
      <c r="V2576" s="108"/>
    </row>
    <row r="2577" spans="2:22" x14ac:dyDescent="0.25">
      <c r="B2577" s="108"/>
      <c r="C2577" s="108"/>
      <c r="D2577" s="108"/>
      <c r="E2577" s="108"/>
      <c r="F2577" s="108"/>
      <c r="G2577" s="108"/>
      <c r="H2577" s="108"/>
      <c r="I2577" s="108"/>
      <c r="J2577" s="108"/>
      <c r="K2577" s="108"/>
      <c r="L2577" s="108"/>
      <c r="M2577" s="108"/>
      <c r="N2577" s="108"/>
      <c r="O2577" s="108"/>
      <c r="P2577" s="108"/>
      <c r="Q2577" s="108"/>
      <c r="R2577" s="108"/>
      <c r="S2577" s="108"/>
      <c r="T2577" s="108"/>
      <c r="U2577" s="108"/>
      <c r="V2577" s="108"/>
    </row>
    <row r="2578" spans="2:22" x14ac:dyDescent="0.25">
      <c r="B2578" s="108"/>
      <c r="C2578" s="108"/>
      <c r="D2578" s="108"/>
      <c r="E2578" s="108"/>
      <c r="F2578" s="108"/>
      <c r="G2578" s="108"/>
      <c r="H2578" s="108"/>
      <c r="I2578" s="108"/>
      <c r="J2578" s="108"/>
      <c r="K2578" s="108"/>
      <c r="L2578" s="108"/>
      <c r="M2578" s="108"/>
      <c r="N2578" s="108"/>
      <c r="O2578" s="108"/>
      <c r="P2578" s="108"/>
      <c r="Q2578" s="108"/>
      <c r="R2578" s="108"/>
      <c r="S2578" s="108"/>
      <c r="T2578" s="108"/>
      <c r="U2578" s="108"/>
      <c r="V2578" s="108"/>
    </row>
    <row r="2579" spans="2:22" x14ac:dyDescent="0.25">
      <c r="B2579" s="108"/>
      <c r="C2579" s="108"/>
      <c r="D2579" s="108"/>
      <c r="E2579" s="108"/>
      <c r="F2579" s="108"/>
      <c r="G2579" s="108"/>
      <c r="H2579" s="108"/>
      <c r="I2579" s="108"/>
      <c r="J2579" s="108"/>
      <c r="K2579" s="108"/>
      <c r="L2579" s="108"/>
      <c r="M2579" s="108"/>
      <c r="N2579" s="108"/>
      <c r="O2579" s="108"/>
      <c r="P2579" s="108"/>
      <c r="Q2579" s="108"/>
      <c r="R2579" s="108"/>
      <c r="S2579" s="108"/>
      <c r="T2579" s="108"/>
      <c r="U2579" s="108"/>
      <c r="V2579" s="108"/>
    </row>
    <row r="2580" spans="2:22" x14ac:dyDescent="0.25">
      <c r="B2580" s="108"/>
      <c r="C2580" s="108"/>
      <c r="D2580" s="108"/>
      <c r="E2580" s="108"/>
      <c r="F2580" s="108"/>
      <c r="G2580" s="108"/>
      <c r="H2580" s="108"/>
      <c r="I2580" s="108"/>
      <c r="J2580" s="108"/>
      <c r="K2580" s="108"/>
      <c r="L2580" s="108"/>
      <c r="M2580" s="108"/>
      <c r="N2580" s="108"/>
      <c r="O2580" s="108"/>
      <c r="P2580" s="108"/>
      <c r="Q2580" s="108"/>
      <c r="R2580" s="108"/>
      <c r="S2580" s="108"/>
      <c r="T2580" s="108"/>
      <c r="U2580" s="108"/>
      <c r="V2580" s="108"/>
    </row>
    <row r="2581" spans="2:22" x14ac:dyDescent="0.25">
      <c r="B2581" s="108"/>
      <c r="C2581" s="108"/>
      <c r="D2581" s="108"/>
      <c r="E2581" s="108"/>
      <c r="F2581" s="108"/>
      <c r="G2581" s="108"/>
      <c r="H2581" s="108"/>
      <c r="I2581" s="108"/>
      <c r="J2581" s="108"/>
      <c r="K2581" s="108"/>
      <c r="L2581" s="108"/>
      <c r="M2581" s="108"/>
      <c r="N2581" s="108"/>
      <c r="O2581" s="108"/>
      <c r="P2581" s="108"/>
      <c r="Q2581" s="108"/>
      <c r="R2581" s="108"/>
      <c r="S2581" s="108"/>
      <c r="T2581" s="108"/>
      <c r="U2581" s="108"/>
      <c r="V2581" s="108"/>
    </row>
    <row r="2582" spans="2:22" x14ac:dyDescent="0.25">
      <c r="B2582" s="108"/>
      <c r="C2582" s="108"/>
      <c r="D2582" s="108"/>
      <c r="E2582" s="108"/>
      <c r="F2582" s="108"/>
      <c r="G2582" s="108"/>
      <c r="H2582" s="108"/>
      <c r="I2582" s="108"/>
      <c r="J2582" s="108"/>
      <c r="K2582" s="108"/>
      <c r="L2582" s="108"/>
      <c r="M2582" s="108"/>
      <c r="N2582" s="108"/>
      <c r="O2582" s="108"/>
      <c r="P2582" s="108"/>
      <c r="Q2582" s="108"/>
      <c r="R2582" s="108"/>
      <c r="S2582" s="108"/>
      <c r="T2582" s="108"/>
      <c r="U2582" s="108"/>
      <c r="V2582" s="108"/>
    </row>
    <row r="2583" spans="2:22" x14ac:dyDescent="0.25">
      <c r="B2583" s="108"/>
      <c r="C2583" s="108"/>
      <c r="D2583" s="108"/>
      <c r="E2583" s="108"/>
      <c r="F2583" s="108"/>
      <c r="G2583" s="108"/>
      <c r="H2583" s="108"/>
      <c r="I2583" s="108"/>
      <c r="J2583" s="108"/>
      <c r="K2583" s="108"/>
      <c r="L2583" s="108"/>
      <c r="M2583" s="108"/>
      <c r="N2583" s="108"/>
      <c r="O2583" s="108"/>
      <c r="P2583" s="108"/>
      <c r="Q2583" s="108"/>
      <c r="R2583" s="108"/>
      <c r="S2583" s="108"/>
      <c r="T2583" s="108"/>
      <c r="U2583" s="108"/>
      <c r="V2583" s="108"/>
    </row>
    <row r="2584" spans="2:22" x14ac:dyDescent="0.25">
      <c r="B2584" s="108"/>
      <c r="C2584" s="108"/>
      <c r="D2584" s="108"/>
      <c r="E2584" s="108"/>
      <c r="F2584" s="108"/>
      <c r="G2584" s="108"/>
      <c r="H2584" s="108"/>
      <c r="I2584" s="108"/>
      <c r="J2584" s="108"/>
      <c r="K2584" s="108"/>
      <c r="L2584" s="108"/>
      <c r="M2584" s="108"/>
      <c r="N2584" s="108"/>
      <c r="O2584" s="108"/>
      <c r="P2584" s="108"/>
      <c r="Q2584" s="108"/>
      <c r="R2584" s="108"/>
      <c r="S2584" s="108"/>
      <c r="T2584" s="108"/>
      <c r="U2584" s="108"/>
      <c r="V2584" s="108"/>
    </row>
    <row r="2585" spans="2:22" x14ac:dyDescent="0.25">
      <c r="B2585" s="108"/>
      <c r="C2585" s="108"/>
      <c r="D2585" s="108"/>
      <c r="E2585" s="108"/>
      <c r="F2585" s="108"/>
      <c r="G2585" s="108"/>
      <c r="H2585" s="108"/>
      <c r="I2585" s="108"/>
      <c r="J2585" s="108"/>
      <c r="K2585" s="108"/>
      <c r="L2585" s="108"/>
      <c r="M2585" s="108"/>
      <c r="N2585" s="108"/>
      <c r="O2585" s="108"/>
      <c r="P2585" s="108"/>
      <c r="Q2585" s="108"/>
      <c r="R2585" s="108"/>
      <c r="S2585" s="108"/>
      <c r="T2585" s="108"/>
      <c r="U2585" s="108"/>
      <c r="V2585" s="108"/>
    </row>
    <row r="2586" spans="2:22" x14ac:dyDescent="0.25">
      <c r="B2586" s="108"/>
      <c r="C2586" s="108"/>
      <c r="D2586" s="108"/>
      <c r="E2586" s="108"/>
      <c r="F2586" s="108"/>
      <c r="G2586" s="108"/>
      <c r="H2586" s="108"/>
      <c r="I2586" s="108"/>
      <c r="J2586" s="108"/>
      <c r="K2586" s="108"/>
      <c r="L2586" s="108"/>
      <c r="M2586" s="108"/>
      <c r="N2586" s="108"/>
      <c r="O2586" s="108"/>
      <c r="P2586" s="108"/>
      <c r="Q2586" s="108"/>
      <c r="R2586" s="108"/>
      <c r="S2586" s="108"/>
      <c r="T2586" s="108"/>
      <c r="U2586" s="108"/>
      <c r="V2586" s="108"/>
    </row>
    <row r="2587" spans="2:22" x14ac:dyDescent="0.25">
      <c r="B2587" s="108"/>
      <c r="C2587" s="108"/>
      <c r="D2587" s="108"/>
      <c r="E2587" s="108"/>
      <c r="F2587" s="108"/>
      <c r="G2587" s="108"/>
      <c r="H2587" s="108"/>
      <c r="I2587" s="108"/>
      <c r="J2587" s="108"/>
      <c r="K2587" s="108"/>
      <c r="L2587" s="108"/>
      <c r="M2587" s="108"/>
      <c r="N2587" s="108"/>
      <c r="O2587" s="108"/>
      <c r="P2587" s="108"/>
      <c r="Q2587" s="108"/>
      <c r="R2587" s="108"/>
      <c r="S2587" s="108"/>
      <c r="T2587" s="108"/>
      <c r="U2587" s="108"/>
      <c r="V2587" s="108"/>
    </row>
    <row r="2588" spans="2:22" x14ac:dyDescent="0.25">
      <c r="B2588" s="108"/>
      <c r="C2588" s="108"/>
      <c r="D2588" s="108"/>
      <c r="E2588" s="108"/>
      <c r="F2588" s="108"/>
      <c r="G2588" s="108"/>
      <c r="H2588" s="108"/>
      <c r="I2588" s="108"/>
      <c r="J2588" s="108"/>
      <c r="K2588" s="108"/>
      <c r="L2588" s="108"/>
      <c r="M2588" s="108"/>
      <c r="N2588" s="108"/>
      <c r="O2588" s="108"/>
      <c r="P2588" s="108"/>
      <c r="Q2588" s="108"/>
      <c r="R2588" s="108"/>
      <c r="S2588" s="108"/>
      <c r="T2588" s="108"/>
      <c r="U2588" s="108"/>
      <c r="V2588" s="108"/>
    </row>
    <row r="2589" spans="2:22" x14ac:dyDescent="0.25">
      <c r="B2589" s="108"/>
      <c r="C2589" s="108"/>
      <c r="D2589" s="108"/>
      <c r="E2589" s="108"/>
      <c r="F2589" s="108"/>
      <c r="G2589" s="108"/>
      <c r="H2589" s="108"/>
      <c r="I2589" s="108"/>
      <c r="J2589" s="108"/>
      <c r="K2589" s="108"/>
      <c r="L2589" s="108"/>
      <c r="M2589" s="108"/>
      <c r="N2589" s="108"/>
      <c r="O2589" s="108"/>
      <c r="P2589" s="108"/>
      <c r="Q2589" s="108"/>
      <c r="R2589" s="108"/>
      <c r="S2589" s="108"/>
      <c r="T2589" s="108"/>
      <c r="U2589" s="108"/>
      <c r="V2589" s="108"/>
    </row>
    <row r="2590" spans="2:22" x14ac:dyDescent="0.25">
      <c r="B2590" s="108"/>
      <c r="C2590" s="108"/>
      <c r="D2590" s="108"/>
      <c r="E2590" s="108"/>
      <c r="F2590" s="108"/>
      <c r="G2590" s="108"/>
      <c r="H2590" s="108"/>
      <c r="I2590" s="108"/>
      <c r="J2590" s="108"/>
      <c r="K2590" s="108"/>
      <c r="L2590" s="108"/>
      <c r="M2590" s="108"/>
      <c r="N2590" s="108"/>
      <c r="O2590" s="108"/>
      <c r="P2590" s="108"/>
      <c r="Q2590" s="108"/>
      <c r="R2590" s="108"/>
      <c r="S2590" s="108"/>
      <c r="T2590" s="108"/>
      <c r="U2590" s="108"/>
      <c r="V2590" s="108"/>
    </row>
    <row r="2591" spans="2:22" x14ac:dyDescent="0.25">
      <c r="B2591" s="108"/>
      <c r="C2591" s="108"/>
      <c r="D2591" s="108"/>
      <c r="E2591" s="108"/>
      <c r="F2591" s="108"/>
      <c r="G2591" s="108"/>
      <c r="H2591" s="108"/>
      <c r="I2591" s="108"/>
      <c r="J2591" s="108"/>
      <c r="K2591" s="108"/>
      <c r="L2591" s="108"/>
      <c r="M2591" s="108"/>
      <c r="N2591" s="108"/>
      <c r="O2591" s="108"/>
      <c r="P2591" s="108"/>
      <c r="Q2591" s="108"/>
      <c r="R2591" s="108"/>
      <c r="S2591" s="108"/>
      <c r="T2591" s="108"/>
      <c r="U2591" s="108"/>
      <c r="V2591" s="108"/>
    </row>
    <row r="2592" spans="2:22" x14ac:dyDescent="0.25">
      <c r="B2592" s="108"/>
      <c r="C2592" s="108"/>
      <c r="D2592" s="108"/>
      <c r="E2592" s="108"/>
      <c r="F2592" s="108"/>
      <c r="G2592" s="108"/>
      <c r="H2592" s="108"/>
      <c r="I2592" s="108"/>
      <c r="J2592" s="108"/>
      <c r="K2592" s="108"/>
      <c r="L2592" s="108"/>
      <c r="M2592" s="108"/>
      <c r="N2592" s="108"/>
      <c r="O2592" s="108"/>
      <c r="P2592" s="108"/>
      <c r="Q2592" s="108"/>
      <c r="R2592" s="108"/>
      <c r="S2592" s="108"/>
      <c r="T2592" s="108"/>
      <c r="U2592" s="108"/>
      <c r="V2592" s="108"/>
    </row>
    <row r="2593" spans="2:22" x14ac:dyDescent="0.25">
      <c r="B2593" s="108"/>
      <c r="C2593" s="108"/>
      <c r="D2593" s="108"/>
      <c r="E2593" s="108"/>
      <c r="F2593" s="108"/>
      <c r="G2593" s="108"/>
      <c r="H2593" s="108"/>
      <c r="I2593" s="108"/>
      <c r="J2593" s="108"/>
      <c r="K2593" s="108"/>
      <c r="L2593" s="108"/>
      <c r="M2593" s="108"/>
      <c r="N2593" s="108"/>
      <c r="O2593" s="108"/>
      <c r="P2593" s="108"/>
      <c r="Q2593" s="108"/>
      <c r="R2593" s="108"/>
      <c r="S2593" s="108"/>
      <c r="T2593" s="108"/>
      <c r="U2593" s="108"/>
      <c r="V2593" s="108"/>
    </row>
    <row r="2594" spans="2:22" x14ac:dyDescent="0.25">
      <c r="B2594" s="108"/>
      <c r="C2594" s="108"/>
      <c r="D2594" s="108"/>
      <c r="E2594" s="108"/>
      <c r="F2594" s="108"/>
      <c r="G2594" s="108"/>
      <c r="H2594" s="108"/>
      <c r="I2594" s="108"/>
      <c r="J2594" s="108"/>
      <c r="K2594" s="108"/>
      <c r="L2594" s="108"/>
      <c r="M2594" s="108"/>
      <c r="N2594" s="108"/>
      <c r="O2594" s="108"/>
      <c r="P2594" s="108"/>
      <c r="Q2594" s="108"/>
      <c r="R2594" s="108"/>
      <c r="S2594" s="108"/>
      <c r="T2594" s="108"/>
      <c r="U2594" s="108"/>
      <c r="V2594" s="108"/>
    </row>
    <row r="2595" spans="2:22" x14ac:dyDescent="0.25">
      <c r="B2595" s="108"/>
      <c r="C2595" s="108"/>
      <c r="D2595" s="108"/>
      <c r="E2595" s="108"/>
      <c r="F2595" s="108"/>
      <c r="G2595" s="108"/>
      <c r="H2595" s="108"/>
      <c r="I2595" s="108"/>
      <c r="J2595" s="108"/>
      <c r="K2595" s="108"/>
      <c r="L2595" s="108"/>
      <c r="M2595" s="108"/>
      <c r="N2595" s="108"/>
      <c r="O2595" s="108"/>
      <c r="P2595" s="108"/>
      <c r="Q2595" s="108"/>
      <c r="R2595" s="108"/>
      <c r="S2595" s="108"/>
      <c r="T2595" s="108"/>
      <c r="U2595" s="108"/>
      <c r="V2595" s="108"/>
    </row>
    <row r="2596" spans="2:22" x14ac:dyDescent="0.25">
      <c r="B2596" s="108"/>
      <c r="C2596" s="108"/>
      <c r="D2596" s="108"/>
      <c r="E2596" s="108"/>
      <c r="F2596" s="108"/>
      <c r="G2596" s="108"/>
      <c r="H2596" s="108"/>
      <c r="I2596" s="108"/>
      <c r="J2596" s="108"/>
      <c r="K2596" s="108"/>
      <c r="L2596" s="108"/>
      <c r="M2596" s="108"/>
      <c r="N2596" s="108"/>
      <c r="O2596" s="108"/>
      <c r="P2596" s="108"/>
      <c r="Q2596" s="108"/>
      <c r="R2596" s="108"/>
      <c r="S2596" s="108"/>
      <c r="T2596" s="108"/>
      <c r="U2596" s="108"/>
      <c r="V2596" s="108"/>
    </row>
    <row r="2597" spans="2:22" x14ac:dyDescent="0.25">
      <c r="B2597" s="108"/>
      <c r="C2597" s="108"/>
      <c r="D2597" s="108"/>
      <c r="E2597" s="108"/>
      <c r="F2597" s="108"/>
      <c r="G2597" s="108"/>
      <c r="H2597" s="108"/>
      <c r="I2597" s="108"/>
      <c r="J2597" s="108"/>
      <c r="K2597" s="108"/>
      <c r="L2597" s="108"/>
      <c r="M2597" s="108"/>
      <c r="N2597" s="108"/>
      <c r="O2597" s="108"/>
      <c r="P2597" s="108"/>
      <c r="Q2597" s="108"/>
      <c r="R2597" s="108"/>
      <c r="S2597" s="108"/>
      <c r="T2597" s="108"/>
      <c r="U2597" s="108"/>
      <c r="V2597" s="108"/>
    </row>
    <row r="2598" spans="2:22" x14ac:dyDescent="0.25">
      <c r="B2598" s="108"/>
      <c r="C2598" s="108"/>
      <c r="D2598" s="108"/>
      <c r="E2598" s="108"/>
      <c r="F2598" s="108"/>
      <c r="G2598" s="108"/>
      <c r="H2598" s="108"/>
      <c r="I2598" s="108"/>
      <c r="J2598" s="108"/>
      <c r="K2598" s="108"/>
      <c r="L2598" s="108"/>
      <c r="M2598" s="108"/>
      <c r="N2598" s="108"/>
      <c r="O2598" s="108"/>
      <c r="P2598" s="108"/>
      <c r="Q2598" s="108"/>
      <c r="R2598" s="108"/>
      <c r="S2598" s="108"/>
      <c r="T2598" s="108"/>
      <c r="U2598" s="108"/>
      <c r="V2598" s="108"/>
    </row>
    <row r="2599" spans="2:22" x14ac:dyDescent="0.25">
      <c r="B2599" s="108"/>
      <c r="C2599" s="108"/>
      <c r="D2599" s="108"/>
      <c r="E2599" s="108"/>
      <c r="F2599" s="108"/>
      <c r="G2599" s="108"/>
      <c r="H2599" s="108"/>
      <c r="I2599" s="108"/>
      <c r="J2599" s="108"/>
      <c r="K2599" s="108"/>
      <c r="L2599" s="108"/>
      <c r="M2599" s="108"/>
      <c r="N2599" s="108"/>
      <c r="O2599" s="108"/>
      <c r="P2599" s="108"/>
      <c r="Q2599" s="108"/>
      <c r="R2599" s="108"/>
      <c r="S2599" s="108"/>
      <c r="T2599" s="108"/>
      <c r="U2599" s="108"/>
      <c r="V2599" s="108"/>
    </row>
    <row r="2600" spans="2:22" x14ac:dyDescent="0.25">
      <c r="B2600" s="108"/>
      <c r="C2600" s="108"/>
      <c r="D2600" s="108"/>
      <c r="E2600" s="108"/>
      <c r="F2600" s="108"/>
      <c r="G2600" s="108"/>
      <c r="H2600" s="108"/>
      <c r="I2600" s="108"/>
      <c r="J2600" s="108"/>
      <c r="K2600" s="108"/>
      <c r="L2600" s="108"/>
      <c r="M2600" s="108"/>
      <c r="N2600" s="108"/>
      <c r="O2600" s="108"/>
      <c r="P2600" s="108"/>
      <c r="Q2600" s="108"/>
      <c r="R2600" s="108"/>
      <c r="S2600" s="108"/>
      <c r="T2600" s="108"/>
      <c r="U2600" s="108"/>
      <c r="V2600" s="108"/>
    </row>
    <row r="2601" spans="2:22" x14ac:dyDescent="0.25">
      <c r="B2601" s="108"/>
      <c r="C2601" s="108"/>
      <c r="D2601" s="108"/>
      <c r="E2601" s="108"/>
      <c r="F2601" s="108"/>
      <c r="G2601" s="108"/>
      <c r="H2601" s="108"/>
      <c r="I2601" s="108"/>
      <c r="J2601" s="108"/>
      <c r="K2601" s="108"/>
      <c r="L2601" s="108"/>
      <c r="M2601" s="108"/>
      <c r="N2601" s="108"/>
      <c r="O2601" s="108"/>
      <c r="P2601" s="108"/>
      <c r="Q2601" s="108"/>
      <c r="R2601" s="108"/>
      <c r="S2601" s="108"/>
      <c r="T2601" s="108"/>
      <c r="U2601" s="108"/>
      <c r="V2601" s="108"/>
    </row>
    <row r="2602" spans="2:22" x14ac:dyDescent="0.25">
      <c r="B2602" s="108"/>
      <c r="C2602" s="108"/>
      <c r="D2602" s="108"/>
      <c r="E2602" s="108"/>
      <c r="F2602" s="108"/>
      <c r="G2602" s="108"/>
      <c r="H2602" s="108"/>
      <c r="I2602" s="108"/>
      <c r="J2602" s="108"/>
      <c r="K2602" s="108"/>
      <c r="L2602" s="108"/>
      <c r="M2602" s="108"/>
      <c r="N2602" s="108"/>
      <c r="O2602" s="108"/>
      <c r="P2602" s="108"/>
      <c r="Q2602" s="108"/>
      <c r="R2602" s="108"/>
      <c r="S2602" s="108"/>
      <c r="T2602" s="108"/>
      <c r="U2602" s="108"/>
      <c r="V2602" s="108"/>
    </row>
    <row r="2603" spans="2:22" x14ac:dyDescent="0.25">
      <c r="B2603" s="108"/>
      <c r="C2603" s="108"/>
      <c r="D2603" s="108"/>
      <c r="E2603" s="108"/>
      <c r="F2603" s="108"/>
      <c r="G2603" s="108"/>
      <c r="H2603" s="108"/>
      <c r="I2603" s="108"/>
      <c r="J2603" s="108"/>
      <c r="K2603" s="108"/>
      <c r="L2603" s="108"/>
      <c r="M2603" s="108"/>
      <c r="N2603" s="108"/>
      <c r="O2603" s="108"/>
      <c r="P2603" s="108"/>
      <c r="Q2603" s="108"/>
      <c r="R2603" s="108"/>
      <c r="S2603" s="108"/>
      <c r="T2603" s="108"/>
      <c r="U2603" s="108"/>
      <c r="V2603" s="108"/>
    </row>
    <row r="2604" spans="2:22" x14ac:dyDescent="0.25">
      <c r="B2604" s="108"/>
      <c r="C2604" s="108"/>
      <c r="D2604" s="108"/>
      <c r="E2604" s="108"/>
      <c r="F2604" s="108"/>
      <c r="G2604" s="108"/>
      <c r="H2604" s="108"/>
      <c r="I2604" s="108"/>
      <c r="J2604" s="108"/>
      <c r="K2604" s="108"/>
      <c r="L2604" s="108"/>
      <c r="M2604" s="108"/>
      <c r="N2604" s="108"/>
      <c r="O2604" s="108"/>
      <c r="P2604" s="108"/>
      <c r="Q2604" s="108"/>
      <c r="R2604" s="108"/>
      <c r="S2604" s="108"/>
      <c r="T2604" s="108"/>
      <c r="U2604" s="108"/>
      <c r="V2604" s="108"/>
    </row>
    <row r="2605" spans="2:22" x14ac:dyDescent="0.25">
      <c r="B2605" s="108"/>
      <c r="C2605" s="108"/>
      <c r="D2605" s="108"/>
      <c r="E2605" s="108"/>
      <c r="F2605" s="108"/>
      <c r="G2605" s="108"/>
      <c r="H2605" s="108"/>
      <c r="I2605" s="108"/>
      <c r="J2605" s="108"/>
      <c r="K2605" s="108"/>
      <c r="L2605" s="108"/>
      <c r="M2605" s="108"/>
      <c r="N2605" s="108"/>
      <c r="O2605" s="108"/>
      <c r="P2605" s="108"/>
      <c r="Q2605" s="108"/>
      <c r="R2605" s="108"/>
      <c r="S2605" s="108"/>
      <c r="T2605" s="108"/>
      <c r="U2605" s="108"/>
      <c r="V2605" s="108"/>
    </row>
    <row r="2606" spans="2:22" x14ac:dyDescent="0.25">
      <c r="B2606" s="108"/>
      <c r="C2606" s="108"/>
      <c r="D2606" s="108"/>
      <c r="E2606" s="108"/>
      <c r="F2606" s="108"/>
      <c r="G2606" s="108"/>
      <c r="H2606" s="108"/>
      <c r="I2606" s="108"/>
      <c r="J2606" s="108"/>
      <c r="K2606" s="108"/>
      <c r="L2606" s="108"/>
      <c r="M2606" s="108"/>
      <c r="N2606" s="108"/>
      <c r="O2606" s="108"/>
      <c r="P2606" s="108"/>
      <c r="Q2606" s="108"/>
      <c r="R2606" s="108"/>
      <c r="S2606" s="108"/>
      <c r="T2606" s="108"/>
      <c r="U2606" s="108"/>
      <c r="V2606" s="108"/>
    </row>
    <row r="2607" spans="2:22" x14ac:dyDescent="0.25">
      <c r="B2607" s="108"/>
      <c r="C2607" s="108"/>
      <c r="D2607" s="108"/>
      <c r="E2607" s="108"/>
      <c r="F2607" s="108"/>
      <c r="G2607" s="108"/>
      <c r="H2607" s="108"/>
      <c r="I2607" s="108"/>
      <c r="J2607" s="108"/>
      <c r="K2607" s="108"/>
      <c r="L2607" s="108"/>
      <c r="M2607" s="108"/>
      <c r="N2607" s="108"/>
      <c r="O2607" s="108"/>
      <c r="P2607" s="108"/>
      <c r="Q2607" s="108"/>
      <c r="R2607" s="108"/>
      <c r="S2607" s="108"/>
      <c r="T2607" s="108"/>
      <c r="U2607" s="108"/>
      <c r="V2607" s="108"/>
    </row>
    <row r="2608" spans="2:22" x14ac:dyDescent="0.25">
      <c r="B2608" s="108"/>
      <c r="C2608" s="108"/>
      <c r="D2608" s="108"/>
      <c r="E2608" s="108"/>
      <c r="F2608" s="108"/>
      <c r="G2608" s="108"/>
      <c r="H2608" s="108"/>
      <c r="I2608" s="108"/>
      <c r="J2608" s="108"/>
      <c r="K2608" s="108"/>
      <c r="L2608" s="108"/>
      <c r="M2608" s="108"/>
      <c r="N2608" s="108"/>
      <c r="O2608" s="108"/>
      <c r="P2608" s="108"/>
      <c r="Q2608" s="108"/>
      <c r="R2608" s="108"/>
      <c r="S2608" s="108"/>
      <c r="T2608" s="108"/>
      <c r="U2608" s="108"/>
      <c r="V2608" s="108"/>
    </row>
    <row r="2609" spans="2:22" x14ac:dyDescent="0.25">
      <c r="B2609" s="108"/>
      <c r="C2609" s="108"/>
      <c r="D2609" s="108"/>
      <c r="E2609" s="108"/>
      <c r="F2609" s="108"/>
      <c r="G2609" s="108"/>
      <c r="H2609" s="108"/>
      <c r="I2609" s="108"/>
      <c r="J2609" s="108"/>
      <c r="K2609" s="108"/>
      <c r="L2609" s="108"/>
      <c r="M2609" s="108"/>
      <c r="N2609" s="108"/>
      <c r="O2609" s="108"/>
      <c r="P2609" s="108"/>
      <c r="Q2609" s="108"/>
      <c r="R2609" s="108"/>
      <c r="S2609" s="108"/>
      <c r="T2609" s="108"/>
      <c r="U2609" s="108"/>
      <c r="V2609" s="108"/>
    </row>
    <row r="2610" spans="2:22" x14ac:dyDescent="0.25">
      <c r="B2610" s="108"/>
      <c r="C2610" s="108"/>
      <c r="D2610" s="108"/>
      <c r="E2610" s="108"/>
      <c r="F2610" s="108"/>
      <c r="G2610" s="108"/>
      <c r="H2610" s="108"/>
      <c r="I2610" s="108"/>
      <c r="J2610" s="108"/>
      <c r="K2610" s="108"/>
      <c r="L2610" s="108"/>
      <c r="M2610" s="108"/>
      <c r="N2610" s="108"/>
      <c r="O2610" s="108"/>
      <c r="P2610" s="108"/>
      <c r="Q2610" s="108"/>
      <c r="R2610" s="108"/>
      <c r="S2610" s="108"/>
      <c r="T2610" s="108"/>
      <c r="U2610" s="108"/>
      <c r="V2610" s="108"/>
    </row>
    <row r="2611" spans="2:22" x14ac:dyDescent="0.25">
      <c r="B2611" s="108"/>
      <c r="C2611" s="108"/>
      <c r="D2611" s="108"/>
      <c r="E2611" s="108"/>
      <c r="F2611" s="108"/>
      <c r="G2611" s="108"/>
      <c r="H2611" s="108"/>
      <c r="I2611" s="108"/>
      <c r="J2611" s="108"/>
      <c r="K2611" s="108"/>
      <c r="L2611" s="108"/>
      <c r="M2611" s="108"/>
      <c r="N2611" s="108"/>
      <c r="O2611" s="108"/>
      <c r="P2611" s="108"/>
      <c r="Q2611" s="108"/>
      <c r="R2611" s="108"/>
      <c r="S2611" s="108"/>
      <c r="T2611" s="108"/>
      <c r="U2611" s="108"/>
      <c r="V2611" s="108"/>
    </row>
    <row r="2612" spans="2:22" x14ac:dyDescent="0.25">
      <c r="B2612" s="108"/>
      <c r="C2612" s="108"/>
      <c r="D2612" s="108"/>
      <c r="E2612" s="108"/>
      <c r="F2612" s="108"/>
      <c r="G2612" s="108"/>
      <c r="H2612" s="108"/>
      <c r="I2612" s="108"/>
      <c r="J2612" s="108"/>
      <c r="K2612" s="108"/>
      <c r="L2612" s="108"/>
      <c r="M2612" s="108"/>
      <c r="N2612" s="108"/>
      <c r="O2612" s="108"/>
      <c r="P2612" s="108"/>
      <c r="Q2612" s="108"/>
      <c r="R2612" s="108"/>
      <c r="S2612" s="108"/>
      <c r="T2612" s="108"/>
      <c r="U2612" s="108"/>
      <c r="V2612" s="108"/>
    </row>
    <row r="2613" spans="2:22" x14ac:dyDescent="0.25">
      <c r="B2613" s="108"/>
      <c r="C2613" s="108"/>
      <c r="D2613" s="108"/>
      <c r="E2613" s="108"/>
      <c r="F2613" s="108"/>
      <c r="G2613" s="108"/>
      <c r="H2613" s="108"/>
      <c r="I2613" s="108"/>
      <c r="J2613" s="108"/>
      <c r="K2613" s="108"/>
      <c r="L2613" s="108"/>
      <c r="M2613" s="108"/>
      <c r="N2613" s="108"/>
      <c r="O2613" s="108"/>
      <c r="P2613" s="108"/>
      <c r="Q2613" s="108"/>
      <c r="R2613" s="108"/>
      <c r="S2613" s="108"/>
      <c r="T2613" s="108"/>
      <c r="U2613" s="108"/>
      <c r="V2613" s="108"/>
    </row>
    <row r="2614" spans="2:22" x14ac:dyDescent="0.25">
      <c r="B2614" s="108"/>
      <c r="C2614" s="108"/>
      <c r="D2614" s="108"/>
      <c r="E2614" s="108"/>
      <c r="F2614" s="108"/>
      <c r="G2614" s="108"/>
      <c r="H2614" s="108"/>
      <c r="I2614" s="108"/>
      <c r="J2614" s="108"/>
      <c r="K2614" s="108"/>
      <c r="L2614" s="108"/>
      <c r="M2614" s="108"/>
      <c r="N2614" s="108"/>
      <c r="O2614" s="108"/>
      <c r="P2614" s="108"/>
      <c r="Q2614" s="108"/>
      <c r="R2614" s="108"/>
      <c r="S2614" s="108"/>
      <c r="T2614" s="108"/>
      <c r="U2614" s="108"/>
      <c r="V2614" s="108"/>
    </row>
    <row r="2615" spans="2:22" x14ac:dyDescent="0.25">
      <c r="B2615" s="108"/>
      <c r="C2615" s="108"/>
      <c r="D2615" s="108"/>
      <c r="E2615" s="108"/>
      <c r="F2615" s="108"/>
      <c r="G2615" s="108"/>
      <c r="H2615" s="108"/>
      <c r="I2615" s="108"/>
      <c r="J2615" s="108"/>
      <c r="K2615" s="108"/>
      <c r="L2615" s="108"/>
      <c r="M2615" s="108"/>
      <c r="N2615" s="108"/>
      <c r="O2615" s="108"/>
      <c r="P2615" s="108"/>
      <c r="Q2615" s="108"/>
      <c r="R2615" s="108"/>
      <c r="S2615" s="108"/>
      <c r="T2615" s="108"/>
      <c r="U2615" s="108"/>
      <c r="V2615" s="108"/>
    </row>
    <row r="2616" spans="2:22" x14ac:dyDescent="0.25">
      <c r="B2616" s="108"/>
      <c r="C2616" s="108"/>
      <c r="D2616" s="108"/>
      <c r="E2616" s="108"/>
      <c r="F2616" s="108"/>
      <c r="G2616" s="108"/>
      <c r="H2616" s="108"/>
      <c r="I2616" s="108"/>
      <c r="J2616" s="108"/>
      <c r="K2616" s="108"/>
      <c r="L2616" s="108"/>
      <c r="M2616" s="108"/>
      <c r="N2616" s="108"/>
      <c r="O2616" s="108"/>
      <c r="P2616" s="108"/>
      <c r="Q2616" s="108"/>
      <c r="R2616" s="108"/>
      <c r="S2616" s="108"/>
      <c r="T2616" s="108"/>
      <c r="U2616" s="108"/>
      <c r="V2616" s="108"/>
    </row>
    <row r="2617" spans="2:22" x14ac:dyDescent="0.25">
      <c r="B2617" s="108"/>
      <c r="C2617" s="108"/>
      <c r="D2617" s="108"/>
      <c r="E2617" s="108"/>
      <c r="F2617" s="108"/>
      <c r="G2617" s="108"/>
      <c r="H2617" s="108"/>
      <c r="I2617" s="108"/>
      <c r="J2617" s="108"/>
      <c r="K2617" s="108"/>
      <c r="L2617" s="108"/>
      <c r="M2617" s="108"/>
      <c r="N2617" s="108"/>
      <c r="O2617" s="108"/>
      <c r="P2617" s="108"/>
      <c r="Q2617" s="108"/>
      <c r="R2617" s="108"/>
      <c r="S2617" s="108"/>
      <c r="T2617" s="108"/>
      <c r="U2617" s="108"/>
      <c r="V2617" s="108"/>
    </row>
    <row r="2618" spans="2:22" x14ac:dyDescent="0.25">
      <c r="B2618" s="108"/>
      <c r="C2618" s="108"/>
      <c r="D2618" s="108"/>
      <c r="E2618" s="108"/>
      <c r="F2618" s="108"/>
      <c r="G2618" s="108"/>
      <c r="H2618" s="108"/>
      <c r="I2618" s="108"/>
      <c r="J2618" s="108"/>
      <c r="K2618" s="108"/>
      <c r="L2618" s="108"/>
      <c r="M2618" s="108"/>
      <c r="N2618" s="108"/>
      <c r="O2618" s="108"/>
      <c r="P2618" s="108"/>
      <c r="Q2618" s="108"/>
      <c r="R2618" s="108"/>
      <c r="S2618" s="108"/>
      <c r="T2618" s="108"/>
      <c r="U2618" s="108"/>
      <c r="V2618" s="108"/>
    </row>
    <row r="2619" spans="2:22" x14ac:dyDescent="0.25">
      <c r="B2619" s="108"/>
      <c r="C2619" s="108"/>
      <c r="D2619" s="108"/>
      <c r="E2619" s="108"/>
      <c r="F2619" s="108"/>
      <c r="G2619" s="108"/>
      <c r="H2619" s="108"/>
      <c r="I2619" s="108"/>
      <c r="J2619" s="108"/>
      <c r="K2619" s="108"/>
      <c r="L2619" s="108"/>
      <c r="M2619" s="108"/>
      <c r="N2619" s="108"/>
      <c r="O2619" s="108"/>
      <c r="P2619" s="108"/>
      <c r="Q2619" s="108"/>
      <c r="R2619" s="108"/>
      <c r="S2619" s="108"/>
      <c r="T2619" s="108"/>
      <c r="U2619" s="108"/>
      <c r="V2619" s="108"/>
    </row>
    <row r="2620" spans="2:22" x14ac:dyDescent="0.25">
      <c r="B2620" s="108"/>
      <c r="C2620" s="108"/>
      <c r="D2620" s="108"/>
      <c r="E2620" s="108"/>
      <c r="F2620" s="108"/>
      <c r="G2620" s="108"/>
      <c r="H2620" s="108"/>
      <c r="I2620" s="108"/>
      <c r="J2620" s="108"/>
      <c r="K2620" s="108"/>
      <c r="L2620" s="108"/>
      <c r="M2620" s="108"/>
      <c r="N2620" s="108"/>
      <c r="O2620" s="108"/>
      <c r="P2620" s="108"/>
      <c r="Q2620" s="108"/>
      <c r="R2620" s="108"/>
      <c r="S2620" s="108"/>
      <c r="T2620" s="108"/>
      <c r="U2620" s="108"/>
      <c r="V2620" s="108"/>
    </row>
    <row r="2621" spans="2:22" x14ac:dyDescent="0.25">
      <c r="B2621" s="108"/>
      <c r="C2621" s="108"/>
      <c r="D2621" s="108"/>
      <c r="E2621" s="108"/>
      <c r="F2621" s="108"/>
      <c r="G2621" s="108"/>
      <c r="H2621" s="108"/>
      <c r="I2621" s="108"/>
      <c r="J2621" s="108"/>
      <c r="K2621" s="108"/>
      <c r="L2621" s="108"/>
      <c r="M2621" s="108"/>
      <c r="N2621" s="108"/>
      <c r="O2621" s="108"/>
      <c r="P2621" s="108"/>
      <c r="Q2621" s="108"/>
      <c r="R2621" s="108"/>
      <c r="S2621" s="108"/>
      <c r="T2621" s="108"/>
      <c r="U2621" s="108"/>
      <c r="V2621" s="108"/>
    </row>
    <row r="2622" spans="2:22" x14ac:dyDescent="0.25">
      <c r="B2622" s="108"/>
      <c r="C2622" s="108"/>
      <c r="D2622" s="108"/>
      <c r="E2622" s="108"/>
      <c r="F2622" s="108"/>
      <c r="G2622" s="108"/>
      <c r="H2622" s="108"/>
      <c r="I2622" s="108"/>
      <c r="J2622" s="108"/>
      <c r="K2622" s="108"/>
      <c r="L2622" s="108"/>
      <c r="M2622" s="108"/>
      <c r="N2622" s="108"/>
      <c r="O2622" s="108"/>
      <c r="P2622" s="108"/>
      <c r="Q2622" s="108"/>
      <c r="R2622" s="108"/>
      <c r="S2622" s="108"/>
      <c r="T2622" s="108"/>
      <c r="U2622" s="108"/>
      <c r="V2622" s="108"/>
    </row>
    <row r="2623" spans="2:22" x14ac:dyDescent="0.25">
      <c r="B2623" s="108"/>
      <c r="C2623" s="108"/>
      <c r="D2623" s="108"/>
      <c r="E2623" s="108"/>
      <c r="F2623" s="108"/>
      <c r="G2623" s="108"/>
      <c r="H2623" s="108"/>
      <c r="I2623" s="108"/>
      <c r="J2623" s="108"/>
      <c r="K2623" s="108"/>
      <c r="L2623" s="108"/>
      <c r="M2623" s="108"/>
      <c r="N2623" s="108"/>
      <c r="O2623" s="108"/>
      <c r="P2623" s="108"/>
      <c r="Q2623" s="108"/>
      <c r="R2623" s="108"/>
      <c r="S2623" s="108"/>
      <c r="T2623" s="108"/>
      <c r="U2623" s="108"/>
      <c r="V2623" s="108"/>
    </row>
    <row r="2624" spans="2:22" x14ac:dyDescent="0.25">
      <c r="B2624" s="108"/>
      <c r="C2624" s="108"/>
      <c r="D2624" s="108"/>
      <c r="E2624" s="108"/>
      <c r="F2624" s="108"/>
      <c r="G2624" s="108"/>
      <c r="H2624" s="108"/>
      <c r="I2624" s="108"/>
      <c r="J2624" s="108"/>
      <c r="K2624" s="108"/>
      <c r="L2624" s="108"/>
      <c r="M2624" s="108"/>
      <c r="N2624" s="108"/>
      <c r="O2624" s="108"/>
      <c r="P2624" s="108"/>
      <c r="Q2624" s="108"/>
      <c r="R2624" s="108"/>
      <c r="S2624" s="108"/>
      <c r="T2624" s="108"/>
      <c r="U2624" s="108"/>
      <c r="V2624" s="108"/>
    </row>
    <row r="2625" spans="2:22" x14ac:dyDescent="0.25">
      <c r="B2625" s="108"/>
      <c r="C2625" s="108"/>
      <c r="D2625" s="108"/>
      <c r="E2625" s="108"/>
      <c r="F2625" s="108"/>
      <c r="G2625" s="108"/>
      <c r="H2625" s="108"/>
      <c r="I2625" s="108"/>
      <c r="J2625" s="108"/>
      <c r="K2625" s="108"/>
      <c r="L2625" s="108"/>
      <c r="M2625" s="108"/>
      <c r="N2625" s="108"/>
      <c r="O2625" s="108"/>
      <c r="P2625" s="108"/>
      <c r="Q2625" s="108"/>
      <c r="R2625" s="108"/>
      <c r="S2625" s="108"/>
      <c r="T2625" s="108"/>
      <c r="U2625" s="108"/>
      <c r="V2625" s="108"/>
    </row>
    <row r="2626" spans="2:22" x14ac:dyDescent="0.25">
      <c r="B2626" s="108"/>
      <c r="C2626" s="108"/>
      <c r="D2626" s="108"/>
      <c r="E2626" s="108"/>
      <c r="F2626" s="108"/>
      <c r="G2626" s="108"/>
      <c r="H2626" s="108"/>
      <c r="I2626" s="108"/>
      <c r="J2626" s="108"/>
      <c r="K2626" s="108"/>
      <c r="L2626" s="108"/>
      <c r="M2626" s="108"/>
      <c r="N2626" s="108"/>
      <c r="O2626" s="108"/>
      <c r="P2626" s="108"/>
      <c r="Q2626" s="108"/>
      <c r="R2626" s="108"/>
      <c r="S2626" s="108"/>
      <c r="T2626" s="108"/>
      <c r="U2626" s="108"/>
      <c r="V2626" s="108"/>
    </row>
    <row r="2627" spans="2:22" x14ac:dyDescent="0.25">
      <c r="B2627" s="108"/>
      <c r="C2627" s="108"/>
      <c r="D2627" s="108"/>
      <c r="E2627" s="108"/>
      <c r="F2627" s="108"/>
      <c r="G2627" s="108"/>
      <c r="H2627" s="108"/>
      <c r="I2627" s="108"/>
      <c r="J2627" s="108"/>
      <c r="K2627" s="108"/>
      <c r="L2627" s="108"/>
      <c r="M2627" s="108"/>
      <c r="N2627" s="108"/>
      <c r="O2627" s="108"/>
      <c r="P2627" s="108"/>
      <c r="Q2627" s="108"/>
      <c r="R2627" s="108"/>
      <c r="S2627" s="108"/>
      <c r="T2627" s="108"/>
      <c r="U2627" s="108"/>
      <c r="V2627" s="108"/>
    </row>
    <row r="2628" spans="2:22" x14ac:dyDescent="0.25">
      <c r="B2628" s="108"/>
      <c r="C2628" s="108"/>
      <c r="D2628" s="108"/>
      <c r="E2628" s="108"/>
      <c r="F2628" s="108"/>
      <c r="G2628" s="108"/>
      <c r="H2628" s="108"/>
      <c r="I2628" s="108"/>
      <c r="J2628" s="108"/>
      <c r="K2628" s="108"/>
      <c r="L2628" s="108"/>
      <c r="M2628" s="108"/>
      <c r="N2628" s="108"/>
      <c r="O2628" s="108"/>
      <c r="P2628" s="108"/>
      <c r="Q2628" s="108"/>
      <c r="R2628" s="108"/>
      <c r="S2628" s="108"/>
      <c r="T2628" s="108"/>
      <c r="U2628" s="108"/>
      <c r="V2628" s="108"/>
    </row>
    <row r="2629" spans="2:22" x14ac:dyDescent="0.25">
      <c r="B2629" s="108"/>
      <c r="C2629" s="108"/>
      <c r="D2629" s="108"/>
      <c r="E2629" s="108"/>
      <c r="F2629" s="108"/>
      <c r="G2629" s="108"/>
      <c r="H2629" s="108"/>
      <c r="I2629" s="108"/>
      <c r="J2629" s="108"/>
      <c r="K2629" s="108"/>
      <c r="L2629" s="108"/>
      <c r="M2629" s="108"/>
      <c r="N2629" s="108"/>
      <c r="O2629" s="108"/>
      <c r="P2629" s="108"/>
      <c r="Q2629" s="108"/>
      <c r="R2629" s="108"/>
      <c r="S2629" s="108"/>
      <c r="T2629" s="108"/>
      <c r="U2629" s="108"/>
      <c r="V2629" s="108"/>
    </row>
    <row r="2630" spans="2:22" x14ac:dyDescent="0.25">
      <c r="B2630" s="108"/>
      <c r="C2630" s="108"/>
      <c r="D2630" s="108"/>
      <c r="E2630" s="108"/>
      <c r="F2630" s="108"/>
      <c r="G2630" s="108"/>
      <c r="H2630" s="108"/>
      <c r="I2630" s="108"/>
      <c r="J2630" s="108"/>
      <c r="K2630" s="108"/>
      <c r="L2630" s="108"/>
      <c r="M2630" s="108"/>
      <c r="N2630" s="108"/>
      <c r="O2630" s="108"/>
      <c r="P2630" s="108"/>
      <c r="Q2630" s="108"/>
      <c r="R2630" s="108"/>
      <c r="S2630" s="108"/>
      <c r="T2630" s="108"/>
      <c r="U2630" s="108"/>
      <c r="V2630" s="108"/>
    </row>
    <row r="2631" spans="2:22" x14ac:dyDescent="0.25">
      <c r="B2631" s="108"/>
      <c r="C2631" s="108"/>
      <c r="D2631" s="108"/>
      <c r="E2631" s="108"/>
      <c r="F2631" s="108"/>
      <c r="G2631" s="108"/>
      <c r="H2631" s="108"/>
      <c r="I2631" s="108"/>
      <c r="J2631" s="108"/>
      <c r="K2631" s="108"/>
      <c r="L2631" s="108"/>
      <c r="M2631" s="108"/>
      <c r="N2631" s="108"/>
      <c r="O2631" s="108"/>
      <c r="P2631" s="108"/>
      <c r="Q2631" s="108"/>
      <c r="R2631" s="108"/>
      <c r="S2631" s="108"/>
      <c r="T2631" s="108"/>
      <c r="U2631" s="108"/>
      <c r="V2631" s="108"/>
    </row>
    <row r="2632" spans="2:22" x14ac:dyDescent="0.25">
      <c r="B2632" s="108"/>
      <c r="C2632" s="108"/>
      <c r="D2632" s="108"/>
      <c r="E2632" s="108"/>
      <c r="F2632" s="108"/>
      <c r="G2632" s="108"/>
      <c r="H2632" s="108"/>
      <c r="I2632" s="108"/>
      <c r="J2632" s="108"/>
      <c r="K2632" s="108"/>
      <c r="L2632" s="108"/>
      <c r="M2632" s="108"/>
      <c r="N2632" s="108"/>
      <c r="O2632" s="108"/>
      <c r="P2632" s="108"/>
      <c r="Q2632" s="108"/>
      <c r="R2632" s="108"/>
      <c r="S2632" s="108"/>
      <c r="T2632" s="108"/>
      <c r="U2632" s="108"/>
      <c r="V2632" s="108"/>
    </row>
    <row r="2633" spans="2:22" x14ac:dyDescent="0.25">
      <c r="B2633" s="108"/>
      <c r="C2633" s="108"/>
      <c r="D2633" s="108"/>
      <c r="E2633" s="108"/>
      <c r="F2633" s="108"/>
      <c r="G2633" s="108"/>
      <c r="H2633" s="108"/>
      <c r="I2633" s="108"/>
      <c r="J2633" s="108"/>
      <c r="K2633" s="108"/>
      <c r="L2633" s="108"/>
      <c r="M2633" s="108"/>
      <c r="N2633" s="108"/>
      <c r="O2633" s="108"/>
      <c r="P2633" s="108"/>
      <c r="Q2633" s="108"/>
      <c r="R2633" s="108"/>
      <c r="S2633" s="108"/>
      <c r="T2633" s="108"/>
      <c r="U2633" s="108"/>
      <c r="V2633" s="108"/>
    </row>
    <row r="2634" spans="2:22" x14ac:dyDescent="0.25">
      <c r="B2634" s="108"/>
      <c r="C2634" s="108"/>
      <c r="D2634" s="108"/>
      <c r="E2634" s="108"/>
      <c r="F2634" s="108"/>
      <c r="G2634" s="108"/>
      <c r="H2634" s="108"/>
      <c r="I2634" s="108"/>
      <c r="J2634" s="108"/>
      <c r="K2634" s="108"/>
      <c r="L2634" s="108"/>
      <c r="M2634" s="108"/>
      <c r="N2634" s="108"/>
      <c r="O2634" s="108"/>
      <c r="P2634" s="108"/>
      <c r="Q2634" s="108"/>
      <c r="R2634" s="108"/>
      <c r="S2634" s="108"/>
      <c r="T2634" s="108"/>
      <c r="U2634" s="108"/>
      <c r="V2634" s="108"/>
    </row>
    <row r="2635" spans="2:22" x14ac:dyDescent="0.25">
      <c r="B2635" s="108"/>
      <c r="C2635" s="108"/>
      <c r="D2635" s="108"/>
      <c r="E2635" s="108"/>
      <c r="F2635" s="108"/>
      <c r="G2635" s="108"/>
      <c r="H2635" s="108"/>
      <c r="I2635" s="108"/>
      <c r="J2635" s="108"/>
      <c r="K2635" s="108"/>
      <c r="L2635" s="108"/>
      <c r="M2635" s="108"/>
      <c r="N2635" s="108"/>
      <c r="O2635" s="108"/>
      <c r="P2635" s="108"/>
      <c r="Q2635" s="108"/>
      <c r="R2635" s="108"/>
      <c r="S2635" s="108"/>
      <c r="T2635" s="108"/>
      <c r="U2635" s="108"/>
      <c r="V2635" s="108"/>
    </row>
    <row r="2636" spans="2:22" x14ac:dyDescent="0.25">
      <c r="B2636" s="108"/>
      <c r="C2636" s="108"/>
      <c r="D2636" s="108"/>
      <c r="E2636" s="108"/>
      <c r="F2636" s="108"/>
      <c r="G2636" s="108"/>
      <c r="H2636" s="108"/>
      <c r="I2636" s="108"/>
      <c r="J2636" s="108"/>
      <c r="K2636" s="108"/>
      <c r="L2636" s="108"/>
      <c r="M2636" s="108"/>
      <c r="N2636" s="108"/>
      <c r="O2636" s="108"/>
      <c r="P2636" s="108"/>
      <c r="Q2636" s="108"/>
      <c r="R2636" s="108"/>
      <c r="S2636" s="108"/>
      <c r="T2636" s="108"/>
      <c r="U2636" s="108"/>
      <c r="V2636" s="108"/>
    </row>
    <row r="2637" spans="2:22" x14ac:dyDescent="0.25">
      <c r="B2637" s="108"/>
      <c r="C2637" s="108"/>
      <c r="D2637" s="108"/>
      <c r="E2637" s="108"/>
      <c r="F2637" s="108"/>
      <c r="G2637" s="108"/>
      <c r="H2637" s="108"/>
      <c r="I2637" s="108"/>
      <c r="J2637" s="108"/>
      <c r="K2637" s="108"/>
      <c r="L2637" s="108"/>
      <c r="M2637" s="108"/>
      <c r="N2637" s="108"/>
      <c r="O2637" s="108"/>
      <c r="P2637" s="108"/>
      <c r="Q2637" s="108"/>
      <c r="R2637" s="108"/>
      <c r="S2637" s="108"/>
      <c r="T2637" s="108"/>
      <c r="U2637" s="108"/>
      <c r="V2637" s="108"/>
    </row>
    <row r="2638" spans="2:22" x14ac:dyDescent="0.25">
      <c r="B2638" s="108"/>
      <c r="C2638" s="108"/>
      <c r="D2638" s="108"/>
      <c r="E2638" s="108"/>
      <c r="F2638" s="108"/>
      <c r="G2638" s="108"/>
      <c r="H2638" s="108"/>
      <c r="I2638" s="108"/>
      <c r="J2638" s="108"/>
      <c r="K2638" s="108"/>
      <c r="L2638" s="108"/>
      <c r="M2638" s="108"/>
      <c r="N2638" s="108"/>
      <c r="O2638" s="108"/>
      <c r="P2638" s="108"/>
      <c r="Q2638" s="108"/>
      <c r="R2638" s="108"/>
      <c r="S2638" s="108"/>
      <c r="T2638" s="108"/>
      <c r="U2638" s="108"/>
      <c r="V2638" s="108"/>
    </row>
    <row r="2639" spans="2:22" x14ac:dyDescent="0.25">
      <c r="B2639" s="108"/>
      <c r="C2639" s="108"/>
      <c r="D2639" s="108"/>
      <c r="E2639" s="108"/>
      <c r="F2639" s="108"/>
      <c r="G2639" s="108"/>
      <c r="H2639" s="108"/>
      <c r="I2639" s="108"/>
      <c r="J2639" s="108"/>
      <c r="K2639" s="108"/>
      <c r="L2639" s="108"/>
      <c r="M2639" s="108"/>
      <c r="N2639" s="108"/>
      <c r="O2639" s="108"/>
      <c r="P2639" s="108"/>
      <c r="Q2639" s="108"/>
      <c r="R2639" s="108"/>
      <c r="S2639" s="108"/>
      <c r="T2639" s="108"/>
      <c r="U2639" s="108"/>
      <c r="V2639" s="108"/>
    </row>
    <row r="2640" spans="2:22" x14ac:dyDescent="0.25">
      <c r="B2640" s="108"/>
      <c r="C2640" s="108"/>
      <c r="D2640" s="108"/>
      <c r="E2640" s="108"/>
      <c r="F2640" s="108"/>
      <c r="G2640" s="108"/>
      <c r="H2640" s="108"/>
      <c r="I2640" s="108"/>
      <c r="J2640" s="108"/>
      <c r="K2640" s="108"/>
      <c r="L2640" s="108"/>
      <c r="M2640" s="108"/>
      <c r="N2640" s="108"/>
      <c r="O2640" s="108"/>
      <c r="P2640" s="108"/>
      <c r="Q2640" s="108"/>
      <c r="R2640" s="108"/>
      <c r="S2640" s="108"/>
      <c r="T2640" s="108"/>
      <c r="U2640" s="108"/>
      <c r="V2640" s="108"/>
    </row>
    <row r="2641" spans="2:22" x14ac:dyDescent="0.25">
      <c r="B2641" s="108"/>
      <c r="C2641" s="108"/>
      <c r="D2641" s="108"/>
      <c r="E2641" s="108"/>
      <c r="F2641" s="108"/>
      <c r="G2641" s="108"/>
      <c r="H2641" s="108"/>
      <c r="I2641" s="108"/>
      <c r="J2641" s="108"/>
      <c r="K2641" s="108"/>
      <c r="L2641" s="108"/>
      <c r="M2641" s="108"/>
      <c r="N2641" s="108"/>
      <c r="O2641" s="108"/>
      <c r="P2641" s="108"/>
      <c r="Q2641" s="108"/>
      <c r="R2641" s="108"/>
      <c r="S2641" s="108"/>
      <c r="T2641" s="108"/>
      <c r="U2641" s="108"/>
      <c r="V2641" s="108"/>
    </row>
    <row r="2642" spans="2:22" x14ac:dyDescent="0.25">
      <c r="B2642" s="108"/>
      <c r="C2642" s="108"/>
      <c r="D2642" s="108"/>
      <c r="E2642" s="108"/>
      <c r="F2642" s="108"/>
      <c r="G2642" s="108"/>
      <c r="H2642" s="108"/>
      <c r="I2642" s="108"/>
      <c r="J2642" s="108"/>
      <c r="K2642" s="108"/>
      <c r="L2642" s="108"/>
      <c r="M2642" s="108"/>
      <c r="N2642" s="108"/>
      <c r="O2642" s="108"/>
      <c r="P2642" s="108"/>
      <c r="Q2642" s="108"/>
      <c r="R2642" s="108"/>
      <c r="S2642" s="108"/>
      <c r="T2642" s="108"/>
      <c r="U2642" s="108"/>
      <c r="V2642" s="108"/>
    </row>
    <row r="2643" spans="2:22" x14ac:dyDescent="0.25">
      <c r="B2643" s="108"/>
      <c r="C2643" s="108"/>
      <c r="D2643" s="108"/>
      <c r="E2643" s="108"/>
      <c r="F2643" s="108"/>
      <c r="G2643" s="108"/>
      <c r="H2643" s="108"/>
      <c r="I2643" s="108"/>
      <c r="J2643" s="108"/>
      <c r="K2643" s="108"/>
      <c r="L2643" s="108"/>
      <c r="M2643" s="108"/>
      <c r="N2643" s="108"/>
      <c r="O2643" s="108"/>
      <c r="P2643" s="108"/>
      <c r="Q2643" s="108"/>
      <c r="R2643" s="108"/>
      <c r="S2643" s="108"/>
      <c r="T2643" s="108"/>
      <c r="U2643" s="108"/>
      <c r="V2643" s="108"/>
    </row>
    <row r="2644" spans="2:22" x14ac:dyDescent="0.25">
      <c r="B2644" s="108"/>
      <c r="C2644" s="108"/>
      <c r="D2644" s="108"/>
      <c r="E2644" s="108"/>
      <c r="F2644" s="108"/>
      <c r="G2644" s="108"/>
      <c r="H2644" s="108"/>
      <c r="I2644" s="108"/>
      <c r="J2644" s="108"/>
      <c r="K2644" s="108"/>
      <c r="L2644" s="108"/>
      <c r="M2644" s="108"/>
      <c r="N2644" s="108"/>
      <c r="O2644" s="108"/>
      <c r="P2644" s="108"/>
      <c r="Q2644" s="108"/>
      <c r="R2644" s="108"/>
      <c r="S2644" s="108"/>
      <c r="T2644" s="108"/>
      <c r="U2644" s="108"/>
      <c r="V2644" s="108"/>
    </row>
    <row r="2645" spans="2:22" x14ac:dyDescent="0.25">
      <c r="B2645" s="108"/>
      <c r="C2645" s="108"/>
      <c r="D2645" s="108"/>
      <c r="E2645" s="108"/>
      <c r="F2645" s="108"/>
      <c r="G2645" s="108"/>
      <c r="H2645" s="108"/>
      <c r="I2645" s="108"/>
      <c r="J2645" s="108"/>
      <c r="K2645" s="108"/>
      <c r="L2645" s="108"/>
      <c r="M2645" s="108"/>
      <c r="N2645" s="108"/>
      <c r="O2645" s="108"/>
      <c r="P2645" s="108"/>
      <c r="Q2645" s="108"/>
      <c r="R2645" s="108"/>
      <c r="S2645" s="108"/>
      <c r="T2645" s="108"/>
      <c r="U2645" s="108"/>
      <c r="V2645" s="108"/>
    </row>
    <row r="2646" spans="2:22" x14ac:dyDescent="0.25">
      <c r="B2646" s="108"/>
      <c r="C2646" s="108"/>
      <c r="D2646" s="108"/>
      <c r="E2646" s="108"/>
      <c r="F2646" s="108"/>
      <c r="G2646" s="108"/>
      <c r="H2646" s="108"/>
      <c r="I2646" s="108"/>
      <c r="J2646" s="108"/>
      <c r="K2646" s="108"/>
      <c r="L2646" s="108"/>
      <c r="M2646" s="108"/>
      <c r="N2646" s="108"/>
      <c r="O2646" s="108"/>
      <c r="P2646" s="108"/>
      <c r="Q2646" s="108"/>
      <c r="R2646" s="108"/>
      <c r="S2646" s="108"/>
      <c r="T2646" s="108"/>
      <c r="U2646" s="108"/>
      <c r="V2646" s="108"/>
    </row>
    <row r="2647" spans="2:22" x14ac:dyDescent="0.25">
      <c r="B2647" s="108"/>
      <c r="C2647" s="108"/>
      <c r="D2647" s="108"/>
      <c r="E2647" s="108"/>
      <c r="F2647" s="108"/>
      <c r="G2647" s="108"/>
      <c r="H2647" s="108"/>
      <c r="I2647" s="108"/>
      <c r="J2647" s="108"/>
      <c r="K2647" s="108"/>
      <c r="L2647" s="108"/>
      <c r="M2647" s="108"/>
      <c r="N2647" s="108"/>
      <c r="O2647" s="108"/>
      <c r="P2647" s="108"/>
      <c r="Q2647" s="108"/>
      <c r="R2647" s="108"/>
      <c r="S2647" s="108"/>
      <c r="T2647" s="108"/>
      <c r="U2647" s="108"/>
      <c r="V2647" s="108"/>
    </row>
    <row r="2648" spans="2:22" x14ac:dyDescent="0.25">
      <c r="B2648" s="108"/>
      <c r="C2648" s="108"/>
      <c r="D2648" s="108"/>
      <c r="E2648" s="108"/>
      <c r="F2648" s="108"/>
      <c r="G2648" s="108"/>
      <c r="H2648" s="108"/>
      <c r="I2648" s="108"/>
      <c r="J2648" s="108"/>
      <c r="K2648" s="108"/>
      <c r="L2648" s="108"/>
      <c r="M2648" s="108"/>
      <c r="N2648" s="108"/>
      <c r="O2648" s="108"/>
      <c r="P2648" s="108"/>
      <c r="Q2648" s="108"/>
      <c r="R2648" s="108"/>
      <c r="S2648" s="108"/>
      <c r="T2648" s="108"/>
      <c r="U2648" s="108"/>
      <c r="V2648" s="108"/>
    </row>
    <row r="2649" spans="2:22" x14ac:dyDescent="0.25">
      <c r="B2649" s="108"/>
      <c r="C2649" s="108"/>
      <c r="D2649" s="108"/>
      <c r="E2649" s="108"/>
      <c r="F2649" s="108"/>
      <c r="G2649" s="108"/>
      <c r="H2649" s="108"/>
      <c r="I2649" s="108"/>
      <c r="J2649" s="108"/>
      <c r="K2649" s="108"/>
      <c r="L2649" s="108"/>
      <c r="M2649" s="108"/>
      <c r="N2649" s="108"/>
      <c r="O2649" s="108"/>
      <c r="P2649" s="108"/>
      <c r="Q2649" s="108"/>
      <c r="R2649" s="108"/>
      <c r="S2649" s="108"/>
      <c r="T2649" s="108"/>
      <c r="U2649" s="108"/>
      <c r="V2649" s="108"/>
    </row>
    <row r="2650" spans="2:22" x14ac:dyDescent="0.25">
      <c r="B2650" s="108"/>
      <c r="C2650" s="108"/>
      <c r="D2650" s="108"/>
      <c r="E2650" s="108"/>
      <c r="F2650" s="108"/>
      <c r="G2650" s="108"/>
      <c r="H2650" s="108"/>
      <c r="I2650" s="108"/>
      <c r="J2650" s="108"/>
      <c r="K2650" s="108"/>
      <c r="L2650" s="108"/>
      <c r="M2650" s="108"/>
      <c r="N2650" s="108"/>
      <c r="O2650" s="108"/>
      <c r="P2650" s="108"/>
      <c r="Q2650" s="108"/>
      <c r="R2650" s="108"/>
      <c r="S2650" s="108"/>
      <c r="T2650" s="108"/>
      <c r="U2650" s="108"/>
      <c r="V2650" s="108"/>
    </row>
    <row r="2651" spans="2:22" x14ac:dyDescent="0.25">
      <c r="B2651" s="108"/>
      <c r="C2651" s="108"/>
      <c r="D2651" s="108"/>
      <c r="E2651" s="108"/>
      <c r="F2651" s="108"/>
      <c r="G2651" s="108"/>
      <c r="H2651" s="108"/>
      <c r="I2651" s="108"/>
      <c r="J2651" s="108"/>
      <c r="K2651" s="108"/>
      <c r="L2651" s="108"/>
      <c r="M2651" s="108"/>
      <c r="N2651" s="108"/>
      <c r="O2651" s="108"/>
      <c r="P2651" s="108"/>
      <c r="Q2651" s="108"/>
      <c r="R2651" s="108"/>
      <c r="S2651" s="108"/>
      <c r="T2651" s="108"/>
      <c r="U2651" s="108"/>
      <c r="V2651" s="108"/>
    </row>
    <row r="2652" spans="2:22" x14ac:dyDescent="0.25">
      <c r="B2652" s="108"/>
      <c r="C2652" s="108"/>
      <c r="D2652" s="108"/>
      <c r="E2652" s="108"/>
      <c r="F2652" s="108"/>
      <c r="G2652" s="108"/>
      <c r="H2652" s="108"/>
      <c r="I2652" s="108"/>
      <c r="J2652" s="108"/>
      <c r="K2652" s="108"/>
      <c r="L2652" s="108"/>
      <c r="M2652" s="108"/>
      <c r="N2652" s="108"/>
      <c r="O2652" s="108"/>
      <c r="P2652" s="108"/>
      <c r="Q2652" s="108"/>
      <c r="R2652" s="108"/>
      <c r="S2652" s="108"/>
      <c r="T2652" s="108"/>
      <c r="U2652" s="108"/>
      <c r="V2652" s="108"/>
    </row>
    <row r="2653" spans="2:22" x14ac:dyDescent="0.25">
      <c r="B2653" s="108"/>
      <c r="C2653" s="108"/>
      <c r="D2653" s="108"/>
      <c r="E2653" s="108"/>
      <c r="F2653" s="108"/>
      <c r="G2653" s="108"/>
      <c r="H2653" s="108"/>
      <c r="I2653" s="108"/>
      <c r="J2653" s="108"/>
      <c r="K2653" s="108"/>
      <c r="L2653" s="108"/>
      <c r="M2653" s="108"/>
      <c r="N2653" s="108"/>
      <c r="O2653" s="108"/>
      <c r="P2653" s="108"/>
      <c r="Q2653" s="108"/>
      <c r="R2653" s="108"/>
      <c r="S2653" s="108"/>
      <c r="T2653" s="108"/>
      <c r="U2653" s="108"/>
      <c r="V2653" s="108"/>
    </row>
    <row r="2654" spans="2:22" x14ac:dyDescent="0.25">
      <c r="B2654" s="108"/>
      <c r="C2654" s="108"/>
      <c r="D2654" s="108"/>
      <c r="E2654" s="108"/>
      <c r="F2654" s="108"/>
      <c r="G2654" s="108"/>
      <c r="H2654" s="108"/>
      <c r="I2654" s="108"/>
      <c r="J2654" s="108"/>
      <c r="K2654" s="108"/>
      <c r="L2654" s="108"/>
      <c r="M2654" s="108"/>
      <c r="N2654" s="108"/>
      <c r="O2654" s="108"/>
      <c r="P2654" s="108"/>
      <c r="Q2654" s="108"/>
      <c r="R2654" s="108"/>
      <c r="S2654" s="108"/>
      <c r="T2654" s="108"/>
      <c r="U2654" s="108"/>
      <c r="V2654" s="108"/>
    </row>
    <row r="2655" spans="2:22" x14ac:dyDescent="0.25">
      <c r="B2655" s="108"/>
      <c r="C2655" s="108"/>
      <c r="D2655" s="108"/>
      <c r="E2655" s="108"/>
      <c r="F2655" s="108"/>
      <c r="G2655" s="108"/>
      <c r="H2655" s="108"/>
      <c r="I2655" s="108"/>
      <c r="J2655" s="108"/>
      <c r="K2655" s="108"/>
      <c r="L2655" s="108"/>
      <c r="M2655" s="108"/>
      <c r="N2655" s="108"/>
      <c r="O2655" s="108"/>
      <c r="P2655" s="108"/>
      <c r="Q2655" s="108"/>
      <c r="R2655" s="108"/>
      <c r="S2655" s="108"/>
      <c r="T2655" s="108"/>
      <c r="U2655" s="108"/>
      <c r="V2655" s="108"/>
    </row>
    <row r="2656" spans="2:22" x14ac:dyDescent="0.25">
      <c r="B2656" s="108"/>
      <c r="C2656" s="108"/>
      <c r="D2656" s="108"/>
      <c r="E2656" s="108"/>
      <c r="F2656" s="108"/>
      <c r="G2656" s="108"/>
      <c r="H2656" s="108"/>
      <c r="I2656" s="108"/>
      <c r="J2656" s="108"/>
      <c r="K2656" s="108"/>
      <c r="L2656" s="108"/>
      <c r="M2656" s="108"/>
      <c r="N2656" s="108"/>
      <c r="O2656" s="108"/>
      <c r="P2656" s="108"/>
      <c r="Q2656" s="108"/>
      <c r="R2656" s="108"/>
      <c r="S2656" s="108"/>
      <c r="T2656" s="108"/>
      <c r="U2656" s="108"/>
      <c r="V2656" s="108"/>
    </row>
    <row r="2657" spans="2:22" x14ac:dyDescent="0.25">
      <c r="B2657" s="108"/>
      <c r="C2657" s="108"/>
      <c r="D2657" s="108"/>
      <c r="E2657" s="108"/>
      <c r="F2657" s="108"/>
      <c r="G2657" s="108"/>
      <c r="H2657" s="108"/>
      <c r="I2657" s="108"/>
      <c r="J2657" s="108"/>
      <c r="K2657" s="108"/>
      <c r="L2657" s="108"/>
      <c r="M2657" s="108"/>
      <c r="N2657" s="108"/>
      <c r="O2657" s="108"/>
      <c r="P2657" s="108"/>
      <c r="Q2657" s="108"/>
      <c r="R2657" s="108"/>
      <c r="S2657" s="108"/>
      <c r="T2657" s="108"/>
      <c r="U2657" s="108"/>
      <c r="V2657" s="108"/>
    </row>
    <row r="2658" spans="2:22" x14ac:dyDescent="0.25">
      <c r="B2658" s="108"/>
      <c r="C2658" s="108"/>
      <c r="D2658" s="108"/>
      <c r="E2658" s="108"/>
      <c r="F2658" s="108"/>
      <c r="G2658" s="108"/>
      <c r="H2658" s="108"/>
      <c r="I2658" s="108"/>
      <c r="J2658" s="108"/>
      <c r="K2658" s="108"/>
      <c r="L2658" s="108"/>
      <c r="M2658" s="108"/>
      <c r="N2658" s="108"/>
      <c r="O2658" s="108"/>
      <c r="P2658" s="108"/>
      <c r="Q2658" s="108"/>
      <c r="R2658" s="108"/>
      <c r="S2658" s="108"/>
      <c r="T2658" s="108"/>
      <c r="U2658" s="108"/>
      <c r="V2658" s="108"/>
    </row>
    <row r="2659" spans="2:22" x14ac:dyDescent="0.25">
      <c r="B2659" s="108"/>
      <c r="C2659" s="108"/>
      <c r="D2659" s="108"/>
      <c r="E2659" s="108"/>
      <c r="F2659" s="108"/>
      <c r="G2659" s="108"/>
      <c r="H2659" s="108"/>
      <c r="I2659" s="108"/>
      <c r="J2659" s="108"/>
      <c r="K2659" s="108"/>
      <c r="L2659" s="108"/>
      <c r="M2659" s="108"/>
      <c r="N2659" s="108"/>
      <c r="O2659" s="108"/>
      <c r="P2659" s="108"/>
      <c r="Q2659" s="108"/>
      <c r="R2659" s="108"/>
      <c r="S2659" s="108"/>
      <c r="T2659" s="108"/>
      <c r="U2659" s="108"/>
      <c r="V2659" s="108"/>
    </row>
    <row r="2660" spans="2:22" x14ac:dyDescent="0.25">
      <c r="B2660" s="108"/>
      <c r="C2660" s="108"/>
      <c r="D2660" s="108"/>
      <c r="E2660" s="108"/>
      <c r="F2660" s="108"/>
      <c r="G2660" s="108"/>
      <c r="H2660" s="108"/>
      <c r="I2660" s="108"/>
      <c r="J2660" s="108"/>
      <c r="K2660" s="108"/>
      <c r="L2660" s="108"/>
      <c r="M2660" s="108"/>
      <c r="N2660" s="108"/>
      <c r="O2660" s="108"/>
      <c r="P2660" s="108"/>
      <c r="Q2660" s="108"/>
      <c r="R2660" s="108"/>
      <c r="S2660" s="108"/>
      <c r="T2660" s="108"/>
      <c r="U2660" s="108"/>
      <c r="V2660" s="108"/>
    </row>
    <row r="2661" spans="2:22" x14ac:dyDescent="0.25">
      <c r="B2661" s="108"/>
      <c r="C2661" s="108"/>
      <c r="D2661" s="108"/>
      <c r="E2661" s="108"/>
      <c r="F2661" s="108"/>
      <c r="G2661" s="108"/>
      <c r="H2661" s="108"/>
      <c r="I2661" s="108"/>
      <c r="J2661" s="108"/>
      <c r="K2661" s="108"/>
      <c r="L2661" s="108"/>
      <c r="M2661" s="108"/>
      <c r="N2661" s="108"/>
      <c r="O2661" s="108"/>
      <c r="P2661" s="108"/>
      <c r="Q2661" s="108"/>
      <c r="R2661" s="108"/>
      <c r="S2661" s="108"/>
      <c r="T2661" s="108"/>
      <c r="U2661" s="108"/>
      <c r="V2661" s="108"/>
    </row>
    <row r="2662" spans="2:22" x14ac:dyDescent="0.25">
      <c r="B2662" s="108"/>
      <c r="C2662" s="108"/>
      <c r="D2662" s="108"/>
      <c r="E2662" s="108"/>
      <c r="F2662" s="108"/>
      <c r="G2662" s="108"/>
      <c r="H2662" s="108"/>
      <c r="I2662" s="108"/>
      <c r="J2662" s="108"/>
      <c r="K2662" s="108"/>
      <c r="L2662" s="108"/>
      <c r="M2662" s="108"/>
      <c r="N2662" s="108"/>
      <c r="O2662" s="108"/>
      <c r="P2662" s="108"/>
      <c r="Q2662" s="108"/>
      <c r="R2662" s="108"/>
      <c r="S2662" s="108"/>
      <c r="T2662" s="108"/>
      <c r="U2662" s="108"/>
      <c r="V2662" s="108"/>
    </row>
    <row r="2663" spans="2:22" x14ac:dyDescent="0.25">
      <c r="B2663" s="108"/>
      <c r="C2663" s="108"/>
      <c r="D2663" s="108"/>
      <c r="E2663" s="108"/>
      <c r="F2663" s="108"/>
      <c r="G2663" s="108"/>
      <c r="H2663" s="108"/>
      <c r="I2663" s="108"/>
      <c r="J2663" s="108"/>
      <c r="K2663" s="108"/>
      <c r="L2663" s="108"/>
      <c r="M2663" s="108"/>
      <c r="N2663" s="108"/>
      <c r="O2663" s="108"/>
      <c r="P2663" s="108"/>
      <c r="Q2663" s="108"/>
      <c r="R2663" s="108"/>
      <c r="S2663" s="108"/>
      <c r="T2663" s="108"/>
      <c r="U2663" s="108"/>
      <c r="V2663" s="108"/>
    </row>
    <row r="2664" spans="2:22" x14ac:dyDescent="0.25">
      <c r="B2664" s="108"/>
      <c r="C2664" s="108"/>
      <c r="D2664" s="108"/>
      <c r="E2664" s="108"/>
      <c r="F2664" s="108"/>
      <c r="G2664" s="108"/>
      <c r="H2664" s="108"/>
      <c r="I2664" s="108"/>
      <c r="J2664" s="108"/>
      <c r="K2664" s="108"/>
      <c r="L2664" s="108"/>
      <c r="M2664" s="108"/>
      <c r="N2664" s="108"/>
      <c r="O2664" s="108"/>
      <c r="P2664" s="108"/>
      <c r="Q2664" s="108"/>
      <c r="R2664" s="108"/>
      <c r="S2664" s="108"/>
      <c r="T2664" s="108"/>
      <c r="U2664" s="108"/>
      <c r="V2664" s="108"/>
    </row>
    <row r="2665" spans="2:22" x14ac:dyDescent="0.25">
      <c r="B2665" s="108"/>
      <c r="C2665" s="108"/>
      <c r="D2665" s="108"/>
      <c r="E2665" s="108"/>
      <c r="F2665" s="108"/>
      <c r="G2665" s="108"/>
      <c r="H2665" s="108"/>
      <c r="I2665" s="108"/>
      <c r="J2665" s="108"/>
      <c r="K2665" s="108"/>
      <c r="L2665" s="108"/>
      <c r="M2665" s="108"/>
      <c r="N2665" s="108"/>
      <c r="O2665" s="108"/>
      <c r="P2665" s="108"/>
      <c r="Q2665" s="108"/>
      <c r="R2665" s="108"/>
      <c r="S2665" s="108"/>
      <c r="T2665" s="108"/>
      <c r="U2665" s="108"/>
      <c r="V2665" s="108"/>
    </row>
    <row r="2666" spans="2:22" x14ac:dyDescent="0.25">
      <c r="B2666" s="108"/>
      <c r="C2666" s="108"/>
      <c r="D2666" s="108"/>
      <c r="E2666" s="108"/>
      <c r="F2666" s="108"/>
      <c r="G2666" s="108"/>
      <c r="H2666" s="108"/>
      <c r="I2666" s="108"/>
      <c r="J2666" s="108"/>
      <c r="K2666" s="108"/>
      <c r="L2666" s="108"/>
      <c r="M2666" s="108"/>
      <c r="N2666" s="108"/>
      <c r="O2666" s="108"/>
      <c r="P2666" s="108"/>
      <c r="Q2666" s="108"/>
      <c r="R2666" s="108"/>
      <c r="S2666" s="108"/>
      <c r="T2666" s="108"/>
      <c r="U2666" s="108"/>
      <c r="V2666" s="108"/>
    </row>
    <row r="2667" spans="2:22" x14ac:dyDescent="0.25">
      <c r="B2667" s="108"/>
      <c r="C2667" s="108"/>
      <c r="D2667" s="108"/>
      <c r="E2667" s="108"/>
      <c r="F2667" s="108"/>
      <c r="G2667" s="108"/>
      <c r="H2667" s="108"/>
      <c r="I2667" s="108"/>
      <c r="J2667" s="108"/>
      <c r="K2667" s="108"/>
      <c r="L2667" s="108"/>
      <c r="M2667" s="108"/>
      <c r="N2667" s="108"/>
      <c r="O2667" s="108"/>
      <c r="P2667" s="108"/>
      <c r="Q2667" s="108"/>
      <c r="R2667" s="108"/>
      <c r="S2667" s="108"/>
      <c r="T2667" s="108"/>
      <c r="U2667" s="108"/>
      <c r="V2667" s="108"/>
    </row>
    <row r="2668" spans="2:22" x14ac:dyDescent="0.25">
      <c r="B2668" s="108"/>
      <c r="C2668" s="108"/>
      <c r="D2668" s="108"/>
      <c r="E2668" s="108"/>
      <c r="F2668" s="108"/>
      <c r="G2668" s="108"/>
      <c r="H2668" s="108"/>
      <c r="I2668" s="108"/>
      <c r="J2668" s="108"/>
      <c r="K2668" s="108"/>
      <c r="L2668" s="108"/>
      <c r="M2668" s="108"/>
      <c r="N2668" s="108"/>
      <c r="O2668" s="108"/>
      <c r="P2668" s="108"/>
      <c r="Q2668" s="108"/>
      <c r="R2668" s="108"/>
      <c r="S2668" s="108"/>
      <c r="T2668" s="108"/>
      <c r="U2668" s="108"/>
      <c r="V2668" s="108"/>
    </row>
    <row r="2669" spans="2:22" x14ac:dyDescent="0.25">
      <c r="B2669" s="108"/>
      <c r="C2669" s="108"/>
      <c r="D2669" s="108"/>
      <c r="E2669" s="108"/>
      <c r="F2669" s="108"/>
      <c r="G2669" s="108"/>
      <c r="H2669" s="108"/>
      <c r="I2669" s="108"/>
      <c r="J2669" s="108"/>
      <c r="K2669" s="108"/>
      <c r="L2669" s="108"/>
      <c r="M2669" s="108"/>
      <c r="N2669" s="108"/>
      <c r="O2669" s="108"/>
      <c r="P2669" s="108"/>
      <c r="Q2669" s="108"/>
      <c r="R2669" s="108"/>
      <c r="S2669" s="108"/>
      <c r="T2669" s="108"/>
      <c r="U2669" s="108"/>
      <c r="V2669" s="108"/>
    </row>
    <row r="2670" spans="2:22" x14ac:dyDescent="0.25">
      <c r="B2670" s="108"/>
      <c r="C2670" s="108"/>
      <c r="D2670" s="108"/>
      <c r="E2670" s="108"/>
      <c r="F2670" s="108"/>
      <c r="G2670" s="108"/>
      <c r="H2670" s="108"/>
      <c r="I2670" s="108"/>
      <c r="J2670" s="108"/>
      <c r="K2670" s="108"/>
      <c r="L2670" s="108"/>
      <c r="M2670" s="108"/>
      <c r="N2670" s="108"/>
      <c r="O2670" s="108"/>
      <c r="P2670" s="108"/>
      <c r="Q2670" s="108"/>
      <c r="R2670" s="108"/>
      <c r="S2670" s="108"/>
      <c r="T2670" s="108"/>
      <c r="U2670" s="108"/>
      <c r="V2670" s="108"/>
    </row>
    <row r="2671" spans="2:22" x14ac:dyDescent="0.25">
      <c r="B2671" s="108"/>
      <c r="C2671" s="108"/>
      <c r="D2671" s="108"/>
      <c r="E2671" s="108"/>
      <c r="F2671" s="108"/>
      <c r="G2671" s="108"/>
      <c r="H2671" s="108"/>
      <c r="I2671" s="108"/>
      <c r="J2671" s="108"/>
      <c r="K2671" s="108"/>
      <c r="L2671" s="108"/>
      <c r="M2671" s="108"/>
      <c r="N2671" s="108"/>
      <c r="O2671" s="108"/>
      <c r="P2671" s="108"/>
      <c r="Q2671" s="108"/>
      <c r="R2671" s="108"/>
      <c r="S2671" s="108"/>
      <c r="T2671" s="108"/>
      <c r="U2671" s="108"/>
      <c r="V2671" s="108"/>
    </row>
    <row r="2672" spans="2:22" x14ac:dyDescent="0.25">
      <c r="B2672" s="108"/>
      <c r="C2672" s="108"/>
      <c r="D2672" s="108"/>
      <c r="E2672" s="108"/>
      <c r="F2672" s="108"/>
      <c r="G2672" s="108"/>
      <c r="H2672" s="108"/>
      <c r="I2672" s="108"/>
      <c r="J2672" s="108"/>
      <c r="K2672" s="108"/>
      <c r="L2672" s="108"/>
      <c r="M2672" s="108"/>
      <c r="N2672" s="108"/>
      <c r="O2672" s="108"/>
      <c r="P2672" s="108"/>
      <c r="Q2672" s="108"/>
      <c r="R2672" s="108"/>
      <c r="S2672" s="108"/>
      <c r="T2672" s="108"/>
      <c r="U2672" s="108"/>
      <c r="V2672" s="108"/>
    </row>
    <row r="2673" spans="2:22" x14ac:dyDescent="0.25">
      <c r="B2673" s="108"/>
      <c r="C2673" s="108"/>
      <c r="D2673" s="108"/>
      <c r="E2673" s="108"/>
      <c r="F2673" s="108"/>
      <c r="G2673" s="108"/>
      <c r="H2673" s="108"/>
      <c r="I2673" s="108"/>
      <c r="J2673" s="108"/>
      <c r="K2673" s="108"/>
      <c r="L2673" s="108"/>
      <c r="M2673" s="108"/>
      <c r="N2673" s="108"/>
      <c r="O2673" s="108"/>
      <c r="P2673" s="108"/>
      <c r="Q2673" s="108"/>
      <c r="R2673" s="108"/>
      <c r="S2673" s="108"/>
      <c r="T2673" s="108"/>
      <c r="U2673" s="108"/>
      <c r="V2673" s="108"/>
    </row>
    <row r="2674" spans="2:22" x14ac:dyDescent="0.25">
      <c r="B2674" s="108"/>
      <c r="C2674" s="108"/>
      <c r="D2674" s="108"/>
      <c r="E2674" s="108"/>
      <c r="F2674" s="108"/>
      <c r="G2674" s="108"/>
      <c r="H2674" s="108"/>
      <c r="I2674" s="108"/>
      <c r="J2674" s="108"/>
      <c r="K2674" s="108"/>
      <c r="L2674" s="108"/>
      <c r="M2674" s="108"/>
      <c r="N2674" s="108"/>
      <c r="O2674" s="108"/>
      <c r="P2674" s="108"/>
      <c r="Q2674" s="108"/>
      <c r="R2674" s="108"/>
      <c r="S2674" s="108"/>
      <c r="T2674" s="108"/>
      <c r="U2674" s="108"/>
      <c r="V2674" s="108"/>
    </row>
    <row r="2675" spans="2:22" x14ac:dyDescent="0.25">
      <c r="B2675" s="108"/>
      <c r="C2675" s="108"/>
      <c r="D2675" s="108"/>
      <c r="E2675" s="108"/>
      <c r="F2675" s="108"/>
      <c r="G2675" s="108"/>
      <c r="H2675" s="108"/>
      <c r="I2675" s="108"/>
      <c r="J2675" s="108"/>
      <c r="K2675" s="108"/>
      <c r="L2675" s="108"/>
      <c r="M2675" s="108"/>
      <c r="N2675" s="108"/>
      <c r="O2675" s="108"/>
      <c r="P2675" s="108"/>
      <c r="Q2675" s="108"/>
      <c r="R2675" s="108"/>
      <c r="S2675" s="108"/>
      <c r="T2675" s="108"/>
      <c r="U2675" s="108"/>
      <c r="V2675" s="108"/>
    </row>
    <row r="2676" spans="2:22" x14ac:dyDescent="0.25">
      <c r="B2676" s="108"/>
      <c r="C2676" s="108"/>
      <c r="D2676" s="108"/>
      <c r="E2676" s="108"/>
      <c r="F2676" s="108"/>
      <c r="G2676" s="108"/>
      <c r="H2676" s="108"/>
      <c r="I2676" s="108"/>
      <c r="J2676" s="108"/>
      <c r="K2676" s="108"/>
      <c r="L2676" s="108"/>
      <c r="M2676" s="108"/>
      <c r="N2676" s="108"/>
      <c r="O2676" s="108"/>
      <c r="P2676" s="108"/>
      <c r="Q2676" s="108"/>
      <c r="R2676" s="108"/>
      <c r="S2676" s="108"/>
      <c r="T2676" s="108"/>
      <c r="U2676" s="108"/>
      <c r="V2676" s="108"/>
    </row>
    <row r="2677" spans="2:22" x14ac:dyDescent="0.25">
      <c r="B2677" s="108"/>
      <c r="C2677" s="108"/>
      <c r="D2677" s="108"/>
      <c r="E2677" s="108"/>
      <c r="F2677" s="108"/>
      <c r="G2677" s="108"/>
      <c r="H2677" s="108"/>
      <c r="I2677" s="108"/>
      <c r="J2677" s="108"/>
      <c r="K2677" s="108"/>
      <c r="L2677" s="108"/>
      <c r="M2677" s="108"/>
      <c r="N2677" s="108"/>
      <c r="O2677" s="108"/>
      <c r="P2677" s="108"/>
      <c r="Q2677" s="108"/>
      <c r="R2677" s="108"/>
      <c r="S2677" s="108"/>
      <c r="T2677" s="108"/>
      <c r="U2677" s="108"/>
      <c r="V2677" s="108"/>
    </row>
    <row r="2678" spans="2:22" x14ac:dyDescent="0.25">
      <c r="B2678" s="108"/>
      <c r="C2678" s="108"/>
      <c r="D2678" s="108"/>
      <c r="E2678" s="108"/>
      <c r="F2678" s="108"/>
      <c r="G2678" s="108"/>
      <c r="H2678" s="108"/>
      <c r="I2678" s="108"/>
      <c r="J2678" s="108"/>
      <c r="K2678" s="108"/>
      <c r="L2678" s="108"/>
      <c r="M2678" s="108"/>
      <c r="N2678" s="108"/>
      <c r="O2678" s="108"/>
      <c r="P2678" s="108"/>
      <c r="Q2678" s="108"/>
      <c r="R2678" s="108"/>
      <c r="S2678" s="108"/>
      <c r="T2678" s="108"/>
      <c r="U2678" s="108"/>
      <c r="V2678" s="108"/>
    </row>
    <row r="2679" spans="2:22" x14ac:dyDescent="0.25">
      <c r="B2679" s="108"/>
      <c r="C2679" s="108"/>
      <c r="D2679" s="108"/>
      <c r="E2679" s="108"/>
      <c r="F2679" s="108"/>
      <c r="G2679" s="108"/>
      <c r="H2679" s="108"/>
      <c r="I2679" s="108"/>
      <c r="J2679" s="108"/>
      <c r="K2679" s="108"/>
      <c r="L2679" s="108"/>
      <c r="M2679" s="108"/>
      <c r="N2679" s="108"/>
      <c r="O2679" s="108"/>
      <c r="P2679" s="108"/>
      <c r="Q2679" s="108"/>
      <c r="R2679" s="108"/>
      <c r="S2679" s="108"/>
      <c r="T2679" s="108"/>
      <c r="U2679" s="108"/>
      <c r="V2679" s="108"/>
    </row>
    <row r="2680" spans="2:22" x14ac:dyDescent="0.25">
      <c r="B2680" s="108"/>
      <c r="C2680" s="108"/>
      <c r="D2680" s="108"/>
      <c r="E2680" s="108"/>
      <c r="F2680" s="108"/>
      <c r="G2680" s="108"/>
      <c r="H2680" s="108"/>
      <c r="I2680" s="108"/>
      <c r="J2680" s="108"/>
      <c r="K2680" s="108"/>
      <c r="L2680" s="108"/>
      <c r="M2680" s="108"/>
      <c r="N2680" s="108"/>
      <c r="O2680" s="108"/>
      <c r="P2680" s="108"/>
      <c r="Q2680" s="108"/>
      <c r="R2680" s="108"/>
      <c r="S2680" s="108"/>
      <c r="T2680" s="108"/>
      <c r="U2680" s="108"/>
      <c r="V2680" s="108"/>
    </row>
    <row r="2681" spans="2:22" x14ac:dyDescent="0.25">
      <c r="B2681" s="108"/>
      <c r="C2681" s="108"/>
      <c r="D2681" s="108"/>
      <c r="E2681" s="108"/>
      <c r="F2681" s="108"/>
      <c r="G2681" s="108"/>
      <c r="H2681" s="108"/>
      <c r="I2681" s="108"/>
      <c r="J2681" s="108"/>
      <c r="K2681" s="108"/>
      <c r="L2681" s="108"/>
      <c r="M2681" s="108"/>
      <c r="N2681" s="108"/>
      <c r="O2681" s="108"/>
      <c r="P2681" s="108"/>
      <c r="Q2681" s="108"/>
      <c r="R2681" s="108"/>
      <c r="S2681" s="108"/>
      <c r="T2681" s="108"/>
      <c r="U2681" s="108"/>
      <c r="V2681" s="108"/>
    </row>
    <row r="2682" spans="2:22" x14ac:dyDescent="0.25">
      <c r="B2682" s="108"/>
      <c r="C2682" s="108"/>
      <c r="D2682" s="108"/>
      <c r="E2682" s="108"/>
      <c r="F2682" s="108"/>
      <c r="G2682" s="108"/>
      <c r="H2682" s="108"/>
      <c r="I2682" s="108"/>
      <c r="J2682" s="108"/>
      <c r="K2682" s="108"/>
      <c r="L2682" s="108"/>
      <c r="M2682" s="108"/>
      <c r="N2682" s="108"/>
      <c r="O2682" s="108"/>
      <c r="P2682" s="108"/>
      <c r="Q2682" s="108"/>
      <c r="R2682" s="108"/>
      <c r="S2682" s="108"/>
      <c r="T2682" s="108"/>
      <c r="U2682" s="108"/>
      <c r="V2682" s="108"/>
    </row>
    <row r="2683" spans="2:22" x14ac:dyDescent="0.25">
      <c r="B2683" s="108"/>
      <c r="C2683" s="108"/>
      <c r="D2683" s="108"/>
      <c r="E2683" s="108"/>
      <c r="F2683" s="108"/>
      <c r="G2683" s="108"/>
      <c r="H2683" s="108"/>
      <c r="I2683" s="108"/>
      <c r="J2683" s="108"/>
      <c r="K2683" s="108"/>
      <c r="L2683" s="108"/>
      <c r="M2683" s="108"/>
      <c r="N2683" s="108"/>
      <c r="O2683" s="108"/>
      <c r="P2683" s="108"/>
      <c r="Q2683" s="108"/>
      <c r="R2683" s="108"/>
      <c r="S2683" s="108"/>
      <c r="T2683" s="108"/>
      <c r="U2683" s="108"/>
      <c r="V2683" s="108"/>
    </row>
    <row r="2684" spans="2:22" x14ac:dyDescent="0.25">
      <c r="B2684" s="108"/>
      <c r="C2684" s="108"/>
      <c r="D2684" s="108"/>
      <c r="E2684" s="108"/>
      <c r="F2684" s="108"/>
      <c r="G2684" s="108"/>
      <c r="H2684" s="108"/>
      <c r="I2684" s="108"/>
      <c r="J2684" s="108"/>
      <c r="K2684" s="108"/>
      <c r="L2684" s="108"/>
      <c r="M2684" s="108"/>
      <c r="N2684" s="108"/>
      <c r="O2684" s="108"/>
      <c r="P2684" s="108"/>
      <c r="Q2684" s="108"/>
      <c r="R2684" s="108"/>
      <c r="S2684" s="108"/>
      <c r="T2684" s="108"/>
      <c r="U2684" s="108"/>
      <c r="V2684" s="108"/>
    </row>
    <row r="2685" spans="2:22" x14ac:dyDescent="0.25">
      <c r="B2685" s="108"/>
      <c r="C2685" s="108"/>
      <c r="D2685" s="108"/>
      <c r="E2685" s="108"/>
      <c r="F2685" s="108"/>
      <c r="G2685" s="108"/>
      <c r="H2685" s="108"/>
      <c r="I2685" s="108"/>
      <c r="J2685" s="108"/>
      <c r="K2685" s="108"/>
      <c r="L2685" s="108"/>
      <c r="M2685" s="108"/>
      <c r="N2685" s="108"/>
      <c r="O2685" s="108"/>
      <c r="P2685" s="108"/>
      <c r="Q2685" s="108"/>
      <c r="R2685" s="108"/>
      <c r="S2685" s="108"/>
      <c r="T2685" s="108"/>
      <c r="U2685" s="108"/>
      <c r="V2685" s="108"/>
    </row>
    <row r="2686" spans="2:22" x14ac:dyDescent="0.25">
      <c r="B2686" s="108"/>
      <c r="C2686" s="108"/>
      <c r="D2686" s="108"/>
      <c r="E2686" s="108"/>
      <c r="F2686" s="108"/>
      <c r="G2686" s="108"/>
      <c r="H2686" s="108"/>
      <c r="I2686" s="108"/>
      <c r="J2686" s="108"/>
      <c r="K2686" s="108"/>
      <c r="L2686" s="108"/>
      <c r="M2686" s="108"/>
      <c r="N2686" s="108"/>
      <c r="O2686" s="108"/>
      <c r="P2686" s="108"/>
      <c r="Q2686" s="108"/>
      <c r="R2686" s="108"/>
      <c r="S2686" s="108"/>
      <c r="T2686" s="108"/>
      <c r="U2686" s="108"/>
      <c r="V2686" s="108"/>
    </row>
    <row r="2687" spans="2:22" x14ac:dyDescent="0.25">
      <c r="B2687" s="108"/>
      <c r="C2687" s="108"/>
      <c r="D2687" s="108"/>
      <c r="E2687" s="108"/>
      <c r="F2687" s="108"/>
      <c r="G2687" s="108"/>
      <c r="H2687" s="108"/>
      <c r="I2687" s="108"/>
      <c r="J2687" s="108"/>
      <c r="K2687" s="108"/>
      <c r="L2687" s="108"/>
      <c r="M2687" s="108"/>
      <c r="N2687" s="108"/>
      <c r="O2687" s="108"/>
      <c r="P2687" s="108"/>
      <c r="Q2687" s="108"/>
      <c r="R2687" s="108"/>
      <c r="S2687" s="108"/>
      <c r="T2687" s="108"/>
      <c r="U2687" s="108"/>
      <c r="V2687" s="108"/>
    </row>
    <row r="2688" spans="2:22" x14ac:dyDescent="0.25">
      <c r="B2688" s="108"/>
      <c r="C2688" s="108"/>
      <c r="D2688" s="108"/>
      <c r="E2688" s="108"/>
      <c r="F2688" s="108"/>
      <c r="G2688" s="108"/>
      <c r="H2688" s="108"/>
      <c r="I2688" s="108"/>
      <c r="J2688" s="108"/>
      <c r="K2688" s="108"/>
      <c r="L2688" s="108"/>
      <c r="M2688" s="108"/>
      <c r="N2688" s="108"/>
      <c r="O2688" s="108"/>
      <c r="P2688" s="108"/>
      <c r="Q2688" s="108"/>
      <c r="R2688" s="108"/>
      <c r="S2688" s="108"/>
      <c r="T2688" s="108"/>
      <c r="U2688" s="108"/>
      <c r="V2688" s="108"/>
    </row>
    <row r="2689" spans="2:22" x14ac:dyDescent="0.25">
      <c r="B2689" s="108"/>
      <c r="C2689" s="108"/>
      <c r="D2689" s="108"/>
      <c r="E2689" s="108"/>
      <c r="F2689" s="108"/>
      <c r="G2689" s="108"/>
      <c r="H2689" s="108"/>
      <c r="I2689" s="108"/>
      <c r="J2689" s="108"/>
      <c r="K2689" s="108"/>
      <c r="L2689" s="108"/>
      <c r="M2689" s="108"/>
      <c r="N2689" s="108"/>
      <c r="O2689" s="108"/>
      <c r="P2689" s="108"/>
      <c r="Q2689" s="108"/>
      <c r="R2689" s="108"/>
      <c r="S2689" s="108"/>
      <c r="T2689" s="108"/>
      <c r="U2689" s="108"/>
      <c r="V2689" s="108"/>
    </row>
    <row r="2690" spans="2:22" x14ac:dyDescent="0.25">
      <c r="B2690" s="108"/>
      <c r="C2690" s="108"/>
      <c r="D2690" s="108"/>
      <c r="E2690" s="108"/>
      <c r="F2690" s="108"/>
      <c r="G2690" s="108"/>
      <c r="H2690" s="108"/>
      <c r="I2690" s="108"/>
      <c r="J2690" s="108"/>
      <c r="K2690" s="108"/>
      <c r="L2690" s="108"/>
      <c r="M2690" s="108"/>
      <c r="N2690" s="108"/>
      <c r="O2690" s="108"/>
      <c r="P2690" s="108"/>
      <c r="Q2690" s="108"/>
      <c r="R2690" s="108"/>
      <c r="S2690" s="108"/>
      <c r="T2690" s="108"/>
      <c r="U2690" s="108"/>
      <c r="V2690" s="108"/>
    </row>
    <row r="2691" spans="2:22" x14ac:dyDescent="0.25">
      <c r="B2691" s="108"/>
      <c r="C2691" s="108"/>
      <c r="D2691" s="108"/>
      <c r="E2691" s="108"/>
      <c r="F2691" s="108"/>
      <c r="G2691" s="108"/>
      <c r="H2691" s="108"/>
      <c r="I2691" s="108"/>
      <c r="J2691" s="108"/>
      <c r="K2691" s="108"/>
      <c r="L2691" s="108"/>
      <c r="M2691" s="108"/>
      <c r="N2691" s="108"/>
      <c r="O2691" s="108"/>
      <c r="P2691" s="108"/>
      <c r="Q2691" s="108"/>
      <c r="R2691" s="108"/>
      <c r="S2691" s="108"/>
      <c r="T2691" s="108"/>
      <c r="U2691" s="108"/>
      <c r="V2691" s="108"/>
    </row>
    <row r="2692" spans="2:22" x14ac:dyDescent="0.25">
      <c r="B2692" s="108"/>
      <c r="C2692" s="108"/>
      <c r="D2692" s="108"/>
      <c r="E2692" s="108"/>
      <c r="F2692" s="108"/>
      <c r="G2692" s="108"/>
      <c r="H2692" s="108"/>
      <c r="I2692" s="108"/>
      <c r="J2692" s="108"/>
      <c r="K2692" s="108"/>
      <c r="L2692" s="108"/>
      <c r="M2692" s="108"/>
      <c r="N2692" s="108"/>
      <c r="O2692" s="108"/>
      <c r="P2692" s="108"/>
      <c r="Q2692" s="108"/>
      <c r="R2692" s="108"/>
      <c r="S2692" s="108"/>
      <c r="T2692" s="108"/>
      <c r="U2692" s="108"/>
      <c r="V2692" s="108"/>
    </row>
    <row r="2693" spans="2:22" x14ac:dyDescent="0.25">
      <c r="B2693" s="108"/>
      <c r="C2693" s="108"/>
      <c r="D2693" s="108"/>
      <c r="E2693" s="108"/>
      <c r="F2693" s="108"/>
      <c r="G2693" s="108"/>
      <c r="H2693" s="108"/>
      <c r="I2693" s="108"/>
      <c r="J2693" s="108"/>
      <c r="K2693" s="108"/>
      <c r="L2693" s="108"/>
      <c r="M2693" s="108"/>
      <c r="N2693" s="108"/>
      <c r="O2693" s="108"/>
      <c r="P2693" s="108"/>
      <c r="Q2693" s="108"/>
      <c r="R2693" s="108"/>
      <c r="S2693" s="108"/>
      <c r="T2693" s="108"/>
      <c r="U2693" s="108"/>
      <c r="V2693" s="108"/>
    </row>
    <row r="2694" spans="2:22" x14ac:dyDescent="0.25">
      <c r="B2694" s="108"/>
      <c r="C2694" s="108"/>
      <c r="D2694" s="108"/>
      <c r="E2694" s="108"/>
      <c r="F2694" s="108"/>
      <c r="G2694" s="108"/>
      <c r="H2694" s="108"/>
      <c r="I2694" s="108"/>
      <c r="J2694" s="108"/>
      <c r="K2694" s="108"/>
      <c r="L2694" s="108"/>
      <c r="M2694" s="108"/>
      <c r="N2694" s="108"/>
      <c r="O2694" s="108"/>
      <c r="P2694" s="108"/>
      <c r="Q2694" s="108"/>
      <c r="R2694" s="108"/>
      <c r="S2694" s="108"/>
      <c r="T2694" s="108"/>
      <c r="U2694" s="108"/>
      <c r="V2694" s="108"/>
    </row>
    <row r="2695" spans="2:22" x14ac:dyDescent="0.25">
      <c r="B2695" s="108"/>
      <c r="C2695" s="108"/>
      <c r="D2695" s="108"/>
      <c r="E2695" s="108"/>
      <c r="F2695" s="108"/>
      <c r="G2695" s="108"/>
      <c r="H2695" s="108"/>
      <c r="I2695" s="108"/>
      <c r="J2695" s="108"/>
      <c r="K2695" s="108"/>
      <c r="L2695" s="108"/>
      <c r="M2695" s="108"/>
      <c r="N2695" s="108"/>
      <c r="O2695" s="108"/>
      <c r="P2695" s="108"/>
      <c r="Q2695" s="108"/>
      <c r="R2695" s="108"/>
      <c r="S2695" s="108"/>
      <c r="T2695" s="108"/>
      <c r="U2695" s="108"/>
      <c r="V2695" s="108"/>
    </row>
    <row r="2696" spans="2:22" x14ac:dyDescent="0.25">
      <c r="B2696" s="108"/>
      <c r="C2696" s="108"/>
      <c r="D2696" s="108"/>
      <c r="E2696" s="108"/>
      <c r="F2696" s="108"/>
      <c r="G2696" s="108"/>
      <c r="H2696" s="108"/>
      <c r="I2696" s="108"/>
      <c r="J2696" s="108"/>
      <c r="K2696" s="108"/>
      <c r="L2696" s="108"/>
      <c r="M2696" s="108"/>
      <c r="N2696" s="108"/>
      <c r="O2696" s="108"/>
      <c r="P2696" s="108"/>
      <c r="Q2696" s="108"/>
      <c r="R2696" s="108"/>
      <c r="S2696" s="108"/>
      <c r="T2696" s="108"/>
      <c r="U2696" s="108"/>
      <c r="V2696" s="108"/>
    </row>
    <row r="2697" spans="2:22" x14ac:dyDescent="0.25">
      <c r="B2697" s="108"/>
      <c r="C2697" s="108"/>
      <c r="D2697" s="108"/>
      <c r="E2697" s="108"/>
      <c r="F2697" s="108"/>
      <c r="G2697" s="108"/>
      <c r="H2697" s="108"/>
      <c r="I2697" s="108"/>
      <c r="J2697" s="108"/>
      <c r="K2697" s="108"/>
      <c r="L2697" s="108"/>
      <c r="M2697" s="108"/>
      <c r="N2697" s="108"/>
      <c r="O2697" s="108"/>
      <c r="P2697" s="108"/>
      <c r="Q2697" s="108"/>
      <c r="R2697" s="108"/>
      <c r="S2697" s="108"/>
      <c r="T2697" s="108"/>
      <c r="U2697" s="108"/>
      <c r="V2697" s="108"/>
    </row>
    <row r="2698" spans="2:22" x14ac:dyDescent="0.25">
      <c r="B2698" s="108"/>
      <c r="C2698" s="108"/>
      <c r="D2698" s="108"/>
      <c r="E2698" s="108"/>
      <c r="F2698" s="108"/>
      <c r="G2698" s="108"/>
      <c r="H2698" s="108"/>
      <c r="I2698" s="108"/>
      <c r="J2698" s="108"/>
      <c r="K2698" s="108"/>
      <c r="L2698" s="108"/>
      <c r="M2698" s="108"/>
      <c r="N2698" s="108"/>
      <c r="O2698" s="108"/>
      <c r="P2698" s="108"/>
      <c r="Q2698" s="108"/>
      <c r="R2698" s="108"/>
      <c r="S2698" s="108"/>
      <c r="T2698" s="108"/>
      <c r="U2698" s="108"/>
      <c r="V2698" s="108"/>
    </row>
    <row r="2699" spans="2:22" x14ac:dyDescent="0.25">
      <c r="B2699" s="108"/>
      <c r="C2699" s="108"/>
      <c r="D2699" s="108"/>
      <c r="E2699" s="108"/>
      <c r="F2699" s="108"/>
      <c r="G2699" s="108"/>
      <c r="H2699" s="108"/>
      <c r="I2699" s="108"/>
      <c r="J2699" s="108"/>
      <c r="K2699" s="108"/>
      <c r="L2699" s="108"/>
      <c r="M2699" s="108"/>
      <c r="N2699" s="108"/>
      <c r="O2699" s="108"/>
      <c r="P2699" s="108"/>
      <c r="Q2699" s="108"/>
      <c r="R2699" s="108"/>
      <c r="S2699" s="108"/>
      <c r="T2699" s="108"/>
      <c r="U2699" s="108"/>
      <c r="V2699" s="108"/>
    </row>
    <row r="2700" spans="2:22" x14ac:dyDescent="0.25">
      <c r="B2700" s="108"/>
      <c r="C2700" s="108"/>
      <c r="D2700" s="108"/>
      <c r="E2700" s="108"/>
      <c r="F2700" s="108"/>
      <c r="G2700" s="108"/>
      <c r="H2700" s="108"/>
      <c r="I2700" s="108"/>
      <c r="J2700" s="108"/>
      <c r="K2700" s="108"/>
      <c r="L2700" s="108"/>
      <c r="M2700" s="108"/>
      <c r="N2700" s="108"/>
      <c r="O2700" s="108"/>
      <c r="P2700" s="108"/>
      <c r="Q2700" s="108"/>
      <c r="R2700" s="108"/>
      <c r="S2700" s="108"/>
      <c r="T2700" s="108"/>
      <c r="U2700" s="108"/>
      <c r="V2700" s="108"/>
    </row>
    <row r="2701" spans="2:22" x14ac:dyDescent="0.25">
      <c r="B2701" s="108"/>
      <c r="C2701" s="108"/>
      <c r="D2701" s="108"/>
      <c r="E2701" s="108"/>
      <c r="F2701" s="108"/>
      <c r="G2701" s="108"/>
      <c r="H2701" s="108"/>
      <c r="I2701" s="108"/>
      <c r="J2701" s="108"/>
      <c r="K2701" s="108"/>
      <c r="L2701" s="108"/>
      <c r="M2701" s="108"/>
      <c r="N2701" s="108"/>
      <c r="O2701" s="108"/>
      <c r="P2701" s="108"/>
      <c r="Q2701" s="108"/>
      <c r="R2701" s="108"/>
      <c r="S2701" s="108"/>
      <c r="T2701" s="108"/>
      <c r="U2701" s="108"/>
      <c r="V2701" s="108"/>
    </row>
    <row r="2702" spans="2:22" x14ac:dyDescent="0.25">
      <c r="B2702" s="108"/>
      <c r="C2702" s="108"/>
      <c r="D2702" s="108"/>
      <c r="E2702" s="108"/>
      <c r="F2702" s="108"/>
      <c r="G2702" s="108"/>
      <c r="H2702" s="108"/>
      <c r="I2702" s="108"/>
      <c r="J2702" s="108"/>
      <c r="K2702" s="108"/>
      <c r="L2702" s="108"/>
      <c r="M2702" s="108"/>
      <c r="N2702" s="108"/>
      <c r="O2702" s="108"/>
      <c r="P2702" s="108"/>
      <c r="Q2702" s="108"/>
      <c r="R2702" s="108"/>
      <c r="S2702" s="108"/>
      <c r="T2702" s="108"/>
      <c r="U2702" s="108"/>
      <c r="V2702" s="108"/>
    </row>
    <row r="2703" spans="2:22" x14ac:dyDescent="0.25">
      <c r="B2703" s="108"/>
      <c r="C2703" s="108"/>
      <c r="D2703" s="108"/>
      <c r="E2703" s="108"/>
      <c r="F2703" s="108"/>
      <c r="G2703" s="108"/>
      <c r="H2703" s="108"/>
      <c r="I2703" s="108"/>
      <c r="J2703" s="108"/>
      <c r="K2703" s="108"/>
      <c r="L2703" s="108"/>
      <c r="M2703" s="108"/>
      <c r="N2703" s="108"/>
      <c r="O2703" s="108"/>
      <c r="P2703" s="108"/>
      <c r="Q2703" s="108"/>
      <c r="R2703" s="108"/>
      <c r="S2703" s="108"/>
      <c r="T2703" s="108"/>
      <c r="U2703" s="108"/>
      <c r="V2703" s="108"/>
    </row>
    <row r="2704" spans="2:22" x14ac:dyDescent="0.25">
      <c r="B2704" s="108"/>
      <c r="C2704" s="108"/>
      <c r="D2704" s="108"/>
      <c r="E2704" s="108"/>
      <c r="F2704" s="108"/>
      <c r="G2704" s="108"/>
      <c r="H2704" s="108"/>
      <c r="I2704" s="108"/>
      <c r="J2704" s="108"/>
      <c r="K2704" s="108"/>
      <c r="L2704" s="108"/>
      <c r="M2704" s="108"/>
      <c r="N2704" s="108"/>
      <c r="O2704" s="108"/>
      <c r="P2704" s="108"/>
      <c r="Q2704" s="108"/>
      <c r="R2704" s="108"/>
      <c r="S2704" s="108"/>
      <c r="T2704" s="108"/>
      <c r="U2704" s="108"/>
      <c r="V2704" s="108"/>
    </row>
    <row r="2705" spans="2:22" x14ac:dyDescent="0.25">
      <c r="B2705" s="108"/>
      <c r="C2705" s="108"/>
      <c r="D2705" s="108"/>
      <c r="E2705" s="108"/>
      <c r="F2705" s="108"/>
      <c r="G2705" s="108"/>
      <c r="H2705" s="108"/>
      <c r="I2705" s="108"/>
      <c r="J2705" s="108"/>
      <c r="K2705" s="108"/>
      <c r="L2705" s="108"/>
      <c r="M2705" s="108"/>
      <c r="N2705" s="108"/>
      <c r="O2705" s="108"/>
      <c r="P2705" s="108"/>
      <c r="Q2705" s="108"/>
      <c r="R2705" s="108"/>
      <c r="S2705" s="108"/>
      <c r="T2705" s="108"/>
      <c r="U2705" s="108"/>
      <c r="V2705" s="108"/>
    </row>
    <row r="2706" spans="2:22" x14ac:dyDescent="0.25">
      <c r="B2706" s="108"/>
      <c r="C2706" s="108"/>
      <c r="D2706" s="108"/>
      <c r="E2706" s="108"/>
      <c r="F2706" s="108"/>
      <c r="G2706" s="108"/>
      <c r="H2706" s="108"/>
      <c r="I2706" s="108"/>
      <c r="J2706" s="108"/>
      <c r="K2706" s="108"/>
      <c r="L2706" s="108"/>
      <c r="M2706" s="108"/>
      <c r="N2706" s="108"/>
      <c r="O2706" s="108"/>
      <c r="P2706" s="108"/>
      <c r="Q2706" s="108"/>
      <c r="R2706" s="108"/>
      <c r="S2706" s="108"/>
      <c r="T2706" s="108"/>
      <c r="U2706" s="108"/>
      <c r="V2706" s="108"/>
    </row>
    <row r="2707" spans="2:22" x14ac:dyDescent="0.25">
      <c r="B2707" s="108"/>
      <c r="C2707" s="108"/>
      <c r="D2707" s="108"/>
      <c r="E2707" s="108"/>
      <c r="F2707" s="108"/>
      <c r="G2707" s="108"/>
      <c r="H2707" s="108"/>
      <c r="I2707" s="108"/>
      <c r="J2707" s="108"/>
      <c r="K2707" s="108"/>
      <c r="L2707" s="108"/>
      <c r="M2707" s="108"/>
      <c r="N2707" s="108"/>
      <c r="O2707" s="108"/>
      <c r="P2707" s="108"/>
      <c r="Q2707" s="108"/>
      <c r="R2707" s="108"/>
      <c r="S2707" s="108"/>
      <c r="T2707" s="108"/>
      <c r="U2707" s="108"/>
      <c r="V2707" s="108"/>
    </row>
    <row r="2708" spans="2:22" x14ac:dyDescent="0.25">
      <c r="B2708" s="108"/>
      <c r="C2708" s="108"/>
      <c r="D2708" s="108"/>
      <c r="E2708" s="108"/>
      <c r="F2708" s="108"/>
      <c r="G2708" s="108"/>
      <c r="H2708" s="108"/>
      <c r="I2708" s="108"/>
      <c r="J2708" s="108"/>
      <c r="K2708" s="108"/>
      <c r="L2708" s="108"/>
      <c r="M2708" s="108"/>
      <c r="N2708" s="108"/>
      <c r="O2708" s="108"/>
      <c r="P2708" s="108"/>
      <c r="Q2708" s="108"/>
      <c r="R2708" s="108"/>
      <c r="S2708" s="108"/>
      <c r="T2708" s="108"/>
      <c r="U2708" s="108"/>
      <c r="V2708" s="108"/>
    </row>
    <row r="2709" spans="2:22" x14ac:dyDescent="0.25">
      <c r="B2709" s="108"/>
      <c r="C2709" s="108"/>
      <c r="D2709" s="108"/>
      <c r="E2709" s="108"/>
      <c r="F2709" s="108"/>
      <c r="G2709" s="108"/>
      <c r="H2709" s="108"/>
      <c r="I2709" s="108"/>
      <c r="J2709" s="108"/>
      <c r="K2709" s="108"/>
      <c r="L2709" s="108"/>
      <c r="M2709" s="108"/>
      <c r="N2709" s="108"/>
      <c r="O2709" s="108"/>
      <c r="P2709" s="108"/>
      <c r="Q2709" s="108"/>
      <c r="R2709" s="108"/>
      <c r="S2709" s="108"/>
      <c r="T2709" s="108"/>
      <c r="U2709" s="108"/>
      <c r="V2709" s="108"/>
    </row>
    <row r="2710" spans="2:22" x14ac:dyDescent="0.25">
      <c r="B2710" s="108"/>
      <c r="C2710" s="108"/>
      <c r="D2710" s="108"/>
      <c r="E2710" s="108"/>
      <c r="F2710" s="108"/>
      <c r="G2710" s="108"/>
      <c r="H2710" s="108"/>
      <c r="I2710" s="108"/>
      <c r="J2710" s="108"/>
      <c r="K2710" s="108"/>
      <c r="L2710" s="108"/>
      <c r="M2710" s="108"/>
      <c r="N2710" s="108"/>
      <c r="O2710" s="108"/>
      <c r="P2710" s="108"/>
      <c r="Q2710" s="108"/>
      <c r="R2710" s="108"/>
      <c r="S2710" s="108"/>
      <c r="T2710" s="108"/>
      <c r="U2710" s="108"/>
      <c r="V2710" s="108"/>
    </row>
    <row r="2711" spans="2:22" x14ac:dyDescent="0.25">
      <c r="B2711" s="108"/>
      <c r="C2711" s="108"/>
      <c r="D2711" s="108"/>
      <c r="E2711" s="108"/>
      <c r="F2711" s="108"/>
      <c r="G2711" s="108"/>
      <c r="H2711" s="108"/>
      <c r="I2711" s="108"/>
      <c r="J2711" s="108"/>
      <c r="K2711" s="108"/>
      <c r="L2711" s="108"/>
      <c r="M2711" s="108"/>
      <c r="N2711" s="108"/>
      <c r="O2711" s="108"/>
      <c r="P2711" s="108"/>
      <c r="Q2711" s="108"/>
      <c r="R2711" s="108"/>
      <c r="S2711" s="108"/>
      <c r="T2711" s="108"/>
      <c r="U2711" s="108"/>
      <c r="V2711" s="108"/>
    </row>
    <row r="2712" spans="2:22" x14ac:dyDescent="0.25">
      <c r="B2712" s="108"/>
      <c r="C2712" s="108"/>
      <c r="D2712" s="108"/>
      <c r="E2712" s="108"/>
      <c r="F2712" s="108"/>
      <c r="G2712" s="108"/>
      <c r="H2712" s="108"/>
      <c r="I2712" s="108"/>
      <c r="J2712" s="108"/>
      <c r="K2712" s="108"/>
      <c r="L2712" s="108"/>
      <c r="M2712" s="108"/>
      <c r="N2712" s="108"/>
      <c r="O2712" s="108"/>
      <c r="P2712" s="108"/>
      <c r="Q2712" s="108"/>
      <c r="R2712" s="108"/>
      <c r="S2712" s="108"/>
      <c r="T2712" s="108"/>
      <c r="U2712" s="108"/>
      <c r="V2712" s="108"/>
    </row>
    <row r="2713" spans="2:22" x14ac:dyDescent="0.25">
      <c r="B2713" s="108"/>
      <c r="C2713" s="108"/>
      <c r="D2713" s="108"/>
      <c r="E2713" s="108"/>
      <c r="F2713" s="108"/>
      <c r="G2713" s="108"/>
      <c r="H2713" s="108"/>
      <c r="I2713" s="108"/>
      <c r="J2713" s="108"/>
      <c r="K2713" s="108"/>
      <c r="L2713" s="108"/>
      <c r="M2713" s="108"/>
      <c r="N2713" s="108"/>
      <c r="O2713" s="108"/>
      <c r="P2713" s="108"/>
      <c r="Q2713" s="108"/>
      <c r="R2713" s="108"/>
      <c r="S2713" s="108"/>
      <c r="T2713" s="108"/>
      <c r="U2713" s="108"/>
      <c r="V2713" s="108"/>
    </row>
    <row r="2714" spans="2:22" x14ac:dyDescent="0.25">
      <c r="B2714" s="108"/>
      <c r="C2714" s="108"/>
      <c r="D2714" s="108"/>
      <c r="E2714" s="108"/>
      <c r="F2714" s="108"/>
      <c r="G2714" s="108"/>
      <c r="H2714" s="108"/>
      <c r="I2714" s="108"/>
      <c r="J2714" s="108"/>
      <c r="K2714" s="108"/>
      <c r="L2714" s="108"/>
      <c r="M2714" s="108"/>
      <c r="N2714" s="108"/>
      <c r="O2714" s="108"/>
      <c r="P2714" s="108"/>
      <c r="Q2714" s="108"/>
      <c r="R2714" s="108"/>
      <c r="S2714" s="108"/>
      <c r="T2714" s="108"/>
      <c r="U2714" s="108"/>
      <c r="V2714" s="108"/>
    </row>
    <row r="2715" spans="2:22" x14ac:dyDescent="0.25">
      <c r="B2715" s="108"/>
      <c r="C2715" s="108"/>
      <c r="D2715" s="108"/>
      <c r="E2715" s="108"/>
      <c r="F2715" s="108"/>
      <c r="G2715" s="108"/>
      <c r="H2715" s="108"/>
      <c r="I2715" s="108"/>
      <c r="J2715" s="108"/>
      <c r="K2715" s="108"/>
      <c r="L2715" s="108"/>
      <c r="M2715" s="108"/>
      <c r="N2715" s="108"/>
      <c r="O2715" s="108"/>
      <c r="P2715" s="108"/>
      <c r="Q2715" s="108"/>
      <c r="R2715" s="108"/>
      <c r="S2715" s="108"/>
      <c r="T2715" s="108"/>
      <c r="U2715" s="108"/>
      <c r="V2715" s="108"/>
    </row>
    <row r="2716" spans="2:22" x14ac:dyDescent="0.25">
      <c r="B2716" s="108"/>
      <c r="C2716" s="108"/>
      <c r="D2716" s="108"/>
      <c r="E2716" s="108"/>
      <c r="F2716" s="108"/>
      <c r="G2716" s="108"/>
      <c r="H2716" s="108"/>
      <c r="I2716" s="108"/>
      <c r="J2716" s="108"/>
      <c r="K2716" s="108"/>
      <c r="L2716" s="108"/>
      <c r="M2716" s="108"/>
      <c r="N2716" s="108"/>
      <c r="O2716" s="108"/>
      <c r="P2716" s="108"/>
      <c r="Q2716" s="108"/>
      <c r="R2716" s="108"/>
      <c r="S2716" s="108"/>
      <c r="T2716" s="108"/>
      <c r="U2716" s="108"/>
      <c r="V2716" s="108"/>
    </row>
    <row r="2717" spans="2:22" x14ac:dyDescent="0.25">
      <c r="B2717" s="108"/>
      <c r="C2717" s="108"/>
      <c r="D2717" s="108"/>
      <c r="E2717" s="108"/>
      <c r="F2717" s="108"/>
      <c r="G2717" s="108"/>
      <c r="H2717" s="108"/>
      <c r="I2717" s="108"/>
      <c r="J2717" s="108"/>
      <c r="K2717" s="108"/>
      <c r="L2717" s="108"/>
      <c r="M2717" s="108"/>
      <c r="N2717" s="108"/>
      <c r="O2717" s="108"/>
      <c r="P2717" s="108"/>
      <c r="Q2717" s="108"/>
      <c r="R2717" s="108"/>
      <c r="S2717" s="108"/>
      <c r="T2717" s="108"/>
      <c r="U2717" s="108"/>
      <c r="V2717" s="108"/>
    </row>
    <row r="2718" spans="2:22" x14ac:dyDescent="0.25">
      <c r="B2718" s="108"/>
      <c r="C2718" s="108"/>
      <c r="D2718" s="108"/>
      <c r="E2718" s="108"/>
      <c r="F2718" s="108"/>
      <c r="G2718" s="108"/>
      <c r="H2718" s="108"/>
      <c r="I2718" s="108"/>
      <c r="J2718" s="108"/>
      <c r="K2718" s="108"/>
      <c r="L2718" s="108"/>
      <c r="M2718" s="108"/>
      <c r="N2718" s="108"/>
      <c r="O2718" s="108"/>
      <c r="P2718" s="108"/>
      <c r="Q2718" s="108"/>
      <c r="R2718" s="108"/>
      <c r="S2718" s="108"/>
      <c r="T2718" s="108"/>
      <c r="U2718" s="108"/>
      <c r="V2718" s="108"/>
    </row>
    <row r="2719" spans="2:22" x14ac:dyDescent="0.25">
      <c r="B2719" s="108"/>
      <c r="C2719" s="108"/>
      <c r="D2719" s="108"/>
      <c r="E2719" s="108"/>
      <c r="F2719" s="108"/>
      <c r="G2719" s="108"/>
      <c r="H2719" s="108"/>
      <c r="I2719" s="108"/>
      <c r="J2719" s="108"/>
      <c r="K2719" s="108"/>
      <c r="L2719" s="108"/>
      <c r="M2719" s="108"/>
      <c r="N2719" s="108"/>
      <c r="O2719" s="108"/>
      <c r="P2719" s="108"/>
      <c r="Q2719" s="108"/>
      <c r="R2719" s="108"/>
      <c r="S2719" s="108"/>
      <c r="T2719" s="108"/>
      <c r="U2719" s="108"/>
      <c r="V2719" s="108"/>
    </row>
    <row r="2720" spans="2:22" x14ac:dyDescent="0.25">
      <c r="B2720" s="108"/>
      <c r="C2720" s="108"/>
      <c r="D2720" s="108"/>
      <c r="E2720" s="108"/>
      <c r="F2720" s="108"/>
      <c r="G2720" s="108"/>
      <c r="H2720" s="108"/>
      <c r="I2720" s="108"/>
      <c r="J2720" s="108"/>
      <c r="K2720" s="108"/>
      <c r="L2720" s="108"/>
      <c r="M2720" s="108"/>
      <c r="N2720" s="108"/>
      <c r="O2720" s="108"/>
      <c r="P2720" s="108"/>
      <c r="Q2720" s="108"/>
      <c r="R2720" s="108"/>
      <c r="S2720" s="108"/>
      <c r="T2720" s="108"/>
      <c r="U2720" s="108"/>
      <c r="V2720" s="108"/>
    </row>
    <row r="2721" spans="2:22" x14ac:dyDescent="0.25">
      <c r="B2721" s="108"/>
      <c r="C2721" s="108"/>
      <c r="D2721" s="108"/>
      <c r="E2721" s="108"/>
      <c r="F2721" s="108"/>
      <c r="G2721" s="108"/>
      <c r="H2721" s="108"/>
      <c r="I2721" s="108"/>
      <c r="J2721" s="108"/>
      <c r="K2721" s="108"/>
      <c r="L2721" s="108"/>
      <c r="M2721" s="108"/>
      <c r="N2721" s="108"/>
      <c r="O2721" s="108"/>
      <c r="P2721" s="108"/>
      <c r="Q2721" s="108"/>
      <c r="R2721" s="108"/>
      <c r="S2721" s="108"/>
      <c r="T2721" s="108"/>
      <c r="U2721" s="108"/>
      <c r="V2721" s="108"/>
    </row>
    <row r="2722" spans="2:22" x14ac:dyDescent="0.25">
      <c r="B2722" s="108"/>
      <c r="C2722" s="108"/>
      <c r="D2722" s="108"/>
      <c r="E2722" s="108"/>
      <c r="F2722" s="108"/>
      <c r="G2722" s="108"/>
      <c r="H2722" s="108"/>
      <c r="I2722" s="108"/>
      <c r="J2722" s="108"/>
      <c r="K2722" s="108"/>
      <c r="L2722" s="108"/>
      <c r="M2722" s="108"/>
      <c r="N2722" s="108"/>
      <c r="O2722" s="108"/>
      <c r="P2722" s="108"/>
      <c r="Q2722" s="108"/>
      <c r="R2722" s="108"/>
      <c r="S2722" s="108"/>
      <c r="T2722" s="108"/>
      <c r="U2722" s="108"/>
      <c r="V2722" s="108"/>
    </row>
    <row r="2723" spans="2:22" x14ac:dyDescent="0.25">
      <c r="B2723" s="108"/>
      <c r="C2723" s="108"/>
      <c r="D2723" s="108"/>
      <c r="E2723" s="108"/>
      <c r="F2723" s="108"/>
      <c r="G2723" s="108"/>
      <c r="H2723" s="108"/>
      <c r="I2723" s="108"/>
      <c r="J2723" s="108"/>
      <c r="K2723" s="108"/>
      <c r="L2723" s="108"/>
      <c r="M2723" s="108"/>
      <c r="N2723" s="108"/>
      <c r="O2723" s="108"/>
      <c r="P2723" s="108"/>
      <c r="Q2723" s="108"/>
      <c r="R2723" s="108"/>
      <c r="S2723" s="108"/>
      <c r="T2723" s="108"/>
      <c r="U2723" s="108"/>
      <c r="V2723" s="108"/>
    </row>
    <row r="2724" spans="2:22" x14ac:dyDescent="0.25">
      <c r="B2724" s="108"/>
      <c r="C2724" s="108"/>
      <c r="D2724" s="108"/>
      <c r="E2724" s="108"/>
      <c r="F2724" s="108"/>
      <c r="G2724" s="108"/>
      <c r="H2724" s="108"/>
      <c r="I2724" s="108"/>
      <c r="J2724" s="108"/>
      <c r="K2724" s="108"/>
      <c r="L2724" s="108"/>
      <c r="M2724" s="108"/>
      <c r="N2724" s="108"/>
      <c r="O2724" s="108"/>
      <c r="P2724" s="108"/>
      <c r="Q2724" s="108"/>
      <c r="R2724" s="108"/>
      <c r="S2724" s="108"/>
      <c r="T2724" s="108"/>
      <c r="U2724" s="108"/>
      <c r="V2724" s="108"/>
    </row>
    <row r="2725" spans="2:22" x14ac:dyDescent="0.25">
      <c r="B2725" s="108"/>
      <c r="C2725" s="108"/>
      <c r="D2725" s="108"/>
      <c r="E2725" s="108"/>
      <c r="F2725" s="108"/>
      <c r="G2725" s="108"/>
      <c r="H2725" s="108"/>
      <c r="I2725" s="108"/>
      <c r="J2725" s="108"/>
      <c r="K2725" s="108"/>
      <c r="L2725" s="108"/>
      <c r="M2725" s="108"/>
      <c r="N2725" s="108"/>
      <c r="O2725" s="108"/>
      <c r="P2725" s="108"/>
      <c r="Q2725" s="108"/>
      <c r="R2725" s="108"/>
      <c r="S2725" s="108"/>
      <c r="T2725" s="108"/>
      <c r="U2725" s="108"/>
      <c r="V2725" s="108"/>
    </row>
    <row r="2726" spans="2:22" x14ac:dyDescent="0.25">
      <c r="B2726" s="108"/>
      <c r="C2726" s="108"/>
      <c r="D2726" s="108"/>
      <c r="E2726" s="108"/>
      <c r="F2726" s="108"/>
      <c r="G2726" s="108"/>
      <c r="H2726" s="108"/>
      <c r="I2726" s="108"/>
      <c r="J2726" s="108"/>
      <c r="K2726" s="108"/>
      <c r="L2726" s="108"/>
      <c r="M2726" s="108"/>
      <c r="N2726" s="108"/>
      <c r="O2726" s="108"/>
      <c r="P2726" s="108"/>
      <c r="Q2726" s="108"/>
      <c r="R2726" s="108"/>
      <c r="S2726" s="108"/>
      <c r="T2726" s="108"/>
      <c r="U2726" s="108"/>
      <c r="V2726" s="108"/>
    </row>
    <row r="2727" spans="2:22" x14ac:dyDescent="0.25">
      <c r="B2727" s="108"/>
      <c r="C2727" s="108"/>
      <c r="D2727" s="108"/>
      <c r="E2727" s="108"/>
      <c r="F2727" s="108"/>
      <c r="G2727" s="108"/>
      <c r="H2727" s="108"/>
      <c r="I2727" s="108"/>
      <c r="J2727" s="108"/>
      <c r="K2727" s="108"/>
      <c r="L2727" s="108"/>
      <c r="M2727" s="108"/>
      <c r="N2727" s="108"/>
      <c r="O2727" s="108"/>
      <c r="P2727" s="108"/>
      <c r="Q2727" s="108"/>
      <c r="R2727" s="108"/>
      <c r="S2727" s="108"/>
      <c r="T2727" s="108"/>
      <c r="U2727" s="108"/>
      <c r="V2727" s="108"/>
    </row>
    <row r="2728" spans="2:22" x14ac:dyDescent="0.25">
      <c r="B2728" s="108"/>
      <c r="C2728" s="108"/>
      <c r="D2728" s="108"/>
      <c r="E2728" s="108"/>
      <c r="F2728" s="108"/>
      <c r="G2728" s="108"/>
      <c r="H2728" s="108"/>
      <c r="I2728" s="108"/>
      <c r="J2728" s="108"/>
      <c r="K2728" s="108"/>
      <c r="L2728" s="108"/>
      <c r="M2728" s="108"/>
      <c r="N2728" s="108"/>
      <c r="O2728" s="108"/>
      <c r="P2728" s="108"/>
      <c r="Q2728" s="108"/>
      <c r="R2728" s="108"/>
      <c r="S2728" s="108"/>
      <c r="T2728" s="108"/>
      <c r="U2728" s="108"/>
      <c r="V2728" s="108"/>
    </row>
    <row r="2729" spans="2:22" x14ac:dyDescent="0.25">
      <c r="B2729" s="108"/>
      <c r="C2729" s="108"/>
      <c r="D2729" s="108"/>
      <c r="E2729" s="108"/>
      <c r="F2729" s="108"/>
      <c r="G2729" s="108"/>
      <c r="H2729" s="108"/>
      <c r="I2729" s="108"/>
      <c r="J2729" s="108"/>
      <c r="K2729" s="108"/>
      <c r="L2729" s="108"/>
      <c r="M2729" s="108"/>
      <c r="N2729" s="108"/>
      <c r="O2729" s="108"/>
      <c r="P2729" s="108"/>
      <c r="Q2729" s="108"/>
      <c r="R2729" s="108"/>
      <c r="S2729" s="108"/>
      <c r="T2729" s="108"/>
      <c r="U2729" s="108"/>
      <c r="V2729" s="108"/>
    </row>
    <row r="2730" spans="2:22" x14ac:dyDescent="0.25">
      <c r="B2730" s="108"/>
      <c r="C2730" s="108"/>
      <c r="D2730" s="108"/>
      <c r="E2730" s="108"/>
      <c r="F2730" s="108"/>
      <c r="G2730" s="108"/>
      <c r="H2730" s="108"/>
      <c r="I2730" s="108"/>
      <c r="J2730" s="108"/>
      <c r="K2730" s="108"/>
      <c r="L2730" s="108"/>
      <c r="M2730" s="108"/>
      <c r="N2730" s="108"/>
      <c r="O2730" s="108"/>
      <c r="P2730" s="108"/>
      <c r="Q2730" s="108"/>
      <c r="R2730" s="108"/>
      <c r="S2730" s="108"/>
      <c r="T2730" s="108"/>
      <c r="U2730" s="108"/>
      <c r="V2730" s="108"/>
    </row>
    <row r="2731" spans="2:22" x14ac:dyDescent="0.25">
      <c r="B2731" s="108"/>
      <c r="C2731" s="108"/>
      <c r="D2731" s="108"/>
      <c r="E2731" s="108"/>
      <c r="F2731" s="108"/>
      <c r="G2731" s="108"/>
      <c r="H2731" s="108"/>
      <c r="I2731" s="108"/>
      <c r="J2731" s="108"/>
      <c r="K2731" s="108"/>
      <c r="L2731" s="108"/>
      <c r="M2731" s="108"/>
      <c r="N2731" s="108"/>
      <c r="O2731" s="108"/>
      <c r="P2731" s="108"/>
      <c r="Q2731" s="108"/>
      <c r="R2731" s="108"/>
      <c r="S2731" s="108"/>
      <c r="T2731" s="108"/>
      <c r="U2731" s="108"/>
      <c r="V2731" s="108"/>
    </row>
    <row r="2732" spans="2:22" x14ac:dyDescent="0.25">
      <c r="B2732" s="108"/>
      <c r="C2732" s="108"/>
      <c r="D2732" s="108"/>
      <c r="E2732" s="108"/>
      <c r="F2732" s="108"/>
      <c r="G2732" s="108"/>
      <c r="H2732" s="108"/>
      <c r="I2732" s="108"/>
      <c r="J2732" s="108"/>
      <c r="K2732" s="108"/>
      <c r="L2732" s="108"/>
      <c r="M2732" s="108"/>
      <c r="N2732" s="108"/>
      <c r="O2732" s="108"/>
      <c r="P2732" s="108"/>
      <c r="Q2732" s="108"/>
      <c r="R2732" s="108"/>
      <c r="S2732" s="108"/>
      <c r="T2732" s="108"/>
      <c r="U2732" s="108"/>
      <c r="V2732" s="108"/>
    </row>
    <row r="2733" spans="2:22" x14ac:dyDescent="0.25">
      <c r="B2733" s="108"/>
      <c r="C2733" s="108"/>
      <c r="D2733" s="108"/>
      <c r="E2733" s="108"/>
      <c r="F2733" s="108"/>
      <c r="G2733" s="108"/>
      <c r="H2733" s="108"/>
      <c r="I2733" s="108"/>
      <c r="J2733" s="108"/>
      <c r="K2733" s="108"/>
      <c r="L2733" s="108"/>
      <c r="M2733" s="108"/>
      <c r="N2733" s="108"/>
      <c r="O2733" s="108"/>
      <c r="P2733" s="108"/>
      <c r="Q2733" s="108"/>
      <c r="R2733" s="108"/>
      <c r="S2733" s="108"/>
      <c r="T2733" s="108"/>
      <c r="U2733" s="108"/>
      <c r="V2733" s="108"/>
    </row>
    <row r="2734" spans="2:22" x14ac:dyDescent="0.25">
      <c r="B2734" s="108"/>
      <c r="C2734" s="108"/>
      <c r="D2734" s="108"/>
      <c r="E2734" s="108"/>
      <c r="F2734" s="108"/>
      <c r="G2734" s="108"/>
      <c r="H2734" s="108"/>
      <c r="I2734" s="108"/>
      <c r="J2734" s="108"/>
      <c r="K2734" s="108"/>
      <c r="L2734" s="108"/>
      <c r="M2734" s="108"/>
      <c r="N2734" s="108"/>
      <c r="O2734" s="108"/>
      <c r="P2734" s="108"/>
      <c r="Q2734" s="108"/>
      <c r="R2734" s="108"/>
      <c r="S2734" s="108"/>
      <c r="T2734" s="108"/>
      <c r="U2734" s="108"/>
      <c r="V2734" s="108"/>
    </row>
    <row r="2735" spans="2:22" x14ac:dyDescent="0.25">
      <c r="B2735" s="108"/>
      <c r="C2735" s="108"/>
      <c r="D2735" s="108"/>
      <c r="E2735" s="108"/>
      <c r="F2735" s="108"/>
      <c r="G2735" s="108"/>
      <c r="H2735" s="108"/>
      <c r="I2735" s="108"/>
      <c r="J2735" s="108"/>
      <c r="K2735" s="108"/>
      <c r="L2735" s="108"/>
      <c r="M2735" s="108"/>
      <c r="N2735" s="108"/>
      <c r="O2735" s="108"/>
      <c r="P2735" s="108"/>
      <c r="Q2735" s="108"/>
      <c r="R2735" s="108"/>
      <c r="S2735" s="108"/>
      <c r="T2735" s="108"/>
      <c r="U2735" s="108"/>
      <c r="V2735" s="108"/>
    </row>
    <row r="2736" spans="2:22" x14ac:dyDescent="0.25">
      <c r="B2736" s="108"/>
      <c r="C2736" s="108"/>
      <c r="D2736" s="108"/>
      <c r="E2736" s="108"/>
      <c r="F2736" s="108"/>
      <c r="G2736" s="108"/>
      <c r="H2736" s="108"/>
      <c r="I2736" s="108"/>
      <c r="J2736" s="108"/>
      <c r="K2736" s="108"/>
      <c r="L2736" s="108"/>
      <c r="M2736" s="108"/>
      <c r="N2736" s="108"/>
      <c r="O2736" s="108"/>
      <c r="P2736" s="108"/>
      <c r="Q2736" s="108"/>
      <c r="R2736" s="108"/>
      <c r="S2736" s="108"/>
      <c r="T2736" s="108"/>
      <c r="U2736" s="108"/>
      <c r="V2736" s="108"/>
    </row>
    <row r="2737" spans="2:22" x14ac:dyDescent="0.25">
      <c r="B2737" s="108"/>
      <c r="C2737" s="108"/>
      <c r="D2737" s="108"/>
      <c r="E2737" s="108"/>
      <c r="F2737" s="108"/>
      <c r="G2737" s="108"/>
      <c r="H2737" s="108"/>
      <c r="I2737" s="108"/>
      <c r="J2737" s="108"/>
      <c r="K2737" s="108"/>
      <c r="L2737" s="108"/>
      <c r="M2737" s="108"/>
      <c r="N2737" s="108"/>
      <c r="O2737" s="108"/>
      <c r="P2737" s="108"/>
      <c r="Q2737" s="108"/>
      <c r="R2737" s="108"/>
      <c r="S2737" s="108"/>
      <c r="T2737" s="108"/>
      <c r="U2737" s="108"/>
      <c r="V2737" s="108"/>
    </row>
    <row r="2738" spans="2:22" x14ac:dyDescent="0.25">
      <c r="B2738" s="108"/>
      <c r="C2738" s="108"/>
      <c r="D2738" s="108"/>
      <c r="E2738" s="108"/>
      <c r="F2738" s="108"/>
      <c r="G2738" s="108"/>
      <c r="H2738" s="108"/>
      <c r="I2738" s="108"/>
      <c r="J2738" s="108"/>
      <c r="K2738" s="108"/>
      <c r="L2738" s="108"/>
      <c r="M2738" s="108"/>
      <c r="N2738" s="108"/>
      <c r="O2738" s="108"/>
      <c r="P2738" s="108"/>
      <c r="Q2738" s="108"/>
      <c r="R2738" s="108"/>
      <c r="S2738" s="108"/>
      <c r="T2738" s="108"/>
      <c r="U2738" s="108"/>
      <c r="V2738" s="108"/>
    </row>
    <row r="2739" spans="2:22" x14ac:dyDescent="0.25">
      <c r="B2739" s="108"/>
      <c r="C2739" s="108"/>
      <c r="D2739" s="108"/>
      <c r="E2739" s="108"/>
      <c r="F2739" s="108"/>
      <c r="G2739" s="108"/>
      <c r="H2739" s="108"/>
      <c r="I2739" s="108"/>
      <c r="J2739" s="108"/>
      <c r="K2739" s="108"/>
      <c r="L2739" s="108"/>
      <c r="M2739" s="108"/>
      <c r="N2739" s="108"/>
      <c r="O2739" s="108"/>
      <c r="P2739" s="108"/>
      <c r="Q2739" s="108"/>
      <c r="R2739" s="108"/>
      <c r="S2739" s="108"/>
      <c r="T2739" s="108"/>
      <c r="U2739" s="108"/>
      <c r="V2739" s="108"/>
    </row>
    <row r="2740" spans="2:22" x14ac:dyDescent="0.25">
      <c r="B2740" s="108"/>
      <c r="C2740" s="108"/>
      <c r="D2740" s="108"/>
      <c r="E2740" s="108"/>
      <c r="F2740" s="108"/>
      <c r="G2740" s="108"/>
      <c r="H2740" s="108"/>
      <c r="I2740" s="108"/>
      <c r="J2740" s="108"/>
      <c r="K2740" s="108"/>
      <c r="L2740" s="108"/>
      <c r="M2740" s="108"/>
      <c r="N2740" s="108"/>
      <c r="O2740" s="108"/>
      <c r="P2740" s="108"/>
      <c r="Q2740" s="108"/>
      <c r="R2740" s="108"/>
      <c r="S2740" s="108"/>
      <c r="T2740" s="108"/>
      <c r="U2740" s="108"/>
      <c r="V2740" s="108"/>
    </row>
    <row r="2741" spans="2:22" x14ac:dyDescent="0.25">
      <c r="B2741" s="108"/>
      <c r="C2741" s="108"/>
      <c r="D2741" s="108"/>
      <c r="E2741" s="108"/>
      <c r="F2741" s="108"/>
      <c r="G2741" s="108"/>
      <c r="H2741" s="108"/>
      <c r="I2741" s="108"/>
      <c r="J2741" s="108"/>
      <c r="K2741" s="108"/>
      <c r="L2741" s="108"/>
      <c r="M2741" s="108"/>
      <c r="N2741" s="108"/>
      <c r="O2741" s="108"/>
      <c r="P2741" s="108"/>
      <c r="Q2741" s="108"/>
      <c r="R2741" s="108"/>
      <c r="S2741" s="108"/>
      <c r="T2741" s="108"/>
      <c r="U2741" s="108"/>
      <c r="V2741" s="108"/>
    </row>
    <row r="2742" spans="2:22" x14ac:dyDescent="0.25">
      <c r="B2742" s="108"/>
      <c r="C2742" s="108"/>
      <c r="D2742" s="108"/>
      <c r="E2742" s="108"/>
      <c r="F2742" s="108"/>
      <c r="G2742" s="108"/>
      <c r="H2742" s="108"/>
      <c r="I2742" s="108"/>
      <c r="J2742" s="108"/>
      <c r="K2742" s="108"/>
      <c r="L2742" s="108"/>
      <c r="M2742" s="108"/>
      <c r="N2742" s="108"/>
      <c r="O2742" s="108"/>
      <c r="P2742" s="108"/>
      <c r="Q2742" s="108"/>
      <c r="R2742" s="108"/>
      <c r="S2742" s="108"/>
      <c r="T2742" s="108"/>
      <c r="U2742" s="108"/>
      <c r="V2742" s="108"/>
    </row>
    <row r="2743" spans="2:22" x14ac:dyDescent="0.25">
      <c r="B2743" s="108"/>
      <c r="C2743" s="108"/>
      <c r="D2743" s="108"/>
      <c r="E2743" s="108"/>
      <c r="F2743" s="108"/>
      <c r="G2743" s="108"/>
      <c r="H2743" s="108"/>
      <c r="I2743" s="108"/>
      <c r="J2743" s="108"/>
      <c r="K2743" s="108"/>
      <c r="L2743" s="108"/>
      <c r="M2743" s="108"/>
      <c r="N2743" s="108"/>
      <c r="O2743" s="108"/>
      <c r="P2743" s="108"/>
      <c r="Q2743" s="108"/>
      <c r="R2743" s="108"/>
      <c r="S2743" s="108"/>
      <c r="T2743" s="108"/>
      <c r="U2743" s="108"/>
      <c r="V2743" s="108"/>
    </row>
    <row r="2744" spans="2:22" x14ac:dyDescent="0.25">
      <c r="B2744" s="108"/>
      <c r="C2744" s="108"/>
      <c r="D2744" s="108"/>
      <c r="E2744" s="108"/>
      <c r="F2744" s="108"/>
      <c r="G2744" s="108"/>
      <c r="H2744" s="108"/>
      <c r="I2744" s="108"/>
      <c r="J2744" s="108"/>
      <c r="K2744" s="108"/>
      <c r="L2744" s="108"/>
      <c r="M2744" s="108"/>
      <c r="N2744" s="108"/>
      <c r="O2744" s="108"/>
      <c r="P2744" s="108"/>
      <c r="Q2744" s="108"/>
      <c r="R2744" s="108"/>
      <c r="S2744" s="108"/>
      <c r="T2744" s="108"/>
      <c r="U2744" s="108"/>
      <c r="V2744" s="108"/>
    </row>
    <row r="2745" spans="2:22" x14ac:dyDescent="0.25">
      <c r="B2745" s="108"/>
      <c r="C2745" s="108"/>
      <c r="D2745" s="108"/>
      <c r="E2745" s="108"/>
      <c r="F2745" s="108"/>
      <c r="G2745" s="108"/>
      <c r="H2745" s="108"/>
      <c r="I2745" s="108"/>
      <c r="J2745" s="108"/>
      <c r="K2745" s="108"/>
      <c r="L2745" s="108"/>
      <c r="M2745" s="108"/>
      <c r="N2745" s="108"/>
      <c r="O2745" s="108"/>
      <c r="P2745" s="108"/>
      <c r="Q2745" s="108"/>
      <c r="R2745" s="108"/>
      <c r="S2745" s="108"/>
      <c r="T2745" s="108"/>
      <c r="U2745" s="108"/>
      <c r="V2745" s="108"/>
    </row>
    <row r="2746" spans="2:22" x14ac:dyDescent="0.25">
      <c r="B2746" s="108"/>
      <c r="C2746" s="108"/>
      <c r="D2746" s="108"/>
      <c r="E2746" s="108"/>
      <c r="F2746" s="108"/>
      <c r="G2746" s="108"/>
      <c r="H2746" s="108"/>
      <c r="I2746" s="108"/>
      <c r="J2746" s="108"/>
      <c r="K2746" s="108"/>
      <c r="L2746" s="108"/>
      <c r="M2746" s="108"/>
      <c r="N2746" s="108"/>
      <c r="O2746" s="108"/>
      <c r="P2746" s="108"/>
      <c r="Q2746" s="108"/>
      <c r="R2746" s="108"/>
      <c r="S2746" s="108"/>
      <c r="T2746" s="108"/>
      <c r="U2746" s="108"/>
      <c r="V2746" s="108"/>
    </row>
    <row r="2747" spans="2:22" x14ac:dyDescent="0.25">
      <c r="B2747" s="108"/>
      <c r="C2747" s="108"/>
      <c r="D2747" s="108"/>
      <c r="E2747" s="108"/>
      <c r="F2747" s="108"/>
      <c r="G2747" s="108"/>
      <c r="H2747" s="108"/>
      <c r="I2747" s="108"/>
      <c r="J2747" s="108"/>
      <c r="K2747" s="108"/>
      <c r="L2747" s="108"/>
      <c r="M2747" s="108"/>
      <c r="N2747" s="108"/>
      <c r="O2747" s="108"/>
      <c r="P2747" s="108"/>
      <c r="Q2747" s="108"/>
      <c r="R2747" s="108"/>
      <c r="S2747" s="108"/>
      <c r="T2747" s="108"/>
      <c r="U2747" s="108"/>
      <c r="V2747" s="108"/>
    </row>
    <row r="2748" spans="2:22" x14ac:dyDescent="0.25">
      <c r="B2748" s="108"/>
      <c r="C2748" s="108"/>
      <c r="D2748" s="108"/>
      <c r="E2748" s="108"/>
      <c r="F2748" s="108"/>
      <c r="G2748" s="108"/>
      <c r="H2748" s="108"/>
      <c r="I2748" s="108"/>
      <c r="J2748" s="108"/>
      <c r="K2748" s="108"/>
      <c r="L2748" s="108"/>
      <c r="M2748" s="108"/>
      <c r="N2748" s="108"/>
      <c r="O2748" s="108"/>
      <c r="P2748" s="108"/>
      <c r="Q2748" s="108"/>
      <c r="R2748" s="108"/>
      <c r="S2748" s="108"/>
      <c r="T2748" s="108"/>
      <c r="U2748" s="108"/>
      <c r="V2748" s="108"/>
    </row>
    <row r="2749" spans="2:22" x14ac:dyDescent="0.25">
      <c r="B2749" s="108"/>
      <c r="C2749" s="108"/>
      <c r="D2749" s="108"/>
      <c r="E2749" s="108"/>
      <c r="F2749" s="108"/>
      <c r="G2749" s="108"/>
      <c r="H2749" s="108"/>
      <c r="I2749" s="108"/>
      <c r="J2749" s="108"/>
      <c r="K2749" s="108"/>
      <c r="L2749" s="108"/>
      <c r="M2749" s="108"/>
      <c r="N2749" s="108"/>
      <c r="O2749" s="108"/>
      <c r="P2749" s="108"/>
      <c r="Q2749" s="108"/>
      <c r="R2749" s="108"/>
      <c r="S2749" s="108"/>
      <c r="T2749" s="108"/>
      <c r="U2749" s="108"/>
      <c r="V2749" s="108"/>
    </row>
    <row r="2750" spans="2:22" x14ac:dyDescent="0.25">
      <c r="B2750" s="108"/>
      <c r="C2750" s="108"/>
      <c r="D2750" s="108"/>
      <c r="E2750" s="108"/>
      <c r="F2750" s="108"/>
      <c r="G2750" s="108"/>
      <c r="H2750" s="108"/>
      <c r="I2750" s="108"/>
      <c r="J2750" s="108"/>
      <c r="K2750" s="108"/>
      <c r="L2750" s="108"/>
      <c r="M2750" s="108"/>
      <c r="N2750" s="108"/>
      <c r="O2750" s="108"/>
      <c r="P2750" s="108"/>
      <c r="Q2750" s="108"/>
      <c r="R2750" s="108"/>
      <c r="S2750" s="108"/>
      <c r="T2750" s="108"/>
      <c r="U2750" s="108"/>
      <c r="V2750" s="108"/>
    </row>
    <row r="2751" spans="2:22" x14ac:dyDescent="0.25">
      <c r="B2751" s="108"/>
      <c r="C2751" s="108"/>
      <c r="D2751" s="108"/>
      <c r="E2751" s="108"/>
      <c r="F2751" s="108"/>
      <c r="G2751" s="108"/>
      <c r="H2751" s="108"/>
      <c r="I2751" s="108"/>
      <c r="J2751" s="108"/>
      <c r="K2751" s="108"/>
      <c r="L2751" s="108"/>
      <c r="M2751" s="108"/>
      <c r="N2751" s="108"/>
      <c r="O2751" s="108"/>
      <c r="P2751" s="108"/>
      <c r="Q2751" s="108"/>
      <c r="R2751" s="108"/>
      <c r="S2751" s="108"/>
      <c r="T2751" s="108"/>
      <c r="U2751" s="108"/>
      <c r="V2751" s="108"/>
    </row>
    <row r="2752" spans="2:22" x14ac:dyDescent="0.25">
      <c r="B2752" s="108"/>
      <c r="C2752" s="108"/>
      <c r="D2752" s="108"/>
      <c r="E2752" s="108"/>
      <c r="F2752" s="108"/>
      <c r="G2752" s="108"/>
      <c r="H2752" s="108"/>
      <c r="I2752" s="108"/>
      <c r="J2752" s="108"/>
      <c r="K2752" s="108"/>
      <c r="L2752" s="108"/>
      <c r="M2752" s="108"/>
      <c r="N2752" s="108"/>
      <c r="O2752" s="108"/>
      <c r="P2752" s="108"/>
      <c r="Q2752" s="108"/>
      <c r="R2752" s="108"/>
      <c r="S2752" s="108"/>
      <c r="T2752" s="108"/>
      <c r="U2752" s="108"/>
      <c r="V2752" s="108"/>
    </row>
    <row r="2753" spans="2:22" x14ac:dyDescent="0.25">
      <c r="B2753" s="108"/>
      <c r="C2753" s="108"/>
      <c r="D2753" s="108"/>
      <c r="E2753" s="108"/>
      <c r="F2753" s="108"/>
      <c r="G2753" s="108"/>
      <c r="H2753" s="108"/>
      <c r="I2753" s="108"/>
      <c r="J2753" s="108"/>
      <c r="K2753" s="108"/>
      <c r="L2753" s="108"/>
      <c r="M2753" s="108"/>
      <c r="N2753" s="108"/>
      <c r="O2753" s="108"/>
      <c r="P2753" s="108"/>
      <c r="Q2753" s="108"/>
      <c r="R2753" s="108"/>
      <c r="S2753" s="108"/>
      <c r="T2753" s="108"/>
      <c r="U2753" s="108"/>
      <c r="V2753" s="108"/>
    </row>
    <row r="2754" spans="2:22" x14ac:dyDescent="0.25">
      <c r="B2754" s="108"/>
      <c r="C2754" s="108"/>
      <c r="D2754" s="108"/>
      <c r="E2754" s="108"/>
      <c r="F2754" s="108"/>
      <c r="G2754" s="108"/>
      <c r="H2754" s="108"/>
      <c r="I2754" s="108"/>
      <c r="J2754" s="108"/>
      <c r="K2754" s="108"/>
      <c r="L2754" s="108"/>
      <c r="M2754" s="108"/>
      <c r="N2754" s="108"/>
      <c r="O2754" s="108"/>
      <c r="P2754" s="108"/>
      <c r="Q2754" s="108"/>
      <c r="R2754" s="108"/>
      <c r="S2754" s="108"/>
      <c r="T2754" s="108"/>
      <c r="U2754" s="108"/>
      <c r="V2754" s="108"/>
    </row>
    <row r="2755" spans="2:22" x14ac:dyDescent="0.25">
      <c r="B2755" s="108"/>
      <c r="C2755" s="108"/>
      <c r="D2755" s="108"/>
      <c r="E2755" s="108"/>
      <c r="F2755" s="108"/>
      <c r="G2755" s="108"/>
      <c r="H2755" s="108"/>
      <c r="I2755" s="108"/>
      <c r="J2755" s="108"/>
      <c r="K2755" s="108"/>
      <c r="L2755" s="108"/>
      <c r="M2755" s="108"/>
      <c r="N2755" s="108"/>
      <c r="O2755" s="108"/>
      <c r="P2755" s="108"/>
      <c r="Q2755" s="108"/>
      <c r="R2755" s="108"/>
      <c r="S2755" s="108"/>
      <c r="T2755" s="108"/>
      <c r="U2755" s="108"/>
      <c r="V2755" s="108"/>
    </row>
    <row r="2756" spans="2:22" x14ac:dyDescent="0.25">
      <c r="B2756" s="108"/>
      <c r="C2756" s="108"/>
      <c r="D2756" s="108"/>
      <c r="E2756" s="108"/>
      <c r="F2756" s="108"/>
      <c r="G2756" s="108"/>
      <c r="H2756" s="108"/>
      <c r="I2756" s="108"/>
      <c r="J2756" s="108"/>
      <c r="K2756" s="108"/>
      <c r="L2756" s="108"/>
      <c r="M2756" s="108"/>
      <c r="N2756" s="108"/>
      <c r="O2756" s="108"/>
      <c r="P2756" s="108"/>
      <c r="Q2756" s="108"/>
      <c r="R2756" s="108"/>
      <c r="S2756" s="108"/>
      <c r="T2756" s="108"/>
      <c r="U2756" s="108"/>
      <c r="V2756" s="108"/>
    </row>
    <row r="2757" spans="2:22" x14ac:dyDescent="0.25">
      <c r="B2757" s="108"/>
      <c r="C2757" s="108"/>
      <c r="D2757" s="108"/>
      <c r="E2757" s="108"/>
      <c r="F2757" s="108"/>
      <c r="G2757" s="108"/>
      <c r="H2757" s="108"/>
      <c r="I2757" s="108"/>
      <c r="J2757" s="108"/>
      <c r="K2757" s="108"/>
      <c r="L2757" s="108"/>
      <c r="M2757" s="108"/>
      <c r="N2757" s="108"/>
      <c r="O2757" s="108"/>
      <c r="P2757" s="108"/>
      <c r="Q2757" s="108"/>
      <c r="R2757" s="108"/>
      <c r="S2757" s="108"/>
      <c r="T2757" s="108"/>
      <c r="U2757" s="108"/>
      <c r="V2757" s="108"/>
    </row>
    <row r="2758" spans="2:22" x14ac:dyDescent="0.25">
      <c r="B2758" s="108"/>
      <c r="C2758" s="108"/>
      <c r="D2758" s="108"/>
      <c r="E2758" s="108"/>
      <c r="F2758" s="108"/>
      <c r="G2758" s="108"/>
      <c r="H2758" s="108"/>
      <c r="I2758" s="108"/>
      <c r="J2758" s="108"/>
      <c r="K2758" s="108"/>
      <c r="L2758" s="108"/>
      <c r="M2758" s="108"/>
      <c r="N2758" s="108"/>
      <c r="O2758" s="108"/>
      <c r="P2758" s="108"/>
      <c r="Q2758" s="108"/>
      <c r="R2758" s="108"/>
      <c r="S2758" s="108"/>
      <c r="T2758" s="108"/>
      <c r="U2758" s="108"/>
      <c r="V2758" s="108"/>
    </row>
    <row r="2759" spans="2:22" x14ac:dyDescent="0.25">
      <c r="B2759" s="108"/>
      <c r="C2759" s="108"/>
      <c r="D2759" s="108"/>
      <c r="E2759" s="108"/>
      <c r="F2759" s="108"/>
      <c r="G2759" s="108"/>
      <c r="H2759" s="108"/>
      <c r="I2759" s="108"/>
      <c r="J2759" s="108"/>
      <c r="K2759" s="108"/>
      <c r="L2759" s="108"/>
      <c r="M2759" s="108"/>
      <c r="N2759" s="108"/>
      <c r="O2759" s="108"/>
      <c r="P2759" s="108"/>
      <c r="Q2759" s="108"/>
      <c r="R2759" s="108"/>
      <c r="S2759" s="108"/>
      <c r="T2759" s="108"/>
      <c r="U2759" s="108"/>
      <c r="V2759" s="108"/>
    </row>
    <row r="2760" spans="2:22" x14ac:dyDescent="0.25">
      <c r="B2760" s="108"/>
      <c r="C2760" s="108"/>
      <c r="D2760" s="108"/>
      <c r="E2760" s="108"/>
      <c r="F2760" s="108"/>
      <c r="G2760" s="108"/>
      <c r="H2760" s="108"/>
      <c r="I2760" s="108"/>
      <c r="J2760" s="108"/>
      <c r="K2760" s="108"/>
      <c r="L2760" s="108"/>
      <c r="M2760" s="108"/>
      <c r="N2760" s="108"/>
      <c r="O2760" s="108"/>
      <c r="P2760" s="108"/>
      <c r="Q2760" s="108"/>
      <c r="R2760" s="108"/>
      <c r="S2760" s="108"/>
      <c r="T2760" s="108"/>
      <c r="U2760" s="108"/>
      <c r="V2760" s="108"/>
    </row>
    <row r="2761" spans="2:22" x14ac:dyDescent="0.25">
      <c r="B2761" s="108"/>
      <c r="C2761" s="108"/>
      <c r="D2761" s="108"/>
      <c r="E2761" s="108"/>
      <c r="F2761" s="108"/>
      <c r="G2761" s="108"/>
      <c r="H2761" s="108"/>
      <c r="I2761" s="108"/>
      <c r="J2761" s="108"/>
      <c r="K2761" s="108"/>
      <c r="L2761" s="108"/>
      <c r="M2761" s="108"/>
      <c r="N2761" s="108"/>
      <c r="O2761" s="108"/>
      <c r="P2761" s="108"/>
      <c r="Q2761" s="108"/>
      <c r="R2761" s="108"/>
      <c r="S2761" s="108"/>
      <c r="T2761" s="108"/>
      <c r="U2761" s="108"/>
      <c r="V2761" s="108"/>
    </row>
    <row r="2762" spans="2:22" x14ac:dyDescent="0.25">
      <c r="B2762" s="108"/>
      <c r="C2762" s="108"/>
      <c r="D2762" s="108"/>
      <c r="E2762" s="108"/>
      <c r="F2762" s="108"/>
      <c r="G2762" s="108"/>
      <c r="H2762" s="108"/>
      <c r="I2762" s="108"/>
      <c r="J2762" s="108"/>
      <c r="K2762" s="108"/>
      <c r="L2762" s="108"/>
      <c r="M2762" s="108"/>
      <c r="N2762" s="108"/>
      <c r="O2762" s="108"/>
      <c r="P2762" s="108"/>
      <c r="Q2762" s="108"/>
      <c r="R2762" s="108"/>
      <c r="S2762" s="108"/>
      <c r="T2762" s="108"/>
      <c r="U2762" s="108"/>
      <c r="V2762" s="108"/>
    </row>
    <row r="2763" spans="2:22" x14ac:dyDescent="0.25">
      <c r="B2763" s="108"/>
      <c r="C2763" s="108"/>
      <c r="D2763" s="108"/>
      <c r="E2763" s="108"/>
      <c r="F2763" s="108"/>
      <c r="G2763" s="108"/>
      <c r="H2763" s="108"/>
      <c r="I2763" s="108"/>
      <c r="J2763" s="108"/>
      <c r="K2763" s="108"/>
      <c r="L2763" s="108"/>
      <c r="M2763" s="108"/>
      <c r="N2763" s="108"/>
      <c r="O2763" s="108"/>
      <c r="P2763" s="108"/>
      <c r="Q2763" s="108"/>
      <c r="R2763" s="108"/>
      <c r="S2763" s="108"/>
      <c r="T2763" s="108"/>
      <c r="U2763" s="108"/>
      <c r="V2763" s="108"/>
    </row>
    <row r="2764" spans="2:22" x14ac:dyDescent="0.25">
      <c r="B2764" s="108"/>
      <c r="C2764" s="108"/>
      <c r="D2764" s="108"/>
      <c r="E2764" s="108"/>
      <c r="F2764" s="108"/>
      <c r="G2764" s="108"/>
      <c r="H2764" s="108"/>
      <c r="I2764" s="108"/>
      <c r="J2764" s="108"/>
      <c r="K2764" s="108"/>
      <c r="L2764" s="108"/>
      <c r="M2764" s="108"/>
      <c r="N2764" s="108"/>
      <c r="O2764" s="108"/>
      <c r="P2764" s="108"/>
      <c r="Q2764" s="108"/>
      <c r="R2764" s="108"/>
      <c r="S2764" s="108"/>
      <c r="T2764" s="108"/>
      <c r="U2764" s="108"/>
      <c r="V2764" s="108"/>
    </row>
    <row r="2765" spans="2:22" x14ac:dyDescent="0.25">
      <c r="B2765" s="108"/>
      <c r="C2765" s="108"/>
      <c r="D2765" s="108"/>
      <c r="E2765" s="108"/>
      <c r="F2765" s="108"/>
      <c r="G2765" s="108"/>
      <c r="H2765" s="108"/>
      <c r="I2765" s="108"/>
      <c r="J2765" s="108"/>
      <c r="K2765" s="108"/>
      <c r="L2765" s="108"/>
      <c r="M2765" s="108"/>
      <c r="N2765" s="108"/>
      <c r="O2765" s="108"/>
      <c r="P2765" s="108"/>
      <c r="Q2765" s="108"/>
      <c r="R2765" s="108"/>
      <c r="S2765" s="108"/>
      <c r="T2765" s="108"/>
      <c r="U2765" s="108"/>
      <c r="V2765" s="108"/>
    </row>
    <row r="2766" spans="2:22" x14ac:dyDescent="0.25">
      <c r="B2766" s="108"/>
      <c r="C2766" s="108"/>
      <c r="D2766" s="108"/>
      <c r="E2766" s="108"/>
      <c r="F2766" s="108"/>
      <c r="G2766" s="108"/>
      <c r="H2766" s="108"/>
      <c r="I2766" s="108"/>
      <c r="J2766" s="108"/>
      <c r="K2766" s="108"/>
      <c r="L2766" s="108"/>
      <c r="M2766" s="108"/>
      <c r="N2766" s="108"/>
      <c r="O2766" s="108"/>
      <c r="P2766" s="108"/>
      <c r="Q2766" s="108"/>
      <c r="R2766" s="108"/>
      <c r="S2766" s="108"/>
      <c r="T2766" s="108"/>
      <c r="U2766" s="108"/>
      <c r="V2766" s="108"/>
    </row>
    <row r="2767" spans="2:22" x14ac:dyDescent="0.25">
      <c r="B2767" s="108"/>
      <c r="C2767" s="108"/>
      <c r="D2767" s="108"/>
      <c r="E2767" s="108"/>
      <c r="F2767" s="108"/>
      <c r="G2767" s="108"/>
      <c r="H2767" s="108"/>
      <c r="I2767" s="108"/>
      <c r="J2767" s="108"/>
      <c r="K2767" s="108"/>
      <c r="L2767" s="108"/>
      <c r="M2767" s="108"/>
      <c r="N2767" s="108"/>
      <c r="O2767" s="108"/>
      <c r="P2767" s="108"/>
      <c r="Q2767" s="108"/>
      <c r="R2767" s="108"/>
      <c r="S2767" s="108"/>
      <c r="T2767" s="108"/>
      <c r="U2767" s="108"/>
      <c r="V2767" s="108"/>
    </row>
    <row r="2768" spans="2:22" x14ac:dyDescent="0.25">
      <c r="B2768" s="108"/>
      <c r="C2768" s="108"/>
      <c r="D2768" s="108"/>
      <c r="E2768" s="108"/>
      <c r="F2768" s="108"/>
      <c r="G2768" s="108"/>
      <c r="H2768" s="108"/>
      <c r="I2768" s="108"/>
      <c r="J2768" s="108"/>
      <c r="K2768" s="108"/>
      <c r="L2768" s="108"/>
      <c r="M2768" s="108"/>
      <c r="N2768" s="108"/>
      <c r="O2768" s="108"/>
      <c r="P2768" s="108"/>
      <c r="Q2768" s="108"/>
      <c r="R2768" s="108"/>
      <c r="S2768" s="108"/>
      <c r="T2768" s="108"/>
      <c r="U2768" s="108"/>
      <c r="V2768" s="108"/>
    </row>
    <row r="2769" spans="2:22" x14ac:dyDescent="0.25">
      <c r="B2769" s="108"/>
      <c r="C2769" s="108"/>
      <c r="D2769" s="108"/>
      <c r="E2769" s="108"/>
      <c r="F2769" s="108"/>
      <c r="G2769" s="108"/>
      <c r="H2769" s="108"/>
      <c r="I2769" s="108"/>
      <c r="J2769" s="108"/>
      <c r="K2769" s="108"/>
      <c r="L2769" s="108"/>
      <c r="M2769" s="108"/>
      <c r="N2769" s="108"/>
      <c r="O2769" s="108"/>
      <c r="P2769" s="108"/>
      <c r="Q2769" s="108"/>
      <c r="R2769" s="108"/>
      <c r="S2769" s="108"/>
      <c r="T2769" s="108"/>
      <c r="U2769" s="108"/>
      <c r="V2769" s="108"/>
    </row>
    <row r="2770" spans="2:22" x14ac:dyDescent="0.25">
      <c r="B2770" s="108"/>
      <c r="C2770" s="108"/>
      <c r="D2770" s="108"/>
      <c r="E2770" s="108"/>
      <c r="F2770" s="108"/>
      <c r="G2770" s="108"/>
      <c r="H2770" s="108"/>
      <c r="I2770" s="108"/>
      <c r="J2770" s="108"/>
      <c r="K2770" s="108"/>
      <c r="L2770" s="108"/>
      <c r="M2770" s="108"/>
      <c r="N2770" s="108"/>
      <c r="O2770" s="108"/>
      <c r="P2770" s="108"/>
      <c r="Q2770" s="108"/>
      <c r="R2770" s="108"/>
      <c r="S2770" s="108"/>
      <c r="T2770" s="108"/>
      <c r="U2770" s="108"/>
      <c r="V2770" s="108"/>
    </row>
    <row r="2771" spans="2:22" x14ac:dyDescent="0.25">
      <c r="B2771" s="108"/>
      <c r="C2771" s="108"/>
      <c r="D2771" s="108"/>
      <c r="E2771" s="108"/>
      <c r="F2771" s="108"/>
      <c r="G2771" s="108"/>
      <c r="H2771" s="108"/>
      <c r="I2771" s="108"/>
      <c r="J2771" s="108"/>
      <c r="K2771" s="108"/>
      <c r="L2771" s="108"/>
      <c r="M2771" s="108"/>
      <c r="N2771" s="108"/>
      <c r="O2771" s="108"/>
      <c r="P2771" s="108"/>
      <c r="Q2771" s="108"/>
      <c r="R2771" s="108"/>
      <c r="S2771" s="108"/>
      <c r="T2771" s="108"/>
      <c r="U2771" s="108"/>
      <c r="V2771" s="108"/>
    </row>
    <row r="2772" spans="2:22" x14ac:dyDescent="0.25">
      <c r="B2772" s="108"/>
      <c r="C2772" s="108"/>
      <c r="D2772" s="108"/>
      <c r="E2772" s="108"/>
      <c r="F2772" s="108"/>
      <c r="G2772" s="108"/>
      <c r="H2772" s="108"/>
      <c r="I2772" s="108"/>
      <c r="J2772" s="108"/>
      <c r="K2772" s="108"/>
      <c r="L2772" s="108"/>
      <c r="M2772" s="108"/>
      <c r="N2772" s="108"/>
      <c r="O2772" s="108"/>
      <c r="P2772" s="108"/>
      <c r="Q2772" s="108"/>
      <c r="R2772" s="108"/>
      <c r="S2772" s="108"/>
      <c r="T2772" s="108"/>
      <c r="U2772" s="108"/>
      <c r="V2772" s="108"/>
    </row>
    <row r="2773" spans="2:22" x14ac:dyDescent="0.25">
      <c r="B2773" s="108"/>
      <c r="C2773" s="108"/>
      <c r="D2773" s="108"/>
      <c r="E2773" s="108"/>
      <c r="F2773" s="108"/>
      <c r="G2773" s="108"/>
      <c r="H2773" s="108"/>
      <c r="I2773" s="108"/>
      <c r="J2773" s="108"/>
      <c r="K2773" s="108"/>
      <c r="L2773" s="108"/>
      <c r="M2773" s="108"/>
      <c r="N2773" s="108"/>
      <c r="O2773" s="108"/>
      <c r="P2773" s="108"/>
      <c r="Q2773" s="108"/>
      <c r="R2773" s="108"/>
      <c r="S2773" s="108"/>
      <c r="T2773" s="108"/>
      <c r="U2773" s="108"/>
      <c r="V2773" s="108"/>
    </row>
    <row r="2774" spans="2:22" x14ac:dyDescent="0.25">
      <c r="B2774" s="108"/>
      <c r="C2774" s="108"/>
      <c r="D2774" s="108"/>
      <c r="E2774" s="108"/>
      <c r="F2774" s="108"/>
      <c r="G2774" s="108"/>
      <c r="H2774" s="108"/>
      <c r="I2774" s="108"/>
      <c r="J2774" s="108"/>
      <c r="K2774" s="108"/>
      <c r="L2774" s="108"/>
      <c r="M2774" s="108"/>
      <c r="N2774" s="108"/>
      <c r="O2774" s="108"/>
      <c r="P2774" s="108"/>
      <c r="Q2774" s="108"/>
      <c r="R2774" s="108"/>
      <c r="S2774" s="108"/>
      <c r="T2774" s="108"/>
      <c r="U2774" s="108"/>
      <c r="V2774" s="108"/>
    </row>
    <row r="2775" spans="2:22" x14ac:dyDescent="0.25">
      <c r="B2775" s="108"/>
      <c r="C2775" s="108"/>
      <c r="D2775" s="108"/>
      <c r="E2775" s="108"/>
      <c r="F2775" s="108"/>
      <c r="G2775" s="108"/>
      <c r="H2775" s="108"/>
      <c r="I2775" s="108"/>
      <c r="J2775" s="108"/>
      <c r="K2775" s="108"/>
      <c r="L2775" s="108"/>
      <c r="M2775" s="108"/>
      <c r="N2775" s="108"/>
      <c r="O2775" s="108"/>
      <c r="P2775" s="108"/>
      <c r="Q2775" s="108"/>
      <c r="R2775" s="108"/>
      <c r="S2775" s="108"/>
      <c r="T2775" s="108"/>
      <c r="U2775" s="108"/>
      <c r="V2775" s="108"/>
    </row>
  </sheetData>
  <autoFilter ref="A12:OE2300"/>
  <mergeCells count="18">
    <mergeCell ref="B1246:B1247"/>
    <mergeCell ref="D9:G10"/>
    <mergeCell ref="H9:I10"/>
    <mergeCell ref="J9:M10"/>
    <mergeCell ref="N9:N11"/>
    <mergeCell ref="C9:C11"/>
    <mergeCell ref="B6:V7"/>
    <mergeCell ref="B3:V3"/>
    <mergeCell ref="B4:V4"/>
    <mergeCell ref="B1:V2"/>
    <mergeCell ref="P9:P11"/>
    <mergeCell ref="R9:R11"/>
    <mergeCell ref="S9:S11"/>
    <mergeCell ref="T9:T11"/>
    <mergeCell ref="V9:V11"/>
    <mergeCell ref="U9:U11"/>
    <mergeCell ref="O9:O11"/>
    <mergeCell ref="Q9:Q11"/>
  </mergeCells>
  <phoneticPr fontId="0" type="noConversion"/>
  <pageMargins left="3.937007874015748E-2" right="0" top="0.59055118110236227" bottom="0.74803149606299213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635"/>
  <sheetViews>
    <sheetView showZeros="0" zoomScaleNormal="10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sqref="A1:XFD1048576"/>
    </sheetView>
  </sheetViews>
  <sheetFormatPr defaultColWidth="9.140625" defaultRowHeight="15" x14ac:dyDescent="0.25"/>
  <cols>
    <col min="1" max="1" width="3" style="24" customWidth="1"/>
    <col min="2" max="2" width="42.7109375" style="24" customWidth="1"/>
    <col min="3" max="3" width="10.5703125" style="24" hidden="1" customWidth="1"/>
    <col min="4" max="5" width="13.7109375" style="24" hidden="1" customWidth="1"/>
    <col min="6" max="6" width="13" style="24" customWidth="1"/>
    <col min="7" max="7" width="9.7109375" style="24" hidden="1" customWidth="1"/>
    <col min="8" max="8" width="14" style="24" hidden="1" customWidth="1"/>
    <col min="9" max="9" width="11.5703125" style="24" hidden="1" customWidth="1"/>
    <col min="10" max="11" width="12.7109375" style="24" hidden="1" customWidth="1"/>
    <col min="12" max="12" width="12.7109375" style="24" customWidth="1"/>
    <col min="13" max="13" width="8.85546875" style="24" hidden="1" customWidth="1"/>
    <col min="14" max="14" width="10.5703125" style="24" hidden="1" customWidth="1"/>
    <col min="15" max="15" width="12" style="24" hidden="1" customWidth="1"/>
    <col min="16" max="17" width="17.7109375" style="212" hidden="1" customWidth="1"/>
    <col min="18" max="18" width="21.140625" style="212" hidden="1" customWidth="1"/>
    <col min="19" max="19" width="14.140625" style="212" customWidth="1"/>
    <col min="20" max="20" width="12.5703125" style="212" hidden="1" customWidth="1"/>
    <col min="21" max="21" width="11.5703125" style="1099" customWidth="1"/>
    <col min="22" max="22" width="16.85546875" style="212" customWidth="1"/>
    <col min="23" max="28" width="9.140625" style="40" customWidth="1"/>
    <col min="29" max="263" width="9.140625" style="40"/>
    <col min="264" max="16384" width="9.140625" style="24"/>
  </cols>
  <sheetData>
    <row r="1" spans="1:263" s="216" customFormat="1" ht="21.75" customHeight="1" x14ac:dyDescent="0.25">
      <c r="B1" s="1510" t="str">
        <f>'1 уровень'!B6</f>
        <v>Медицинская помощь, оказанная жителям, застрахованным на территории других субъектов РФ, в медицинских организациях Хабаровского края за январь -декабрь 2016 года</v>
      </c>
      <c r="C1" s="1510"/>
      <c r="D1" s="1510"/>
      <c r="E1" s="1510"/>
      <c r="F1" s="1510"/>
      <c r="G1" s="1510"/>
      <c r="H1" s="1510"/>
      <c r="I1" s="1510"/>
      <c r="J1" s="1510"/>
      <c r="K1" s="1510"/>
      <c r="L1" s="1510"/>
      <c r="M1" s="1510"/>
      <c r="N1" s="1510"/>
      <c r="O1" s="1510"/>
      <c r="P1" s="1510"/>
      <c r="Q1" s="1510"/>
      <c r="R1" s="1510"/>
      <c r="S1" s="1510"/>
      <c r="T1" s="1510"/>
      <c r="U1" s="1510"/>
      <c r="V1" s="1510"/>
      <c r="W1" s="507"/>
      <c r="X1" s="507"/>
      <c r="Y1" s="507"/>
      <c r="Z1" s="507"/>
      <c r="AA1" s="507"/>
      <c r="AB1" s="507"/>
      <c r="AC1" s="507"/>
      <c r="AD1" s="507"/>
      <c r="AE1" s="507"/>
      <c r="AF1" s="507"/>
      <c r="AG1" s="507"/>
      <c r="AH1" s="507"/>
      <c r="AI1" s="507"/>
      <c r="AJ1" s="507"/>
      <c r="AK1" s="507"/>
      <c r="AL1" s="507"/>
      <c r="AM1" s="507"/>
      <c r="AN1" s="507"/>
      <c r="AO1" s="507"/>
      <c r="AP1" s="507"/>
      <c r="AQ1" s="507"/>
      <c r="AR1" s="507"/>
      <c r="AS1" s="507"/>
      <c r="AT1" s="507"/>
      <c r="AU1" s="507"/>
      <c r="AV1" s="507"/>
      <c r="AW1" s="507"/>
      <c r="AX1" s="507"/>
      <c r="AY1" s="507"/>
      <c r="AZ1" s="507"/>
      <c r="BA1" s="507"/>
      <c r="BB1" s="507"/>
      <c r="BC1" s="507"/>
      <c r="BD1" s="507"/>
      <c r="BE1" s="507"/>
      <c r="BF1" s="507"/>
      <c r="BG1" s="507"/>
      <c r="BH1" s="507"/>
      <c r="BI1" s="507"/>
      <c r="BJ1" s="507"/>
      <c r="BK1" s="507"/>
      <c r="BL1" s="507"/>
      <c r="BM1" s="507"/>
      <c r="BN1" s="507"/>
      <c r="BO1" s="507"/>
      <c r="BP1" s="507"/>
      <c r="BQ1" s="507"/>
      <c r="BR1" s="507"/>
      <c r="BS1" s="507"/>
      <c r="BT1" s="507"/>
      <c r="BU1" s="507"/>
      <c r="BV1" s="507"/>
      <c r="BW1" s="507"/>
      <c r="BX1" s="507"/>
      <c r="BY1" s="507"/>
      <c r="BZ1" s="507"/>
      <c r="CA1" s="507"/>
      <c r="CB1" s="507"/>
      <c r="CC1" s="507"/>
      <c r="CD1" s="507"/>
      <c r="CE1" s="507"/>
      <c r="CF1" s="507"/>
      <c r="CG1" s="507"/>
      <c r="CH1" s="507"/>
      <c r="CI1" s="507"/>
      <c r="CJ1" s="507"/>
      <c r="CK1" s="507"/>
      <c r="CL1" s="507"/>
      <c r="CM1" s="507"/>
      <c r="CN1" s="507"/>
      <c r="CO1" s="507"/>
      <c r="CP1" s="507"/>
      <c r="CQ1" s="507"/>
      <c r="CR1" s="507"/>
      <c r="CS1" s="507"/>
      <c r="CT1" s="507"/>
      <c r="CU1" s="507"/>
      <c r="CV1" s="507"/>
      <c r="CW1" s="507"/>
      <c r="CX1" s="507"/>
      <c r="CY1" s="507"/>
      <c r="CZ1" s="507"/>
      <c r="DA1" s="507"/>
      <c r="DB1" s="507"/>
      <c r="DC1" s="507"/>
      <c r="DD1" s="507"/>
      <c r="DE1" s="507"/>
      <c r="DF1" s="507"/>
      <c r="DG1" s="507"/>
      <c r="DH1" s="507"/>
      <c r="DI1" s="507"/>
      <c r="DJ1" s="507"/>
      <c r="DK1" s="507"/>
      <c r="DL1" s="507"/>
      <c r="DM1" s="507"/>
      <c r="DN1" s="507"/>
      <c r="DO1" s="507"/>
      <c r="DP1" s="507"/>
      <c r="DQ1" s="507"/>
      <c r="DR1" s="507"/>
      <c r="DS1" s="507"/>
      <c r="DT1" s="507"/>
      <c r="DU1" s="507"/>
      <c r="DV1" s="507"/>
      <c r="DW1" s="507"/>
      <c r="DX1" s="507"/>
      <c r="DY1" s="507"/>
      <c r="DZ1" s="507"/>
      <c r="EA1" s="507"/>
      <c r="EB1" s="507"/>
      <c r="EC1" s="507"/>
      <c r="ED1" s="507"/>
      <c r="EE1" s="507"/>
      <c r="EF1" s="507"/>
      <c r="EG1" s="507"/>
      <c r="EH1" s="507"/>
      <c r="EI1" s="507"/>
      <c r="EJ1" s="507"/>
      <c r="EK1" s="507"/>
      <c r="EL1" s="507"/>
      <c r="EM1" s="507"/>
      <c r="EN1" s="507"/>
      <c r="EO1" s="507"/>
      <c r="EP1" s="507"/>
      <c r="EQ1" s="507"/>
      <c r="ER1" s="507"/>
      <c r="ES1" s="507"/>
      <c r="ET1" s="507"/>
      <c r="EU1" s="507"/>
      <c r="EV1" s="507"/>
      <c r="EW1" s="507"/>
      <c r="EX1" s="507"/>
      <c r="EY1" s="507"/>
      <c r="EZ1" s="507"/>
      <c r="FA1" s="507"/>
      <c r="FB1" s="507"/>
      <c r="FC1" s="507"/>
      <c r="FD1" s="507"/>
      <c r="FE1" s="507"/>
      <c r="FF1" s="507"/>
      <c r="FG1" s="507"/>
      <c r="FH1" s="507"/>
      <c r="FI1" s="507"/>
      <c r="FJ1" s="507"/>
      <c r="FK1" s="507"/>
      <c r="FL1" s="507"/>
      <c r="FM1" s="507"/>
      <c r="FN1" s="507"/>
      <c r="FO1" s="507"/>
      <c r="FP1" s="507"/>
      <c r="FQ1" s="507"/>
      <c r="FR1" s="507"/>
      <c r="FS1" s="507"/>
      <c r="FT1" s="507"/>
      <c r="FU1" s="507"/>
      <c r="FV1" s="507"/>
      <c r="FW1" s="507"/>
      <c r="FX1" s="507"/>
      <c r="FY1" s="507"/>
      <c r="FZ1" s="507"/>
      <c r="GA1" s="507"/>
      <c r="GB1" s="507"/>
      <c r="GC1" s="507"/>
      <c r="GD1" s="507"/>
      <c r="GE1" s="507"/>
      <c r="GF1" s="507"/>
      <c r="GG1" s="507"/>
      <c r="GH1" s="507"/>
      <c r="GI1" s="507"/>
      <c r="GJ1" s="507"/>
      <c r="GK1" s="507"/>
      <c r="GL1" s="507"/>
      <c r="GM1" s="507"/>
      <c r="GN1" s="507"/>
      <c r="GO1" s="507"/>
      <c r="GP1" s="507"/>
      <c r="GQ1" s="507"/>
      <c r="GR1" s="507"/>
      <c r="GS1" s="507"/>
      <c r="GT1" s="507"/>
      <c r="GU1" s="507"/>
      <c r="GV1" s="507"/>
      <c r="GW1" s="507"/>
      <c r="GX1" s="507"/>
      <c r="GY1" s="507"/>
      <c r="GZ1" s="507"/>
      <c r="HA1" s="507"/>
      <c r="HB1" s="507"/>
      <c r="HC1" s="507"/>
      <c r="HD1" s="507"/>
      <c r="HE1" s="507"/>
      <c r="HF1" s="507"/>
      <c r="HG1" s="507"/>
      <c r="HH1" s="507"/>
      <c r="HI1" s="507"/>
      <c r="HJ1" s="507"/>
      <c r="HK1" s="507"/>
      <c r="HL1" s="507"/>
      <c r="HM1" s="507"/>
      <c r="HN1" s="507"/>
      <c r="HO1" s="507"/>
      <c r="HP1" s="507"/>
      <c r="HQ1" s="507"/>
      <c r="HR1" s="507"/>
      <c r="HS1" s="507"/>
      <c r="HT1" s="507"/>
      <c r="HU1" s="507"/>
      <c r="HV1" s="507"/>
      <c r="HW1" s="507"/>
      <c r="HX1" s="507"/>
      <c r="HY1" s="507"/>
      <c r="HZ1" s="507"/>
      <c r="IA1" s="507"/>
      <c r="IB1" s="507"/>
      <c r="IC1" s="507"/>
      <c r="ID1" s="507"/>
      <c r="IE1" s="507"/>
      <c r="IF1" s="507"/>
      <c r="IG1" s="507"/>
      <c r="IH1" s="507"/>
      <c r="II1" s="507"/>
      <c r="IJ1" s="507"/>
      <c r="IK1" s="507"/>
      <c r="IL1" s="507"/>
      <c r="IM1" s="507"/>
      <c r="IN1" s="507"/>
      <c r="IO1" s="507"/>
      <c r="IP1" s="507"/>
      <c r="IQ1" s="507"/>
      <c r="IR1" s="507"/>
      <c r="IS1" s="507"/>
      <c r="IT1" s="507"/>
      <c r="IU1" s="507"/>
      <c r="IV1" s="507"/>
      <c r="IW1" s="507"/>
      <c r="IX1" s="507"/>
      <c r="IY1" s="507"/>
      <c r="IZ1" s="507"/>
      <c r="JA1" s="507"/>
      <c r="JB1" s="507"/>
      <c r="JC1" s="507"/>
    </row>
    <row r="2" spans="1:263" s="216" customFormat="1" ht="15.75" customHeight="1" x14ac:dyDescent="0.25">
      <c r="B2" s="1510"/>
      <c r="C2" s="1510"/>
      <c r="D2" s="1510"/>
      <c r="E2" s="1510"/>
      <c r="F2" s="1510"/>
      <c r="G2" s="1510"/>
      <c r="H2" s="1510"/>
      <c r="I2" s="1510"/>
      <c r="J2" s="1510"/>
      <c r="K2" s="1510"/>
      <c r="L2" s="1510"/>
      <c r="M2" s="1510"/>
      <c r="N2" s="1510"/>
      <c r="O2" s="1510"/>
      <c r="P2" s="1510"/>
      <c r="Q2" s="1510"/>
      <c r="R2" s="1510"/>
      <c r="S2" s="1510"/>
      <c r="T2" s="1510"/>
      <c r="U2" s="1510"/>
      <c r="V2" s="1510"/>
      <c r="W2" s="507"/>
      <c r="X2" s="507"/>
      <c r="Y2" s="507"/>
      <c r="Z2" s="507"/>
      <c r="AA2" s="507"/>
      <c r="AB2" s="507"/>
      <c r="AC2" s="507"/>
      <c r="AD2" s="507"/>
      <c r="AE2" s="507"/>
      <c r="AF2" s="507"/>
      <c r="AG2" s="507"/>
      <c r="AH2" s="507"/>
      <c r="AI2" s="507"/>
      <c r="AJ2" s="507"/>
      <c r="AK2" s="507"/>
      <c r="AL2" s="507"/>
      <c r="AM2" s="507"/>
      <c r="AN2" s="507"/>
      <c r="AO2" s="507"/>
      <c r="AP2" s="507"/>
      <c r="AQ2" s="507"/>
      <c r="AR2" s="507"/>
      <c r="AS2" s="507"/>
      <c r="AT2" s="507"/>
      <c r="AU2" s="507"/>
      <c r="AV2" s="507"/>
      <c r="AW2" s="507"/>
      <c r="AX2" s="507"/>
      <c r="AY2" s="507"/>
      <c r="AZ2" s="507"/>
      <c r="BA2" s="507"/>
      <c r="BB2" s="507"/>
      <c r="BC2" s="507"/>
      <c r="BD2" s="507"/>
      <c r="BE2" s="507"/>
      <c r="BF2" s="507"/>
      <c r="BG2" s="507"/>
      <c r="BH2" s="507"/>
      <c r="BI2" s="507"/>
      <c r="BJ2" s="507"/>
      <c r="BK2" s="507"/>
      <c r="BL2" s="507"/>
      <c r="BM2" s="507"/>
      <c r="BN2" s="507"/>
      <c r="BO2" s="507"/>
      <c r="BP2" s="507"/>
      <c r="BQ2" s="507"/>
      <c r="BR2" s="507"/>
      <c r="BS2" s="507"/>
      <c r="BT2" s="507"/>
      <c r="BU2" s="507"/>
      <c r="BV2" s="507"/>
      <c r="BW2" s="507"/>
      <c r="BX2" s="507"/>
      <c r="BY2" s="507"/>
      <c r="BZ2" s="507"/>
      <c r="CA2" s="507"/>
      <c r="CB2" s="507"/>
      <c r="CC2" s="507"/>
      <c r="CD2" s="507"/>
      <c r="CE2" s="507"/>
      <c r="CF2" s="507"/>
      <c r="CG2" s="507"/>
      <c r="CH2" s="507"/>
      <c r="CI2" s="507"/>
      <c r="CJ2" s="507"/>
      <c r="CK2" s="507"/>
      <c r="CL2" s="507"/>
      <c r="CM2" s="507"/>
      <c r="CN2" s="507"/>
      <c r="CO2" s="507"/>
      <c r="CP2" s="507"/>
      <c r="CQ2" s="507"/>
      <c r="CR2" s="507"/>
      <c r="CS2" s="507"/>
      <c r="CT2" s="507"/>
      <c r="CU2" s="507"/>
      <c r="CV2" s="507"/>
      <c r="CW2" s="507"/>
      <c r="CX2" s="507"/>
      <c r="CY2" s="507"/>
      <c r="CZ2" s="507"/>
      <c r="DA2" s="507"/>
      <c r="DB2" s="507"/>
      <c r="DC2" s="507"/>
      <c r="DD2" s="507"/>
      <c r="DE2" s="507"/>
      <c r="DF2" s="507"/>
      <c r="DG2" s="507"/>
      <c r="DH2" s="507"/>
      <c r="DI2" s="507"/>
      <c r="DJ2" s="507"/>
      <c r="DK2" s="507"/>
      <c r="DL2" s="507"/>
      <c r="DM2" s="507"/>
      <c r="DN2" s="507"/>
      <c r="DO2" s="507"/>
      <c r="DP2" s="507"/>
      <c r="DQ2" s="507"/>
      <c r="DR2" s="507"/>
      <c r="DS2" s="507"/>
      <c r="DT2" s="507"/>
      <c r="DU2" s="507"/>
      <c r="DV2" s="507"/>
      <c r="DW2" s="507"/>
      <c r="DX2" s="507"/>
      <c r="DY2" s="507"/>
      <c r="DZ2" s="507"/>
      <c r="EA2" s="507"/>
      <c r="EB2" s="507"/>
      <c r="EC2" s="507"/>
      <c r="ED2" s="507"/>
      <c r="EE2" s="507"/>
      <c r="EF2" s="507"/>
      <c r="EG2" s="507"/>
      <c r="EH2" s="507"/>
      <c r="EI2" s="507"/>
      <c r="EJ2" s="507"/>
      <c r="EK2" s="507"/>
      <c r="EL2" s="507"/>
      <c r="EM2" s="507"/>
      <c r="EN2" s="507"/>
      <c r="EO2" s="507"/>
      <c r="EP2" s="507"/>
      <c r="EQ2" s="507"/>
      <c r="ER2" s="507"/>
      <c r="ES2" s="507"/>
      <c r="ET2" s="507"/>
      <c r="EU2" s="507"/>
      <c r="EV2" s="507"/>
      <c r="EW2" s="507"/>
      <c r="EX2" s="507"/>
      <c r="EY2" s="507"/>
      <c r="EZ2" s="507"/>
      <c r="FA2" s="507"/>
      <c r="FB2" s="507"/>
      <c r="FC2" s="507"/>
      <c r="FD2" s="507"/>
      <c r="FE2" s="507"/>
      <c r="FF2" s="507"/>
      <c r="FG2" s="507"/>
      <c r="FH2" s="507"/>
      <c r="FI2" s="507"/>
      <c r="FJ2" s="507"/>
      <c r="FK2" s="507"/>
      <c r="FL2" s="507"/>
      <c r="FM2" s="507"/>
      <c r="FN2" s="507"/>
      <c r="FO2" s="507"/>
      <c r="FP2" s="507"/>
      <c r="FQ2" s="507"/>
      <c r="FR2" s="507"/>
      <c r="FS2" s="507"/>
      <c r="FT2" s="507"/>
      <c r="FU2" s="507"/>
      <c r="FV2" s="507"/>
      <c r="FW2" s="507"/>
      <c r="FX2" s="507"/>
      <c r="FY2" s="507"/>
      <c r="FZ2" s="507"/>
      <c r="GA2" s="507"/>
      <c r="GB2" s="507"/>
      <c r="GC2" s="507"/>
      <c r="GD2" s="507"/>
      <c r="GE2" s="507"/>
      <c r="GF2" s="507"/>
      <c r="GG2" s="507"/>
      <c r="GH2" s="507"/>
      <c r="GI2" s="507"/>
      <c r="GJ2" s="507"/>
      <c r="GK2" s="507"/>
      <c r="GL2" s="507"/>
      <c r="GM2" s="507"/>
      <c r="GN2" s="507"/>
      <c r="GO2" s="507"/>
      <c r="GP2" s="507"/>
      <c r="GQ2" s="507"/>
      <c r="GR2" s="507"/>
      <c r="GS2" s="507"/>
      <c r="GT2" s="507"/>
      <c r="GU2" s="507"/>
      <c r="GV2" s="507"/>
      <c r="GW2" s="507"/>
      <c r="GX2" s="507"/>
      <c r="GY2" s="507"/>
      <c r="GZ2" s="507"/>
      <c r="HA2" s="507"/>
      <c r="HB2" s="507"/>
      <c r="HC2" s="507"/>
      <c r="HD2" s="507"/>
      <c r="HE2" s="507"/>
      <c r="HF2" s="507"/>
      <c r="HG2" s="507"/>
      <c r="HH2" s="507"/>
      <c r="HI2" s="507"/>
      <c r="HJ2" s="507"/>
      <c r="HK2" s="507"/>
      <c r="HL2" s="507"/>
      <c r="HM2" s="507"/>
      <c r="HN2" s="507"/>
      <c r="HO2" s="507"/>
      <c r="HP2" s="507"/>
      <c r="HQ2" s="507"/>
      <c r="HR2" s="507"/>
      <c r="HS2" s="507"/>
      <c r="HT2" s="507"/>
      <c r="HU2" s="507"/>
      <c r="HV2" s="507"/>
      <c r="HW2" s="507"/>
      <c r="HX2" s="507"/>
      <c r="HY2" s="507"/>
      <c r="HZ2" s="507"/>
      <c r="IA2" s="507"/>
      <c r="IB2" s="507"/>
      <c r="IC2" s="507"/>
      <c r="ID2" s="507"/>
      <c r="IE2" s="507"/>
      <c r="IF2" s="507"/>
      <c r="IG2" s="507"/>
      <c r="IH2" s="507"/>
      <c r="II2" s="507"/>
      <c r="IJ2" s="507"/>
      <c r="IK2" s="507"/>
      <c r="IL2" s="507"/>
      <c r="IM2" s="507"/>
      <c r="IN2" s="507"/>
      <c r="IO2" s="507"/>
      <c r="IP2" s="507"/>
      <c r="IQ2" s="507"/>
      <c r="IR2" s="507"/>
      <c r="IS2" s="507"/>
      <c r="IT2" s="507"/>
      <c r="IU2" s="507"/>
      <c r="IV2" s="507"/>
      <c r="IW2" s="507"/>
      <c r="IX2" s="507"/>
      <c r="IY2" s="507"/>
      <c r="IZ2" s="507"/>
      <c r="JA2" s="507"/>
      <c r="JB2" s="507"/>
      <c r="JC2" s="507"/>
    </row>
    <row r="3" spans="1:263" ht="15.75" hidden="1" customHeight="1" x14ac:dyDescent="0.25">
      <c r="B3" s="530"/>
    </row>
    <row r="4" spans="1:263" ht="15.75" customHeight="1" thickBot="1" x14ac:dyDescent="0.3">
      <c r="B4" s="530"/>
    </row>
    <row r="5" spans="1:263" ht="20.25" customHeight="1" x14ac:dyDescent="0.25">
      <c r="B5" s="41" t="s">
        <v>3</v>
      </c>
      <c r="C5" s="1507" t="s">
        <v>196</v>
      </c>
      <c r="D5" s="1493" t="s">
        <v>191</v>
      </c>
      <c r="E5" s="1494"/>
      <c r="F5" s="1494"/>
      <c r="G5" s="1495"/>
      <c r="H5" s="1499" t="s">
        <v>327</v>
      </c>
      <c r="I5" s="1500"/>
      <c r="J5" s="1511" t="s">
        <v>328</v>
      </c>
      <c r="K5" s="1511"/>
      <c r="L5" s="1511"/>
      <c r="M5" s="1512"/>
      <c r="N5" s="1504" t="s">
        <v>195</v>
      </c>
      <c r="O5" s="1488" t="s">
        <v>198</v>
      </c>
      <c r="P5" s="1518" t="s">
        <v>187</v>
      </c>
      <c r="Q5" s="1518" t="s">
        <v>454</v>
      </c>
      <c r="R5" s="1485" t="s">
        <v>455</v>
      </c>
      <c r="S5" s="1485" t="s">
        <v>188</v>
      </c>
      <c r="T5" s="1485" t="s">
        <v>53</v>
      </c>
      <c r="U5" s="1515" t="s">
        <v>189</v>
      </c>
      <c r="V5" s="1485" t="s">
        <v>190</v>
      </c>
    </row>
    <row r="6" spans="1:263" ht="23.25" customHeight="1" thickBot="1" x14ac:dyDescent="0.3">
      <c r="B6" s="42"/>
      <c r="C6" s="1508"/>
      <c r="D6" s="1496"/>
      <c r="E6" s="1497"/>
      <c r="F6" s="1497"/>
      <c r="G6" s="1498"/>
      <c r="H6" s="1501"/>
      <c r="I6" s="1502"/>
      <c r="J6" s="1513"/>
      <c r="K6" s="1513"/>
      <c r="L6" s="1513"/>
      <c r="M6" s="1514"/>
      <c r="N6" s="1505"/>
      <c r="O6" s="1489"/>
      <c r="P6" s="1519"/>
      <c r="Q6" s="1519"/>
      <c r="R6" s="1486"/>
      <c r="S6" s="1486"/>
      <c r="T6" s="1486"/>
      <c r="U6" s="1516"/>
      <c r="V6" s="1486"/>
    </row>
    <row r="7" spans="1:263" ht="45" customHeight="1" thickBot="1" x14ac:dyDescent="0.3">
      <c r="A7" s="24">
        <v>1</v>
      </c>
      <c r="B7" s="43" t="s">
        <v>4</v>
      </c>
      <c r="C7" s="1509"/>
      <c r="D7" s="361" t="s">
        <v>329</v>
      </c>
      <c r="E7" s="1135" t="s">
        <v>456</v>
      </c>
      <c r="F7" s="361" t="s">
        <v>192</v>
      </c>
      <c r="G7" s="361" t="s">
        <v>193</v>
      </c>
      <c r="H7" s="1135" t="s">
        <v>194</v>
      </c>
      <c r="I7" s="1135" t="s">
        <v>192</v>
      </c>
      <c r="J7" s="361" t="s">
        <v>329</v>
      </c>
      <c r="K7" s="1135" t="s">
        <v>456</v>
      </c>
      <c r="L7" s="361" t="s">
        <v>192</v>
      </c>
      <c r="M7" s="361" t="s">
        <v>193</v>
      </c>
      <c r="N7" s="1506"/>
      <c r="O7" s="1490"/>
      <c r="P7" s="1520"/>
      <c r="Q7" s="1520"/>
      <c r="R7" s="1487"/>
      <c r="S7" s="1487"/>
      <c r="T7" s="1487"/>
      <c r="U7" s="1517"/>
      <c r="V7" s="1487"/>
    </row>
    <row r="8" spans="1:263" s="40" customFormat="1" ht="15.75" thickBot="1" x14ac:dyDescent="0.3">
      <c r="A8" s="40">
        <v>1</v>
      </c>
      <c r="B8" s="222"/>
      <c r="C8" s="222"/>
      <c r="D8" s="261"/>
      <c r="E8" s="261"/>
      <c r="F8" s="261"/>
      <c r="G8" s="261"/>
      <c r="H8" s="260"/>
      <c r="I8" s="260"/>
      <c r="J8" s="260"/>
      <c r="K8" s="260"/>
      <c r="L8" s="260"/>
      <c r="M8" s="260"/>
      <c r="N8" s="260"/>
      <c r="O8" s="260"/>
      <c r="P8" s="223"/>
      <c r="Q8" s="223"/>
      <c r="R8" s="223"/>
      <c r="S8" s="223"/>
      <c r="T8" s="223"/>
      <c r="U8" s="1100"/>
      <c r="V8" s="223"/>
      <c r="W8" s="308"/>
    </row>
    <row r="9" spans="1:263" s="40" customFormat="1" ht="19.149999999999999" customHeight="1" x14ac:dyDescent="0.25">
      <c r="A9" s="40">
        <v>1</v>
      </c>
      <c r="B9" s="33" t="s">
        <v>12</v>
      </c>
      <c r="C9" s="33"/>
      <c r="D9" s="38"/>
      <c r="E9" s="38"/>
      <c r="F9" s="38"/>
      <c r="G9" s="38"/>
      <c r="H9" s="50"/>
      <c r="I9" s="50"/>
      <c r="J9" s="36"/>
      <c r="K9" s="36"/>
      <c r="L9" s="36"/>
      <c r="M9" s="36"/>
      <c r="N9" s="36"/>
      <c r="O9" s="36"/>
      <c r="P9" s="37"/>
      <c r="Q9" s="37"/>
      <c r="R9" s="37"/>
      <c r="S9" s="37"/>
      <c r="T9" s="37"/>
      <c r="U9" s="1101"/>
      <c r="V9" s="37"/>
    </row>
    <row r="10" spans="1:263" ht="31.5" customHeight="1" x14ac:dyDescent="0.25">
      <c r="A10" s="24">
        <v>1</v>
      </c>
      <c r="B10" s="866" t="s">
        <v>295</v>
      </c>
      <c r="C10" s="148"/>
      <c r="D10" s="168"/>
      <c r="E10" s="168"/>
      <c r="F10" s="168"/>
      <c r="G10" s="168"/>
      <c r="H10" s="168"/>
      <c r="I10" s="168"/>
      <c r="J10" s="169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102"/>
      <c r="V10" s="169"/>
    </row>
    <row r="11" spans="1:263" s="108" customFormat="1" ht="15" customHeight="1" x14ac:dyDescent="0.25">
      <c r="A11" s="108">
        <v>1</v>
      </c>
      <c r="B11" s="51" t="s">
        <v>5</v>
      </c>
      <c r="C11" s="51"/>
      <c r="D11" s="36"/>
      <c r="E11" s="36"/>
      <c r="F11" s="36"/>
      <c r="G11" s="36"/>
      <c r="H11" s="81"/>
      <c r="I11" s="81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1103"/>
      <c r="V11" s="33"/>
      <c r="W11" s="308"/>
    </row>
    <row r="12" spans="1:263" s="108" customFormat="1" ht="15" customHeight="1" x14ac:dyDescent="0.25">
      <c r="A12" s="108">
        <v>1</v>
      </c>
      <c r="B12" s="149" t="s">
        <v>48</v>
      </c>
      <c r="C12" s="508"/>
      <c r="D12" s="36"/>
      <c r="E12" s="145">
        <f t="shared" ref="E12:E22" si="0">ROUND(D12/12*$B$3,0)</f>
        <v>0</v>
      </c>
      <c r="F12" s="36">
        <v>7</v>
      </c>
      <c r="G12" s="145"/>
      <c r="H12" s="75"/>
      <c r="I12" s="158"/>
      <c r="J12" s="169"/>
      <c r="K12" s="169"/>
      <c r="L12" s="1025">
        <v>82</v>
      </c>
      <c r="M12" s="169" t="e">
        <f t="shared" ref="M12:M24" si="1">L12/K12*100</f>
        <v>#DIV/0!</v>
      </c>
      <c r="N12" s="169" t="e">
        <f t="shared" ref="N12:N22" si="2">J12/C12</f>
        <v>#DIV/0!</v>
      </c>
      <c r="O12" s="169" t="e">
        <f>L12/$B$3*12/N12</f>
        <v>#DIV/0!</v>
      </c>
      <c r="P12" s="33"/>
      <c r="Q12" s="33"/>
      <c r="R12" s="33"/>
      <c r="S12" s="33"/>
      <c r="T12" s="33"/>
      <c r="U12" s="1103"/>
      <c r="V12" s="33"/>
      <c r="W12" s="308"/>
    </row>
    <row r="13" spans="1:263" s="108" customFormat="1" ht="15" customHeight="1" x14ac:dyDescent="0.25">
      <c r="A13" s="108">
        <v>1</v>
      </c>
      <c r="B13" s="149" t="s">
        <v>57</v>
      </c>
      <c r="C13" s="508"/>
      <c r="D13" s="36"/>
      <c r="E13" s="145">
        <f t="shared" si="0"/>
        <v>0</v>
      </c>
      <c r="F13" s="36">
        <v>0</v>
      </c>
      <c r="G13" s="145"/>
      <c r="H13" s="75"/>
      <c r="I13" s="158"/>
      <c r="J13" s="169"/>
      <c r="K13" s="169"/>
      <c r="L13" s="1025"/>
      <c r="M13" s="169" t="e">
        <f t="shared" si="1"/>
        <v>#DIV/0!</v>
      </c>
      <c r="N13" s="169" t="e">
        <f t="shared" si="2"/>
        <v>#DIV/0!</v>
      </c>
      <c r="O13" s="169" t="e">
        <f t="shared" ref="O13:O24" si="3">L13/$B$3*12/N13</f>
        <v>#DIV/0!</v>
      </c>
      <c r="P13" s="33"/>
      <c r="Q13" s="33"/>
      <c r="R13" s="33"/>
      <c r="S13" s="33"/>
      <c r="T13" s="33"/>
      <c r="U13" s="1103"/>
      <c r="V13" s="33"/>
      <c r="W13" s="308"/>
    </row>
    <row r="14" spans="1:263" s="108" customFormat="1" ht="15" customHeight="1" x14ac:dyDescent="0.25">
      <c r="A14" s="108">
        <v>1</v>
      </c>
      <c r="B14" s="149" t="s">
        <v>49</v>
      </c>
      <c r="C14" s="508"/>
      <c r="D14" s="36"/>
      <c r="E14" s="145">
        <f t="shared" si="0"/>
        <v>0</v>
      </c>
      <c r="F14" s="36">
        <v>3</v>
      </c>
      <c r="G14" s="145"/>
      <c r="H14" s="75"/>
      <c r="I14" s="158"/>
      <c r="J14" s="169"/>
      <c r="K14" s="169"/>
      <c r="L14" s="1025">
        <v>42</v>
      </c>
      <c r="M14" s="169" t="e">
        <f t="shared" si="1"/>
        <v>#DIV/0!</v>
      </c>
      <c r="N14" s="169" t="e">
        <f t="shared" si="2"/>
        <v>#DIV/0!</v>
      </c>
      <c r="O14" s="169" t="e">
        <f t="shared" si="3"/>
        <v>#DIV/0!</v>
      </c>
      <c r="P14" s="33"/>
      <c r="Q14" s="33"/>
      <c r="R14" s="33"/>
      <c r="S14" s="33"/>
      <c r="T14" s="33"/>
      <c r="U14" s="1103"/>
      <c r="V14" s="33"/>
      <c r="W14" s="308"/>
    </row>
    <row r="15" spans="1:263" s="108" customFormat="1" ht="15" customHeight="1" x14ac:dyDescent="0.25">
      <c r="A15" s="108">
        <v>1</v>
      </c>
      <c r="B15" s="149" t="s">
        <v>31</v>
      </c>
      <c r="C15" s="508"/>
      <c r="D15" s="36"/>
      <c r="E15" s="145">
        <f t="shared" si="0"/>
        <v>0</v>
      </c>
      <c r="F15" s="36">
        <v>4</v>
      </c>
      <c r="G15" s="145"/>
      <c r="H15" s="75"/>
      <c r="I15" s="158"/>
      <c r="J15" s="169"/>
      <c r="K15" s="169"/>
      <c r="L15" s="1025">
        <v>91</v>
      </c>
      <c r="M15" s="169" t="e">
        <f t="shared" si="1"/>
        <v>#DIV/0!</v>
      </c>
      <c r="N15" s="169" t="e">
        <f t="shared" si="2"/>
        <v>#DIV/0!</v>
      </c>
      <c r="O15" s="169" t="e">
        <f t="shared" si="3"/>
        <v>#DIV/0!</v>
      </c>
      <c r="P15" s="33"/>
      <c r="Q15" s="33"/>
      <c r="R15" s="33"/>
      <c r="S15" s="33"/>
      <c r="T15" s="33"/>
      <c r="U15" s="1103"/>
      <c r="V15" s="33"/>
      <c r="W15" s="308"/>
    </row>
    <row r="16" spans="1:263" s="108" customFormat="1" ht="15" customHeight="1" x14ac:dyDescent="0.25">
      <c r="A16" s="108">
        <v>1</v>
      </c>
      <c r="B16" s="149" t="s">
        <v>50</v>
      </c>
      <c r="C16" s="508"/>
      <c r="D16" s="36"/>
      <c r="E16" s="145">
        <f t="shared" si="0"/>
        <v>0</v>
      </c>
      <c r="F16" s="36">
        <v>8</v>
      </c>
      <c r="G16" s="145"/>
      <c r="H16" s="75"/>
      <c r="I16" s="158"/>
      <c r="J16" s="169"/>
      <c r="K16" s="169"/>
      <c r="L16" s="1025">
        <v>73</v>
      </c>
      <c r="M16" s="169" t="e">
        <f t="shared" si="1"/>
        <v>#DIV/0!</v>
      </c>
      <c r="N16" s="169" t="e">
        <f t="shared" si="2"/>
        <v>#DIV/0!</v>
      </c>
      <c r="O16" s="169" t="e">
        <f t="shared" si="3"/>
        <v>#DIV/0!</v>
      </c>
      <c r="P16" s="33"/>
      <c r="Q16" s="33"/>
      <c r="R16" s="33"/>
      <c r="S16" s="33"/>
      <c r="T16" s="33"/>
      <c r="U16" s="1103"/>
      <c r="V16" s="33"/>
      <c r="W16" s="308"/>
    </row>
    <row r="17" spans="1:23" s="108" customFormat="1" ht="15" customHeight="1" x14ac:dyDescent="0.25">
      <c r="A17" s="108">
        <v>1</v>
      </c>
      <c r="B17" s="149" t="s">
        <v>65</v>
      </c>
      <c r="C17" s="508"/>
      <c r="D17" s="36"/>
      <c r="E17" s="145">
        <f t="shared" si="0"/>
        <v>0</v>
      </c>
      <c r="F17" s="36">
        <v>17</v>
      </c>
      <c r="G17" s="145"/>
      <c r="H17" s="75"/>
      <c r="I17" s="158"/>
      <c r="J17" s="169"/>
      <c r="K17" s="169"/>
      <c r="L17" s="1025">
        <v>115</v>
      </c>
      <c r="M17" s="169" t="e">
        <f t="shared" si="1"/>
        <v>#DIV/0!</v>
      </c>
      <c r="N17" s="169" t="e">
        <f t="shared" si="2"/>
        <v>#DIV/0!</v>
      </c>
      <c r="O17" s="169" t="e">
        <f t="shared" si="3"/>
        <v>#DIV/0!</v>
      </c>
      <c r="P17" s="33"/>
      <c r="Q17" s="33"/>
      <c r="R17" s="33"/>
      <c r="S17" s="33"/>
      <c r="T17" s="33"/>
      <c r="U17" s="1103"/>
      <c r="V17" s="33"/>
      <c r="W17" s="308"/>
    </row>
    <row r="18" spans="1:23" s="108" customFormat="1" ht="15" customHeight="1" x14ac:dyDescent="0.25">
      <c r="A18" s="108">
        <v>1</v>
      </c>
      <c r="B18" s="149" t="s">
        <v>79</v>
      </c>
      <c r="C18" s="508"/>
      <c r="D18" s="36"/>
      <c r="E18" s="145">
        <f t="shared" si="0"/>
        <v>0</v>
      </c>
      <c r="F18" s="145">
        <v>3</v>
      </c>
      <c r="G18" s="145"/>
      <c r="H18" s="75"/>
      <c r="I18" s="158"/>
      <c r="J18" s="169"/>
      <c r="K18" s="169"/>
      <c r="L18" s="1026">
        <v>60</v>
      </c>
      <c r="M18" s="169" t="e">
        <f t="shared" si="1"/>
        <v>#DIV/0!</v>
      </c>
      <c r="N18" s="169" t="e">
        <f t="shared" si="2"/>
        <v>#DIV/0!</v>
      </c>
      <c r="O18" s="169" t="e">
        <f t="shared" si="3"/>
        <v>#DIV/0!</v>
      </c>
      <c r="P18" s="311"/>
      <c r="Q18" s="311"/>
      <c r="R18" s="311"/>
      <c r="S18" s="311"/>
      <c r="T18" s="311"/>
      <c r="U18" s="1104"/>
      <c r="V18" s="311"/>
      <c r="W18" s="308"/>
    </row>
    <row r="19" spans="1:23" s="108" customFormat="1" ht="15" customHeight="1" x14ac:dyDescent="0.25">
      <c r="A19" s="108">
        <v>1</v>
      </c>
      <c r="B19" s="149" t="s">
        <v>104</v>
      </c>
      <c r="C19" s="508"/>
      <c r="D19" s="36"/>
      <c r="E19" s="145">
        <f t="shared" si="0"/>
        <v>0</v>
      </c>
      <c r="F19" s="145">
        <v>0</v>
      </c>
      <c r="G19" s="145"/>
      <c r="H19" s="75"/>
      <c r="I19" s="158"/>
      <c r="J19" s="169"/>
      <c r="K19" s="169"/>
      <c r="L19" s="1026"/>
      <c r="M19" s="169" t="e">
        <f t="shared" si="1"/>
        <v>#DIV/0!</v>
      </c>
      <c r="N19" s="169" t="e">
        <f t="shared" si="2"/>
        <v>#DIV/0!</v>
      </c>
      <c r="O19" s="169" t="e">
        <f t="shared" si="3"/>
        <v>#DIV/0!</v>
      </c>
      <c r="P19" s="311"/>
      <c r="Q19" s="311"/>
      <c r="R19" s="311"/>
      <c r="S19" s="311"/>
      <c r="T19" s="311"/>
      <c r="U19" s="1104"/>
      <c r="V19" s="311"/>
      <c r="W19" s="308"/>
    </row>
    <row r="20" spans="1:23" s="108" customFormat="1" ht="15" customHeight="1" x14ac:dyDescent="0.25">
      <c r="A20" s="108">
        <v>1</v>
      </c>
      <c r="B20" s="149" t="s">
        <v>51</v>
      </c>
      <c r="C20" s="508"/>
      <c r="D20" s="36"/>
      <c r="E20" s="145">
        <f t="shared" si="0"/>
        <v>0</v>
      </c>
      <c r="F20" s="145">
        <v>0</v>
      </c>
      <c r="G20" s="145"/>
      <c r="H20" s="75"/>
      <c r="I20" s="158"/>
      <c r="J20" s="169"/>
      <c r="K20" s="169"/>
      <c r="L20" s="1026"/>
      <c r="M20" s="169" t="e">
        <f t="shared" si="1"/>
        <v>#DIV/0!</v>
      </c>
      <c r="N20" s="169" t="e">
        <f t="shared" si="2"/>
        <v>#DIV/0!</v>
      </c>
      <c r="O20" s="169" t="e">
        <f t="shared" si="3"/>
        <v>#DIV/0!</v>
      </c>
      <c r="P20" s="311"/>
      <c r="Q20" s="311"/>
      <c r="R20" s="311"/>
      <c r="S20" s="311"/>
      <c r="T20" s="311"/>
      <c r="U20" s="1104"/>
      <c r="V20" s="311"/>
      <c r="W20" s="308"/>
    </row>
    <row r="21" spans="1:23" s="108" customFormat="1" ht="15" customHeight="1" x14ac:dyDescent="0.25">
      <c r="A21" s="108">
        <v>1</v>
      </c>
      <c r="B21" s="149" t="s">
        <v>52</v>
      </c>
      <c r="C21" s="508"/>
      <c r="D21" s="36"/>
      <c r="E21" s="145">
        <f t="shared" si="0"/>
        <v>0</v>
      </c>
      <c r="F21" s="145">
        <v>12</v>
      </c>
      <c r="G21" s="145"/>
      <c r="H21" s="75"/>
      <c r="I21" s="158"/>
      <c r="J21" s="169"/>
      <c r="K21" s="169"/>
      <c r="L21" s="1026">
        <v>69</v>
      </c>
      <c r="M21" s="169" t="e">
        <f t="shared" si="1"/>
        <v>#DIV/0!</v>
      </c>
      <c r="N21" s="169" t="e">
        <f t="shared" si="2"/>
        <v>#DIV/0!</v>
      </c>
      <c r="O21" s="169" t="e">
        <f t="shared" si="3"/>
        <v>#DIV/0!</v>
      </c>
      <c r="P21" s="311"/>
      <c r="Q21" s="311"/>
      <c r="R21" s="311"/>
      <c r="S21" s="311"/>
      <c r="T21" s="311"/>
      <c r="U21" s="1104"/>
      <c r="V21" s="311"/>
      <c r="W21" s="308"/>
    </row>
    <row r="22" spans="1:23" s="108" customFormat="1" ht="15" customHeight="1" x14ac:dyDescent="0.25">
      <c r="A22" s="108">
        <v>1</v>
      </c>
      <c r="B22" s="149" t="s">
        <v>56</v>
      </c>
      <c r="C22" s="508"/>
      <c r="D22" s="36"/>
      <c r="E22" s="145">
        <f t="shared" si="0"/>
        <v>0</v>
      </c>
      <c r="F22" s="145">
        <v>5</v>
      </c>
      <c r="G22" s="145"/>
      <c r="H22" s="75"/>
      <c r="I22" s="158"/>
      <c r="J22" s="169"/>
      <c r="K22" s="169"/>
      <c r="L22" s="1026">
        <v>43</v>
      </c>
      <c r="M22" s="169" t="e">
        <f t="shared" si="1"/>
        <v>#DIV/0!</v>
      </c>
      <c r="N22" s="169" t="e">
        <f t="shared" si="2"/>
        <v>#DIV/0!</v>
      </c>
      <c r="O22" s="169" t="e">
        <f t="shared" si="3"/>
        <v>#DIV/0!</v>
      </c>
      <c r="P22" s="311"/>
      <c r="Q22" s="311"/>
      <c r="R22" s="322"/>
      <c r="S22" s="311"/>
      <c r="T22" s="311"/>
      <c r="U22" s="1104"/>
      <c r="V22" s="311"/>
      <c r="W22" s="308"/>
    </row>
    <row r="23" spans="1:23" s="108" customFormat="1" ht="15" customHeight="1" x14ac:dyDescent="0.25">
      <c r="B23" s="1212" t="s">
        <v>472</v>
      </c>
      <c r="C23" s="508"/>
      <c r="D23" s="36"/>
      <c r="E23" s="145"/>
      <c r="F23" s="145">
        <v>21</v>
      </c>
      <c r="G23" s="145"/>
      <c r="H23" s="75"/>
      <c r="I23" s="158"/>
      <c r="J23" s="169"/>
      <c r="K23" s="169"/>
      <c r="L23" s="1026">
        <v>170</v>
      </c>
      <c r="M23" s="169" t="e">
        <f t="shared" si="1"/>
        <v>#DIV/0!</v>
      </c>
      <c r="N23" s="169"/>
      <c r="O23" s="169"/>
      <c r="P23" s="311"/>
      <c r="Q23" s="311"/>
      <c r="R23" s="322"/>
      <c r="S23" s="311"/>
      <c r="T23" s="311"/>
      <c r="U23" s="1104"/>
      <c r="V23" s="311"/>
      <c r="W23" s="308"/>
    </row>
    <row r="24" spans="1:23" s="108" customFormat="1" ht="15" customHeight="1" x14ac:dyDescent="0.25">
      <c r="A24" s="108">
        <v>1</v>
      </c>
      <c r="B24" s="300" t="s">
        <v>7</v>
      </c>
      <c r="C24" s="300"/>
      <c r="D24" s="95">
        <f>SUM(D12:D22)</f>
        <v>0</v>
      </c>
      <c r="E24" s="95">
        <f>SUM(E12:E22)</f>
        <v>0</v>
      </c>
      <c r="F24" s="95">
        <f>SUM(F12:F23)</f>
        <v>80</v>
      </c>
      <c r="G24" s="95">
        <f t="shared" ref="G24:L24" si="4">SUM(G12:G23)</f>
        <v>0</v>
      </c>
      <c r="H24" s="95">
        <f t="shared" si="4"/>
        <v>0</v>
      </c>
      <c r="I24" s="95">
        <f t="shared" si="4"/>
        <v>0</v>
      </c>
      <c r="J24" s="95">
        <f t="shared" si="4"/>
        <v>0</v>
      </c>
      <c r="K24" s="95">
        <f t="shared" si="4"/>
        <v>0</v>
      </c>
      <c r="L24" s="95">
        <f t="shared" si="4"/>
        <v>745</v>
      </c>
      <c r="M24" s="169" t="e">
        <f t="shared" si="1"/>
        <v>#DIV/0!</v>
      </c>
      <c r="N24" s="188" t="e">
        <f>SUM(N12:N22)</f>
        <v>#DIV/0!</v>
      </c>
      <c r="O24" s="169" t="e">
        <f t="shared" si="3"/>
        <v>#DIV/0!</v>
      </c>
      <c r="P24" s="72"/>
      <c r="Q24" s="72"/>
      <c r="R24" s="1033">
        <f>P24/12*$B$3+(Q24-P24)/11*1</f>
        <v>0</v>
      </c>
      <c r="S24" s="72">
        <f t="shared" ref="S24" si="5">V24-U24</f>
        <v>2701.6794999999997</v>
      </c>
      <c r="T24" s="72">
        <f>S24-R24</f>
        <v>2701.6794999999997</v>
      </c>
      <c r="U24" s="1034">
        <v>-210.19474</v>
      </c>
      <c r="V24" s="72">
        <v>2491.4847599999998</v>
      </c>
      <c r="W24" s="308"/>
    </row>
    <row r="25" spans="1:23" s="108" customFormat="1" ht="15" customHeight="1" x14ac:dyDescent="0.25">
      <c r="A25" s="108">
        <v>1</v>
      </c>
      <c r="B25" s="476" t="s">
        <v>14</v>
      </c>
      <c r="C25" s="60"/>
      <c r="D25" s="36"/>
      <c r="E25" s="36"/>
      <c r="F25" s="36"/>
      <c r="G25" s="36"/>
      <c r="H25" s="85"/>
      <c r="I25" s="85"/>
      <c r="J25" s="78"/>
      <c r="K25" s="78"/>
      <c r="L25" s="78"/>
      <c r="M25" s="78"/>
      <c r="N25" s="78"/>
      <c r="O25" s="78"/>
      <c r="P25" s="34"/>
      <c r="Q25" s="34"/>
      <c r="R25" s="34"/>
      <c r="S25" s="34"/>
      <c r="T25" s="34"/>
      <c r="U25" s="1034"/>
      <c r="V25" s="34"/>
      <c r="W25" s="308"/>
    </row>
    <row r="26" spans="1:23" s="108" customFormat="1" ht="16.5" customHeight="1" x14ac:dyDescent="0.25">
      <c r="A26" s="108">
        <v>1</v>
      </c>
      <c r="B26" s="60" t="s">
        <v>354</v>
      </c>
      <c r="C26" s="59"/>
      <c r="D26" s="144"/>
      <c r="E26" s="144"/>
      <c r="F26" s="144"/>
      <c r="G26" s="144"/>
      <c r="H26" s="50"/>
      <c r="I26" s="50"/>
      <c r="J26" s="38"/>
      <c r="K26" s="38"/>
      <c r="L26" s="38"/>
      <c r="M26" s="38"/>
      <c r="N26" s="38"/>
      <c r="O26" s="38"/>
      <c r="P26" s="53"/>
      <c r="Q26" s="53"/>
      <c r="R26" s="53"/>
      <c r="S26" s="53"/>
      <c r="T26" s="53"/>
      <c r="U26" s="1033"/>
      <c r="V26" s="53"/>
      <c r="W26" s="308"/>
    </row>
    <row r="27" spans="1:23" s="108" customFormat="1" ht="15" customHeight="1" x14ac:dyDescent="0.25">
      <c r="A27" s="108">
        <v>1</v>
      </c>
      <c r="B27" s="58" t="s">
        <v>215</v>
      </c>
      <c r="C27" s="58"/>
      <c r="D27" s="53">
        <f>SUM(D28,D29,D30,D31)</f>
        <v>0</v>
      </c>
      <c r="E27" s="53">
        <f t="shared" ref="E27:F27" si="6">SUM(E28,E29,E30,E31)</f>
        <v>0</v>
      </c>
      <c r="F27" s="53">
        <f t="shared" si="6"/>
        <v>16</v>
      </c>
      <c r="G27" s="95" t="e">
        <f t="shared" ref="G27:G34" si="7">F27/E27*100</f>
        <v>#DIV/0!</v>
      </c>
      <c r="H27" s="56"/>
      <c r="I27" s="56"/>
      <c r="J27" s="55"/>
      <c r="K27" s="55"/>
      <c r="L27" s="55"/>
      <c r="M27" s="55"/>
      <c r="N27" s="55"/>
      <c r="O27" s="55"/>
      <c r="P27" s="311"/>
      <c r="Q27" s="311"/>
      <c r="R27" s="311"/>
      <c r="S27" s="311"/>
      <c r="T27" s="311"/>
      <c r="U27" s="1104"/>
      <c r="V27" s="311"/>
      <c r="W27" s="308"/>
    </row>
    <row r="28" spans="1:23" s="108" customFormat="1" ht="15" customHeight="1" x14ac:dyDescent="0.25">
      <c r="A28" s="108">
        <v>1</v>
      </c>
      <c r="B28" s="58" t="s">
        <v>344</v>
      </c>
      <c r="C28" s="58"/>
      <c r="D28" s="53"/>
      <c r="E28" s="145">
        <f t="shared" ref="E28:E52" si="8">ROUND(D28/12*$B$3,0)</f>
        <v>0</v>
      </c>
      <c r="F28" s="53">
        <v>29</v>
      </c>
      <c r="G28" s="95" t="e">
        <f t="shared" si="7"/>
        <v>#DIV/0!</v>
      </c>
      <c r="H28" s="56"/>
      <c r="I28" s="56"/>
      <c r="J28" s="55"/>
      <c r="K28" s="55"/>
      <c r="L28" s="55"/>
      <c r="M28" s="55"/>
      <c r="N28" s="55"/>
      <c r="O28" s="55"/>
      <c r="P28" s="311"/>
      <c r="Q28" s="311"/>
      <c r="R28" s="311"/>
      <c r="S28" s="311"/>
      <c r="T28" s="311"/>
      <c r="U28" s="1104"/>
      <c r="V28" s="311"/>
      <c r="W28" s="308"/>
    </row>
    <row r="29" spans="1:23" s="108" customFormat="1" ht="32.25" customHeight="1" x14ac:dyDescent="0.25">
      <c r="A29" s="108">
        <v>1</v>
      </c>
      <c r="B29" s="58" t="s">
        <v>345</v>
      </c>
      <c r="C29" s="58"/>
      <c r="D29" s="53"/>
      <c r="E29" s="145">
        <f t="shared" si="8"/>
        <v>0</v>
      </c>
      <c r="F29" s="53"/>
      <c r="G29" s="95" t="e">
        <f t="shared" si="7"/>
        <v>#DIV/0!</v>
      </c>
      <c r="H29" s="56"/>
      <c r="I29" s="56"/>
      <c r="J29" s="55"/>
      <c r="K29" s="55"/>
      <c r="L29" s="55"/>
      <c r="M29" s="55"/>
      <c r="N29" s="55"/>
      <c r="O29" s="55"/>
      <c r="P29" s="311"/>
      <c r="Q29" s="311"/>
      <c r="R29" s="311"/>
      <c r="S29" s="311"/>
      <c r="T29" s="311"/>
      <c r="U29" s="1104"/>
      <c r="V29" s="311"/>
      <c r="W29" s="308"/>
    </row>
    <row r="30" spans="1:23" s="108" customFormat="1" ht="31.5" customHeight="1" x14ac:dyDescent="0.25">
      <c r="A30" s="108">
        <v>1</v>
      </c>
      <c r="B30" s="58" t="s">
        <v>346</v>
      </c>
      <c r="C30" s="58"/>
      <c r="D30" s="53"/>
      <c r="E30" s="145">
        <f t="shared" si="8"/>
        <v>0</v>
      </c>
      <c r="F30" s="53">
        <v>3</v>
      </c>
      <c r="G30" s="95" t="e">
        <f t="shared" si="7"/>
        <v>#DIV/0!</v>
      </c>
      <c r="H30" s="56"/>
      <c r="I30" s="56"/>
      <c r="J30" s="55"/>
      <c r="K30" s="55"/>
      <c r="L30" s="55"/>
      <c r="M30" s="55"/>
      <c r="N30" s="55"/>
      <c r="O30" s="55"/>
      <c r="P30" s="311"/>
      <c r="Q30" s="311"/>
      <c r="R30" s="311"/>
      <c r="S30" s="311"/>
      <c r="T30" s="311"/>
      <c r="U30" s="1104"/>
      <c r="V30" s="311"/>
      <c r="W30" s="308"/>
    </row>
    <row r="31" spans="1:23" s="108" customFormat="1" ht="15" customHeight="1" x14ac:dyDescent="0.25">
      <c r="A31" s="108">
        <v>1</v>
      </c>
      <c r="B31" s="58" t="s">
        <v>347</v>
      </c>
      <c r="C31" s="58"/>
      <c r="D31" s="53"/>
      <c r="E31" s="145">
        <f t="shared" si="8"/>
        <v>0</v>
      </c>
      <c r="F31" s="53">
        <v>-16</v>
      </c>
      <c r="G31" s="95" t="e">
        <f t="shared" si="7"/>
        <v>#DIV/0!</v>
      </c>
      <c r="H31" s="56"/>
      <c r="I31" s="56"/>
      <c r="J31" s="55"/>
      <c r="K31" s="55"/>
      <c r="L31" s="55"/>
      <c r="M31" s="55"/>
      <c r="N31" s="55"/>
      <c r="O31" s="55"/>
      <c r="P31" s="311"/>
      <c r="Q31" s="311"/>
      <c r="R31" s="311"/>
      <c r="S31" s="311"/>
      <c r="T31" s="311"/>
      <c r="U31" s="1104"/>
      <c r="V31" s="311"/>
      <c r="W31" s="308"/>
    </row>
    <row r="32" spans="1:23" s="108" customFormat="1" ht="15" customHeight="1" x14ac:dyDescent="0.25">
      <c r="A32" s="108">
        <v>1</v>
      </c>
      <c r="B32" s="586" t="s">
        <v>169</v>
      </c>
      <c r="C32" s="58"/>
      <c r="D32" s="53"/>
      <c r="E32" s="145">
        <f t="shared" si="8"/>
        <v>0</v>
      </c>
      <c r="F32" s="53">
        <f>71+F33/4/3.2</f>
        <v>76.546875</v>
      </c>
      <c r="G32" s="95" t="e">
        <f t="shared" si="7"/>
        <v>#DIV/0!</v>
      </c>
      <c r="H32" s="56"/>
      <c r="I32" s="56"/>
      <c r="J32" s="55"/>
      <c r="K32" s="55"/>
      <c r="L32" s="55"/>
      <c r="M32" s="55"/>
      <c r="N32" s="55"/>
      <c r="O32" s="55"/>
      <c r="P32" s="311"/>
      <c r="Q32" s="311"/>
      <c r="R32" s="311"/>
      <c r="S32" s="311"/>
      <c r="T32" s="311"/>
      <c r="U32" s="1104"/>
      <c r="V32" s="311"/>
      <c r="W32" s="308"/>
    </row>
    <row r="33" spans="1:24" s="108" customFormat="1" ht="15" customHeight="1" x14ac:dyDescent="0.25">
      <c r="A33" s="108">
        <v>1</v>
      </c>
      <c r="B33" s="1027" t="s">
        <v>339</v>
      </c>
      <c r="C33" s="58"/>
      <c r="D33" s="53"/>
      <c r="E33" s="145">
        <f t="shared" si="8"/>
        <v>0</v>
      </c>
      <c r="F33" s="53">
        <v>71</v>
      </c>
      <c r="G33" s="95" t="e">
        <f t="shared" si="7"/>
        <v>#DIV/0!</v>
      </c>
      <c r="H33" s="56"/>
      <c r="I33" s="56"/>
      <c r="J33" s="55"/>
      <c r="K33" s="55"/>
      <c r="L33" s="55"/>
      <c r="M33" s="55"/>
      <c r="N33" s="55"/>
      <c r="O33" s="55"/>
      <c r="P33" s="311"/>
      <c r="Q33" s="311"/>
      <c r="R33" s="311"/>
      <c r="S33" s="311"/>
      <c r="T33" s="311"/>
      <c r="U33" s="1104"/>
      <c r="V33" s="311"/>
      <c r="W33" s="308"/>
    </row>
    <row r="34" spans="1:24" s="99" customFormat="1" ht="15" customHeight="1" x14ac:dyDescent="0.2">
      <c r="A34" s="99">
        <v>1</v>
      </c>
      <c r="B34" s="13" t="s">
        <v>462</v>
      </c>
      <c r="C34" s="258"/>
      <c r="D34" s="57">
        <f>SUM(D27+D32*3.2)</f>
        <v>0</v>
      </c>
      <c r="E34" s="57">
        <f t="shared" ref="E34:F34" si="9">SUM(E27+E32*3.2)</f>
        <v>0</v>
      </c>
      <c r="F34" s="57">
        <f t="shared" si="9"/>
        <v>260.95000000000005</v>
      </c>
      <c r="G34" s="95" t="e">
        <f t="shared" si="7"/>
        <v>#DIV/0!</v>
      </c>
      <c r="H34" s="56"/>
      <c r="I34" s="56"/>
      <c r="J34" s="55"/>
      <c r="K34" s="55"/>
      <c r="L34" s="55"/>
      <c r="M34" s="55"/>
      <c r="N34" s="55"/>
      <c r="O34" s="55"/>
      <c r="P34" s="275"/>
      <c r="Q34" s="275"/>
      <c r="R34" s="275"/>
      <c r="S34" s="275"/>
      <c r="T34" s="275"/>
      <c r="U34" s="1105"/>
      <c r="V34" s="275"/>
      <c r="W34" s="392">
        <f>F27+F32*3.2</f>
        <v>260.95000000000005</v>
      </c>
      <c r="X34" s="392">
        <f>W34-F34</f>
        <v>0</v>
      </c>
    </row>
    <row r="35" spans="1:24" s="108" customFormat="1" ht="15" customHeight="1" x14ac:dyDescent="0.25">
      <c r="A35" s="108">
        <v>1</v>
      </c>
      <c r="B35" s="60" t="s">
        <v>348</v>
      </c>
      <c r="C35" s="58"/>
      <c r="D35" s="53"/>
      <c r="E35" s="145">
        <f t="shared" si="8"/>
        <v>0</v>
      </c>
      <c r="F35" s="53"/>
      <c r="G35" s="95"/>
      <c r="H35" s="56"/>
      <c r="I35" s="56"/>
      <c r="J35" s="55"/>
      <c r="K35" s="55"/>
      <c r="L35" s="55"/>
      <c r="M35" s="55"/>
      <c r="N35" s="55"/>
      <c r="O35" s="55"/>
      <c r="P35" s="311"/>
      <c r="Q35" s="311"/>
      <c r="R35" s="311"/>
      <c r="S35" s="311"/>
      <c r="T35" s="311"/>
      <c r="U35" s="1104"/>
      <c r="V35" s="311"/>
      <c r="W35" s="308"/>
    </row>
    <row r="36" spans="1:24" s="108" customFormat="1" ht="15" customHeight="1" x14ac:dyDescent="0.25">
      <c r="A36" s="108">
        <v>1</v>
      </c>
      <c r="B36" s="58" t="s">
        <v>215</v>
      </c>
      <c r="C36" s="58"/>
      <c r="D36" s="53">
        <f>SUM(D38,D43)</f>
        <v>0</v>
      </c>
      <c r="E36" s="53">
        <f t="shared" ref="E36:F36" si="10">SUM(E38,E43)</f>
        <v>0</v>
      </c>
      <c r="F36" s="53">
        <f t="shared" si="10"/>
        <v>197</v>
      </c>
      <c r="G36" s="95" t="e">
        <f>F36/E36*100</f>
        <v>#DIV/0!</v>
      </c>
      <c r="H36" s="56"/>
      <c r="I36" s="56"/>
      <c r="J36" s="55"/>
      <c r="K36" s="55"/>
      <c r="L36" s="55"/>
      <c r="M36" s="55"/>
      <c r="N36" s="55"/>
      <c r="O36" s="55"/>
      <c r="P36" s="311"/>
      <c r="Q36" s="311"/>
      <c r="R36" s="311"/>
      <c r="S36" s="311"/>
      <c r="T36" s="311"/>
      <c r="U36" s="1104"/>
      <c r="V36" s="311"/>
      <c r="W36" s="308"/>
    </row>
    <row r="37" spans="1:24" s="108" customFormat="1" ht="15" customHeight="1" x14ac:dyDescent="0.25">
      <c r="A37" s="108">
        <v>1</v>
      </c>
      <c r="B37" s="58" t="s">
        <v>344</v>
      </c>
      <c r="C37" s="58"/>
      <c r="D37" s="53"/>
      <c r="E37" s="145">
        <f t="shared" si="8"/>
        <v>0</v>
      </c>
      <c r="F37" s="53"/>
      <c r="G37" s="95"/>
      <c r="H37" s="56"/>
      <c r="I37" s="56"/>
      <c r="J37" s="55"/>
      <c r="K37" s="55"/>
      <c r="L37" s="55"/>
      <c r="M37" s="55"/>
      <c r="N37" s="55"/>
      <c r="O37" s="55"/>
      <c r="P37" s="311"/>
      <c r="Q37" s="311"/>
      <c r="R37" s="311"/>
      <c r="S37" s="311"/>
      <c r="T37" s="311"/>
      <c r="U37" s="1104"/>
      <c r="V37" s="311"/>
      <c r="W37" s="308"/>
    </row>
    <row r="38" spans="1:24" s="108" customFormat="1" ht="49.5" customHeight="1" x14ac:dyDescent="0.25">
      <c r="A38" s="108">
        <v>1</v>
      </c>
      <c r="B38" s="58" t="s">
        <v>349</v>
      </c>
      <c r="C38" s="58"/>
      <c r="D38" s="53">
        <f>SUM(D39:D42)</f>
        <v>0</v>
      </c>
      <c r="E38" s="53">
        <f t="shared" ref="E38:F38" si="11">SUM(E39:E42)</f>
        <v>0</v>
      </c>
      <c r="F38" s="53">
        <f t="shared" si="11"/>
        <v>100</v>
      </c>
      <c r="G38" s="95" t="e">
        <f t="shared" ref="G38:G48" si="12">F38/E38*100</f>
        <v>#DIV/0!</v>
      </c>
      <c r="H38" s="56"/>
      <c r="I38" s="56"/>
      <c r="J38" s="55"/>
      <c r="K38" s="55"/>
      <c r="L38" s="55"/>
      <c r="M38" s="55"/>
      <c r="N38" s="55"/>
      <c r="O38" s="55"/>
      <c r="P38" s="311"/>
      <c r="Q38" s="311"/>
      <c r="R38" s="311"/>
      <c r="S38" s="311"/>
      <c r="T38" s="311"/>
      <c r="U38" s="1104"/>
      <c r="V38" s="311"/>
      <c r="W38" s="308"/>
    </row>
    <row r="39" spans="1:24" s="108" customFormat="1" ht="38.1" customHeight="1" x14ac:dyDescent="0.25">
      <c r="A39" s="108">
        <v>1</v>
      </c>
      <c r="B39" s="58" t="s">
        <v>350</v>
      </c>
      <c r="C39" s="58"/>
      <c r="D39" s="53"/>
      <c r="E39" s="145">
        <f t="shared" si="8"/>
        <v>0</v>
      </c>
      <c r="F39" s="53">
        <v>79</v>
      </c>
      <c r="G39" s="95" t="e">
        <f t="shared" si="12"/>
        <v>#DIV/0!</v>
      </c>
      <c r="H39" s="56"/>
      <c r="I39" s="56"/>
      <c r="J39" s="55"/>
      <c r="K39" s="55"/>
      <c r="L39" s="55"/>
      <c r="M39" s="55"/>
      <c r="N39" s="55"/>
      <c r="O39" s="55"/>
      <c r="P39" s="311"/>
      <c r="Q39" s="311"/>
      <c r="R39" s="311"/>
      <c r="S39" s="311"/>
      <c r="T39" s="311"/>
      <c r="U39" s="1104"/>
      <c r="V39" s="311"/>
      <c r="W39" s="308"/>
    </row>
    <row r="40" spans="1:24" s="108" customFormat="1" ht="38.1" customHeight="1" x14ac:dyDescent="0.25">
      <c r="A40" s="108">
        <v>1</v>
      </c>
      <c r="B40" s="58" t="s">
        <v>351</v>
      </c>
      <c r="C40" s="58"/>
      <c r="D40" s="53"/>
      <c r="E40" s="145">
        <f t="shared" si="8"/>
        <v>0</v>
      </c>
      <c r="F40" s="53">
        <v>12</v>
      </c>
      <c r="G40" s="95" t="e">
        <f t="shared" si="12"/>
        <v>#DIV/0!</v>
      </c>
      <c r="H40" s="56"/>
      <c r="I40" s="56"/>
      <c r="J40" s="55"/>
      <c r="K40" s="55"/>
      <c r="L40" s="55"/>
      <c r="M40" s="55"/>
      <c r="N40" s="55"/>
      <c r="O40" s="55"/>
      <c r="P40" s="311"/>
      <c r="Q40" s="311"/>
      <c r="R40" s="311"/>
      <c r="S40" s="311"/>
      <c r="T40" s="311"/>
      <c r="U40" s="1104"/>
      <c r="V40" s="311"/>
      <c r="W40" s="308"/>
    </row>
    <row r="41" spans="1:24" s="108" customFormat="1" ht="58.5" customHeight="1" x14ac:dyDescent="0.25">
      <c r="A41" s="108">
        <v>1</v>
      </c>
      <c r="B41" s="58" t="s">
        <v>419</v>
      </c>
      <c r="C41" s="58"/>
      <c r="D41" s="53"/>
      <c r="E41" s="145">
        <f t="shared" si="8"/>
        <v>0</v>
      </c>
      <c r="F41" s="53">
        <v>9</v>
      </c>
      <c r="G41" s="95" t="e">
        <f t="shared" si="12"/>
        <v>#DIV/0!</v>
      </c>
      <c r="H41" s="56"/>
      <c r="I41" s="56"/>
      <c r="J41" s="55"/>
      <c r="K41" s="55"/>
      <c r="L41" s="55"/>
      <c r="M41" s="55"/>
      <c r="N41" s="55"/>
      <c r="O41" s="55"/>
      <c r="P41" s="311"/>
      <c r="Q41" s="311"/>
      <c r="R41" s="311"/>
      <c r="S41" s="311"/>
      <c r="T41" s="311"/>
      <c r="U41" s="1104"/>
      <c r="V41" s="311"/>
      <c r="W41" s="308"/>
    </row>
    <row r="42" spans="1:24" s="108" customFormat="1" ht="38.1" customHeight="1" x14ac:dyDescent="0.25">
      <c r="A42" s="108">
        <v>1</v>
      </c>
      <c r="B42" s="58" t="s">
        <v>420</v>
      </c>
      <c r="C42" s="58"/>
      <c r="D42" s="53"/>
      <c r="E42" s="145">
        <f t="shared" si="8"/>
        <v>0</v>
      </c>
      <c r="F42" s="53"/>
      <c r="G42" s="95" t="e">
        <f t="shared" si="12"/>
        <v>#DIV/0!</v>
      </c>
      <c r="H42" s="56"/>
      <c r="I42" s="56"/>
      <c r="J42" s="55"/>
      <c r="K42" s="55"/>
      <c r="L42" s="55"/>
      <c r="M42" s="55"/>
      <c r="N42" s="55"/>
      <c r="O42" s="55"/>
      <c r="P42" s="311"/>
      <c r="Q42" s="311"/>
      <c r="R42" s="311"/>
      <c r="S42" s="311"/>
      <c r="T42" s="311"/>
      <c r="U42" s="1104"/>
      <c r="V42" s="311"/>
      <c r="W42" s="308"/>
    </row>
    <row r="43" spans="1:24" s="108" customFormat="1" ht="44.25" customHeight="1" x14ac:dyDescent="0.25">
      <c r="A43" s="108">
        <v>1</v>
      </c>
      <c r="B43" s="58" t="s">
        <v>352</v>
      </c>
      <c r="C43" s="58"/>
      <c r="D43" s="53">
        <f>SUM(D44:D48)</f>
        <v>0</v>
      </c>
      <c r="E43" s="53">
        <f t="shared" ref="E43:F43" si="13">SUM(E44:E48)</f>
        <v>0</v>
      </c>
      <c r="F43" s="53">
        <f t="shared" si="13"/>
        <v>97</v>
      </c>
      <c r="G43" s="95" t="e">
        <f t="shared" si="12"/>
        <v>#DIV/0!</v>
      </c>
      <c r="H43" s="56"/>
      <c r="I43" s="56"/>
      <c r="J43" s="55"/>
      <c r="K43" s="55"/>
      <c r="L43" s="55"/>
      <c r="M43" s="55"/>
      <c r="N43" s="55"/>
      <c r="O43" s="55"/>
      <c r="P43" s="311"/>
      <c r="Q43" s="311"/>
      <c r="R43" s="311"/>
      <c r="S43" s="311"/>
      <c r="T43" s="311"/>
      <c r="U43" s="1104"/>
      <c r="V43" s="311"/>
      <c r="W43" s="308"/>
    </row>
    <row r="44" spans="1:24" s="108" customFormat="1" ht="38.1" customHeight="1" x14ac:dyDescent="0.25">
      <c r="A44" s="108">
        <v>1</v>
      </c>
      <c r="B44" s="58" t="s">
        <v>353</v>
      </c>
      <c r="C44" s="58"/>
      <c r="D44" s="53"/>
      <c r="E44" s="145">
        <f t="shared" si="8"/>
        <v>0</v>
      </c>
      <c r="F44" s="53">
        <v>-2</v>
      </c>
      <c r="G44" s="95" t="e">
        <f t="shared" si="12"/>
        <v>#DIV/0!</v>
      </c>
      <c r="H44" s="56"/>
      <c r="I44" s="56"/>
      <c r="J44" s="55"/>
      <c r="K44" s="55"/>
      <c r="L44" s="55"/>
      <c r="M44" s="55"/>
      <c r="N44" s="55"/>
      <c r="O44" s="55"/>
      <c r="P44" s="311"/>
      <c r="Q44" s="311"/>
      <c r="R44" s="311"/>
      <c r="S44" s="311"/>
      <c r="T44" s="311"/>
      <c r="U44" s="1104"/>
      <c r="V44" s="311"/>
      <c r="W44" s="308"/>
    </row>
    <row r="45" spans="1:24" s="108" customFormat="1" ht="69" customHeight="1" x14ac:dyDescent="0.25">
      <c r="A45" s="108">
        <v>1</v>
      </c>
      <c r="B45" s="58" t="s">
        <v>366</v>
      </c>
      <c r="C45" s="58"/>
      <c r="D45" s="53"/>
      <c r="E45" s="145">
        <f t="shared" si="8"/>
        <v>0</v>
      </c>
      <c r="F45" s="53">
        <v>62</v>
      </c>
      <c r="G45" s="95" t="e">
        <f t="shared" si="12"/>
        <v>#DIV/0!</v>
      </c>
      <c r="H45" s="56"/>
      <c r="I45" s="56"/>
      <c r="J45" s="55"/>
      <c r="K45" s="55"/>
      <c r="L45" s="55"/>
      <c r="M45" s="55"/>
      <c r="N45" s="55"/>
      <c r="O45" s="55"/>
      <c r="P45" s="311"/>
      <c r="Q45" s="311"/>
      <c r="R45" s="311"/>
      <c r="S45" s="311"/>
      <c r="T45" s="311"/>
      <c r="U45" s="1104"/>
      <c r="V45" s="311"/>
      <c r="W45" s="308"/>
    </row>
    <row r="46" spans="1:24" s="108" customFormat="1" ht="53.25" customHeight="1" x14ac:dyDescent="0.25">
      <c r="A46" s="108">
        <v>1</v>
      </c>
      <c r="B46" s="58" t="s">
        <v>367</v>
      </c>
      <c r="C46" s="58"/>
      <c r="D46" s="53"/>
      <c r="E46" s="145">
        <f t="shared" si="8"/>
        <v>0</v>
      </c>
      <c r="F46" s="53">
        <v>1</v>
      </c>
      <c r="G46" s="95" t="e">
        <f t="shared" si="12"/>
        <v>#DIV/0!</v>
      </c>
      <c r="H46" s="56"/>
      <c r="I46" s="56"/>
      <c r="J46" s="55"/>
      <c r="K46" s="55"/>
      <c r="L46" s="55"/>
      <c r="M46" s="55"/>
      <c r="N46" s="55"/>
      <c r="O46" s="55"/>
      <c r="P46" s="311"/>
      <c r="Q46" s="311"/>
      <c r="R46" s="311"/>
      <c r="S46" s="311"/>
      <c r="T46" s="311"/>
      <c r="U46" s="1104"/>
      <c r="V46" s="311"/>
      <c r="W46" s="308"/>
    </row>
    <row r="47" spans="1:24" s="108" customFormat="1" ht="38.1" customHeight="1" x14ac:dyDescent="0.25">
      <c r="A47" s="108">
        <v>1</v>
      </c>
      <c r="B47" s="58" t="s">
        <v>368</v>
      </c>
      <c r="C47" s="58"/>
      <c r="D47" s="53"/>
      <c r="E47" s="145">
        <f t="shared" si="8"/>
        <v>0</v>
      </c>
      <c r="F47" s="53">
        <v>15</v>
      </c>
      <c r="G47" s="95" t="e">
        <f t="shared" si="12"/>
        <v>#DIV/0!</v>
      </c>
      <c r="H47" s="56"/>
      <c r="I47" s="56"/>
      <c r="J47" s="55"/>
      <c r="K47" s="55"/>
      <c r="L47" s="55"/>
      <c r="M47" s="55"/>
      <c r="N47" s="55"/>
      <c r="O47" s="55"/>
      <c r="P47" s="311"/>
      <c r="Q47" s="311"/>
      <c r="R47" s="311"/>
      <c r="S47" s="311"/>
      <c r="T47" s="311"/>
      <c r="U47" s="1104"/>
      <c r="V47" s="311"/>
      <c r="W47" s="308"/>
    </row>
    <row r="48" spans="1:24" s="108" customFormat="1" ht="38.1" customHeight="1" x14ac:dyDescent="0.25">
      <c r="A48" s="108">
        <v>1</v>
      </c>
      <c r="B48" s="58" t="s">
        <v>369</v>
      </c>
      <c r="C48" s="58"/>
      <c r="D48" s="53"/>
      <c r="E48" s="145">
        <f t="shared" si="8"/>
        <v>0</v>
      </c>
      <c r="F48" s="53">
        <v>21</v>
      </c>
      <c r="G48" s="95" t="e">
        <f t="shared" si="12"/>
        <v>#DIV/0!</v>
      </c>
      <c r="H48" s="56"/>
      <c r="I48" s="56"/>
      <c r="J48" s="55"/>
      <c r="K48" s="55"/>
      <c r="L48" s="55"/>
      <c r="M48" s="55"/>
      <c r="N48" s="55"/>
      <c r="O48" s="55"/>
      <c r="P48" s="311"/>
      <c r="Q48" s="311"/>
      <c r="R48" s="311"/>
      <c r="S48" s="311"/>
      <c r="T48" s="311"/>
      <c r="U48" s="1104"/>
      <c r="V48" s="311"/>
      <c r="W48" s="308"/>
    </row>
    <row r="49" spans="1:24" s="108" customFormat="1" ht="15" customHeight="1" x14ac:dyDescent="0.25">
      <c r="A49" s="108">
        <v>1</v>
      </c>
      <c r="B49" s="586" t="s">
        <v>169</v>
      </c>
      <c r="C49" s="58"/>
      <c r="D49" s="53"/>
      <c r="E49" s="145">
        <f t="shared" si="8"/>
        <v>0</v>
      </c>
      <c r="F49" s="145">
        <v>34</v>
      </c>
      <c r="G49" s="95"/>
      <c r="H49" s="56"/>
      <c r="I49" s="56"/>
      <c r="J49" s="55"/>
      <c r="K49" s="55"/>
      <c r="L49" s="55"/>
      <c r="M49" s="55"/>
      <c r="N49" s="55"/>
      <c r="O49" s="55"/>
      <c r="P49" s="311"/>
      <c r="Q49" s="311"/>
      <c r="R49" s="311"/>
      <c r="S49" s="311"/>
      <c r="T49" s="311"/>
      <c r="U49" s="1104"/>
      <c r="V49" s="311"/>
      <c r="W49" s="308"/>
    </row>
    <row r="50" spans="1:24" s="108" customFormat="1" ht="30" customHeight="1" x14ac:dyDescent="0.25">
      <c r="A50" s="108">
        <v>1</v>
      </c>
      <c r="B50" s="586" t="s">
        <v>170</v>
      </c>
      <c r="C50" s="58"/>
      <c r="D50" s="53"/>
      <c r="E50" s="145">
        <f t="shared" si="8"/>
        <v>0</v>
      </c>
      <c r="F50" s="53">
        <v>37</v>
      </c>
      <c r="G50" s="95" t="e">
        <f>F50/E50*100</f>
        <v>#DIV/0!</v>
      </c>
      <c r="H50" s="56"/>
      <c r="I50" s="56"/>
      <c r="J50" s="55"/>
      <c r="K50" s="55"/>
      <c r="L50" s="55"/>
      <c r="M50" s="55"/>
      <c r="N50" s="55"/>
      <c r="O50" s="55"/>
      <c r="P50" s="311"/>
      <c r="Q50" s="311"/>
      <c r="R50" s="311"/>
      <c r="S50" s="311"/>
      <c r="T50" s="311"/>
      <c r="U50" s="1104"/>
      <c r="V50" s="311"/>
      <c r="W50" s="308"/>
    </row>
    <row r="51" spans="1:24" s="108" customFormat="1" ht="15" customHeight="1" x14ac:dyDescent="0.25">
      <c r="A51" s="108">
        <v>1</v>
      </c>
      <c r="B51" s="1028" t="s">
        <v>365</v>
      </c>
      <c r="C51" s="58"/>
      <c r="D51" s="53"/>
      <c r="E51" s="145">
        <f t="shared" si="8"/>
        <v>0</v>
      </c>
      <c r="F51" s="1013"/>
      <c r="G51" s="95"/>
      <c r="H51" s="56"/>
      <c r="I51" s="56"/>
      <c r="J51" s="55"/>
      <c r="K51" s="55"/>
      <c r="L51" s="55"/>
      <c r="M51" s="55"/>
      <c r="N51" s="55"/>
      <c r="O51" s="55"/>
      <c r="P51" s="311"/>
      <c r="Q51" s="311"/>
      <c r="R51" s="311"/>
      <c r="S51" s="311"/>
      <c r="T51" s="311"/>
      <c r="U51" s="1104"/>
      <c r="V51" s="311"/>
      <c r="W51" s="308"/>
    </row>
    <row r="52" spans="1:24" s="108" customFormat="1" ht="15" customHeight="1" x14ac:dyDescent="0.25">
      <c r="A52" s="108">
        <v>1</v>
      </c>
      <c r="B52" s="1028" t="s">
        <v>451</v>
      </c>
      <c r="C52" s="58"/>
      <c r="D52" s="53"/>
      <c r="E52" s="145">
        <f t="shared" si="8"/>
        <v>0</v>
      </c>
      <c r="F52" s="169">
        <v>10</v>
      </c>
      <c r="G52" s="95" t="e">
        <f>F52/E52*100</f>
        <v>#DIV/0!</v>
      </c>
      <c r="H52" s="56"/>
      <c r="I52" s="56"/>
      <c r="J52" s="55"/>
      <c r="K52" s="55"/>
      <c r="L52" s="55"/>
      <c r="M52" s="55"/>
      <c r="N52" s="55"/>
      <c r="O52" s="55"/>
      <c r="P52" s="311"/>
      <c r="Q52" s="311"/>
      <c r="R52" s="311"/>
      <c r="S52" s="311"/>
      <c r="T52" s="311"/>
      <c r="U52" s="1104"/>
      <c r="V52" s="311"/>
      <c r="W52" s="308"/>
    </row>
    <row r="53" spans="1:24" s="31" customFormat="1" ht="18.75" customHeight="1" x14ac:dyDescent="0.2">
      <c r="A53" s="31">
        <v>1</v>
      </c>
      <c r="B53" s="13" t="s">
        <v>178</v>
      </c>
      <c r="C53" s="258"/>
      <c r="D53" s="57">
        <f>SUM(D36+D50)</f>
        <v>0</v>
      </c>
      <c r="E53" s="57">
        <f t="shared" ref="E53" si="14">SUM(E36+E50)</f>
        <v>0</v>
      </c>
      <c r="F53" s="57">
        <f>SUM(F36+F50+F49*3.2)</f>
        <v>342.8</v>
      </c>
      <c r="G53" s="39" t="e">
        <f>F53/E53*100</f>
        <v>#DIV/0!</v>
      </c>
      <c r="H53" s="56"/>
      <c r="I53" s="56"/>
      <c r="J53" s="55"/>
      <c r="K53" s="55"/>
      <c r="L53" s="55"/>
      <c r="M53" s="55"/>
      <c r="N53" s="55"/>
      <c r="O53" s="55"/>
      <c r="P53" s="275"/>
      <c r="Q53" s="275"/>
      <c r="R53" s="275"/>
      <c r="S53" s="275"/>
      <c r="T53" s="275"/>
      <c r="U53" s="1105"/>
      <c r="V53" s="275"/>
      <c r="W53" s="471">
        <f>F36+F49*3.2+F50</f>
        <v>342.8</v>
      </c>
      <c r="X53" s="471">
        <f>W53-F53</f>
        <v>0</v>
      </c>
    </row>
    <row r="54" spans="1:24" s="108" customFormat="1" ht="36.75" customHeight="1" x14ac:dyDescent="0.25">
      <c r="A54" s="108">
        <v>1</v>
      </c>
      <c r="B54" s="638" t="s">
        <v>400</v>
      </c>
      <c r="C54" s="299"/>
      <c r="D54" s="95">
        <f>SUM(D53,D34)</f>
        <v>0</v>
      </c>
      <c r="E54" s="95">
        <f t="shared" ref="E54:F54" si="15">SUM(E53,E34)</f>
        <v>0</v>
      </c>
      <c r="F54" s="95">
        <f t="shared" si="15"/>
        <v>603.75</v>
      </c>
      <c r="G54" s="95" t="e">
        <f>F54/E54*100</f>
        <v>#DIV/0!</v>
      </c>
      <c r="H54" s="85"/>
      <c r="I54" s="85"/>
      <c r="J54" s="78"/>
      <c r="K54" s="78"/>
      <c r="L54" s="78"/>
      <c r="M54" s="78"/>
      <c r="N54" s="78"/>
      <c r="O54" s="78"/>
      <c r="P54" s="72"/>
      <c r="Q54" s="72"/>
      <c r="R54" s="1033">
        <f>P54/12*$B$3+(Q54-P54)/11*1</f>
        <v>0</v>
      </c>
      <c r="S54" s="72">
        <f t="shared" ref="S54" si="16">V54-U54</f>
        <v>707.29131999999993</v>
      </c>
      <c r="T54" s="72">
        <f>S54-R54</f>
        <v>707.29131999999993</v>
      </c>
      <c r="U54" s="1034">
        <v>-149.26310000000001</v>
      </c>
      <c r="V54" s="877">
        <v>558.02821999999992</v>
      </c>
      <c r="W54" s="308"/>
    </row>
    <row r="55" spans="1:24" s="108" customFormat="1" ht="15" customHeight="1" x14ac:dyDescent="0.25">
      <c r="A55" s="108">
        <v>1</v>
      </c>
      <c r="B55" s="1213" t="s">
        <v>172</v>
      </c>
      <c r="C55" s="299"/>
      <c r="D55" s="95"/>
      <c r="E55" s="95"/>
      <c r="F55" s="95"/>
      <c r="G55" s="95"/>
      <c r="H55" s="85"/>
      <c r="I55" s="85"/>
      <c r="J55" s="78"/>
      <c r="K55" s="78"/>
      <c r="L55" s="78"/>
      <c r="M55" s="78"/>
      <c r="N55" s="78"/>
      <c r="O55" s="78"/>
      <c r="P55" s="72"/>
      <c r="Q55" s="72"/>
      <c r="R55" s="1029"/>
      <c r="S55" s="72"/>
      <c r="T55" s="72"/>
      <c r="U55" s="1034"/>
      <c r="V55" s="72"/>
      <c r="W55" s="308"/>
    </row>
    <row r="56" spans="1:24" s="108" customFormat="1" ht="17.25" customHeight="1" x14ac:dyDescent="0.25">
      <c r="A56" s="108">
        <v>1</v>
      </c>
      <c r="B56" s="48" t="s">
        <v>81</v>
      </c>
      <c r="C56" s="299"/>
      <c r="D56" s="266"/>
      <c r="E56" s="145">
        <f t="shared" ref="E56:E58" si="17">ROUND(D56/12*$B$3,0)</f>
        <v>0</v>
      </c>
      <c r="F56" s="36">
        <v>2</v>
      </c>
      <c r="G56" s="95" t="e">
        <f>F56/E56*100</f>
        <v>#DIV/0!</v>
      </c>
      <c r="H56" s="85"/>
      <c r="I56" s="85"/>
      <c r="J56" s="78"/>
      <c r="K56" s="78"/>
      <c r="L56" s="78"/>
      <c r="M56" s="78"/>
      <c r="N56" s="78"/>
      <c r="O56" s="78"/>
      <c r="P56" s="72"/>
      <c r="Q56" s="72"/>
      <c r="R56" s="72"/>
      <c r="S56" s="72"/>
      <c r="T56" s="72"/>
      <c r="U56" s="1034"/>
      <c r="V56" s="72"/>
      <c r="W56" s="308"/>
    </row>
    <row r="57" spans="1:24" s="108" customFormat="1" ht="32.25" customHeight="1" x14ac:dyDescent="0.25">
      <c r="A57" s="108">
        <v>1</v>
      </c>
      <c r="B57" s="48" t="s">
        <v>152</v>
      </c>
      <c r="C57" s="299"/>
      <c r="D57" s="266"/>
      <c r="E57" s="145">
        <f t="shared" si="17"/>
        <v>0</v>
      </c>
      <c r="F57" s="36">
        <v>1</v>
      </c>
      <c r="G57" s="95" t="e">
        <f>F57/E57*100</f>
        <v>#DIV/0!</v>
      </c>
      <c r="H57" s="85"/>
      <c r="I57" s="85"/>
      <c r="J57" s="78"/>
      <c r="K57" s="78"/>
      <c r="L57" s="78"/>
      <c r="M57" s="78"/>
      <c r="N57" s="78"/>
      <c r="O57" s="78"/>
      <c r="P57" s="72"/>
      <c r="Q57" s="72"/>
      <c r="R57" s="72"/>
      <c r="S57" s="72"/>
      <c r="T57" s="72"/>
      <c r="U57" s="1034"/>
      <c r="V57" s="72"/>
      <c r="W57" s="308"/>
    </row>
    <row r="58" spans="1:24" s="108" customFormat="1" ht="32.25" customHeight="1" x14ac:dyDescent="0.25">
      <c r="A58" s="108">
        <v>1</v>
      </c>
      <c r="B58" s="58" t="s">
        <v>144</v>
      </c>
      <c r="C58" s="299"/>
      <c r="D58" s="266"/>
      <c r="E58" s="145">
        <f t="shared" si="17"/>
        <v>0</v>
      </c>
      <c r="F58" s="36">
        <v>122</v>
      </c>
      <c r="G58" s="95" t="e">
        <f>F58/E58*100</f>
        <v>#DIV/0!</v>
      </c>
      <c r="H58" s="85"/>
      <c r="I58" s="85"/>
      <c r="J58" s="78"/>
      <c r="K58" s="78"/>
      <c r="L58" s="78"/>
      <c r="M58" s="78"/>
      <c r="N58" s="78"/>
      <c r="O58" s="78"/>
      <c r="P58" s="72"/>
      <c r="Q58" s="72"/>
      <c r="R58" s="72"/>
      <c r="S58" s="72"/>
      <c r="T58" s="72"/>
      <c r="U58" s="1034"/>
      <c r="V58" s="72"/>
      <c r="W58" s="308"/>
    </row>
    <row r="59" spans="1:24" s="108" customFormat="1" ht="15" customHeight="1" x14ac:dyDescent="0.25">
      <c r="A59" s="108">
        <v>1</v>
      </c>
      <c r="B59" s="257" t="s">
        <v>33</v>
      </c>
      <c r="C59" s="203"/>
      <c r="D59" s="36"/>
      <c r="E59" s="36"/>
      <c r="F59" s="36">
        <v>0</v>
      </c>
      <c r="G59" s="36"/>
      <c r="H59" s="56"/>
      <c r="I59" s="56"/>
      <c r="J59" s="57"/>
      <c r="K59" s="57"/>
      <c r="L59" s="57"/>
      <c r="M59" s="57"/>
      <c r="N59" s="57"/>
      <c r="O59" s="57"/>
      <c r="P59" s="37"/>
      <c r="Q59" s="37"/>
      <c r="R59" s="37"/>
      <c r="S59" s="37"/>
      <c r="T59" s="37"/>
      <c r="U59" s="1033"/>
      <c r="V59" s="37"/>
      <c r="W59" s="308"/>
    </row>
    <row r="60" spans="1:24" s="108" customFormat="1" ht="15" customHeight="1" x14ac:dyDescent="0.25">
      <c r="A60" s="108">
        <v>1</v>
      </c>
      <c r="B60" s="256" t="s">
        <v>57</v>
      </c>
      <c r="C60" s="36"/>
      <c r="D60" s="36"/>
      <c r="E60" s="145">
        <f t="shared" ref="E60:E61" si="18">ROUND(D60/12*$B$3,0)</f>
        <v>0</v>
      </c>
      <c r="F60" s="145">
        <v>0</v>
      </c>
      <c r="G60" s="145" t="e">
        <f>F60/E60*100</f>
        <v>#DIV/0!</v>
      </c>
      <c r="H60" s="50"/>
      <c r="I60" s="158" t="e">
        <f t="shared" ref="I60:I62" si="19">L60/F60</f>
        <v>#DIV/0!</v>
      </c>
      <c r="J60" s="169">
        <f>ROUND(D60*H60,0)</f>
        <v>0</v>
      </c>
      <c r="K60" s="169">
        <f>ROUND(E60*H60,0)</f>
        <v>0</v>
      </c>
      <c r="L60" s="169"/>
      <c r="M60" s="169" t="e">
        <f t="shared" ref="M60:M66" si="20">L60/K60*100</f>
        <v>#DIV/0!</v>
      </c>
      <c r="N60" s="169" t="e">
        <f>J60/C60</f>
        <v>#DIV/0!</v>
      </c>
      <c r="O60" s="169" t="e">
        <f t="shared" ref="O60:O66" si="21">L60/$B$3*12/N60</f>
        <v>#DIV/0!</v>
      </c>
      <c r="P60" s="311"/>
      <c r="Q60" s="311"/>
      <c r="R60" s="311"/>
      <c r="S60" s="311"/>
      <c r="T60" s="311"/>
      <c r="U60" s="1104"/>
      <c r="V60" s="311"/>
      <c r="W60" s="308"/>
    </row>
    <row r="61" spans="1:24" s="108" customFormat="1" ht="15" customHeight="1" x14ac:dyDescent="0.25">
      <c r="A61" s="108">
        <v>1</v>
      </c>
      <c r="B61" s="256" t="s">
        <v>65</v>
      </c>
      <c r="C61" s="36"/>
      <c r="D61" s="36"/>
      <c r="E61" s="145">
        <f t="shared" si="18"/>
        <v>0</v>
      </c>
      <c r="F61" s="145"/>
      <c r="G61" s="145" t="e">
        <f>F61/E61*100</f>
        <v>#DIV/0!</v>
      </c>
      <c r="H61" s="50"/>
      <c r="I61" s="158" t="e">
        <f t="shared" si="19"/>
        <v>#DIV/0!</v>
      </c>
      <c r="J61" s="169">
        <f>ROUND(D61*H61,0)</f>
        <v>0</v>
      </c>
      <c r="K61" s="169">
        <f>ROUND(E61*H61,0)</f>
        <v>0</v>
      </c>
      <c r="L61" s="169"/>
      <c r="M61" s="169" t="e">
        <f t="shared" si="20"/>
        <v>#DIV/0!</v>
      </c>
      <c r="N61" s="169" t="e">
        <f>J61/C61</f>
        <v>#DIV/0!</v>
      </c>
      <c r="O61" s="169" t="e">
        <f t="shared" si="21"/>
        <v>#DIV/0!</v>
      </c>
      <c r="P61" s="311"/>
      <c r="Q61" s="311"/>
      <c r="R61" s="311"/>
      <c r="S61" s="311"/>
      <c r="T61" s="311"/>
      <c r="U61" s="1104"/>
      <c r="V61" s="311"/>
      <c r="W61" s="308"/>
    </row>
    <row r="62" spans="1:24" s="108" customFormat="1" ht="15" customHeight="1" x14ac:dyDescent="0.25">
      <c r="A62" s="108">
        <v>1</v>
      </c>
      <c r="B62" s="257" t="s">
        <v>37</v>
      </c>
      <c r="C62" s="257"/>
      <c r="D62" s="95">
        <f>SUM(D60:D61)</f>
        <v>0</v>
      </c>
      <c r="E62" s="95">
        <f>SUM(E60:E61)</f>
        <v>0</v>
      </c>
      <c r="F62" s="95">
        <f>SUM(F60:F61)</f>
        <v>0</v>
      </c>
      <c r="G62" s="95" t="e">
        <f>F62/E62*100</f>
        <v>#DIV/0!</v>
      </c>
      <c r="H62" s="85" t="e">
        <f>SUM(J62/D62)</f>
        <v>#DIV/0!</v>
      </c>
      <c r="I62" s="157" t="e">
        <f t="shared" si="19"/>
        <v>#DIV/0!</v>
      </c>
      <c r="J62" s="62">
        <f>SUM(J60:J61)</f>
        <v>0</v>
      </c>
      <c r="K62" s="62">
        <f>SUM(K60:K61)</f>
        <v>0</v>
      </c>
      <c r="L62" s="62">
        <f>SUM(L60:L61)</f>
        <v>0</v>
      </c>
      <c r="M62" s="169" t="e">
        <f t="shared" si="20"/>
        <v>#DIV/0!</v>
      </c>
      <c r="N62" s="188" t="e">
        <f>SUM(N60:N61)</f>
        <v>#DIV/0!</v>
      </c>
      <c r="O62" s="169" t="e">
        <f t="shared" si="21"/>
        <v>#DIV/0!</v>
      </c>
      <c r="P62" s="62"/>
      <c r="Q62" s="62"/>
      <c r="R62" s="72"/>
      <c r="S62" s="72">
        <f t="shared" ref="S62" si="22">V62-U62</f>
        <v>0</v>
      </c>
      <c r="T62" s="72"/>
      <c r="U62" s="217"/>
      <c r="V62" s="62"/>
      <c r="W62" s="308"/>
    </row>
    <row r="63" spans="1:24" s="108" customFormat="1" ht="15" customHeight="1" x14ac:dyDescent="0.25">
      <c r="A63" s="108">
        <v>1</v>
      </c>
      <c r="B63" s="203" t="s">
        <v>156</v>
      </c>
      <c r="C63" s="257"/>
      <c r="D63" s="95"/>
      <c r="E63" s="95"/>
      <c r="F63" s="95"/>
      <c r="G63" s="95"/>
      <c r="H63" s="85"/>
      <c r="I63" s="157"/>
      <c r="J63" s="62"/>
      <c r="K63" s="62"/>
      <c r="L63" s="62"/>
      <c r="M63" s="169"/>
      <c r="N63" s="188"/>
      <c r="O63" s="169"/>
      <c r="P63" s="62"/>
      <c r="Q63" s="62"/>
      <c r="R63" s="62"/>
      <c r="S63" s="62"/>
      <c r="T63" s="62"/>
      <c r="U63" s="217"/>
      <c r="V63" s="62"/>
      <c r="W63" s="308"/>
    </row>
    <row r="64" spans="1:24" s="108" customFormat="1" ht="15" customHeight="1" x14ac:dyDescent="0.25">
      <c r="A64" s="108">
        <v>1</v>
      </c>
      <c r="B64" s="395" t="s">
        <v>200</v>
      </c>
      <c r="C64" s="48"/>
      <c r="D64" s="36"/>
      <c r="E64" s="145">
        <f t="shared" ref="E64" si="23">ROUND(D64/12*$B$3,0)</f>
        <v>0</v>
      </c>
      <c r="F64" s="145">
        <v>0</v>
      </c>
      <c r="G64" s="145"/>
      <c r="H64" s="73"/>
      <c r="I64" s="158"/>
      <c r="J64" s="169"/>
      <c r="K64" s="169"/>
      <c r="L64" s="169">
        <v>79</v>
      </c>
      <c r="M64" s="169" t="e">
        <f t="shared" si="20"/>
        <v>#DIV/0!</v>
      </c>
      <c r="N64" s="169" t="e">
        <f>J64/C64</f>
        <v>#DIV/0!</v>
      </c>
      <c r="O64" s="169" t="e">
        <f t="shared" si="21"/>
        <v>#DIV/0!</v>
      </c>
      <c r="P64" s="311"/>
      <c r="Q64" s="311"/>
      <c r="R64" s="311"/>
      <c r="S64" s="311"/>
      <c r="T64" s="311"/>
      <c r="U64" s="1104"/>
      <c r="V64" s="311"/>
      <c r="W64" s="308"/>
    </row>
    <row r="65" spans="1:263" s="99" customFormat="1" ht="15" customHeight="1" x14ac:dyDescent="0.25">
      <c r="A65" s="99">
        <v>1</v>
      </c>
      <c r="B65" s="509" t="s">
        <v>204</v>
      </c>
      <c r="C65" s="509"/>
      <c r="D65" s="39">
        <f>SUM(D64)</f>
        <v>0</v>
      </c>
      <c r="E65" s="39">
        <f t="shared" ref="E65:F65" si="24">SUM(E64)</f>
        <v>0</v>
      </c>
      <c r="F65" s="39">
        <f t="shared" si="24"/>
        <v>0</v>
      </c>
      <c r="G65" s="145" t="e">
        <f>F65/E65*100</f>
        <v>#DIV/0!</v>
      </c>
      <c r="H65" s="85" t="e">
        <f>SUM(J65/D65)</f>
        <v>#DIV/0!</v>
      </c>
      <c r="I65" s="158" t="e">
        <f>L65/F65</f>
        <v>#DIV/0!</v>
      </c>
      <c r="J65" s="177">
        <f>SUM(J64)</f>
        <v>0</v>
      </c>
      <c r="K65" s="177">
        <f t="shared" ref="K65:L65" si="25">SUM(K64)</f>
        <v>0</v>
      </c>
      <c r="L65" s="177">
        <f t="shared" si="25"/>
        <v>79</v>
      </c>
      <c r="M65" s="169" t="e">
        <f t="shared" si="20"/>
        <v>#DIV/0!</v>
      </c>
      <c r="N65" s="177" t="e">
        <f>SUM(N64)</f>
        <v>#DIV/0!</v>
      </c>
      <c r="O65" s="169" t="e">
        <f t="shared" si="21"/>
        <v>#DIV/0!</v>
      </c>
      <c r="P65" s="275"/>
      <c r="Q65" s="275"/>
      <c r="R65" s="72"/>
      <c r="S65" s="72">
        <f t="shared" ref="S65:S67" si="26">V65-U65</f>
        <v>134.35531</v>
      </c>
      <c r="T65" s="72"/>
      <c r="U65" s="1105">
        <v>-134.35511</v>
      </c>
      <c r="V65" s="275">
        <v>2.0000000001164152E-4</v>
      </c>
      <c r="W65" s="308"/>
    </row>
    <row r="66" spans="1:263" s="108" customFormat="1" ht="34.5" customHeight="1" x14ac:dyDescent="0.25">
      <c r="A66" s="108">
        <v>1</v>
      </c>
      <c r="B66" s="202" t="s">
        <v>186</v>
      </c>
      <c r="C66" s="202"/>
      <c r="D66" s="95">
        <f>SUM(D65,D62)</f>
        <v>0</v>
      </c>
      <c r="E66" s="95">
        <f t="shared" ref="E66:F66" si="27">SUM(E65,E62)</f>
        <v>0</v>
      </c>
      <c r="F66" s="95">
        <f t="shared" si="27"/>
        <v>0</v>
      </c>
      <c r="G66" s="95" t="e">
        <f>F66/E66*100</f>
        <v>#DIV/0!</v>
      </c>
      <c r="H66" s="73"/>
      <c r="I66" s="158" t="e">
        <f>L66/F66</f>
        <v>#DIV/0!</v>
      </c>
      <c r="J66" s="95">
        <f t="shared" ref="J66:L66" si="28">SUM(J65,J62)</f>
        <v>0</v>
      </c>
      <c r="K66" s="95">
        <f t="shared" si="28"/>
        <v>0</v>
      </c>
      <c r="L66" s="95">
        <f t="shared" si="28"/>
        <v>79</v>
      </c>
      <c r="M66" s="169" t="e">
        <f t="shared" si="20"/>
        <v>#DIV/0!</v>
      </c>
      <c r="N66" s="95" t="e">
        <f>SUM(N65,N62)</f>
        <v>#DIV/0!</v>
      </c>
      <c r="O66" s="169" t="e">
        <f t="shared" si="21"/>
        <v>#DIV/0!</v>
      </c>
      <c r="P66" s="95"/>
      <c r="Q66" s="95"/>
      <c r="R66" s="1033">
        <f>P66/12*$B$3+(Q66-P66)/11*1</f>
        <v>0</v>
      </c>
      <c r="S66" s="62">
        <f t="shared" si="26"/>
        <v>134.35531</v>
      </c>
      <c r="T66" s="62">
        <f>S66-R66</f>
        <v>134.35531</v>
      </c>
      <c r="U66" s="885">
        <f>U65+U62</f>
        <v>-134.35511</v>
      </c>
      <c r="V66" s="95">
        <f>V65+V62</f>
        <v>2.0000000001164152E-4</v>
      </c>
      <c r="W66" s="308"/>
    </row>
    <row r="67" spans="1:263" s="108" customFormat="1" ht="15" customHeight="1" x14ac:dyDescent="0.25">
      <c r="A67" s="108">
        <v>1</v>
      </c>
      <c r="B67" s="193"/>
      <c r="C67" s="193"/>
      <c r="D67" s="39"/>
      <c r="E67" s="145"/>
      <c r="F67" s="145"/>
      <c r="G67" s="145"/>
      <c r="H67" s="34"/>
      <c r="I67" s="34"/>
      <c r="J67" s="34"/>
      <c r="K67" s="34"/>
      <c r="L67" s="34"/>
      <c r="M67" s="34"/>
      <c r="N67" s="34"/>
      <c r="O67" s="34"/>
      <c r="P67" s="311"/>
      <c r="Q67" s="311"/>
      <c r="R67" s="311">
        <f>P67/12</f>
        <v>0</v>
      </c>
      <c r="S67" s="311">
        <f t="shared" si="26"/>
        <v>0</v>
      </c>
      <c r="T67" s="311">
        <f>S67-R67</f>
        <v>0</v>
      </c>
      <c r="U67" s="1104"/>
      <c r="V67" s="311"/>
      <c r="W67" s="308"/>
    </row>
    <row r="68" spans="1:263" s="108" customFormat="1" ht="15.75" customHeight="1" x14ac:dyDescent="0.25">
      <c r="A68" s="108">
        <v>1</v>
      </c>
      <c r="B68" s="28" t="s">
        <v>18</v>
      </c>
      <c r="C68" s="384"/>
      <c r="D68" s="305"/>
      <c r="E68" s="305"/>
      <c r="F68" s="305"/>
      <c r="G68" s="305"/>
      <c r="H68" s="16"/>
      <c r="I68" s="16"/>
      <c r="J68" s="16"/>
      <c r="K68" s="16"/>
      <c r="L68" s="16">
        <f>SUM(L66,L54,L24)</f>
        <v>824</v>
      </c>
      <c r="M68" s="16"/>
      <c r="N68" s="16"/>
      <c r="O68" s="16"/>
      <c r="P68" s="29">
        <f t="shared" ref="P68:V68" si="29">SUM(P66,P54,P24)</f>
        <v>0</v>
      </c>
      <c r="Q68" s="29">
        <f t="shared" si="29"/>
        <v>0</v>
      </c>
      <c r="R68" s="16">
        <f t="shared" si="29"/>
        <v>0</v>
      </c>
      <c r="S68" s="16">
        <f t="shared" si="29"/>
        <v>3543.3261299999995</v>
      </c>
      <c r="T68" s="16">
        <f t="shared" si="29"/>
        <v>3543.3261299999995</v>
      </c>
      <c r="U68" s="1214">
        <f t="shared" si="29"/>
        <v>-493.81295</v>
      </c>
      <c r="V68" s="29">
        <f t="shared" si="29"/>
        <v>3049.5131799999999</v>
      </c>
      <c r="W68" s="308"/>
    </row>
    <row r="69" spans="1:263" ht="14.25" customHeight="1" x14ac:dyDescent="0.25">
      <c r="A69" s="24">
        <v>1</v>
      </c>
      <c r="B69" s="317"/>
      <c r="C69" s="317"/>
      <c r="D69" s="353"/>
      <c r="E69" s="353"/>
      <c r="F69" s="353"/>
      <c r="G69" s="353"/>
      <c r="H69" s="353"/>
      <c r="I69" s="353"/>
      <c r="J69" s="353"/>
      <c r="K69" s="353"/>
      <c r="L69" s="353"/>
      <c r="M69" s="353"/>
      <c r="N69" s="353"/>
      <c r="O69" s="353"/>
      <c r="P69" s="345"/>
      <c r="Q69" s="345"/>
      <c r="R69" s="345"/>
      <c r="S69" s="345"/>
      <c r="T69" s="345"/>
      <c r="U69" s="1106"/>
      <c r="V69" s="345"/>
      <c r="W69" s="308"/>
    </row>
    <row r="70" spans="1:263" s="46" customFormat="1" ht="27.75" customHeight="1" x14ac:dyDescent="0.25">
      <c r="A70" s="40">
        <v>1</v>
      </c>
      <c r="B70" s="866" t="s">
        <v>296</v>
      </c>
      <c r="C70" s="148"/>
      <c r="D70" s="171"/>
      <c r="E70" s="171"/>
      <c r="F70" s="171"/>
      <c r="G70" s="171"/>
      <c r="H70" s="289"/>
      <c r="I70" s="289"/>
      <c r="J70" s="169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102"/>
      <c r="V70" s="169"/>
      <c r="W70" s="308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O70" s="40"/>
      <c r="AP70" s="40"/>
      <c r="AQ70" s="40"/>
      <c r="AR70" s="40"/>
      <c r="AS70" s="40"/>
      <c r="AT70" s="40"/>
      <c r="AU70" s="40"/>
      <c r="AV70" s="40"/>
      <c r="AW70" s="40"/>
      <c r="AX70" s="40"/>
      <c r="AY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  <c r="DF70" s="40"/>
      <c r="DG70" s="40"/>
      <c r="DH70" s="40"/>
      <c r="DI70" s="40"/>
      <c r="DJ70" s="40"/>
      <c r="DK70" s="40"/>
      <c r="DL70" s="40"/>
      <c r="DM70" s="40"/>
      <c r="DN70" s="40"/>
      <c r="DO70" s="40"/>
      <c r="DP70" s="40"/>
      <c r="DQ70" s="40"/>
      <c r="DR70" s="40"/>
      <c r="DS70" s="40"/>
      <c r="DT70" s="40"/>
      <c r="DU70" s="40"/>
      <c r="DV70" s="40"/>
      <c r="DW70" s="40"/>
      <c r="DX70" s="40"/>
      <c r="DY70" s="40"/>
      <c r="DZ70" s="40"/>
      <c r="EA70" s="40"/>
      <c r="EB70" s="40"/>
      <c r="EC70" s="40"/>
      <c r="ED70" s="40"/>
      <c r="EE70" s="40"/>
      <c r="EF70" s="40"/>
      <c r="EG70" s="40"/>
      <c r="EH70" s="40"/>
      <c r="EI70" s="40"/>
      <c r="EJ70" s="40"/>
      <c r="EK70" s="40"/>
      <c r="EL70" s="40"/>
      <c r="EM70" s="40"/>
      <c r="EN70" s="40"/>
      <c r="EO70" s="40"/>
      <c r="EP70" s="40"/>
      <c r="EQ70" s="40"/>
      <c r="ER70" s="40"/>
      <c r="ES70" s="40"/>
      <c r="ET70" s="40"/>
      <c r="EU70" s="40"/>
      <c r="EV70" s="40"/>
      <c r="EW70" s="40"/>
      <c r="EX70" s="40"/>
      <c r="EY70" s="40"/>
      <c r="EZ70" s="40"/>
      <c r="FA70" s="40"/>
      <c r="FB70" s="40"/>
      <c r="FC70" s="40"/>
      <c r="FD70" s="40"/>
      <c r="FE70" s="40"/>
      <c r="FF70" s="40"/>
      <c r="FG70" s="40"/>
      <c r="FH70" s="40"/>
      <c r="FI70" s="40"/>
      <c r="FJ70" s="40"/>
      <c r="FK70" s="40"/>
      <c r="FL70" s="40"/>
      <c r="FM70" s="40"/>
      <c r="FN70" s="40"/>
      <c r="FO70" s="40"/>
      <c r="FP70" s="40"/>
      <c r="FQ70" s="40"/>
      <c r="FR70" s="40"/>
      <c r="FS70" s="40"/>
      <c r="FT70" s="40"/>
      <c r="FU70" s="40"/>
      <c r="FV70" s="40"/>
      <c r="FW70" s="40"/>
      <c r="FX70" s="40"/>
      <c r="FY70" s="40"/>
      <c r="FZ70" s="40"/>
      <c r="GA70" s="40"/>
      <c r="GB70" s="40"/>
      <c r="GC70" s="40"/>
      <c r="GD70" s="40"/>
      <c r="GE70" s="40"/>
      <c r="GF70" s="40"/>
      <c r="GG70" s="40"/>
      <c r="GH70" s="40"/>
      <c r="GI70" s="40"/>
      <c r="GJ70" s="40"/>
      <c r="GK70" s="40"/>
      <c r="GL70" s="40"/>
      <c r="GM70" s="40"/>
      <c r="GN70" s="40"/>
      <c r="GO70" s="40"/>
      <c r="GP70" s="40"/>
      <c r="GQ70" s="40"/>
      <c r="GR70" s="40"/>
      <c r="GS70" s="40"/>
      <c r="GT70" s="40"/>
      <c r="GU70" s="40"/>
      <c r="GV70" s="40"/>
      <c r="GW70" s="40"/>
      <c r="GX70" s="40"/>
      <c r="GY70" s="40"/>
      <c r="GZ70" s="40"/>
      <c r="HA70" s="40"/>
      <c r="HB70" s="40"/>
      <c r="HC70" s="40"/>
      <c r="HD70" s="40"/>
      <c r="HE70" s="40"/>
      <c r="HF70" s="40"/>
      <c r="HG70" s="40"/>
      <c r="HH70" s="40"/>
      <c r="HI70" s="40"/>
      <c r="HJ70" s="40"/>
      <c r="HK70" s="40"/>
      <c r="HL70" s="40"/>
      <c r="HM70" s="40"/>
      <c r="HN70" s="40"/>
      <c r="HO70" s="40"/>
      <c r="HP70" s="40"/>
      <c r="HQ70" s="40"/>
      <c r="HR70" s="40"/>
      <c r="HS70" s="40"/>
      <c r="HT70" s="40"/>
      <c r="HU70" s="40"/>
      <c r="HV70" s="40"/>
      <c r="HW70" s="40"/>
      <c r="HX70" s="40"/>
      <c r="HY70" s="40"/>
      <c r="HZ70" s="40"/>
      <c r="IA70" s="40"/>
      <c r="IB70" s="40"/>
      <c r="IC70" s="40"/>
      <c r="ID70" s="40"/>
      <c r="IE70" s="40"/>
      <c r="IF70" s="40"/>
      <c r="IG70" s="40"/>
      <c r="IH70" s="40"/>
      <c r="II70" s="40"/>
      <c r="IJ70" s="40"/>
      <c r="IK70" s="40"/>
      <c r="IL70" s="40"/>
      <c r="IM70" s="40"/>
      <c r="IN70" s="40"/>
      <c r="IO70" s="40"/>
      <c r="IP70" s="40"/>
      <c r="IQ70" s="40"/>
      <c r="IR70" s="40"/>
      <c r="IS70" s="40"/>
      <c r="IT70" s="40"/>
      <c r="IU70" s="40"/>
      <c r="IV70" s="40"/>
      <c r="IW70" s="40"/>
      <c r="IX70" s="40"/>
      <c r="IY70" s="40"/>
      <c r="IZ70" s="40"/>
      <c r="JA70" s="40"/>
      <c r="JB70" s="40"/>
      <c r="JC70" s="40"/>
    </row>
    <row r="71" spans="1:263" s="108" customFormat="1" ht="15" customHeight="1" x14ac:dyDescent="0.25">
      <c r="A71" s="108">
        <v>1</v>
      </c>
      <c r="B71" s="51" t="s">
        <v>5</v>
      </c>
      <c r="C71" s="51"/>
      <c r="D71" s="36"/>
      <c r="E71" s="36"/>
      <c r="F71" s="36"/>
      <c r="G71" s="36"/>
      <c r="H71" s="81"/>
      <c r="I71" s="81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1103"/>
      <c r="V71" s="33"/>
      <c r="W71" s="308"/>
    </row>
    <row r="72" spans="1:263" s="108" customFormat="1" ht="15" customHeight="1" x14ac:dyDescent="0.25">
      <c r="A72" s="108">
        <v>1</v>
      </c>
      <c r="B72" s="149" t="s">
        <v>57</v>
      </c>
      <c r="C72" s="508"/>
      <c r="D72" s="36"/>
      <c r="E72" s="145">
        <f t="shared" ref="E72:E74" si="30">ROUND(D72/12*$B$3,0)</f>
        <v>0</v>
      </c>
      <c r="F72" s="36">
        <v>5</v>
      </c>
      <c r="G72" s="53"/>
      <c r="H72" s="267"/>
      <c r="I72" s="158"/>
      <c r="J72" s="169"/>
      <c r="K72" s="169"/>
      <c r="L72" s="169">
        <v>49</v>
      </c>
      <c r="M72" s="169" t="e">
        <f t="shared" ref="M72:M75" si="31">L72/K72*100</f>
        <v>#DIV/0!</v>
      </c>
      <c r="N72" s="169" t="e">
        <f>ROUND(J72/C72,0)</f>
        <v>#DIV/0!</v>
      </c>
      <c r="O72" s="169" t="e">
        <f t="shared" ref="O72:O75" si="32">L72/$B$3*12/N72</f>
        <v>#DIV/0!</v>
      </c>
      <c r="P72" s="33"/>
      <c r="Q72" s="33"/>
      <c r="R72" s="33"/>
      <c r="S72" s="33"/>
      <c r="T72" s="33"/>
      <c r="U72" s="1103"/>
      <c r="V72" s="33"/>
      <c r="W72" s="308"/>
    </row>
    <row r="73" spans="1:263" s="108" customFormat="1" ht="15" customHeight="1" x14ac:dyDescent="0.25">
      <c r="A73" s="108">
        <v>1</v>
      </c>
      <c r="B73" s="149" t="s">
        <v>58</v>
      </c>
      <c r="C73" s="508"/>
      <c r="D73" s="36"/>
      <c r="E73" s="145">
        <f t="shared" si="30"/>
        <v>0</v>
      </c>
      <c r="F73" s="36">
        <v>2</v>
      </c>
      <c r="G73" s="53"/>
      <c r="H73" s="267"/>
      <c r="I73" s="158"/>
      <c r="J73" s="169"/>
      <c r="K73" s="169"/>
      <c r="L73" s="169">
        <v>26</v>
      </c>
      <c r="M73" s="169" t="e">
        <f t="shared" si="31"/>
        <v>#DIV/0!</v>
      </c>
      <c r="N73" s="169" t="e">
        <f>ROUND(J73/C73,0)</f>
        <v>#DIV/0!</v>
      </c>
      <c r="O73" s="169" t="e">
        <f t="shared" si="32"/>
        <v>#DIV/0!</v>
      </c>
      <c r="P73" s="33"/>
      <c r="Q73" s="33"/>
      <c r="R73" s="33"/>
      <c r="S73" s="33"/>
      <c r="T73" s="33"/>
      <c r="U73" s="1103"/>
      <c r="V73" s="33"/>
      <c r="W73" s="308"/>
    </row>
    <row r="74" spans="1:263" s="108" customFormat="1" ht="15" customHeight="1" x14ac:dyDescent="0.25">
      <c r="A74" s="108">
        <v>1</v>
      </c>
      <c r="B74" s="149" t="s">
        <v>50</v>
      </c>
      <c r="C74" s="508"/>
      <c r="D74" s="36"/>
      <c r="E74" s="145">
        <f t="shared" si="30"/>
        <v>0</v>
      </c>
      <c r="F74" s="36">
        <v>1</v>
      </c>
      <c r="G74" s="53"/>
      <c r="H74" s="267"/>
      <c r="I74" s="158"/>
      <c r="J74" s="169"/>
      <c r="K74" s="169"/>
      <c r="L74" s="169">
        <v>11</v>
      </c>
      <c r="M74" s="169" t="e">
        <f t="shared" si="31"/>
        <v>#DIV/0!</v>
      </c>
      <c r="N74" s="169" t="e">
        <f>ROUND(J74/C74,0)</f>
        <v>#DIV/0!</v>
      </c>
      <c r="O74" s="169" t="e">
        <f t="shared" si="32"/>
        <v>#DIV/0!</v>
      </c>
      <c r="P74" s="33"/>
      <c r="Q74" s="33"/>
      <c r="R74" s="33"/>
      <c r="S74" s="33"/>
      <c r="T74" s="33"/>
      <c r="U74" s="1103"/>
      <c r="V74" s="33"/>
      <c r="W74" s="308"/>
    </row>
    <row r="75" spans="1:263" s="108" customFormat="1" ht="15" customHeight="1" x14ac:dyDescent="0.25">
      <c r="A75" s="108">
        <v>1</v>
      </c>
      <c r="B75" s="300" t="s">
        <v>7</v>
      </c>
      <c r="C75" s="300"/>
      <c r="D75" s="95">
        <f>SUM(D72:D74)</f>
        <v>0</v>
      </c>
      <c r="E75" s="95">
        <f>SUM(E72:E74)</f>
        <v>0</v>
      </c>
      <c r="F75" s="95">
        <f>SUM(F72:F74)</f>
        <v>8</v>
      </c>
      <c r="G75" s="53" t="e">
        <f>F75/E75*100</f>
        <v>#DIV/0!</v>
      </c>
      <c r="H75" s="85" t="e">
        <f>SUM(J75/D75)</f>
        <v>#DIV/0!</v>
      </c>
      <c r="I75" s="157">
        <f t="shared" ref="I75" si="33">L75/F75</f>
        <v>10.75</v>
      </c>
      <c r="J75" s="95">
        <f>SUM(J72:J74)</f>
        <v>0</v>
      </c>
      <c r="K75" s="95">
        <f>SUM(K72:K74)</f>
        <v>0</v>
      </c>
      <c r="L75" s="95">
        <f>SUM(L72:L74)</f>
        <v>86</v>
      </c>
      <c r="M75" s="169" t="e">
        <f t="shared" si="31"/>
        <v>#DIV/0!</v>
      </c>
      <c r="N75" s="188" t="e">
        <f>SUM(N72:N74)</f>
        <v>#DIV/0!</v>
      </c>
      <c r="O75" s="169" t="e">
        <f t="shared" si="32"/>
        <v>#DIV/0!</v>
      </c>
      <c r="P75" s="72"/>
      <c r="Q75" s="72"/>
      <c r="R75" s="1033">
        <f>P75/12*$B$3+(Q75-P75)/11*1</f>
        <v>0</v>
      </c>
      <c r="S75" s="72">
        <f t="shared" ref="S75" si="34">V75-U75</f>
        <v>255.73356000000004</v>
      </c>
      <c r="T75" s="72">
        <f>S75-R75</f>
        <v>255.73356000000004</v>
      </c>
      <c r="U75" s="1034">
        <v>0</v>
      </c>
      <c r="V75" s="72">
        <v>255.73356000000004</v>
      </c>
      <c r="W75" s="308"/>
    </row>
    <row r="76" spans="1:263" s="108" customFormat="1" ht="15" customHeight="1" x14ac:dyDescent="0.25">
      <c r="A76" s="108">
        <v>1</v>
      </c>
      <c r="B76" s="476" t="s">
        <v>14</v>
      </c>
      <c r="C76" s="60"/>
      <c r="D76" s="36"/>
      <c r="E76" s="36"/>
      <c r="F76" s="36"/>
      <c r="G76" s="36"/>
      <c r="H76" s="85"/>
      <c r="I76" s="85"/>
      <c r="J76" s="78"/>
      <c r="K76" s="78"/>
      <c r="L76" s="78"/>
      <c r="M76" s="78"/>
      <c r="N76" s="78"/>
      <c r="O76" s="78"/>
      <c r="P76" s="34"/>
      <c r="Q76" s="34"/>
      <c r="R76" s="325"/>
      <c r="S76" s="34"/>
      <c r="T76" s="34"/>
      <c r="U76" s="1034"/>
      <c r="V76" s="34"/>
      <c r="W76" s="308"/>
    </row>
    <row r="77" spans="1:263" s="108" customFormat="1" ht="16.5" customHeight="1" x14ac:dyDescent="0.25">
      <c r="A77" s="108">
        <v>1</v>
      </c>
      <c r="B77" s="60" t="s">
        <v>354</v>
      </c>
      <c r="C77" s="59"/>
      <c r="D77" s="144"/>
      <c r="E77" s="144"/>
      <c r="F77" s="144"/>
      <c r="G77" s="145"/>
      <c r="H77" s="50"/>
      <c r="I77" s="50"/>
      <c r="J77" s="38"/>
      <c r="K77" s="38"/>
      <c r="L77" s="38"/>
      <c r="M77" s="38"/>
      <c r="N77" s="38"/>
      <c r="O77" s="38"/>
      <c r="P77" s="53"/>
      <c r="Q77" s="53"/>
      <c r="R77" s="53"/>
      <c r="S77" s="53"/>
      <c r="T77" s="53"/>
      <c r="U77" s="1033"/>
      <c r="V77" s="53"/>
      <c r="W77" s="308"/>
    </row>
    <row r="78" spans="1:263" s="108" customFormat="1" ht="15" customHeight="1" x14ac:dyDescent="0.25">
      <c r="A78" s="108">
        <v>1</v>
      </c>
      <c r="B78" s="58" t="s">
        <v>215</v>
      </c>
      <c r="C78" s="58"/>
      <c r="D78" s="53">
        <f>SUM(D79,D80,D81,D82)</f>
        <v>0</v>
      </c>
      <c r="E78" s="53">
        <f t="shared" ref="E78:F78" si="35">SUM(E79,E80,E81,E82)</f>
        <v>0</v>
      </c>
      <c r="F78" s="53">
        <f t="shared" si="35"/>
        <v>7</v>
      </c>
      <c r="G78" s="107" t="e">
        <f>F78/E78*100</f>
        <v>#DIV/0!</v>
      </c>
      <c r="H78" s="56"/>
      <c r="I78" s="56"/>
      <c r="J78" s="55"/>
      <c r="K78" s="55"/>
      <c r="L78" s="55"/>
      <c r="M78" s="55"/>
      <c r="N78" s="55"/>
      <c r="O78" s="55"/>
      <c r="P78" s="311"/>
      <c r="Q78" s="311"/>
      <c r="R78" s="311"/>
      <c r="S78" s="311"/>
      <c r="T78" s="311"/>
      <c r="U78" s="1104"/>
      <c r="V78" s="311"/>
      <c r="W78" s="308"/>
    </row>
    <row r="79" spans="1:263" s="108" customFormat="1" ht="15" customHeight="1" x14ac:dyDescent="0.25">
      <c r="A79" s="108">
        <v>1</v>
      </c>
      <c r="B79" s="58" t="s">
        <v>344</v>
      </c>
      <c r="C79" s="58"/>
      <c r="D79" s="53"/>
      <c r="E79" s="145">
        <f t="shared" ref="E79:E84" si="36">ROUND(D79/12*$B$3,0)</f>
        <v>0</v>
      </c>
      <c r="F79" s="53"/>
      <c r="G79" s="107"/>
      <c r="H79" s="56"/>
      <c r="I79" s="56"/>
      <c r="J79" s="55"/>
      <c r="K79" s="55"/>
      <c r="L79" s="55"/>
      <c r="M79" s="55"/>
      <c r="N79" s="55"/>
      <c r="O79" s="55"/>
      <c r="P79" s="311"/>
      <c r="Q79" s="311"/>
      <c r="R79" s="311"/>
      <c r="S79" s="311"/>
      <c r="T79" s="311"/>
      <c r="U79" s="1104"/>
      <c r="V79" s="311"/>
      <c r="W79" s="308"/>
    </row>
    <row r="80" spans="1:263" s="108" customFormat="1" ht="33" customHeight="1" x14ac:dyDescent="0.25">
      <c r="A80" s="108">
        <v>1</v>
      </c>
      <c r="B80" s="58" t="s">
        <v>345</v>
      </c>
      <c r="C80" s="58"/>
      <c r="D80" s="53"/>
      <c r="E80" s="145">
        <f t="shared" si="36"/>
        <v>0</v>
      </c>
      <c r="F80" s="53"/>
      <c r="G80" s="107" t="e">
        <f t="shared" ref="G80:G85" si="37">F80/E80*100</f>
        <v>#DIV/0!</v>
      </c>
      <c r="H80" s="56"/>
      <c r="I80" s="56"/>
      <c r="J80" s="55"/>
      <c r="K80" s="55"/>
      <c r="L80" s="55"/>
      <c r="M80" s="55"/>
      <c r="N80" s="55"/>
      <c r="O80" s="55"/>
      <c r="P80" s="311"/>
      <c r="Q80" s="311"/>
      <c r="R80" s="311"/>
      <c r="S80" s="311"/>
      <c r="T80" s="311"/>
      <c r="U80" s="1104"/>
      <c r="V80" s="311"/>
      <c r="W80" s="308"/>
    </row>
    <row r="81" spans="1:23" s="108" customFormat="1" ht="31.5" customHeight="1" x14ac:dyDescent="0.25">
      <c r="A81" s="108">
        <v>1</v>
      </c>
      <c r="B81" s="58" t="s">
        <v>346</v>
      </c>
      <c r="C81" s="58"/>
      <c r="D81" s="53"/>
      <c r="E81" s="145">
        <f t="shared" si="36"/>
        <v>0</v>
      </c>
      <c r="F81" s="53"/>
      <c r="G81" s="107" t="e">
        <f t="shared" si="37"/>
        <v>#DIV/0!</v>
      </c>
      <c r="H81" s="56"/>
      <c r="I81" s="56"/>
      <c r="J81" s="55"/>
      <c r="K81" s="55"/>
      <c r="L81" s="55"/>
      <c r="M81" s="55"/>
      <c r="N81" s="55"/>
      <c r="O81" s="55"/>
      <c r="P81" s="311"/>
      <c r="Q81" s="311"/>
      <c r="R81" s="311"/>
      <c r="S81" s="311"/>
      <c r="T81" s="311"/>
      <c r="U81" s="1104"/>
      <c r="V81" s="311"/>
      <c r="W81" s="308"/>
    </row>
    <row r="82" spans="1:23" s="108" customFormat="1" ht="15" customHeight="1" x14ac:dyDescent="0.25">
      <c r="A82" s="108">
        <v>1</v>
      </c>
      <c r="B82" s="58" t="s">
        <v>347</v>
      </c>
      <c r="C82" s="58"/>
      <c r="D82" s="53"/>
      <c r="E82" s="145">
        <f t="shared" si="36"/>
        <v>0</v>
      </c>
      <c r="F82" s="53">
        <v>7</v>
      </c>
      <c r="G82" s="107" t="e">
        <f t="shared" si="37"/>
        <v>#DIV/0!</v>
      </c>
      <c r="H82" s="56"/>
      <c r="I82" s="56"/>
      <c r="J82" s="55"/>
      <c r="K82" s="55"/>
      <c r="L82" s="55"/>
      <c r="M82" s="55"/>
      <c r="N82" s="55"/>
      <c r="O82" s="55"/>
      <c r="P82" s="311"/>
      <c r="Q82" s="311"/>
      <c r="R82" s="311"/>
      <c r="S82" s="311"/>
      <c r="T82" s="311"/>
      <c r="U82" s="1104"/>
      <c r="V82" s="311"/>
      <c r="W82" s="308"/>
    </row>
    <row r="83" spans="1:23" s="108" customFormat="1" ht="15" customHeight="1" x14ac:dyDescent="0.25">
      <c r="A83" s="108">
        <v>1</v>
      </c>
      <c r="B83" s="586" t="s">
        <v>169</v>
      </c>
      <c r="C83" s="58"/>
      <c r="D83" s="53"/>
      <c r="E83" s="145">
        <f t="shared" si="36"/>
        <v>0</v>
      </c>
      <c r="F83" s="53">
        <f>16+F84/3.2/4</f>
        <v>17.2890625</v>
      </c>
      <c r="G83" s="107" t="e">
        <f t="shared" si="37"/>
        <v>#DIV/0!</v>
      </c>
      <c r="H83" s="56"/>
      <c r="I83" s="56"/>
      <c r="J83" s="55"/>
      <c r="K83" s="55"/>
      <c r="L83" s="55"/>
      <c r="M83" s="55"/>
      <c r="N83" s="55"/>
      <c r="O83" s="55"/>
      <c r="P83" s="311"/>
      <c r="Q83" s="311"/>
      <c r="R83" s="311"/>
      <c r="S83" s="311"/>
      <c r="T83" s="311"/>
      <c r="U83" s="1104"/>
      <c r="V83" s="311"/>
      <c r="W83" s="308"/>
    </row>
    <row r="84" spans="1:23" s="108" customFormat="1" ht="15" customHeight="1" x14ac:dyDescent="0.25">
      <c r="A84" s="108">
        <v>1</v>
      </c>
      <c r="B84" s="1027" t="s">
        <v>339</v>
      </c>
      <c r="C84" s="58"/>
      <c r="D84" s="53"/>
      <c r="E84" s="145">
        <f t="shared" si="36"/>
        <v>0</v>
      </c>
      <c r="F84" s="581">
        <v>16.5</v>
      </c>
      <c r="G84" s="107" t="e">
        <f t="shared" si="37"/>
        <v>#DIV/0!</v>
      </c>
      <c r="H84" s="56"/>
      <c r="I84" s="56"/>
      <c r="J84" s="55"/>
      <c r="K84" s="55"/>
      <c r="L84" s="55"/>
      <c r="M84" s="55"/>
      <c r="N84" s="55"/>
      <c r="O84" s="55"/>
      <c r="P84" s="311"/>
      <c r="Q84" s="311"/>
      <c r="R84" s="311"/>
      <c r="S84" s="311"/>
      <c r="T84" s="311"/>
      <c r="U84" s="1104"/>
      <c r="V84" s="311"/>
      <c r="W84" s="308"/>
    </row>
    <row r="85" spans="1:23" s="108" customFormat="1" ht="15" customHeight="1" x14ac:dyDescent="0.25">
      <c r="A85" s="108">
        <v>1</v>
      </c>
      <c r="B85" s="13" t="s">
        <v>462</v>
      </c>
      <c r="C85" s="258"/>
      <c r="D85" s="57">
        <f>SUM(D78+D83*3.2)</f>
        <v>0</v>
      </c>
      <c r="E85" s="57">
        <f t="shared" ref="E85:F85" si="38">SUM(E78+E83*3.2)</f>
        <v>0</v>
      </c>
      <c r="F85" s="57">
        <f t="shared" si="38"/>
        <v>62.325000000000003</v>
      </c>
      <c r="G85" s="107" t="e">
        <f t="shared" si="37"/>
        <v>#DIV/0!</v>
      </c>
      <c r="H85" s="56"/>
      <c r="I85" s="56"/>
      <c r="J85" s="55"/>
      <c r="K85" s="55"/>
      <c r="L85" s="55"/>
      <c r="M85" s="55"/>
      <c r="N85" s="55"/>
      <c r="O85" s="55"/>
      <c r="P85" s="311"/>
      <c r="Q85" s="311"/>
      <c r="R85" s="311"/>
      <c r="S85" s="311"/>
      <c r="T85" s="311"/>
      <c r="U85" s="1104"/>
      <c r="V85" s="311"/>
      <c r="W85" s="308"/>
    </row>
    <row r="86" spans="1:23" s="108" customFormat="1" ht="15" customHeight="1" x14ac:dyDescent="0.25">
      <c r="A86" s="108">
        <v>1</v>
      </c>
      <c r="B86" s="60" t="s">
        <v>348</v>
      </c>
      <c r="C86" s="58"/>
      <c r="D86" s="53"/>
      <c r="E86" s="145"/>
      <c r="F86" s="53"/>
      <c r="G86" s="107"/>
      <c r="H86" s="56"/>
      <c r="I86" s="56"/>
      <c r="J86" s="55"/>
      <c r="K86" s="55"/>
      <c r="L86" s="55"/>
      <c r="M86" s="55"/>
      <c r="N86" s="55"/>
      <c r="O86" s="55"/>
      <c r="P86" s="311"/>
      <c r="Q86" s="311"/>
      <c r="R86" s="311"/>
      <c r="S86" s="311"/>
      <c r="T86" s="311"/>
      <c r="U86" s="1104"/>
      <c r="V86" s="311"/>
      <c r="W86" s="308"/>
    </row>
    <row r="87" spans="1:23" s="108" customFormat="1" ht="15" customHeight="1" x14ac:dyDescent="0.25">
      <c r="A87" s="108">
        <v>1</v>
      </c>
      <c r="B87" s="58" t="s">
        <v>215</v>
      </c>
      <c r="C87" s="58"/>
      <c r="D87" s="53">
        <f>SUM(D89,D94)</f>
        <v>0</v>
      </c>
      <c r="E87" s="53">
        <f t="shared" ref="E87:F87" si="39">SUM(E89,E94)</f>
        <v>0</v>
      </c>
      <c r="F87" s="53">
        <f t="shared" si="39"/>
        <v>0</v>
      </c>
      <c r="G87" s="107" t="e">
        <f>F87/E87*100</f>
        <v>#DIV/0!</v>
      </c>
      <c r="H87" s="56"/>
      <c r="I87" s="56"/>
      <c r="J87" s="55"/>
      <c r="K87" s="55"/>
      <c r="L87" s="55"/>
      <c r="M87" s="55"/>
      <c r="N87" s="55"/>
      <c r="O87" s="55"/>
      <c r="P87" s="311"/>
      <c r="Q87" s="311"/>
      <c r="R87" s="311"/>
      <c r="S87" s="311"/>
      <c r="T87" s="311"/>
      <c r="U87" s="1104"/>
      <c r="V87" s="311"/>
      <c r="W87" s="308"/>
    </row>
    <row r="88" spans="1:23" s="108" customFormat="1" ht="15" customHeight="1" x14ac:dyDescent="0.25">
      <c r="A88" s="108">
        <v>1</v>
      </c>
      <c r="B88" s="58" t="s">
        <v>344</v>
      </c>
      <c r="C88" s="58"/>
      <c r="D88" s="53"/>
      <c r="E88" s="145">
        <f t="shared" ref="E88" si="40">ROUND(D88/12*$B$3,0)</f>
        <v>0</v>
      </c>
      <c r="F88" s="53"/>
      <c r="G88" s="107"/>
      <c r="H88" s="56"/>
      <c r="I88" s="56"/>
      <c r="J88" s="55"/>
      <c r="K88" s="55"/>
      <c r="L88" s="55"/>
      <c r="M88" s="55"/>
      <c r="N88" s="55"/>
      <c r="O88" s="55"/>
      <c r="P88" s="311"/>
      <c r="Q88" s="311"/>
      <c r="R88" s="311"/>
      <c r="S88" s="311"/>
      <c r="T88" s="311"/>
      <c r="U88" s="1104"/>
      <c r="V88" s="311"/>
      <c r="W88" s="308"/>
    </row>
    <row r="89" spans="1:23" s="108" customFormat="1" ht="45" customHeight="1" x14ac:dyDescent="0.25">
      <c r="A89" s="108">
        <v>1</v>
      </c>
      <c r="B89" s="58" t="s">
        <v>349</v>
      </c>
      <c r="C89" s="58"/>
      <c r="D89" s="53">
        <f>SUM(D90:D93)</f>
        <v>0</v>
      </c>
      <c r="E89" s="53">
        <f t="shared" ref="E89:F89" si="41">SUM(E90:E93)</f>
        <v>0</v>
      </c>
      <c r="F89" s="53">
        <f t="shared" si="41"/>
        <v>0</v>
      </c>
      <c r="G89" s="107" t="e">
        <f>F89/E89*100</f>
        <v>#DIV/0!</v>
      </c>
      <c r="H89" s="56"/>
      <c r="I89" s="56"/>
      <c r="J89" s="55"/>
      <c r="K89" s="55"/>
      <c r="L89" s="55"/>
      <c r="M89" s="55"/>
      <c r="N89" s="55"/>
      <c r="O89" s="55"/>
      <c r="P89" s="311"/>
      <c r="Q89" s="311"/>
      <c r="R89" s="311"/>
      <c r="S89" s="311"/>
      <c r="T89" s="311"/>
      <c r="U89" s="1104"/>
      <c r="V89" s="311"/>
      <c r="W89" s="308"/>
    </row>
    <row r="90" spans="1:23" s="108" customFormat="1" ht="38.1" customHeight="1" x14ac:dyDescent="0.25">
      <c r="A90" s="108">
        <v>1</v>
      </c>
      <c r="B90" s="58" t="s">
        <v>350</v>
      </c>
      <c r="C90" s="58"/>
      <c r="D90" s="53"/>
      <c r="E90" s="145">
        <f t="shared" ref="E90:E93" si="42">ROUND(D90/12*$B$3,0)</f>
        <v>0</v>
      </c>
      <c r="F90" s="53"/>
      <c r="G90" s="107" t="e">
        <f>F90/E90*100</f>
        <v>#DIV/0!</v>
      </c>
      <c r="H90" s="56"/>
      <c r="I90" s="56"/>
      <c r="J90" s="55"/>
      <c r="K90" s="55"/>
      <c r="L90" s="55"/>
      <c r="M90" s="55"/>
      <c r="N90" s="55"/>
      <c r="O90" s="55"/>
      <c r="P90" s="311"/>
      <c r="Q90" s="311"/>
      <c r="R90" s="311"/>
      <c r="S90" s="311"/>
      <c r="T90" s="311"/>
      <c r="U90" s="1104"/>
      <c r="V90" s="311"/>
      <c r="W90" s="308"/>
    </row>
    <row r="91" spans="1:23" s="108" customFormat="1" ht="38.1" customHeight="1" x14ac:dyDescent="0.25">
      <c r="A91" s="108">
        <v>1</v>
      </c>
      <c r="B91" s="58" t="s">
        <v>351</v>
      </c>
      <c r="C91" s="58"/>
      <c r="D91" s="53"/>
      <c r="E91" s="145">
        <f t="shared" si="42"/>
        <v>0</v>
      </c>
      <c r="F91" s="53"/>
      <c r="G91" s="107" t="e">
        <f>F91/E91*100</f>
        <v>#DIV/0!</v>
      </c>
      <c r="H91" s="56"/>
      <c r="I91" s="56"/>
      <c r="J91" s="55"/>
      <c r="K91" s="55"/>
      <c r="L91" s="55"/>
      <c r="M91" s="55"/>
      <c r="N91" s="55"/>
      <c r="O91" s="55"/>
      <c r="P91" s="311"/>
      <c r="Q91" s="311"/>
      <c r="R91" s="311"/>
      <c r="S91" s="311"/>
      <c r="T91" s="311"/>
      <c r="U91" s="1104"/>
      <c r="V91" s="311"/>
      <c r="W91" s="308"/>
    </row>
    <row r="92" spans="1:23" s="108" customFormat="1" ht="48.75" customHeight="1" x14ac:dyDescent="0.25">
      <c r="A92" s="108">
        <v>1</v>
      </c>
      <c r="B92" s="58" t="s">
        <v>419</v>
      </c>
      <c r="C92" s="58"/>
      <c r="D92" s="53"/>
      <c r="E92" s="145">
        <f t="shared" si="42"/>
        <v>0</v>
      </c>
      <c r="F92" s="53"/>
      <c r="G92" s="107"/>
      <c r="H92" s="56"/>
      <c r="I92" s="56"/>
      <c r="J92" s="55"/>
      <c r="K92" s="55"/>
      <c r="L92" s="55"/>
      <c r="M92" s="55"/>
      <c r="N92" s="55"/>
      <c r="O92" s="55"/>
      <c r="P92" s="311"/>
      <c r="Q92" s="311"/>
      <c r="R92" s="311"/>
      <c r="S92" s="311"/>
      <c r="T92" s="311"/>
      <c r="U92" s="1104"/>
      <c r="V92" s="311"/>
      <c r="W92" s="308"/>
    </row>
    <row r="93" spans="1:23" s="108" customFormat="1" ht="48" customHeight="1" x14ac:dyDescent="0.25">
      <c r="A93" s="108">
        <v>1</v>
      </c>
      <c r="B93" s="58" t="s">
        <v>420</v>
      </c>
      <c r="C93" s="58"/>
      <c r="D93" s="53"/>
      <c r="E93" s="145">
        <f t="shared" si="42"/>
        <v>0</v>
      </c>
      <c r="F93" s="53"/>
      <c r="G93" s="107" t="e">
        <f t="shared" ref="G93:G99" si="43">F93/E93*100</f>
        <v>#DIV/0!</v>
      </c>
      <c r="H93" s="56"/>
      <c r="I93" s="56"/>
      <c r="J93" s="55"/>
      <c r="K93" s="55"/>
      <c r="L93" s="55"/>
      <c r="M93" s="55"/>
      <c r="N93" s="55"/>
      <c r="O93" s="55"/>
      <c r="P93" s="311"/>
      <c r="Q93" s="311"/>
      <c r="R93" s="311"/>
      <c r="S93" s="311"/>
      <c r="T93" s="311"/>
      <c r="U93" s="1104"/>
      <c r="V93" s="311"/>
      <c r="W93" s="308"/>
    </row>
    <row r="94" spans="1:23" s="108" customFormat="1" ht="51.75" customHeight="1" x14ac:dyDescent="0.25">
      <c r="A94" s="108">
        <v>1</v>
      </c>
      <c r="B94" s="58" t="s">
        <v>352</v>
      </c>
      <c r="C94" s="58"/>
      <c r="D94" s="53">
        <f>SUM(D95:D99)</f>
        <v>0</v>
      </c>
      <c r="E94" s="53">
        <f t="shared" ref="E94:F94" si="44">SUM(E95:E99)</f>
        <v>0</v>
      </c>
      <c r="F94" s="53">
        <f t="shared" si="44"/>
        <v>0</v>
      </c>
      <c r="G94" s="107" t="e">
        <f t="shared" si="43"/>
        <v>#DIV/0!</v>
      </c>
      <c r="H94" s="56"/>
      <c r="I94" s="56"/>
      <c r="J94" s="55"/>
      <c r="K94" s="55"/>
      <c r="L94" s="55"/>
      <c r="M94" s="55"/>
      <c r="N94" s="55"/>
      <c r="O94" s="55"/>
      <c r="P94" s="311"/>
      <c r="Q94" s="311"/>
      <c r="R94" s="311"/>
      <c r="S94" s="311"/>
      <c r="T94" s="311"/>
      <c r="U94" s="1104"/>
      <c r="V94" s="311"/>
      <c r="W94" s="308"/>
    </row>
    <row r="95" spans="1:23" s="108" customFormat="1" ht="38.1" customHeight="1" x14ac:dyDescent="0.25">
      <c r="A95" s="108">
        <v>1</v>
      </c>
      <c r="B95" s="58" t="s">
        <v>353</v>
      </c>
      <c r="C95" s="58"/>
      <c r="D95" s="53"/>
      <c r="E95" s="145">
        <f t="shared" ref="E95:E103" si="45">ROUND(D95/12*$B$3,0)</f>
        <v>0</v>
      </c>
      <c r="F95" s="53"/>
      <c r="G95" s="107" t="e">
        <f t="shared" si="43"/>
        <v>#DIV/0!</v>
      </c>
      <c r="H95" s="56"/>
      <c r="I95" s="56"/>
      <c r="J95" s="55"/>
      <c r="K95" s="55"/>
      <c r="L95" s="55"/>
      <c r="M95" s="55"/>
      <c r="N95" s="55"/>
      <c r="O95" s="55"/>
      <c r="P95" s="311"/>
      <c r="Q95" s="311"/>
      <c r="R95" s="311"/>
      <c r="S95" s="311"/>
      <c r="T95" s="311"/>
      <c r="U95" s="1104"/>
      <c r="V95" s="311"/>
      <c r="W95" s="308"/>
    </row>
    <row r="96" spans="1:23" s="108" customFormat="1" ht="61.5" customHeight="1" x14ac:dyDescent="0.25">
      <c r="A96" s="108">
        <v>1</v>
      </c>
      <c r="B96" s="58" t="s">
        <v>366</v>
      </c>
      <c r="C96" s="58"/>
      <c r="D96" s="53"/>
      <c r="E96" s="145">
        <f t="shared" si="45"/>
        <v>0</v>
      </c>
      <c r="F96" s="53"/>
      <c r="G96" s="107" t="e">
        <f t="shared" si="43"/>
        <v>#DIV/0!</v>
      </c>
      <c r="H96" s="56"/>
      <c r="I96" s="56"/>
      <c r="J96" s="55"/>
      <c r="K96" s="55"/>
      <c r="L96" s="55"/>
      <c r="M96" s="55"/>
      <c r="N96" s="55"/>
      <c r="O96" s="55"/>
      <c r="P96" s="311"/>
      <c r="Q96" s="311"/>
      <c r="R96" s="311"/>
      <c r="S96" s="311"/>
      <c r="T96" s="311"/>
      <c r="U96" s="1104"/>
      <c r="V96" s="311"/>
      <c r="W96" s="308"/>
    </row>
    <row r="97" spans="1:23" s="108" customFormat="1" ht="48" customHeight="1" x14ac:dyDescent="0.25">
      <c r="A97" s="108">
        <v>1</v>
      </c>
      <c r="B97" s="58" t="s">
        <v>367</v>
      </c>
      <c r="C97" s="58"/>
      <c r="D97" s="53"/>
      <c r="E97" s="145">
        <f t="shared" si="45"/>
        <v>0</v>
      </c>
      <c r="F97" s="53"/>
      <c r="G97" s="107" t="e">
        <f t="shared" si="43"/>
        <v>#DIV/0!</v>
      </c>
      <c r="H97" s="56"/>
      <c r="I97" s="56"/>
      <c r="J97" s="55"/>
      <c r="K97" s="55"/>
      <c r="L97" s="55"/>
      <c r="M97" s="55"/>
      <c r="N97" s="55"/>
      <c r="O97" s="55"/>
      <c r="P97" s="311"/>
      <c r="Q97" s="311"/>
      <c r="R97" s="311"/>
      <c r="S97" s="311"/>
      <c r="T97" s="311"/>
      <c r="U97" s="1104"/>
      <c r="V97" s="311"/>
      <c r="W97" s="308"/>
    </row>
    <row r="98" spans="1:23" s="108" customFormat="1" ht="38.1" customHeight="1" x14ac:dyDescent="0.25">
      <c r="A98" s="108">
        <v>1</v>
      </c>
      <c r="B98" s="58" t="s">
        <v>368</v>
      </c>
      <c r="C98" s="58"/>
      <c r="D98" s="53"/>
      <c r="E98" s="145">
        <f t="shared" si="45"/>
        <v>0</v>
      </c>
      <c r="F98" s="53"/>
      <c r="G98" s="107" t="e">
        <f t="shared" si="43"/>
        <v>#DIV/0!</v>
      </c>
      <c r="H98" s="56"/>
      <c r="I98" s="56"/>
      <c r="J98" s="55"/>
      <c r="K98" s="55"/>
      <c r="L98" s="55"/>
      <c r="M98" s="55"/>
      <c r="N98" s="55"/>
      <c r="O98" s="55"/>
      <c r="P98" s="311"/>
      <c r="Q98" s="311"/>
      <c r="R98" s="311"/>
      <c r="S98" s="311"/>
      <c r="T98" s="311"/>
      <c r="U98" s="1104"/>
      <c r="V98" s="311"/>
      <c r="W98" s="308"/>
    </row>
    <row r="99" spans="1:23" s="108" customFormat="1" ht="45" customHeight="1" x14ac:dyDescent="0.25">
      <c r="A99" s="108">
        <v>1</v>
      </c>
      <c r="B99" s="58" t="s">
        <v>369</v>
      </c>
      <c r="C99" s="58"/>
      <c r="D99" s="53"/>
      <c r="E99" s="145">
        <f t="shared" si="45"/>
        <v>0</v>
      </c>
      <c r="F99" s="53"/>
      <c r="G99" s="36" t="e">
        <f t="shared" si="43"/>
        <v>#DIV/0!</v>
      </c>
      <c r="H99" s="56"/>
      <c r="I99" s="56"/>
      <c r="J99" s="55"/>
      <c r="K99" s="55"/>
      <c r="L99" s="55"/>
      <c r="M99" s="55"/>
      <c r="N99" s="55"/>
      <c r="O99" s="55"/>
      <c r="P99" s="311"/>
      <c r="Q99" s="311"/>
      <c r="R99" s="311"/>
      <c r="S99" s="311"/>
      <c r="T99" s="311"/>
      <c r="U99" s="1104"/>
      <c r="V99" s="311"/>
      <c r="W99" s="308"/>
    </row>
    <row r="100" spans="1:23" s="108" customFormat="1" ht="30" customHeight="1" x14ac:dyDescent="0.25">
      <c r="A100" s="108">
        <v>1</v>
      </c>
      <c r="B100" s="586" t="s">
        <v>169</v>
      </c>
      <c r="C100" s="58"/>
      <c r="D100" s="53"/>
      <c r="E100" s="145">
        <f t="shared" si="45"/>
        <v>0</v>
      </c>
      <c r="F100" s="145"/>
      <c r="G100" s="36"/>
      <c r="H100" s="56"/>
      <c r="I100" s="56"/>
      <c r="J100" s="55"/>
      <c r="K100" s="55"/>
      <c r="L100" s="55"/>
      <c r="M100" s="55"/>
      <c r="N100" s="55"/>
      <c r="O100" s="55"/>
      <c r="P100" s="311"/>
      <c r="Q100" s="311"/>
      <c r="R100" s="311"/>
      <c r="S100" s="311"/>
      <c r="T100" s="311"/>
      <c r="U100" s="1104"/>
      <c r="V100" s="311"/>
      <c r="W100" s="308"/>
    </row>
    <row r="101" spans="1:23" s="108" customFormat="1" ht="36" customHeight="1" x14ac:dyDescent="0.25">
      <c r="A101" s="108">
        <v>1</v>
      </c>
      <c r="B101" s="586" t="s">
        <v>170</v>
      </c>
      <c r="C101" s="58"/>
      <c r="D101" s="53"/>
      <c r="E101" s="145">
        <f t="shared" si="45"/>
        <v>0</v>
      </c>
      <c r="F101" s="53">
        <v>2</v>
      </c>
      <c r="G101" s="36" t="e">
        <f>F101/E101*100</f>
        <v>#DIV/0!</v>
      </c>
      <c r="H101" s="56"/>
      <c r="I101" s="56"/>
      <c r="J101" s="55"/>
      <c r="K101" s="55"/>
      <c r="L101" s="55"/>
      <c r="M101" s="55"/>
      <c r="N101" s="55"/>
      <c r="O101" s="55"/>
      <c r="P101" s="311"/>
      <c r="Q101" s="311"/>
      <c r="R101" s="311"/>
      <c r="S101" s="311"/>
      <c r="T101" s="311"/>
      <c r="U101" s="1104"/>
      <c r="V101" s="311"/>
      <c r="W101" s="308"/>
    </row>
    <row r="102" spans="1:23" s="108" customFormat="1" ht="15" customHeight="1" x14ac:dyDescent="0.25">
      <c r="A102" s="108">
        <v>1</v>
      </c>
      <c r="B102" s="1028" t="s">
        <v>365</v>
      </c>
      <c r="C102" s="58"/>
      <c r="D102" s="53"/>
      <c r="E102" s="145">
        <f t="shared" si="45"/>
        <v>0</v>
      </c>
      <c r="F102" s="1013"/>
      <c r="G102" s="36"/>
      <c r="H102" s="56"/>
      <c r="I102" s="56"/>
      <c r="J102" s="55"/>
      <c r="K102" s="55"/>
      <c r="L102" s="55"/>
      <c r="M102" s="55"/>
      <c r="N102" s="55"/>
      <c r="O102" s="55"/>
      <c r="P102" s="311"/>
      <c r="Q102" s="311"/>
      <c r="R102" s="311"/>
      <c r="S102" s="311"/>
      <c r="T102" s="311"/>
      <c r="U102" s="1104"/>
      <c r="V102" s="311"/>
      <c r="W102" s="308"/>
    </row>
    <row r="103" spans="1:23" s="108" customFormat="1" ht="15" customHeight="1" x14ac:dyDescent="0.25">
      <c r="A103" s="108">
        <v>1</v>
      </c>
      <c r="B103" s="1028" t="s">
        <v>451</v>
      </c>
      <c r="C103" s="58"/>
      <c r="D103" s="53"/>
      <c r="E103" s="145">
        <f t="shared" si="45"/>
        <v>0</v>
      </c>
      <c r="F103" s="1013"/>
      <c r="G103" s="36" t="e">
        <f>F103/E103*100</f>
        <v>#DIV/0!</v>
      </c>
      <c r="H103" s="56"/>
      <c r="I103" s="56"/>
      <c r="J103" s="55"/>
      <c r="K103" s="55"/>
      <c r="L103" s="55"/>
      <c r="M103" s="55"/>
      <c r="N103" s="55"/>
      <c r="O103" s="55"/>
      <c r="P103" s="311"/>
      <c r="Q103" s="311"/>
      <c r="R103" s="311"/>
      <c r="S103" s="311"/>
      <c r="T103" s="311"/>
      <c r="U103" s="1104"/>
      <c r="V103" s="311"/>
      <c r="W103" s="308"/>
    </row>
    <row r="104" spans="1:23" s="108" customFormat="1" ht="17.25" customHeight="1" x14ac:dyDescent="0.25">
      <c r="A104" s="108">
        <v>1</v>
      </c>
      <c r="B104" s="13" t="s">
        <v>178</v>
      </c>
      <c r="C104" s="258"/>
      <c r="D104" s="57">
        <f>SUM(D87+D101)</f>
        <v>0</v>
      </c>
      <c r="E104" s="57">
        <f t="shared" ref="E104:F104" si="46">SUM(E87+E101)</f>
        <v>0</v>
      </c>
      <c r="F104" s="57">
        <f t="shared" si="46"/>
        <v>2</v>
      </c>
      <c r="G104" s="36" t="e">
        <f>F104/E104*100</f>
        <v>#DIV/0!</v>
      </c>
      <c r="H104" s="56"/>
      <c r="I104" s="56"/>
      <c r="J104" s="55"/>
      <c r="K104" s="55"/>
      <c r="L104" s="55"/>
      <c r="M104" s="55"/>
      <c r="N104" s="55"/>
      <c r="O104" s="55"/>
      <c r="P104" s="311"/>
      <c r="Q104" s="311"/>
      <c r="R104" s="311"/>
      <c r="S104" s="311"/>
      <c r="T104" s="311"/>
      <c r="U104" s="1104"/>
      <c r="V104" s="311"/>
      <c r="W104" s="308"/>
    </row>
    <row r="105" spans="1:23" s="108" customFormat="1" ht="15" customHeight="1" x14ac:dyDescent="0.25">
      <c r="A105" s="108">
        <v>1</v>
      </c>
      <c r="B105" s="299" t="s">
        <v>400</v>
      </c>
      <c r="C105" s="299"/>
      <c r="D105" s="95">
        <f>SUM(D104,D85)</f>
        <v>0</v>
      </c>
      <c r="E105" s="95">
        <f t="shared" ref="E105:G105" si="47">SUM(E104,E85)</f>
        <v>0</v>
      </c>
      <c r="F105" s="95">
        <f t="shared" si="47"/>
        <v>64.325000000000003</v>
      </c>
      <c r="G105" s="95" t="e">
        <f t="shared" si="47"/>
        <v>#DIV/0!</v>
      </c>
      <c r="H105" s="85"/>
      <c r="I105" s="85"/>
      <c r="J105" s="78"/>
      <c r="K105" s="78"/>
      <c r="L105" s="78"/>
      <c r="M105" s="78"/>
      <c r="N105" s="78"/>
      <c r="O105" s="78"/>
      <c r="P105" s="72"/>
      <c r="Q105" s="72"/>
      <c r="R105" s="1033">
        <f>P105/12*$B$3+(Q105-P105)/11*1</f>
        <v>0</v>
      </c>
      <c r="S105" s="72">
        <f t="shared" ref="S105" si="48">V105-U105</f>
        <v>38.41001</v>
      </c>
      <c r="T105" s="72">
        <f>S105-R105</f>
        <v>38.41001</v>
      </c>
      <c r="U105" s="1034">
        <v>-2.4235699999999998</v>
      </c>
      <c r="V105" s="877">
        <v>35.986440000000002</v>
      </c>
      <c r="W105" s="308"/>
    </row>
    <row r="106" spans="1:23" s="108" customFormat="1" ht="15" customHeight="1" x14ac:dyDescent="0.25">
      <c r="A106" s="108">
        <v>1</v>
      </c>
      <c r="B106" s="257" t="s">
        <v>33</v>
      </c>
      <c r="C106" s="203"/>
      <c r="D106" s="36"/>
      <c r="E106" s="36"/>
      <c r="F106" s="36"/>
      <c r="G106" s="36"/>
      <c r="H106" s="56"/>
      <c r="I106" s="56"/>
      <c r="J106" s="57"/>
      <c r="K106" s="57"/>
      <c r="L106" s="57"/>
      <c r="M106" s="57"/>
      <c r="N106" s="57"/>
      <c r="O106" s="57"/>
      <c r="P106" s="37"/>
      <c r="Q106" s="37"/>
      <c r="R106" s="37"/>
      <c r="S106" s="37"/>
      <c r="T106" s="37"/>
      <c r="U106" s="1033"/>
      <c r="V106" s="37"/>
      <c r="W106" s="308"/>
    </row>
    <row r="107" spans="1:23" s="108" customFormat="1" ht="15" customHeight="1" x14ac:dyDescent="0.25">
      <c r="A107" s="108">
        <v>1</v>
      </c>
      <c r="B107" s="256" t="s">
        <v>58</v>
      </c>
      <c r="C107" s="36"/>
      <c r="D107" s="36"/>
      <c r="E107" s="145">
        <f t="shared" ref="E107" si="49">ROUND(D107/12*$B$3,0)</f>
        <v>0</v>
      </c>
      <c r="F107" s="145">
        <v>1</v>
      </c>
      <c r="G107" s="145" t="e">
        <f>F107/E107*100</f>
        <v>#DIV/0!</v>
      </c>
      <c r="H107" s="50"/>
      <c r="I107" s="158">
        <f t="shared" ref="I107:I108" si="50">L107/F107</f>
        <v>40</v>
      </c>
      <c r="J107" s="169">
        <f>ROUND(D107*H107,0)</f>
        <v>0</v>
      </c>
      <c r="K107" s="169">
        <f>ROUND(E107*H107,0)</f>
        <v>0</v>
      </c>
      <c r="L107" s="169">
        <v>40</v>
      </c>
      <c r="M107" s="169" t="e">
        <f t="shared" ref="M107:M112" si="51">L107/K107*100</f>
        <v>#DIV/0!</v>
      </c>
      <c r="N107" s="169" t="e">
        <f>J107/C107</f>
        <v>#DIV/0!</v>
      </c>
      <c r="O107" s="169" t="e">
        <f t="shared" ref="O107:O112" si="52">L107/$B$3*12/N107</f>
        <v>#DIV/0!</v>
      </c>
      <c r="P107" s="311"/>
      <c r="Q107" s="311"/>
      <c r="R107" s="311"/>
      <c r="S107" s="311"/>
      <c r="T107" s="311"/>
      <c r="U107" s="1104"/>
      <c r="V107" s="311"/>
      <c r="W107" s="308"/>
    </row>
    <row r="108" spans="1:23" s="108" customFormat="1" ht="15" customHeight="1" x14ac:dyDescent="0.25">
      <c r="A108" s="108">
        <v>1</v>
      </c>
      <c r="B108" s="257" t="s">
        <v>37</v>
      </c>
      <c r="C108" s="257"/>
      <c r="D108" s="95">
        <f>SUM(D107:D107)</f>
        <v>0</v>
      </c>
      <c r="E108" s="95">
        <f>SUM(E107:E107)</f>
        <v>0</v>
      </c>
      <c r="F108" s="95">
        <f>SUM(F107:F107)</f>
        <v>1</v>
      </c>
      <c r="G108" s="95" t="e">
        <f>F108/E108*100</f>
        <v>#DIV/0!</v>
      </c>
      <c r="H108" s="85" t="e">
        <f>SUM(J108/D108)</f>
        <v>#DIV/0!</v>
      </c>
      <c r="I108" s="157">
        <f t="shared" si="50"/>
        <v>40</v>
      </c>
      <c r="J108" s="62">
        <f>SUM(J107:J107)</f>
        <v>0</v>
      </c>
      <c r="K108" s="62">
        <f>SUM(K107:K107)</f>
        <v>0</v>
      </c>
      <c r="L108" s="62">
        <f>SUM(L107:L107)</f>
        <v>40</v>
      </c>
      <c r="M108" s="169" t="e">
        <f t="shared" si="51"/>
        <v>#DIV/0!</v>
      </c>
      <c r="N108" s="188" t="e">
        <f>SUM(N107:N107)</f>
        <v>#DIV/0!</v>
      </c>
      <c r="O108" s="169" t="e">
        <f t="shared" si="52"/>
        <v>#DIV/0!</v>
      </c>
      <c r="P108" s="62"/>
      <c r="Q108" s="62"/>
      <c r="R108" s="72"/>
      <c r="S108" s="72">
        <f t="shared" ref="S108" si="53">V108-U108</f>
        <v>26.117150000000002</v>
      </c>
      <c r="T108" s="72"/>
      <c r="U108" s="217">
        <v>0</v>
      </c>
      <c r="V108" s="62">
        <v>26.117150000000002</v>
      </c>
      <c r="W108" s="308"/>
    </row>
    <row r="109" spans="1:23" s="108" customFormat="1" ht="15" customHeight="1" x14ac:dyDescent="0.25">
      <c r="A109" s="108">
        <v>1</v>
      </c>
      <c r="B109" s="203" t="s">
        <v>156</v>
      </c>
      <c r="C109" s="257"/>
      <c r="D109" s="95"/>
      <c r="E109" s="95"/>
      <c r="F109" s="95"/>
      <c r="G109" s="95"/>
      <c r="H109" s="85"/>
      <c r="I109" s="157"/>
      <c r="J109" s="62"/>
      <c r="K109" s="62"/>
      <c r="L109" s="62"/>
      <c r="M109" s="169"/>
      <c r="N109" s="188"/>
      <c r="O109" s="169"/>
      <c r="P109" s="62"/>
      <c r="Q109" s="62"/>
      <c r="R109" s="62"/>
      <c r="S109" s="62"/>
      <c r="T109" s="62"/>
      <c r="U109" s="217"/>
      <c r="V109" s="62"/>
      <c r="W109" s="308"/>
    </row>
    <row r="110" spans="1:23" s="108" customFormat="1" ht="15" customHeight="1" x14ac:dyDescent="0.25">
      <c r="A110" s="108">
        <v>1</v>
      </c>
      <c r="B110" s="395" t="s">
        <v>200</v>
      </c>
      <c r="C110" s="48"/>
      <c r="D110" s="36"/>
      <c r="E110" s="145">
        <f t="shared" ref="E110" si="54">ROUND(D110/12*$B$3,0)</f>
        <v>0</v>
      </c>
      <c r="F110" s="145">
        <v>1</v>
      </c>
      <c r="G110" s="145"/>
      <c r="H110" s="73"/>
      <c r="I110" s="158"/>
      <c r="J110" s="169"/>
      <c r="K110" s="169"/>
      <c r="L110" s="169">
        <v>8</v>
      </c>
      <c r="M110" s="169" t="e">
        <f t="shared" si="51"/>
        <v>#DIV/0!</v>
      </c>
      <c r="N110" s="169" t="e">
        <f>J110/C110</f>
        <v>#DIV/0!</v>
      </c>
      <c r="O110" s="169" t="e">
        <f t="shared" si="52"/>
        <v>#DIV/0!</v>
      </c>
      <c r="P110" s="311"/>
      <c r="Q110" s="311"/>
      <c r="R110" s="311"/>
      <c r="S110" s="311"/>
      <c r="T110" s="311"/>
      <c r="U110" s="1104"/>
      <c r="V110" s="311"/>
      <c r="W110" s="308"/>
    </row>
    <row r="111" spans="1:23" s="99" customFormat="1" ht="15" customHeight="1" x14ac:dyDescent="0.25">
      <c r="A111" s="99">
        <v>1</v>
      </c>
      <c r="B111" s="509" t="s">
        <v>204</v>
      </c>
      <c r="C111" s="509"/>
      <c r="D111" s="39">
        <f>SUM(D110)</f>
        <v>0</v>
      </c>
      <c r="E111" s="39">
        <f t="shared" ref="E111:F111" si="55">SUM(E110)</f>
        <v>0</v>
      </c>
      <c r="F111" s="39">
        <f t="shared" si="55"/>
        <v>1</v>
      </c>
      <c r="G111" s="145" t="e">
        <f>F111/E111*100</f>
        <v>#DIV/0!</v>
      </c>
      <c r="H111" s="85" t="e">
        <f>SUM(J111/D111)</f>
        <v>#DIV/0!</v>
      </c>
      <c r="I111" s="158">
        <f>L111/F111</f>
        <v>8</v>
      </c>
      <c r="J111" s="177">
        <f>SUM(J110)</f>
        <v>0</v>
      </c>
      <c r="K111" s="177">
        <f t="shared" ref="K111:L111" si="56">SUM(K110)</f>
        <v>0</v>
      </c>
      <c r="L111" s="177">
        <f t="shared" si="56"/>
        <v>8</v>
      </c>
      <c r="M111" s="169" t="e">
        <f t="shared" si="51"/>
        <v>#DIV/0!</v>
      </c>
      <c r="N111" s="177" t="e">
        <f>SUM(N110)</f>
        <v>#DIV/0!</v>
      </c>
      <c r="O111" s="169" t="e">
        <f t="shared" si="52"/>
        <v>#DIV/0!</v>
      </c>
      <c r="P111" s="275"/>
      <c r="Q111" s="275"/>
      <c r="R111" s="72"/>
      <c r="S111" s="72">
        <f t="shared" ref="S111:S114" si="57">V111-U111</f>
        <v>14.02228</v>
      </c>
      <c r="T111" s="72"/>
      <c r="U111" s="1105">
        <v>0</v>
      </c>
      <c r="V111" s="275">
        <v>14.02228</v>
      </c>
      <c r="W111" s="308"/>
    </row>
    <row r="112" spans="1:23" s="108" customFormat="1" ht="27" customHeight="1" x14ac:dyDescent="0.25">
      <c r="A112" s="108">
        <v>1</v>
      </c>
      <c r="B112" s="202" t="s">
        <v>186</v>
      </c>
      <c r="C112" s="202"/>
      <c r="D112" s="95">
        <f>SUM(D111,D108)</f>
        <v>0</v>
      </c>
      <c r="E112" s="95">
        <f t="shared" ref="E112:F112" si="58">SUM(E111,E108)</f>
        <v>0</v>
      </c>
      <c r="F112" s="95">
        <f t="shared" si="58"/>
        <v>2</v>
      </c>
      <c r="G112" s="95" t="e">
        <f>F112/E112*100</f>
        <v>#DIV/0!</v>
      </c>
      <c r="H112" s="73"/>
      <c r="I112" s="158">
        <f>L112/F112</f>
        <v>24</v>
      </c>
      <c r="J112" s="95">
        <f t="shared" ref="J112:L112" si="59">SUM(J111,J108)</f>
        <v>0</v>
      </c>
      <c r="K112" s="95">
        <f t="shared" si="59"/>
        <v>0</v>
      </c>
      <c r="L112" s="95">
        <f t="shared" si="59"/>
        <v>48</v>
      </c>
      <c r="M112" s="169" t="e">
        <f t="shared" si="51"/>
        <v>#DIV/0!</v>
      </c>
      <c r="N112" s="95" t="e">
        <f>SUM(N111,N108)</f>
        <v>#DIV/0!</v>
      </c>
      <c r="O112" s="169" t="e">
        <f t="shared" si="52"/>
        <v>#DIV/0!</v>
      </c>
      <c r="P112" s="95"/>
      <c r="Q112" s="95"/>
      <c r="R112" s="1033">
        <f>P112/12*$B$3+(Q112-P112)/11*1</f>
        <v>0</v>
      </c>
      <c r="S112" s="470">
        <f t="shared" si="57"/>
        <v>40.139430000000004</v>
      </c>
      <c r="T112" s="62">
        <f>S112-R112</f>
        <v>40.139430000000004</v>
      </c>
      <c r="U112" s="885">
        <f>U111+U108</f>
        <v>0</v>
      </c>
      <c r="V112" s="95">
        <f>V111+V108</f>
        <v>40.139430000000004</v>
      </c>
      <c r="W112" s="308"/>
    </row>
    <row r="113" spans="1:263" s="108" customFormat="1" ht="29.25" customHeight="1" x14ac:dyDescent="0.25">
      <c r="A113" s="108">
        <v>1</v>
      </c>
      <c r="B113" s="510" t="s">
        <v>336</v>
      </c>
      <c r="C113" s="202"/>
      <c r="D113" s="36"/>
      <c r="E113" s="145">
        <f t="shared" ref="E113" si="60">ROUND(D113/12*$B$3,0)</f>
        <v>0</v>
      </c>
      <c r="F113" s="36">
        <v>13</v>
      </c>
      <c r="G113" s="95" t="e">
        <f>F113/E113*100</f>
        <v>#DIV/0!</v>
      </c>
      <c r="H113" s="73"/>
      <c r="I113" s="158"/>
      <c r="J113" s="95"/>
      <c r="K113" s="95"/>
      <c r="L113" s="95"/>
      <c r="M113" s="169"/>
      <c r="N113" s="95"/>
      <c r="O113" s="169"/>
      <c r="P113" s="95"/>
      <c r="Q113" s="95"/>
      <c r="R113" s="1033">
        <f>P113/12*$B$3+(Q113-P113)/11*1</f>
        <v>0</v>
      </c>
      <c r="S113" s="470">
        <f t="shared" si="57"/>
        <v>85.127900000000011</v>
      </c>
      <c r="T113" s="62">
        <f>S113-R113</f>
        <v>85.127900000000011</v>
      </c>
      <c r="U113" s="885">
        <v>0</v>
      </c>
      <c r="V113" s="95">
        <v>85.127900000000011</v>
      </c>
      <c r="W113" s="308"/>
    </row>
    <row r="114" spans="1:263" s="108" customFormat="1" ht="15" customHeight="1" x14ac:dyDescent="0.25">
      <c r="A114" s="108">
        <v>1</v>
      </c>
      <c r="B114" s="193"/>
      <c r="C114" s="193"/>
      <c r="D114" s="39"/>
      <c r="E114" s="145"/>
      <c r="F114" s="145"/>
      <c r="G114" s="145"/>
      <c r="H114" s="34"/>
      <c r="I114" s="34"/>
      <c r="J114" s="34"/>
      <c r="K114" s="34"/>
      <c r="L114" s="34"/>
      <c r="M114" s="34"/>
      <c r="N114" s="34"/>
      <c r="O114" s="34"/>
      <c r="P114" s="311"/>
      <c r="Q114" s="311"/>
      <c r="R114" s="311">
        <f>P114/12</f>
        <v>0</v>
      </c>
      <c r="S114" s="311">
        <f t="shared" si="57"/>
        <v>0</v>
      </c>
      <c r="T114" s="311">
        <f>S114-R114</f>
        <v>0</v>
      </c>
      <c r="U114" s="1104"/>
      <c r="V114" s="311"/>
      <c r="W114" s="308"/>
    </row>
    <row r="115" spans="1:263" s="108" customFormat="1" ht="15.75" customHeight="1" x14ac:dyDescent="0.25">
      <c r="A115" s="108">
        <v>1</v>
      </c>
      <c r="B115" s="28" t="s">
        <v>18</v>
      </c>
      <c r="C115" s="384"/>
      <c r="D115" s="305"/>
      <c r="E115" s="305"/>
      <c r="F115" s="305"/>
      <c r="G115" s="305"/>
      <c r="H115" s="16"/>
      <c r="I115" s="16"/>
      <c r="J115" s="16"/>
      <c r="K115" s="16"/>
      <c r="L115" s="16">
        <f t="shared" ref="L115" si="61">SUM(L113,L112,L105,L75)</f>
        <v>134</v>
      </c>
      <c r="M115" s="16"/>
      <c r="N115" s="16"/>
      <c r="O115" s="16"/>
      <c r="P115" s="29">
        <f>SUM(P113,P112,P105,P75)</f>
        <v>0</v>
      </c>
      <c r="Q115" s="29">
        <f>SUM(Q113,Q112,Q105,Q75)</f>
        <v>0</v>
      </c>
      <c r="R115" s="16">
        <f t="shared" ref="R115:V115" si="62">SUM(R113,R112,R105,R75)</f>
        <v>0</v>
      </c>
      <c r="S115" s="16">
        <f t="shared" si="62"/>
        <v>419.41090000000008</v>
      </c>
      <c r="T115" s="16">
        <f t="shared" si="62"/>
        <v>419.41090000000008</v>
      </c>
      <c r="U115" s="1214">
        <f t="shared" si="62"/>
        <v>-2.4235699999999998</v>
      </c>
      <c r="V115" s="1331">
        <f t="shared" si="62"/>
        <v>416.98733000000004</v>
      </c>
      <c r="W115" s="308"/>
    </row>
    <row r="116" spans="1:263" s="96" customFormat="1" ht="15" customHeight="1" x14ac:dyDescent="0.25">
      <c r="A116" s="96">
        <v>1</v>
      </c>
      <c r="B116" s="348"/>
      <c r="C116" s="348"/>
      <c r="D116" s="349"/>
      <c r="E116" s="349"/>
      <c r="F116" s="349"/>
      <c r="G116" s="349"/>
      <c r="H116" s="350"/>
      <c r="I116" s="350"/>
      <c r="J116" s="318"/>
      <c r="K116" s="318"/>
      <c r="L116" s="318"/>
      <c r="M116" s="318"/>
      <c r="N116" s="318"/>
      <c r="O116" s="318"/>
      <c r="P116" s="345"/>
      <c r="Q116" s="345"/>
      <c r="R116" s="345"/>
      <c r="S116" s="345"/>
      <c r="T116" s="345"/>
      <c r="U116" s="1106"/>
      <c r="V116" s="345"/>
      <c r="W116" s="308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99"/>
      <c r="BC116" s="99"/>
      <c r="BD116" s="99"/>
      <c r="BE116" s="99"/>
      <c r="BF116" s="99"/>
      <c r="BG116" s="99"/>
      <c r="BH116" s="99"/>
      <c r="BI116" s="99"/>
      <c r="BJ116" s="99"/>
      <c r="BK116" s="99"/>
      <c r="BL116" s="99"/>
      <c r="BM116" s="99"/>
      <c r="BN116" s="99"/>
      <c r="BO116" s="99"/>
      <c r="BP116" s="99"/>
      <c r="BQ116" s="99"/>
      <c r="BR116" s="99"/>
      <c r="BS116" s="99"/>
      <c r="BT116" s="99"/>
      <c r="BU116" s="99"/>
      <c r="BV116" s="99"/>
      <c r="BW116" s="99"/>
      <c r="BX116" s="99"/>
      <c r="BY116" s="99"/>
      <c r="BZ116" s="99"/>
      <c r="CA116" s="99"/>
      <c r="CB116" s="99"/>
      <c r="CC116" s="99"/>
      <c r="CD116" s="99"/>
      <c r="CE116" s="99"/>
      <c r="CF116" s="99"/>
      <c r="CG116" s="99"/>
      <c r="CH116" s="99"/>
      <c r="CI116" s="99"/>
      <c r="CJ116" s="99"/>
      <c r="CK116" s="99"/>
      <c r="CL116" s="99"/>
      <c r="CM116" s="99"/>
      <c r="CN116" s="99"/>
      <c r="CO116" s="99"/>
      <c r="CP116" s="99"/>
      <c r="CQ116" s="99"/>
      <c r="CR116" s="99"/>
      <c r="CS116" s="99"/>
      <c r="CT116" s="99"/>
      <c r="CU116" s="99"/>
      <c r="CV116" s="99"/>
      <c r="CW116" s="99"/>
      <c r="CX116" s="99"/>
      <c r="CY116" s="99"/>
      <c r="CZ116" s="99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L116" s="99"/>
      <c r="DM116" s="99"/>
      <c r="DN116" s="99"/>
      <c r="DO116" s="99"/>
      <c r="DP116" s="99"/>
      <c r="DQ116" s="99"/>
      <c r="DR116" s="99"/>
      <c r="DS116" s="99"/>
      <c r="DT116" s="99"/>
      <c r="DU116" s="99"/>
      <c r="DV116" s="99"/>
      <c r="DW116" s="99"/>
      <c r="DX116" s="99"/>
      <c r="DY116" s="99"/>
      <c r="DZ116" s="99"/>
      <c r="EA116" s="99"/>
      <c r="EB116" s="99"/>
      <c r="EC116" s="99"/>
      <c r="ED116" s="99"/>
      <c r="EE116" s="99"/>
      <c r="EF116" s="99"/>
      <c r="EG116" s="99"/>
      <c r="EH116" s="99"/>
      <c r="EI116" s="99"/>
      <c r="EJ116" s="99"/>
      <c r="EK116" s="99"/>
      <c r="EL116" s="99"/>
      <c r="EM116" s="99"/>
      <c r="EN116" s="99"/>
      <c r="EO116" s="99"/>
      <c r="EP116" s="99"/>
      <c r="EQ116" s="99"/>
      <c r="ER116" s="99"/>
      <c r="ES116" s="99"/>
      <c r="ET116" s="99"/>
      <c r="EU116" s="99"/>
      <c r="EV116" s="99"/>
      <c r="EW116" s="99"/>
      <c r="EX116" s="99"/>
      <c r="EY116" s="99"/>
      <c r="EZ116" s="99"/>
      <c r="FA116" s="99"/>
      <c r="FB116" s="99"/>
      <c r="FC116" s="99"/>
      <c r="FD116" s="99"/>
      <c r="FE116" s="99"/>
      <c r="FF116" s="99"/>
      <c r="FG116" s="99"/>
      <c r="FH116" s="99"/>
      <c r="FI116" s="99"/>
      <c r="FJ116" s="99"/>
      <c r="FK116" s="99"/>
      <c r="FL116" s="99"/>
      <c r="FM116" s="99"/>
      <c r="FN116" s="99"/>
      <c r="FO116" s="99"/>
      <c r="FP116" s="99"/>
      <c r="FQ116" s="99"/>
      <c r="FR116" s="99"/>
      <c r="FS116" s="99"/>
      <c r="FT116" s="99"/>
      <c r="FU116" s="99"/>
      <c r="FV116" s="99"/>
      <c r="FW116" s="99"/>
      <c r="FX116" s="99"/>
      <c r="FY116" s="99"/>
      <c r="FZ116" s="99"/>
      <c r="GA116" s="99"/>
      <c r="GB116" s="99"/>
      <c r="GC116" s="99"/>
      <c r="GD116" s="99"/>
      <c r="GE116" s="99"/>
      <c r="GF116" s="99"/>
      <c r="GG116" s="99"/>
      <c r="GH116" s="99"/>
      <c r="GI116" s="99"/>
      <c r="GJ116" s="99"/>
      <c r="GK116" s="99"/>
      <c r="GL116" s="99"/>
      <c r="GM116" s="99"/>
      <c r="GN116" s="99"/>
      <c r="GO116" s="99"/>
      <c r="GP116" s="99"/>
      <c r="GQ116" s="99"/>
      <c r="GR116" s="99"/>
      <c r="GS116" s="99"/>
      <c r="GT116" s="99"/>
      <c r="GU116" s="99"/>
      <c r="GV116" s="99"/>
      <c r="GW116" s="99"/>
      <c r="GX116" s="99"/>
      <c r="GY116" s="99"/>
      <c r="GZ116" s="99"/>
      <c r="HA116" s="99"/>
      <c r="HB116" s="99"/>
      <c r="HC116" s="99"/>
      <c r="HD116" s="99"/>
      <c r="HE116" s="99"/>
      <c r="HF116" s="99"/>
      <c r="HG116" s="99"/>
      <c r="HH116" s="99"/>
      <c r="HI116" s="99"/>
      <c r="HJ116" s="99"/>
      <c r="HK116" s="99"/>
      <c r="HL116" s="99"/>
      <c r="HM116" s="99"/>
      <c r="HN116" s="99"/>
      <c r="HO116" s="99"/>
      <c r="HP116" s="99"/>
      <c r="HQ116" s="99"/>
      <c r="HR116" s="99"/>
      <c r="HS116" s="99"/>
      <c r="HT116" s="99"/>
      <c r="HU116" s="99"/>
      <c r="HV116" s="99"/>
      <c r="HW116" s="99"/>
      <c r="HX116" s="99"/>
      <c r="HY116" s="99"/>
      <c r="HZ116" s="99"/>
      <c r="IA116" s="99"/>
      <c r="IB116" s="99"/>
      <c r="IC116" s="99"/>
      <c r="ID116" s="99"/>
      <c r="IE116" s="99"/>
      <c r="IF116" s="99"/>
      <c r="IG116" s="99"/>
      <c r="IH116" s="99"/>
      <c r="II116" s="99"/>
      <c r="IJ116" s="99"/>
      <c r="IK116" s="99"/>
      <c r="IL116" s="99"/>
      <c r="IM116" s="99"/>
      <c r="IN116" s="99"/>
      <c r="IO116" s="99"/>
      <c r="IP116" s="99"/>
      <c r="IQ116" s="99"/>
      <c r="IR116" s="99"/>
      <c r="IS116" s="99"/>
      <c r="IT116" s="99"/>
      <c r="IU116" s="99"/>
      <c r="IV116" s="99"/>
      <c r="IW116" s="99"/>
      <c r="IX116" s="99"/>
      <c r="IY116" s="99"/>
      <c r="IZ116" s="99"/>
      <c r="JA116" s="99"/>
      <c r="JB116" s="99"/>
      <c r="JC116" s="99"/>
    </row>
    <row r="117" spans="1:263" s="26" customFormat="1" ht="32.25" customHeight="1" x14ac:dyDescent="0.25">
      <c r="A117" s="26">
        <v>1</v>
      </c>
      <c r="B117" s="866" t="s">
        <v>297</v>
      </c>
      <c r="C117" s="148"/>
      <c r="D117" s="171"/>
      <c r="E117" s="171"/>
      <c r="F117" s="171"/>
      <c r="G117" s="171"/>
      <c r="H117" s="289"/>
      <c r="I117" s="289"/>
      <c r="J117" s="169"/>
      <c r="K117" s="169"/>
      <c r="L117" s="169"/>
      <c r="M117" s="169"/>
      <c r="N117" s="169"/>
      <c r="O117" s="169"/>
      <c r="P117" s="169"/>
      <c r="Q117" s="169"/>
      <c r="R117" s="169"/>
      <c r="S117" s="169"/>
      <c r="T117" s="169"/>
      <c r="U117" s="1102"/>
      <c r="V117" s="169"/>
      <c r="W117" s="308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  <c r="GE117" s="31"/>
      <c r="GF117" s="31"/>
      <c r="GG117" s="31"/>
      <c r="GH117" s="31"/>
      <c r="GI117" s="31"/>
      <c r="GJ117" s="31"/>
      <c r="GK117" s="31"/>
      <c r="GL117" s="31"/>
      <c r="GM117" s="31"/>
      <c r="GN117" s="31"/>
      <c r="GO117" s="31"/>
      <c r="GP117" s="31"/>
      <c r="GQ117" s="31"/>
      <c r="GR117" s="31"/>
      <c r="GS117" s="31"/>
      <c r="GT117" s="31"/>
      <c r="GU117" s="31"/>
      <c r="GV117" s="31"/>
      <c r="GW117" s="31"/>
      <c r="GX117" s="31"/>
      <c r="GY117" s="31"/>
      <c r="GZ117" s="31"/>
      <c r="HA117" s="31"/>
      <c r="HB117" s="31"/>
      <c r="HC117" s="31"/>
      <c r="HD117" s="31"/>
      <c r="HE117" s="31"/>
      <c r="HF117" s="31"/>
      <c r="HG117" s="31"/>
      <c r="HH117" s="31"/>
      <c r="HI117" s="31"/>
      <c r="HJ117" s="31"/>
      <c r="HK117" s="31"/>
      <c r="HL117" s="31"/>
      <c r="HM117" s="31"/>
      <c r="HN117" s="31"/>
      <c r="HO117" s="31"/>
      <c r="HP117" s="31"/>
      <c r="HQ117" s="31"/>
      <c r="HR117" s="31"/>
      <c r="HS117" s="31"/>
      <c r="HT117" s="31"/>
      <c r="HU117" s="31"/>
      <c r="HV117" s="31"/>
      <c r="HW117" s="31"/>
      <c r="HX117" s="31"/>
      <c r="HY117" s="31"/>
      <c r="HZ117" s="31"/>
      <c r="IA117" s="31"/>
      <c r="IB117" s="31"/>
      <c r="IC117" s="31"/>
      <c r="ID117" s="31"/>
      <c r="IE117" s="31"/>
      <c r="IF117" s="31"/>
      <c r="IG117" s="31"/>
      <c r="IH117" s="31"/>
      <c r="II117" s="31"/>
      <c r="IJ117" s="31"/>
      <c r="IK117" s="31"/>
      <c r="IL117" s="31"/>
      <c r="IM117" s="31"/>
      <c r="IN117" s="31"/>
      <c r="IO117" s="31"/>
      <c r="IP117" s="31"/>
      <c r="IQ117" s="31"/>
      <c r="IR117" s="31"/>
      <c r="IS117" s="31"/>
      <c r="IT117" s="31"/>
      <c r="IU117" s="31"/>
      <c r="IV117" s="31"/>
      <c r="IW117" s="31"/>
      <c r="IX117" s="31"/>
      <c r="IY117" s="31"/>
      <c r="IZ117" s="31"/>
      <c r="JA117" s="31"/>
      <c r="JB117" s="31"/>
      <c r="JC117" s="31"/>
    </row>
    <row r="118" spans="1:263" s="108" customFormat="1" ht="15" customHeight="1" x14ac:dyDescent="0.25">
      <c r="A118" s="108">
        <v>1</v>
      </c>
      <c r="B118" s="51" t="s">
        <v>5</v>
      </c>
      <c r="C118" s="51"/>
      <c r="D118" s="36"/>
      <c r="E118" s="36"/>
      <c r="F118" s="36"/>
      <c r="G118" s="36"/>
      <c r="H118" s="81"/>
      <c r="I118" s="81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1103"/>
      <c r="V118" s="33"/>
      <c r="W118" s="308"/>
    </row>
    <row r="119" spans="1:263" s="108" customFormat="1" ht="15" customHeight="1" x14ac:dyDescent="0.25">
      <c r="A119" s="108">
        <v>1</v>
      </c>
      <c r="B119" s="149" t="s">
        <v>57</v>
      </c>
      <c r="C119" s="508"/>
      <c r="D119" s="36"/>
      <c r="E119" s="145">
        <f t="shared" ref="E119:E122" si="63">ROUND(D119/12*$B$3,0)</f>
        <v>0</v>
      </c>
      <c r="F119" s="36">
        <v>4</v>
      </c>
      <c r="G119" s="145"/>
      <c r="H119" s="267"/>
      <c r="I119" s="158"/>
      <c r="J119" s="169"/>
      <c r="K119" s="169"/>
      <c r="L119" s="1025">
        <v>36</v>
      </c>
      <c r="M119" s="169" t="e">
        <f t="shared" ref="M119:M123" si="64">L119/K119*100</f>
        <v>#DIV/0!</v>
      </c>
      <c r="N119" s="169" t="e">
        <f>J119/C119</f>
        <v>#DIV/0!</v>
      </c>
      <c r="O119" s="169" t="e">
        <f t="shared" ref="O119:O123" si="65">L119/$B$3*12/N119</f>
        <v>#DIV/0!</v>
      </c>
      <c r="P119" s="33"/>
      <c r="Q119" s="33"/>
      <c r="R119" s="33"/>
      <c r="S119" s="33"/>
      <c r="T119" s="33"/>
      <c r="U119" s="1103"/>
      <c r="V119" s="33"/>
      <c r="W119" s="308"/>
    </row>
    <row r="120" spans="1:263" s="108" customFormat="1" ht="15" customHeight="1" x14ac:dyDescent="0.25">
      <c r="A120" s="108">
        <v>1</v>
      </c>
      <c r="B120" s="149" t="s">
        <v>97</v>
      </c>
      <c r="C120" s="508"/>
      <c r="D120" s="36"/>
      <c r="E120" s="145">
        <f t="shared" si="63"/>
        <v>0</v>
      </c>
      <c r="F120" s="36">
        <v>0</v>
      </c>
      <c r="G120" s="145"/>
      <c r="H120" s="267"/>
      <c r="I120" s="158"/>
      <c r="J120" s="169"/>
      <c r="K120" s="169"/>
      <c r="L120" s="1025"/>
      <c r="M120" s="169" t="e">
        <f t="shared" si="64"/>
        <v>#DIV/0!</v>
      </c>
      <c r="N120" s="169" t="e">
        <f>J120/C120</f>
        <v>#DIV/0!</v>
      </c>
      <c r="O120" s="169" t="e">
        <f t="shared" si="65"/>
        <v>#DIV/0!</v>
      </c>
      <c r="P120" s="33"/>
      <c r="Q120" s="33"/>
      <c r="R120" s="33"/>
      <c r="S120" s="33"/>
      <c r="T120" s="33"/>
      <c r="U120" s="1103"/>
      <c r="V120" s="33"/>
      <c r="W120" s="308"/>
    </row>
    <row r="121" spans="1:263" s="108" customFormat="1" ht="15" customHeight="1" x14ac:dyDescent="0.25">
      <c r="A121" s="108">
        <v>1</v>
      </c>
      <c r="B121" s="149" t="s">
        <v>19</v>
      </c>
      <c r="C121" s="508"/>
      <c r="D121" s="36"/>
      <c r="E121" s="145">
        <f t="shared" si="63"/>
        <v>0</v>
      </c>
      <c r="F121" s="36">
        <v>8</v>
      </c>
      <c r="G121" s="145"/>
      <c r="H121" s="267"/>
      <c r="I121" s="158"/>
      <c r="J121" s="169"/>
      <c r="K121" s="169"/>
      <c r="L121" s="1025">
        <v>60</v>
      </c>
      <c r="M121" s="169" t="e">
        <f t="shared" si="64"/>
        <v>#DIV/0!</v>
      </c>
      <c r="N121" s="169" t="e">
        <f>J121/C121</f>
        <v>#DIV/0!</v>
      </c>
      <c r="O121" s="169" t="e">
        <f t="shared" si="65"/>
        <v>#DIV/0!</v>
      </c>
      <c r="P121" s="33"/>
      <c r="Q121" s="33"/>
      <c r="R121" s="33"/>
      <c r="S121" s="33"/>
      <c r="T121" s="33"/>
      <c r="U121" s="1103"/>
      <c r="V121" s="33"/>
      <c r="W121" s="308"/>
    </row>
    <row r="122" spans="1:263" s="108" customFormat="1" ht="15" customHeight="1" x14ac:dyDescent="0.25">
      <c r="A122" s="108">
        <v>1</v>
      </c>
      <c r="B122" s="149" t="s">
        <v>225</v>
      </c>
      <c r="C122" s="508"/>
      <c r="D122" s="36"/>
      <c r="E122" s="145">
        <f t="shared" si="63"/>
        <v>0</v>
      </c>
      <c r="F122" s="36">
        <v>5</v>
      </c>
      <c r="G122" s="145"/>
      <c r="H122" s="267"/>
      <c r="I122" s="158"/>
      <c r="J122" s="169"/>
      <c r="K122" s="169"/>
      <c r="L122" s="1025">
        <v>69</v>
      </c>
      <c r="M122" s="169" t="e">
        <f t="shared" si="64"/>
        <v>#DIV/0!</v>
      </c>
      <c r="N122" s="169" t="e">
        <f>J122/C122</f>
        <v>#DIV/0!</v>
      </c>
      <c r="O122" s="169" t="e">
        <f t="shared" si="65"/>
        <v>#DIV/0!</v>
      </c>
      <c r="P122" s="33"/>
      <c r="Q122" s="33"/>
      <c r="R122" s="1030"/>
      <c r="S122" s="33"/>
      <c r="T122" s="33"/>
      <c r="U122" s="1103"/>
      <c r="V122" s="33"/>
      <c r="W122" s="308"/>
    </row>
    <row r="123" spans="1:263" s="108" customFormat="1" ht="15" customHeight="1" x14ac:dyDescent="0.25">
      <c r="A123" s="108">
        <v>1</v>
      </c>
      <c r="B123" s="300" t="s">
        <v>7</v>
      </c>
      <c r="C123" s="300"/>
      <c r="D123" s="95">
        <f>SUM(D119:D122)</f>
        <v>0</v>
      </c>
      <c r="E123" s="95">
        <f>SUM(E119:E122)</f>
        <v>0</v>
      </c>
      <c r="F123" s="95">
        <f>SUM(F119:F122)</f>
        <v>17</v>
      </c>
      <c r="G123" s="95" t="e">
        <f>F123/E123*100</f>
        <v>#DIV/0!</v>
      </c>
      <c r="H123" s="85" t="e">
        <f>SUM(J123/D123)</f>
        <v>#DIV/0!</v>
      </c>
      <c r="I123" s="157">
        <f t="shared" ref="I123" si="66">L123/F123</f>
        <v>9.7058823529411757</v>
      </c>
      <c r="J123" s="95">
        <f>SUM(J119:J122)</f>
        <v>0</v>
      </c>
      <c r="K123" s="95">
        <f>SUM(K119:K122)</f>
        <v>0</v>
      </c>
      <c r="L123" s="95">
        <f>SUM(L119:L122)</f>
        <v>165</v>
      </c>
      <c r="M123" s="169" t="e">
        <f t="shared" si="64"/>
        <v>#DIV/0!</v>
      </c>
      <c r="N123" s="188" t="e">
        <f>SUM(N119:N122)</f>
        <v>#DIV/0!</v>
      </c>
      <c r="O123" s="169" t="e">
        <f t="shared" si="65"/>
        <v>#DIV/0!</v>
      </c>
      <c r="P123" s="72"/>
      <c r="Q123" s="72"/>
      <c r="R123" s="1033">
        <f>P123/12*$B$3+(Q123-P123)/11*1</f>
        <v>0</v>
      </c>
      <c r="S123" s="72">
        <f t="shared" ref="S123" si="67">V123-U123</f>
        <v>484.27954000000005</v>
      </c>
      <c r="T123" s="72">
        <f>S123-R123</f>
        <v>484.27954000000005</v>
      </c>
      <c r="U123" s="1034">
        <v>0</v>
      </c>
      <c r="V123" s="72">
        <v>484.27954000000005</v>
      </c>
      <c r="W123" s="308"/>
    </row>
    <row r="124" spans="1:263" s="108" customFormat="1" ht="15" customHeight="1" x14ac:dyDescent="0.25">
      <c r="A124" s="108">
        <v>1</v>
      </c>
      <c r="B124" s="476" t="s">
        <v>14</v>
      </c>
      <c r="C124" s="60"/>
      <c r="D124" s="36"/>
      <c r="E124" s="36"/>
      <c r="F124" s="36"/>
      <c r="G124" s="36"/>
      <c r="H124" s="85"/>
      <c r="I124" s="85"/>
      <c r="J124" s="78"/>
      <c r="K124" s="78"/>
      <c r="L124" s="78"/>
      <c r="M124" s="78"/>
      <c r="N124" s="78"/>
      <c r="O124" s="78"/>
      <c r="P124" s="34"/>
      <c r="Q124" s="34"/>
      <c r="R124" s="34"/>
      <c r="S124" s="34"/>
      <c r="T124" s="34"/>
      <c r="U124" s="1034"/>
      <c r="V124" s="34"/>
      <c r="W124" s="308"/>
    </row>
    <row r="125" spans="1:263" s="108" customFormat="1" ht="16.5" customHeight="1" x14ac:dyDescent="0.25">
      <c r="A125" s="108">
        <v>1</v>
      </c>
      <c r="B125" s="60" t="s">
        <v>354</v>
      </c>
      <c r="C125" s="59"/>
      <c r="D125" s="144"/>
      <c r="E125" s="144"/>
      <c r="F125" s="144"/>
      <c r="G125" s="144"/>
      <c r="H125" s="50"/>
      <c r="I125" s="50"/>
      <c r="J125" s="38"/>
      <c r="K125" s="38"/>
      <c r="L125" s="38"/>
      <c r="M125" s="38"/>
      <c r="N125" s="38"/>
      <c r="O125" s="38"/>
      <c r="P125" s="53"/>
      <c r="Q125" s="53"/>
      <c r="R125" s="53"/>
      <c r="S125" s="53"/>
      <c r="T125" s="53"/>
      <c r="U125" s="1033"/>
      <c r="V125" s="53"/>
      <c r="W125" s="308"/>
    </row>
    <row r="126" spans="1:263" s="108" customFormat="1" ht="15" customHeight="1" x14ac:dyDescent="0.25">
      <c r="A126" s="108">
        <v>1</v>
      </c>
      <c r="B126" s="58" t="s">
        <v>215</v>
      </c>
      <c r="C126" s="58"/>
      <c r="D126" s="53">
        <f>SUM(D127,D128,D129,D130)</f>
        <v>0</v>
      </c>
      <c r="E126" s="53">
        <f t="shared" ref="E126:F126" si="68">SUM(E127,E128,E129,E130)</f>
        <v>0</v>
      </c>
      <c r="F126" s="53">
        <f t="shared" si="68"/>
        <v>3</v>
      </c>
      <c r="G126" s="95" t="e">
        <f>F126/E126*100</f>
        <v>#DIV/0!</v>
      </c>
      <c r="H126" s="56"/>
      <c r="I126" s="56"/>
      <c r="J126" s="55"/>
      <c r="K126" s="55"/>
      <c r="L126" s="55"/>
      <c r="M126" s="55"/>
      <c r="N126" s="55"/>
      <c r="O126" s="55"/>
      <c r="P126" s="311"/>
      <c r="Q126" s="311"/>
      <c r="R126" s="311"/>
      <c r="S126" s="311"/>
      <c r="T126" s="311"/>
      <c r="U126" s="1104"/>
      <c r="V126" s="311"/>
      <c r="W126" s="308"/>
    </row>
    <row r="127" spans="1:263" s="108" customFormat="1" ht="15" customHeight="1" x14ac:dyDescent="0.25">
      <c r="A127" s="108">
        <v>1</v>
      </c>
      <c r="B127" s="58" t="s">
        <v>344</v>
      </c>
      <c r="C127" s="58"/>
      <c r="D127" s="53"/>
      <c r="E127" s="145">
        <f t="shared" ref="E127:E132" si="69">ROUND(D127/12*$B$3,0)</f>
        <v>0</v>
      </c>
      <c r="F127" s="53"/>
      <c r="G127" s="95"/>
      <c r="H127" s="56"/>
      <c r="I127" s="56"/>
      <c r="J127" s="55"/>
      <c r="K127" s="55"/>
      <c r="L127" s="55"/>
      <c r="M127" s="55"/>
      <c r="N127" s="55"/>
      <c r="O127" s="55"/>
      <c r="P127" s="311"/>
      <c r="Q127" s="311"/>
      <c r="R127" s="311"/>
      <c r="S127" s="311"/>
      <c r="T127" s="311"/>
      <c r="U127" s="1104"/>
      <c r="V127" s="311"/>
      <c r="W127" s="308"/>
    </row>
    <row r="128" spans="1:263" s="108" customFormat="1" ht="38.1" customHeight="1" x14ac:dyDescent="0.25">
      <c r="A128" s="108">
        <v>1</v>
      </c>
      <c r="B128" s="58" t="s">
        <v>345</v>
      </c>
      <c r="C128" s="58"/>
      <c r="D128" s="53"/>
      <c r="E128" s="145">
        <f t="shared" si="69"/>
        <v>0</v>
      </c>
      <c r="F128" s="53"/>
      <c r="G128" s="95" t="e">
        <f>F128/E128*100</f>
        <v>#DIV/0!</v>
      </c>
      <c r="H128" s="56"/>
      <c r="I128" s="56"/>
      <c r="J128" s="55"/>
      <c r="K128" s="55"/>
      <c r="L128" s="55"/>
      <c r="M128" s="55"/>
      <c r="N128" s="55"/>
      <c r="O128" s="55"/>
      <c r="P128" s="311"/>
      <c r="Q128" s="311"/>
      <c r="R128" s="311"/>
      <c r="S128" s="311"/>
      <c r="T128" s="311"/>
      <c r="U128" s="1104"/>
      <c r="V128" s="311"/>
      <c r="W128" s="308"/>
    </row>
    <row r="129" spans="1:23" s="108" customFormat="1" ht="38.1" customHeight="1" x14ac:dyDescent="0.25">
      <c r="A129" s="108">
        <v>1</v>
      </c>
      <c r="B129" s="58" t="s">
        <v>346</v>
      </c>
      <c r="C129" s="58"/>
      <c r="D129" s="53"/>
      <c r="E129" s="145">
        <f t="shared" si="69"/>
        <v>0</v>
      </c>
      <c r="F129" s="53"/>
      <c r="G129" s="95"/>
      <c r="H129" s="56"/>
      <c r="I129" s="56"/>
      <c r="J129" s="55"/>
      <c r="K129" s="55"/>
      <c r="L129" s="55"/>
      <c r="M129" s="55"/>
      <c r="N129" s="55"/>
      <c r="O129" s="55"/>
      <c r="P129" s="311"/>
      <c r="Q129" s="311"/>
      <c r="R129" s="311"/>
      <c r="S129" s="311"/>
      <c r="T129" s="311"/>
      <c r="U129" s="1104"/>
      <c r="V129" s="311"/>
      <c r="W129" s="308"/>
    </row>
    <row r="130" spans="1:23" s="108" customFormat="1" ht="18.75" customHeight="1" x14ac:dyDescent="0.25">
      <c r="A130" s="108">
        <v>1</v>
      </c>
      <c r="B130" s="58" t="s">
        <v>347</v>
      </c>
      <c r="C130" s="58"/>
      <c r="D130" s="53"/>
      <c r="E130" s="145">
        <f t="shared" si="69"/>
        <v>0</v>
      </c>
      <c r="F130" s="53">
        <v>3</v>
      </c>
      <c r="G130" s="95" t="e">
        <f>F130/E130*100</f>
        <v>#DIV/0!</v>
      </c>
      <c r="H130" s="56"/>
      <c r="I130" s="56"/>
      <c r="J130" s="55"/>
      <c r="K130" s="55"/>
      <c r="L130" s="55"/>
      <c r="M130" s="55"/>
      <c r="N130" s="55"/>
      <c r="O130" s="55"/>
      <c r="P130" s="311"/>
      <c r="Q130" s="311"/>
      <c r="R130" s="311"/>
      <c r="S130" s="311"/>
      <c r="T130" s="311"/>
      <c r="U130" s="1104"/>
      <c r="V130" s="311"/>
      <c r="W130" s="308"/>
    </row>
    <row r="131" spans="1:23" s="108" customFormat="1" ht="18" customHeight="1" x14ac:dyDescent="0.25">
      <c r="A131" s="108">
        <v>1</v>
      </c>
      <c r="B131" s="586" t="s">
        <v>169</v>
      </c>
      <c r="C131" s="58"/>
      <c r="D131" s="53"/>
      <c r="E131" s="145">
        <f t="shared" si="69"/>
        <v>0</v>
      </c>
      <c r="F131" s="53">
        <v>14</v>
      </c>
      <c r="G131" s="95" t="e">
        <f>F131/E131*100</f>
        <v>#DIV/0!</v>
      </c>
      <c r="H131" s="56"/>
      <c r="I131" s="56"/>
      <c r="J131" s="55"/>
      <c r="K131" s="55"/>
      <c r="L131" s="55"/>
      <c r="M131" s="55"/>
      <c r="N131" s="55"/>
      <c r="O131" s="55"/>
      <c r="P131" s="311"/>
      <c r="Q131" s="311"/>
      <c r="R131" s="311"/>
      <c r="S131" s="311"/>
      <c r="T131" s="311"/>
      <c r="U131" s="1104"/>
      <c r="V131" s="311"/>
      <c r="W131" s="308"/>
    </row>
    <row r="132" spans="1:23" s="108" customFormat="1" ht="15" customHeight="1" x14ac:dyDescent="0.25">
      <c r="A132" s="108">
        <v>1</v>
      </c>
      <c r="B132" s="1027" t="s">
        <v>339</v>
      </c>
      <c r="C132" s="58"/>
      <c r="D132" s="53"/>
      <c r="E132" s="145">
        <f t="shared" si="69"/>
        <v>0</v>
      </c>
      <c r="F132" s="53"/>
      <c r="G132" s="95"/>
      <c r="H132" s="56"/>
      <c r="I132" s="56"/>
      <c r="J132" s="55"/>
      <c r="K132" s="55"/>
      <c r="L132" s="55"/>
      <c r="M132" s="55"/>
      <c r="N132" s="55"/>
      <c r="O132" s="55"/>
      <c r="P132" s="311"/>
      <c r="Q132" s="311"/>
      <c r="R132" s="311"/>
      <c r="S132" s="311"/>
      <c r="T132" s="311"/>
      <c r="U132" s="1104"/>
      <c r="V132" s="311"/>
      <c r="W132" s="308"/>
    </row>
    <row r="133" spans="1:23" s="108" customFormat="1" ht="15" customHeight="1" x14ac:dyDescent="0.25">
      <c r="A133" s="108">
        <v>1</v>
      </c>
      <c r="B133" s="13" t="s">
        <v>462</v>
      </c>
      <c r="C133" s="258"/>
      <c r="D133" s="57">
        <f>SUM(D126+D131*3.2)</f>
        <v>0</v>
      </c>
      <c r="E133" s="57">
        <f t="shared" ref="E133:F133" si="70">SUM(E126+E131*3.2)</f>
        <v>0</v>
      </c>
      <c r="F133" s="57">
        <f t="shared" si="70"/>
        <v>47.800000000000004</v>
      </c>
      <c r="G133" s="95" t="e">
        <f>F133/E133*100</f>
        <v>#DIV/0!</v>
      </c>
      <c r="H133" s="56"/>
      <c r="I133" s="56"/>
      <c r="J133" s="55"/>
      <c r="K133" s="55"/>
      <c r="L133" s="55"/>
      <c r="M133" s="55"/>
      <c r="N133" s="55"/>
      <c r="O133" s="55"/>
      <c r="P133" s="311"/>
      <c r="Q133" s="311"/>
      <c r="R133" s="311"/>
      <c r="S133" s="311"/>
      <c r="T133" s="311"/>
      <c r="U133" s="1104"/>
      <c r="V133" s="311"/>
      <c r="W133" s="308"/>
    </row>
    <row r="134" spans="1:23" s="108" customFormat="1" ht="15" customHeight="1" x14ac:dyDescent="0.25">
      <c r="A134" s="108">
        <v>1</v>
      </c>
      <c r="B134" s="60" t="s">
        <v>348</v>
      </c>
      <c r="C134" s="58"/>
      <c r="D134" s="53"/>
      <c r="E134" s="145"/>
      <c r="F134" s="53"/>
      <c r="G134" s="95"/>
      <c r="H134" s="56"/>
      <c r="I134" s="56"/>
      <c r="J134" s="55"/>
      <c r="K134" s="55"/>
      <c r="L134" s="55"/>
      <c r="M134" s="55"/>
      <c r="N134" s="55"/>
      <c r="O134" s="55"/>
      <c r="P134" s="311"/>
      <c r="Q134" s="311"/>
      <c r="R134" s="311"/>
      <c r="S134" s="311"/>
      <c r="T134" s="311"/>
      <c r="U134" s="1104"/>
      <c r="V134" s="311"/>
      <c r="W134" s="308"/>
    </row>
    <row r="135" spans="1:23" s="108" customFormat="1" ht="15" customHeight="1" x14ac:dyDescent="0.25">
      <c r="A135" s="108">
        <v>1</v>
      </c>
      <c r="B135" s="58" t="s">
        <v>215</v>
      </c>
      <c r="C135" s="58"/>
      <c r="D135" s="53">
        <f>SUM(D137,D140)</f>
        <v>0</v>
      </c>
      <c r="E135" s="53">
        <f>SUM(E137,E140)</f>
        <v>0</v>
      </c>
      <c r="F135" s="53">
        <f>SUM(F137,F140)</f>
        <v>1</v>
      </c>
      <c r="G135" s="95" t="e">
        <f>F135/E135*100</f>
        <v>#DIV/0!</v>
      </c>
      <c r="H135" s="56"/>
      <c r="I135" s="56"/>
      <c r="J135" s="55"/>
      <c r="K135" s="55"/>
      <c r="L135" s="55"/>
      <c r="M135" s="55"/>
      <c r="N135" s="55"/>
      <c r="O135" s="55"/>
      <c r="P135" s="311"/>
      <c r="Q135" s="311"/>
      <c r="R135" s="311"/>
      <c r="S135" s="311"/>
      <c r="T135" s="311"/>
      <c r="U135" s="1104"/>
      <c r="V135" s="311"/>
      <c r="W135" s="308"/>
    </row>
    <row r="136" spans="1:23" s="108" customFormat="1" ht="15" customHeight="1" x14ac:dyDescent="0.25">
      <c r="A136" s="108">
        <v>1</v>
      </c>
      <c r="B136" s="58" t="s">
        <v>344</v>
      </c>
      <c r="C136" s="58"/>
      <c r="D136" s="53"/>
      <c r="E136" s="145">
        <f t="shared" ref="E136" si="71">ROUND(D136/12*$B$3,0)</f>
        <v>0</v>
      </c>
      <c r="F136" s="53"/>
      <c r="G136" s="95"/>
      <c r="H136" s="56"/>
      <c r="I136" s="56"/>
      <c r="J136" s="55"/>
      <c r="K136" s="55"/>
      <c r="L136" s="55"/>
      <c r="M136" s="55"/>
      <c r="N136" s="55"/>
      <c r="O136" s="55"/>
      <c r="P136" s="311"/>
      <c r="Q136" s="311"/>
      <c r="R136" s="311"/>
      <c r="S136" s="311"/>
      <c r="T136" s="311"/>
      <c r="U136" s="1104"/>
      <c r="V136" s="311"/>
      <c r="W136" s="308"/>
    </row>
    <row r="137" spans="1:23" s="108" customFormat="1" ht="48.75" customHeight="1" x14ac:dyDescent="0.25">
      <c r="A137" s="108">
        <v>1</v>
      </c>
      <c r="B137" s="58" t="s">
        <v>349</v>
      </c>
      <c r="C137" s="58"/>
      <c r="D137" s="53">
        <f>SUM(D138:D139)</f>
        <v>0</v>
      </c>
      <c r="E137" s="53">
        <f>SUM(E138:E139)</f>
        <v>0</v>
      </c>
      <c r="F137" s="53">
        <f>SUM(F138:F139)</f>
        <v>0</v>
      </c>
      <c r="G137" s="95" t="e">
        <f>F137/E137*100</f>
        <v>#DIV/0!</v>
      </c>
      <c r="H137" s="56"/>
      <c r="I137" s="56"/>
      <c r="J137" s="55"/>
      <c r="K137" s="55"/>
      <c r="L137" s="55"/>
      <c r="M137" s="55"/>
      <c r="N137" s="55"/>
      <c r="O137" s="55"/>
      <c r="P137" s="311"/>
      <c r="Q137" s="311"/>
      <c r="R137" s="311"/>
      <c r="S137" s="311"/>
      <c r="T137" s="311"/>
      <c r="U137" s="1104"/>
      <c r="V137" s="311"/>
      <c r="W137" s="308"/>
    </row>
    <row r="138" spans="1:23" s="108" customFormat="1" ht="38.1" customHeight="1" x14ac:dyDescent="0.25">
      <c r="A138" s="108">
        <v>1</v>
      </c>
      <c r="B138" s="58" t="s">
        <v>350</v>
      </c>
      <c r="C138" s="58"/>
      <c r="D138" s="53"/>
      <c r="E138" s="145">
        <f t="shared" ref="E138:E139" si="72">ROUND(D138/12*$B$3,0)</f>
        <v>0</v>
      </c>
      <c r="F138" s="53"/>
      <c r="G138" s="95" t="e">
        <f>F138/E138*100</f>
        <v>#DIV/0!</v>
      </c>
      <c r="H138" s="56"/>
      <c r="I138" s="56"/>
      <c r="J138" s="55"/>
      <c r="K138" s="55"/>
      <c r="L138" s="55"/>
      <c r="M138" s="55"/>
      <c r="N138" s="55"/>
      <c r="O138" s="55"/>
      <c r="P138" s="311"/>
      <c r="Q138" s="311"/>
      <c r="R138" s="311"/>
      <c r="S138" s="311"/>
      <c r="T138" s="311"/>
      <c r="U138" s="1104"/>
      <c r="V138" s="311"/>
      <c r="W138" s="308"/>
    </row>
    <row r="139" spans="1:23" s="108" customFormat="1" ht="38.1" customHeight="1" x14ac:dyDescent="0.25">
      <c r="A139" s="108">
        <v>1</v>
      </c>
      <c r="B139" s="58" t="s">
        <v>351</v>
      </c>
      <c r="C139" s="58"/>
      <c r="D139" s="53"/>
      <c r="E139" s="145">
        <f t="shared" si="72"/>
        <v>0</v>
      </c>
      <c r="F139" s="53"/>
      <c r="G139" s="95" t="e">
        <f>F139/E139*100</f>
        <v>#DIV/0!</v>
      </c>
      <c r="H139" s="56"/>
      <c r="I139" s="56"/>
      <c r="J139" s="55"/>
      <c r="K139" s="55"/>
      <c r="L139" s="55"/>
      <c r="M139" s="55"/>
      <c r="N139" s="55"/>
      <c r="O139" s="55"/>
      <c r="P139" s="311"/>
      <c r="Q139" s="311"/>
      <c r="R139" s="311"/>
      <c r="S139" s="311"/>
      <c r="T139" s="311"/>
      <c r="U139" s="1104"/>
      <c r="V139" s="311"/>
      <c r="W139" s="308"/>
    </row>
    <row r="140" spans="1:23" s="108" customFormat="1" ht="46.5" customHeight="1" x14ac:dyDescent="0.25">
      <c r="A140" s="108">
        <v>1</v>
      </c>
      <c r="B140" s="58" t="s">
        <v>352</v>
      </c>
      <c r="C140" s="58"/>
      <c r="D140" s="53">
        <f>SUM(D141:D141)</f>
        <v>0</v>
      </c>
      <c r="E140" s="53">
        <f>SUM(E141:E141)</f>
        <v>0</v>
      </c>
      <c r="F140" s="53">
        <f>SUM(F141:F141)</f>
        <v>1</v>
      </c>
      <c r="G140" s="95" t="e">
        <f>F140/E140*100</f>
        <v>#DIV/0!</v>
      </c>
      <c r="H140" s="56"/>
      <c r="I140" s="56"/>
      <c r="J140" s="55"/>
      <c r="K140" s="55"/>
      <c r="L140" s="55"/>
      <c r="M140" s="55"/>
      <c r="N140" s="55"/>
      <c r="O140" s="55"/>
      <c r="P140" s="311"/>
      <c r="Q140" s="311"/>
      <c r="R140" s="311"/>
      <c r="S140" s="311"/>
      <c r="T140" s="311"/>
      <c r="U140" s="1104"/>
      <c r="V140" s="311"/>
      <c r="W140" s="308"/>
    </row>
    <row r="141" spans="1:23" s="108" customFormat="1" ht="38.1" customHeight="1" x14ac:dyDescent="0.25">
      <c r="A141" s="108">
        <v>1</v>
      </c>
      <c r="B141" s="58" t="s">
        <v>353</v>
      </c>
      <c r="C141" s="58"/>
      <c r="D141" s="53"/>
      <c r="E141" s="145">
        <f t="shared" ref="E141:E144" si="73">ROUND(D141/12*$B$3,0)</f>
        <v>0</v>
      </c>
      <c r="F141" s="53">
        <v>1</v>
      </c>
      <c r="G141" s="95" t="e">
        <f>F141/E141*100</f>
        <v>#DIV/0!</v>
      </c>
      <c r="H141" s="56"/>
      <c r="I141" s="56"/>
      <c r="J141" s="55"/>
      <c r="K141" s="55"/>
      <c r="L141" s="55"/>
      <c r="M141" s="55"/>
      <c r="N141" s="55"/>
      <c r="O141" s="55"/>
      <c r="P141" s="311"/>
      <c r="Q141" s="311"/>
      <c r="R141" s="311"/>
      <c r="S141" s="311"/>
      <c r="T141" s="311"/>
      <c r="U141" s="1104"/>
      <c r="V141" s="311"/>
      <c r="W141" s="308"/>
    </row>
    <row r="142" spans="1:23" s="108" customFormat="1" ht="30" customHeight="1" x14ac:dyDescent="0.25">
      <c r="A142" s="108">
        <v>1</v>
      </c>
      <c r="B142" s="586" t="s">
        <v>169</v>
      </c>
      <c r="C142" s="58"/>
      <c r="D142" s="53"/>
      <c r="E142" s="145">
        <f t="shared" si="73"/>
        <v>0</v>
      </c>
      <c r="F142" s="145"/>
      <c r="G142" s="95"/>
      <c r="H142" s="56"/>
      <c r="I142" s="56"/>
      <c r="J142" s="55"/>
      <c r="K142" s="55"/>
      <c r="L142" s="55"/>
      <c r="M142" s="55"/>
      <c r="N142" s="55"/>
      <c r="O142" s="55"/>
      <c r="P142" s="311"/>
      <c r="Q142" s="311"/>
      <c r="R142" s="311"/>
      <c r="S142" s="311"/>
      <c r="T142" s="311"/>
      <c r="U142" s="1104"/>
      <c r="V142" s="311"/>
      <c r="W142" s="308"/>
    </row>
    <row r="143" spans="1:23" s="108" customFormat="1" ht="30.75" customHeight="1" x14ac:dyDescent="0.25">
      <c r="A143" s="108">
        <v>1</v>
      </c>
      <c r="B143" s="586" t="s">
        <v>170</v>
      </c>
      <c r="C143" s="58"/>
      <c r="D143" s="53"/>
      <c r="E143" s="145">
        <f t="shared" si="73"/>
        <v>0</v>
      </c>
      <c r="F143" s="53">
        <v>37</v>
      </c>
      <c r="G143" s="95" t="e">
        <f>F143/E143*100</f>
        <v>#DIV/0!</v>
      </c>
      <c r="H143" s="56"/>
      <c r="I143" s="56"/>
      <c r="J143" s="55"/>
      <c r="K143" s="55"/>
      <c r="L143" s="55"/>
      <c r="M143" s="55"/>
      <c r="N143" s="55"/>
      <c r="O143" s="55"/>
      <c r="P143" s="311"/>
      <c r="Q143" s="311"/>
      <c r="R143" s="311"/>
      <c r="S143" s="311"/>
      <c r="T143" s="311"/>
      <c r="U143" s="1104"/>
      <c r="V143" s="311"/>
      <c r="W143" s="308"/>
    </row>
    <row r="144" spans="1:23" s="108" customFormat="1" ht="30.75" customHeight="1" x14ac:dyDescent="0.25">
      <c r="A144" s="108">
        <v>1</v>
      </c>
      <c r="B144" s="1031" t="s">
        <v>451</v>
      </c>
      <c r="C144" s="58"/>
      <c r="D144" s="53"/>
      <c r="E144" s="145">
        <f t="shared" si="73"/>
        <v>0</v>
      </c>
      <c r="F144" s="53">
        <v>8</v>
      </c>
      <c r="G144" s="95" t="e">
        <f>F144/E144*100</f>
        <v>#DIV/0!</v>
      </c>
      <c r="H144" s="56"/>
      <c r="I144" s="56"/>
      <c r="J144" s="55"/>
      <c r="K144" s="55"/>
      <c r="L144" s="55"/>
      <c r="M144" s="55"/>
      <c r="N144" s="55"/>
      <c r="O144" s="55"/>
      <c r="P144" s="311"/>
      <c r="Q144" s="311"/>
      <c r="R144" s="311"/>
      <c r="S144" s="311"/>
      <c r="T144" s="311"/>
      <c r="U144" s="1104"/>
      <c r="V144" s="311"/>
      <c r="W144" s="308"/>
    </row>
    <row r="145" spans="1:23" s="108" customFormat="1" ht="17.25" customHeight="1" x14ac:dyDescent="0.25">
      <c r="A145" s="108">
        <v>1</v>
      </c>
      <c r="B145" s="13" t="s">
        <v>178</v>
      </c>
      <c r="C145" s="258"/>
      <c r="D145" s="57">
        <f>SUM(D135+D143)</f>
        <v>0</v>
      </c>
      <c r="E145" s="57">
        <f>SUM(E135+E143)</f>
        <v>0</v>
      </c>
      <c r="F145" s="57">
        <f>SUM(F135+F143)</f>
        <v>38</v>
      </c>
      <c r="G145" s="39" t="e">
        <f>F145/E145*100</f>
        <v>#DIV/0!</v>
      </c>
      <c r="H145" s="56"/>
      <c r="I145" s="56"/>
      <c r="J145" s="55"/>
      <c r="K145" s="55"/>
      <c r="L145" s="55"/>
      <c r="M145" s="55"/>
      <c r="N145" s="55"/>
      <c r="O145" s="55"/>
      <c r="P145" s="311"/>
      <c r="Q145" s="311"/>
      <c r="R145" s="311"/>
      <c r="S145" s="311"/>
      <c r="T145" s="311"/>
      <c r="U145" s="1104"/>
      <c r="V145" s="311"/>
      <c r="W145" s="308"/>
    </row>
    <row r="146" spans="1:23" s="108" customFormat="1" ht="15" customHeight="1" x14ac:dyDescent="0.25">
      <c r="A146" s="108">
        <v>1</v>
      </c>
      <c r="B146" s="299" t="s">
        <v>400</v>
      </c>
      <c r="C146" s="299"/>
      <c r="D146" s="95">
        <f>SUM(D145,D133)</f>
        <v>0</v>
      </c>
      <c r="E146" s="95">
        <f t="shared" ref="E146:F146" si="74">SUM(E145,E133)</f>
        <v>0</v>
      </c>
      <c r="F146" s="95">
        <f t="shared" si="74"/>
        <v>85.800000000000011</v>
      </c>
      <c r="G146" s="95" t="e">
        <f>F146/E146*100</f>
        <v>#DIV/0!</v>
      </c>
      <c r="H146" s="85"/>
      <c r="I146" s="85"/>
      <c r="J146" s="78"/>
      <c r="K146" s="78"/>
      <c r="L146" s="78"/>
      <c r="M146" s="78"/>
      <c r="N146" s="78"/>
      <c r="O146" s="78"/>
      <c r="P146" s="72"/>
      <c r="Q146" s="72"/>
      <c r="R146" s="1033">
        <f>P146/12*$B$3+(Q146-P146)/11*1</f>
        <v>0</v>
      </c>
      <c r="S146" s="72">
        <f t="shared" ref="S146" si="75">V146-U146</f>
        <v>67.605500000000006</v>
      </c>
      <c r="T146" s="72">
        <f>S146-R146</f>
        <v>67.605500000000006</v>
      </c>
      <c r="U146" s="1034">
        <v>-3.8042100000000003</v>
      </c>
      <c r="V146" s="877">
        <v>63.801290000000002</v>
      </c>
      <c r="W146" s="308"/>
    </row>
    <row r="147" spans="1:23" s="108" customFormat="1" ht="15" customHeight="1" x14ac:dyDescent="0.25">
      <c r="A147" s="108">
        <v>1</v>
      </c>
      <c r="B147" s="1213" t="s">
        <v>172</v>
      </c>
      <c r="C147" s="299"/>
      <c r="D147" s="95"/>
      <c r="E147" s="95"/>
      <c r="F147" s="95"/>
      <c r="G147" s="95"/>
      <c r="H147" s="85"/>
      <c r="I147" s="85"/>
      <c r="J147" s="78"/>
      <c r="K147" s="78"/>
      <c r="L147" s="78"/>
      <c r="M147" s="78"/>
      <c r="N147" s="78"/>
      <c r="O147" s="78"/>
      <c r="P147" s="72"/>
      <c r="Q147" s="72"/>
      <c r="R147" s="1029"/>
      <c r="S147" s="72"/>
      <c r="T147" s="72"/>
      <c r="U147" s="1034"/>
      <c r="V147" s="72"/>
      <c r="W147" s="308"/>
    </row>
    <row r="148" spans="1:23" s="108" customFormat="1" ht="15" customHeight="1" x14ac:dyDescent="0.25">
      <c r="A148" s="108">
        <v>1</v>
      </c>
      <c r="B148" s="48" t="s">
        <v>144</v>
      </c>
      <c r="C148" s="299"/>
      <c r="D148" s="266"/>
      <c r="E148" s="145">
        <f t="shared" ref="E148" si="76">ROUND(D148/12*$B$3,0)</f>
        <v>0</v>
      </c>
      <c r="F148" s="36">
        <v>15</v>
      </c>
      <c r="G148" s="95"/>
      <c r="H148" s="85"/>
      <c r="I148" s="85"/>
      <c r="J148" s="78"/>
      <c r="K148" s="78"/>
      <c r="L148" s="78"/>
      <c r="M148" s="78"/>
      <c r="N148" s="78"/>
      <c r="O148" s="78"/>
      <c r="P148" s="72"/>
      <c r="Q148" s="72"/>
      <c r="R148" s="72"/>
      <c r="S148" s="72"/>
      <c r="T148" s="72"/>
      <c r="U148" s="1034"/>
      <c r="V148" s="72"/>
      <c r="W148" s="308"/>
    </row>
    <row r="149" spans="1:23" s="108" customFormat="1" ht="15" customHeight="1" x14ac:dyDescent="0.25">
      <c r="A149" s="108">
        <v>1</v>
      </c>
      <c r="B149" s="257" t="s">
        <v>33</v>
      </c>
      <c r="C149" s="203"/>
      <c r="D149" s="36"/>
      <c r="E149" s="36"/>
      <c r="F149" s="36"/>
      <c r="G149" s="36"/>
      <c r="H149" s="56"/>
      <c r="I149" s="56"/>
      <c r="J149" s="57"/>
      <c r="K149" s="57"/>
      <c r="L149" s="57"/>
      <c r="M149" s="57"/>
      <c r="N149" s="57"/>
      <c r="O149" s="57"/>
      <c r="P149" s="37"/>
      <c r="Q149" s="37"/>
      <c r="R149" s="37"/>
      <c r="S149" s="37"/>
      <c r="T149" s="37"/>
      <c r="U149" s="1033"/>
      <c r="V149" s="37"/>
      <c r="W149" s="308"/>
    </row>
    <row r="150" spans="1:23" s="108" customFormat="1" ht="15" customHeight="1" x14ac:dyDescent="0.25">
      <c r="A150" s="108">
        <v>1</v>
      </c>
      <c r="B150" s="256" t="s">
        <v>19</v>
      </c>
      <c r="C150" s="36"/>
      <c r="D150" s="36"/>
      <c r="E150" s="145">
        <f t="shared" ref="E150:E151" si="77">ROUND(D150/12*$B$3,0)</f>
        <v>0</v>
      </c>
      <c r="F150" s="145">
        <v>6</v>
      </c>
      <c r="G150" s="145"/>
      <c r="H150" s="50"/>
      <c r="I150" s="158"/>
      <c r="J150" s="169"/>
      <c r="K150" s="169"/>
      <c r="L150" s="169">
        <v>46</v>
      </c>
      <c r="M150" s="169" t="e">
        <f t="shared" ref="M150:M156" si="78">L150/K150*100</f>
        <v>#DIV/0!</v>
      </c>
      <c r="N150" s="169" t="e">
        <f>J150/C150</f>
        <v>#DIV/0!</v>
      </c>
      <c r="O150" s="169" t="e">
        <f t="shared" ref="O150:O156" si="79">L150/$B$3*12/N150</f>
        <v>#DIV/0!</v>
      </c>
      <c r="P150" s="311"/>
      <c r="Q150" s="311"/>
      <c r="R150" s="311"/>
      <c r="S150" s="311"/>
      <c r="T150" s="311"/>
      <c r="U150" s="1104"/>
      <c r="V150" s="311"/>
      <c r="W150" s="308"/>
    </row>
    <row r="151" spans="1:23" s="108" customFormat="1" ht="15" customHeight="1" x14ac:dyDescent="0.25">
      <c r="A151" s="108">
        <v>1</v>
      </c>
      <c r="B151" s="256" t="s">
        <v>15</v>
      </c>
      <c r="C151" s="36"/>
      <c r="D151" s="36"/>
      <c r="E151" s="145">
        <f t="shared" si="77"/>
        <v>0</v>
      </c>
      <c r="F151" s="145">
        <v>1</v>
      </c>
      <c r="G151" s="145"/>
      <c r="H151" s="50"/>
      <c r="I151" s="158"/>
      <c r="J151" s="169"/>
      <c r="K151" s="169"/>
      <c r="L151" s="169">
        <v>10</v>
      </c>
      <c r="M151" s="169" t="e">
        <f t="shared" si="78"/>
        <v>#DIV/0!</v>
      </c>
      <c r="N151" s="169" t="e">
        <f>J151/C151</f>
        <v>#DIV/0!</v>
      </c>
      <c r="O151" s="169" t="e">
        <f t="shared" si="79"/>
        <v>#DIV/0!</v>
      </c>
      <c r="P151" s="311"/>
      <c r="Q151" s="311"/>
      <c r="R151" s="311"/>
      <c r="S151" s="311"/>
      <c r="T151" s="311"/>
      <c r="U151" s="1104"/>
      <c r="V151" s="311"/>
      <c r="W151" s="308"/>
    </row>
    <row r="152" spans="1:23" s="108" customFormat="1" ht="15" customHeight="1" x14ac:dyDescent="0.25">
      <c r="A152" s="108">
        <v>1</v>
      </c>
      <c r="B152" s="257" t="s">
        <v>37</v>
      </c>
      <c r="C152" s="257"/>
      <c r="D152" s="95">
        <f>SUM(D150:D151)</f>
        <v>0</v>
      </c>
      <c r="E152" s="95">
        <f>SUM(E150:E151)</f>
        <v>0</v>
      </c>
      <c r="F152" s="95">
        <f>SUM(F150:F151)</f>
        <v>7</v>
      </c>
      <c r="G152" s="95" t="e">
        <f>F152/E152*100</f>
        <v>#DIV/0!</v>
      </c>
      <c r="H152" s="85" t="e">
        <f>SUM(J152/D152)</f>
        <v>#DIV/0!</v>
      </c>
      <c r="I152" s="157">
        <f t="shared" ref="I152" si="80">L152/F152</f>
        <v>8</v>
      </c>
      <c r="J152" s="62">
        <f>SUM(J150:J151)</f>
        <v>0</v>
      </c>
      <c r="K152" s="62">
        <f>SUM(K150:K151)</f>
        <v>0</v>
      </c>
      <c r="L152" s="62">
        <f>SUM(L150:L151)</f>
        <v>56</v>
      </c>
      <c r="M152" s="169" t="e">
        <f t="shared" si="78"/>
        <v>#DIV/0!</v>
      </c>
      <c r="N152" s="188" t="e">
        <f>SUM(N150:N151)</f>
        <v>#DIV/0!</v>
      </c>
      <c r="O152" s="169" t="e">
        <f t="shared" si="79"/>
        <v>#DIV/0!</v>
      </c>
      <c r="P152" s="62"/>
      <c r="Q152" s="62"/>
      <c r="R152" s="72"/>
      <c r="S152" s="72">
        <f t="shared" ref="S152" si="81">V152-U152</f>
        <v>87.159470000000013</v>
      </c>
      <c r="T152" s="72"/>
      <c r="U152" s="217">
        <v>0</v>
      </c>
      <c r="V152" s="62">
        <v>87.159470000000013</v>
      </c>
      <c r="W152" s="308"/>
    </row>
    <row r="153" spans="1:23" s="108" customFormat="1" ht="15" customHeight="1" x14ac:dyDescent="0.25">
      <c r="A153" s="108">
        <v>1</v>
      </c>
      <c r="B153" s="203" t="s">
        <v>156</v>
      </c>
      <c r="C153" s="257"/>
      <c r="D153" s="95"/>
      <c r="E153" s="95"/>
      <c r="F153" s="95"/>
      <c r="G153" s="95"/>
      <c r="H153" s="85"/>
      <c r="I153" s="157"/>
      <c r="J153" s="62"/>
      <c r="K153" s="62"/>
      <c r="L153" s="62"/>
      <c r="M153" s="169"/>
      <c r="N153" s="188"/>
      <c r="O153" s="169"/>
      <c r="P153" s="62"/>
      <c r="Q153" s="62"/>
      <c r="R153" s="62"/>
      <c r="S153" s="62"/>
      <c r="T153" s="62"/>
      <c r="U153" s="217"/>
      <c r="V153" s="62"/>
      <c r="W153" s="308"/>
    </row>
    <row r="154" spans="1:23" s="108" customFormat="1" ht="15" customHeight="1" x14ac:dyDescent="0.25">
      <c r="A154" s="108">
        <v>1</v>
      </c>
      <c r="B154" s="395" t="s">
        <v>200</v>
      </c>
      <c r="C154" s="48"/>
      <c r="D154" s="36"/>
      <c r="E154" s="145">
        <f t="shared" ref="E154" si="82">ROUND(D154/12*$B$3,0)</f>
        <v>0</v>
      </c>
      <c r="F154" s="145"/>
      <c r="G154" s="145" t="e">
        <f>F154/E154*100</f>
        <v>#DIV/0!</v>
      </c>
      <c r="H154" s="73"/>
      <c r="I154" s="158" t="e">
        <f>L154/F154</f>
        <v>#DIV/0!</v>
      </c>
      <c r="J154" s="169">
        <f>ROUND(D154*H154,0)</f>
        <v>0</v>
      </c>
      <c r="K154" s="169">
        <f>ROUND(E154*H154,0)</f>
        <v>0</v>
      </c>
      <c r="L154" s="169"/>
      <c r="M154" s="169" t="e">
        <f t="shared" si="78"/>
        <v>#DIV/0!</v>
      </c>
      <c r="N154" s="169" t="e">
        <f>J154/C154</f>
        <v>#DIV/0!</v>
      </c>
      <c r="O154" s="169" t="e">
        <f t="shared" si="79"/>
        <v>#DIV/0!</v>
      </c>
      <c r="P154" s="311"/>
      <c r="Q154" s="311"/>
      <c r="R154" s="311"/>
      <c r="S154" s="311"/>
      <c r="T154" s="311"/>
      <c r="U154" s="1104"/>
      <c r="V154" s="311"/>
      <c r="W154" s="308"/>
    </row>
    <row r="155" spans="1:23" s="99" customFormat="1" ht="15" customHeight="1" x14ac:dyDescent="0.25">
      <c r="A155" s="99">
        <v>1</v>
      </c>
      <c r="B155" s="509" t="s">
        <v>204</v>
      </c>
      <c r="C155" s="509"/>
      <c r="D155" s="39">
        <f>SUM(D154)</f>
        <v>0</v>
      </c>
      <c r="E155" s="39">
        <f t="shared" ref="E155:F155" si="83">SUM(E154)</f>
        <v>0</v>
      </c>
      <c r="F155" s="39">
        <f t="shared" si="83"/>
        <v>0</v>
      </c>
      <c r="G155" s="145" t="e">
        <f>F155/E155*100</f>
        <v>#DIV/0!</v>
      </c>
      <c r="H155" s="85" t="e">
        <f>SUM(J155/D155)</f>
        <v>#DIV/0!</v>
      </c>
      <c r="I155" s="158" t="e">
        <f>L155/F155</f>
        <v>#DIV/0!</v>
      </c>
      <c r="J155" s="177">
        <f>SUM(J154)</f>
        <v>0</v>
      </c>
      <c r="K155" s="177">
        <f t="shared" ref="K155:L155" si="84">SUM(K154)</f>
        <v>0</v>
      </c>
      <c r="L155" s="177">
        <f t="shared" si="84"/>
        <v>0</v>
      </c>
      <c r="M155" s="169" t="e">
        <f t="shared" si="78"/>
        <v>#DIV/0!</v>
      </c>
      <c r="N155" s="177" t="e">
        <f>SUM(N154)</f>
        <v>#DIV/0!</v>
      </c>
      <c r="O155" s="169" t="e">
        <f t="shared" si="79"/>
        <v>#DIV/0!</v>
      </c>
      <c r="P155" s="275"/>
      <c r="Q155" s="275"/>
      <c r="R155" s="72"/>
      <c r="S155" s="72">
        <f t="shared" ref="S155" si="85">V155-U155</f>
        <v>0</v>
      </c>
      <c r="T155" s="72"/>
      <c r="U155" s="1105"/>
      <c r="V155" s="275"/>
      <c r="W155" s="308"/>
    </row>
    <row r="156" spans="1:23" s="108" customFormat="1" ht="27.75" customHeight="1" x14ac:dyDescent="0.25">
      <c r="A156" s="108">
        <v>1</v>
      </c>
      <c r="B156" s="202" t="s">
        <v>186</v>
      </c>
      <c r="C156" s="202"/>
      <c r="D156" s="95">
        <f>SUM(D155,D152)</f>
        <v>0</v>
      </c>
      <c r="E156" s="95">
        <f>SUM(E155,E152)</f>
        <v>0</v>
      </c>
      <c r="F156" s="95">
        <f t="shared" ref="F156" si="86">SUM(F155,F152)</f>
        <v>7</v>
      </c>
      <c r="G156" s="95" t="e">
        <f>F156/E156*100</f>
        <v>#DIV/0!</v>
      </c>
      <c r="H156" s="85" t="e">
        <f>SUM(J156/D156)</f>
        <v>#DIV/0!</v>
      </c>
      <c r="I156" s="158">
        <f>L156/F156</f>
        <v>8</v>
      </c>
      <c r="J156" s="95">
        <f t="shared" ref="J156:L156" si="87">SUM(J155,J152)</f>
        <v>0</v>
      </c>
      <c r="K156" s="95">
        <f t="shared" si="87"/>
        <v>0</v>
      </c>
      <c r="L156" s="95">
        <f t="shared" si="87"/>
        <v>56</v>
      </c>
      <c r="M156" s="169" t="e">
        <f t="shared" si="78"/>
        <v>#DIV/0!</v>
      </c>
      <c r="N156" s="95" t="e">
        <f>SUM(N155,N152)</f>
        <v>#DIV/0!</v>
      </c>
      <c r="O156" s="169" t="e">
        <f t="shared" si="79"/>
        <v>#DIV/0!</v>
      </c>
      <c r="P156" s="95"/>
      <c r="Q156" s="95"/>
      <c r="R156" s="1033">
        <f>P156/12*$B$3+(Q156-P156)/11*1</f>
        <v>0</v>
      </c>
      <c r="S156" s="62">
        <f t="shared" ref="S156:S157" si="88">V156-U156</f>
        <v>87.159470000000013</v>
      </c>
      <c r="T156" s="62">
        <f>S156-R156</f>
        <v>87.159470000000013</v>
      </c>
      <c r="U156" s="885">
        <f>U155+U152</f>
        <v>0</v>
      </c>
      <c r="V156" s="95">
        <f>V155+V152</f>
        <v>87.159470000000013</v>
      </c>
      <c r="W156" s="308"/>
    </row>
    <row r="157" spans="1:23" s="108" customFormat="1" ht="15" customHeight="1" x14ac:dyDescent="0.25">
      <c r="A157" s="108">
        <v>1</v>
      </c>
      <c r="B157" s="193"/>
      <c r="C157" s="193"/>
      <c r="D157" s="39"/>
      <c r="E157" s="145"/>
      <c r="F157" s="145"/>
      <c r="G157" s="145"/>
      <c r="H157" s="34"/>
      <c r="I157" s="34"/>
      <c r="J157" s="34"/>
      <c r="K157" s="34"/>
      <c r="L157" s="34"/>
      <c r="M157" s="34"/>
      <c r="N157" s="34"/>
      <c r="O157" s="34"/>
      <c r="P157" s="311"/>
      <c r="Q157" s="311"/>
      <c r="R157" s="311">
        <f>P157/12</f>
        <v>0</v>
      </c>
      <c r="S157" s="311">
        <f t="shared" si="88"/>
        <v>0</v>
      </c>
      <c r="T157" s="311">
        <f>S157-R157</f>
        <v>0</v>
      </c>
      <c r="U157" s="1104"/>
      <c r="V157" s="311"/>
      <c r="W157" s="308"/>
    </row>
    <row r="158" spans="1:23" s="108" customFormat="1" ht="15.75" customHeight="1" x14ac:dyDescent="0.25">
      <c r="A158" s="108">
        <v>1</v>
      </c>
      <c r="B158" s="28" t="s">
        <v>18</v>
      </c>
      <c r="C158" s="384"/>
      <c r="D158" s="305"/>
      <c r="E158" s="305"/>
      <c r="F158" s="305"/>
      <c r="G158" s="305"/>
      <c r="H158" s="16"/>
      <c r="I158" s="16"/>
      <c r="J158" s="16"/>
      <c r="K158" s="16"/>
      <c r="L158" s="16">
        <f t="shared" ref="L158" si="89">SUM(L156,L146,L123)</f>
        <v>221</v>
      </c>
      <c r="M158" s="16"/>
      <c r="N158" s="16"/>
      <c r="O158" s="16"/>
      <c r="P158" s="16">
        <f t="shared" ref="P158:V158" si="90">SUM(P156,P146,P123)</f>
        <v>0</v>
      </c>
      <c r="Q158" s="16">
        <f t="shared" si="90"/>
        <v>0</v>
      </c>
      <c r="R158" s="16">
        <f t="shared" si="90"/>
        <v>0</v>
      </c>
      <c r="S158" s="16">
        <f t="shared" si="90"/>
        <v>639.04451000000006</v>
      </c>
      <c r="T158" s="16">
        <f t="shared" si="90"/>
        <v>639.04451000000006</v>
      </c>
      <c r="U158" s="1214">
        <f t="shared" si="90"/>
        <v>-3.8042100000000003</v>
      </c>
      <c r="V158" s="29">
        <f t="shared" si="90"/>
        <v>635.24030000000005</v>
      </c>
      <c r="W158" s="308"/>
    </row>
    <row r="159" spans="1:23" ht="15" customHeight="1" x14ac:dyDescent="0.25">
      <c r="A159" s="24">
        <v>1</v>
      </c>
      <c r="B159" s="352"/>
      <c r="C159" s="352"/>
      <c r="D159" s="353"/>
      <c r="E159" s="353"/>
      <c r="F159" s="353"/>
      <c r="G159" s="353"/>
      <c r="H159" s="347"/>
      <c r="I159" s="347"/>
      <c r="J159" s="315"/>
      <c r="K159" s="315"/>
      <c r="L159" s="315"/>
      <c r="M159" s="315"/>
      <c r="N159" s="315"/>
      <c r="O159" s="315"/>
      <c r="P159" s="345"/>
      <c r="Q159" s="345"/>
      <c r="R159" s="345"/>
      <c r="S159" s="345"/>
      <c r="T159" s="345"/>
      <c r="U159" s="1106"/>
      <c r="V159" s="345"/>
      <c r="W159" s="308"/>
    </row>
    <row r="160" spans="1:23" ht="33" customHeight="1" x14ac:dyDescent="0.25">
      <c r="A160" s="24">
        <v>1</v>
      </c>
      <c r="B160" s="866" t="s">
        <v>298</v>
      </c>
      <c r="C160" s="148"/>
      <c r="D160" s="171"/>
      <c r="E160" s="171"/>
      <c r="F160" s="171"/>
      <c r="G160" s="171"/>
      <c r="H160" s="289"/>
      <c r="I160" s="289"/>
      <c r="J160" s="169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102"/>
      <c r="V160" s="169"/>
      <c r="W160" s="308"/>
    </row>
    <row r="161" spans="1:23" s="108" customFormat="1" ht="15" customHeight="1" x14ac:dyDescent="0.25">
      <c r="A161" s="108">
        <v>1</v>
      </c>
      <c r="B161" s="51" t="s">
        <v>5</v>
      </c>
      <c r="C161" s="51"/>
      <c r="D161" s="36"/>
      <c r="E161" s="36"/>
      <c r="F161" s="36"/>
      <c r="G161" s="36"/>
      <c r="H161" s="81"/>
      <c r="I161" s="81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1103"/>
      <c r="V161" s="33"/>
      <c r="W161" s="308"/>
    </row>
    <row r="162" spans="1:23" s="108" customFormat="1" ht="15" customHeight="1" x14ac:dyDescent="0.25">
      <c r="A162" s="108">
        <v>1</v>
      </c>
      <c r="B162" s="149" t="s">
        <v>6</v>
      </c>
      <c r="C162" s="508"/>
      <c r="D162" s="266"/>
      <c r="E162" s="145">
        <f t="shared" ref="E162:E176" si="91">ROUND(D162/12*$B$3,0)</f>
        <v>0</v>
      </c>
      <c r="F162" s="36">
        <v>19</v>
      </c>
      <c r="G162" s="145"/>
      <c r="H162" s="158"/>
      <c r="I162" s="158"/>
      <c r="J162" s="169"/>
      <c r="K162" s="169"/>
      <c r="L162" s="1025">
        <v>200</v>
      </c>
      <c r="M162" s="169" t="e">
        <f t="shared" ref="M162:M177" si="92">L162/K162*100</f>
        <v>#DIV/0!</v>
      </c>
      <c r="N162" s="169" t="e">
        <f t="shared" ref="N162:N176" si="93">J162/C162</f>
        <v>#DIV/0!</v>
      </c>
      <c r="O162" s="169" t="e">
        <f t="shared" ref="O162:O177" si="94">L162/$B$3*12/N162</f>
        <v>#DIV/0!</v>
      </c>
      <c r="P162" s="33"/>
      <c r="Q162" s="33"/>
      <c r="R162" s="33"/>
      <c r="S162" s="33"/>
      <c r="T162" s="33"/>
      <c r="U162" s="1103"/>
      <c r="V162" s="33"/>
      <c r="W162" s="308"/>
    </row>
    <row r="163" spans="1:23" s="108" customFormat="1" ht="15" customHeight="1" x14ac:dyDescent="0.25">
      <c r="A163" s="108">
        <v>1</v>
      </c>
      <c r="B163" s="149" t="s">
        <v>135</v>
      </c>
      <c r="C163" s="508"/>
      <c r="D163" s="266"/>
      <c r="E163" s="145">
        <f t="shared" si="91"/>
        <v>0</v>
      </c>
      <c r="F163" s="36">
        <v>6</v>
      </c>
      <c r="G163" s="145"/>
      <c r="H163" s="158"/>
      <c r="I163" s="158"/>
      <c r="J163" s="169"/>
      <c r="K163" s="169"/>
      <c r="L163" s="1025">
        <v>90</v>
      </c>
      <c r="M163" s="169" t="e">
        <f t="shared" si="92"/>
        <v>#DIV/0!</v>
      </c>
      <c r="N163" s="169" t="e">
        <f t="shared" si="93"/>
        <v>#DIV/0!</v>
      </c>
      <c r="O163" s="169" t="e">
        <f t="shared" si="94"/>
        <v>#DIV/0!</v>
      </c>
      <c r="P163" s="33"/>
      <c r="Q163" s="33"/>
      <c r="R163" s="33"/>
      <c r="S163" s="33"/>
      <c r="T163" s="33"/>
      <c r="U163" s="1103"/>
      <c r="V163" s="33"/>
      <c r="W163" s="308"/>
    </row>
    <row r="164" spans="1:23" s="108" customFormat="1" ht="15" customHeight="1" x14ac:dyDescent="0.25">
      <c r="A164" s="108">
        <v>1</v>
      </c>
      <c r="B164" s="149" t="s">
        <v>241</v>
      </c>
      <c r="C164" s="508"/>
      <c r="D164" s="266"/>
      <c r="E164" s="145">
        <f t="shared" si="91"/>
        <v>0</v>
      </c>
      <c r="F164" s="36">
        <v>0</v>
      </c>
      <c r="G164" s="145"/>
      <c r="H164" s="158"/>
      <c r="I164" s="158"/>
      <c r="J164" s="169"/>
      <c r="K164" s="169"/>
      <c r="L164" s="1025"/>
      <c r="M164" s="169" t="e">
        <f t="shared" si="92"/>
        <v>#DIV/0!</v>
      </c>
      <c r="N164" s="169" t="e">
        <f t="shared" si="93"/>
        <v>#DIV/0!</v>
      </c>
      <c r="O164" s="169" t="e">
        <f t="shared" si="94"/>
        <v>#DIV/0!</v>
      </c>
      <c r="P164" s="33"/>
      <c r="Q164" s="33"/>
      <c r="R164" s="33"/>
      <c r="S164" s="33"/>
      <c r="T164" s="33"/>
      <c r="U164" s="1103"/>
      <c r="V164" s="33"/>
      <c r="W164" s="308"/>
    </row>
    <row r="165" spans="1:23" s="108" customFormat="1" ht="15" customHeight="1" x14ac:dyDescent="0.25">
      <c r="A165" s="108">
        <v>1</v>
      </c>
      <c r="B165" s="149" t="s">
        <v>57</v>
      </c>
      <c r="C165" s="508"/>
      <c r="D165" s="266"/>
      <c r="E165" s="145">
        <f t="shared" si="91"/>
        <v>0</v>
      </c>
      <c r="F165" s="36">
        <v>6</v>
      </c>
      <c r="G165" s="145"/>
      <c r="H165" s="158"/>
      <c r="I165" s="158"/>
      <c r="J165" s="169"/>
      <c r="K165" s="169"/>
      <c r="L165" s="1025">
        <v>66</v>
      </c>
      <c r="M165" s="169" t="e">
        <f t="shared" si="92"/>
        <v>#DIV/0!</v>
      </c>
      <c r="N165" s="169" t="e">
        <f t="shared" si="93"/>
        <v>#DIV/0!</v>
      </c>
      <c r="O165" s="169" t="e">
        <f t="shared" si="94"/>
        <v>#DIV/0!</v>
      </c>
      <c r="P165" s="33"/>
      <c r="Q165" s="33"/>
      <c r="R165" s="33"/>
      <c r="S165" s="33"/>
      <c r="T165" s="33"/>
      <c r="U165" s="1103"/>
      <c r="V165" s="33"/>
      <c r="W165" s="308"/>
    </row>
    <row r="166" spans="1:23" s="108" customFormat="1" ht="15" customHeight="1" x14ac:dyDescent="0.25">
      <c r="A166" s="108">
        <v>1</v>
      </c>
      <c r="B166" s="149" t="s">
        <v>48</v>
      </c>
      <c r="C166" s="508"/>
      <c r="D166" s="266"/>
      <c r="E166" s="145">
        <f t="shared" si="91"/>
        <v>0</v>
      </c>
      <c r="F166" s="36">
        <v>8</v>
      </c>
      <c r="G166" s="145"/>
      <c r="H166" s="158"/>
      <c r="I166" s="158"/>
      <c r="J166" s="169"/>
      <c r="K166" s="169"/>
      <c r="L166" s="1025">
        <v>96</v>
      </c>
      <c r="M166" s="169" t="e">
        <f t="shared" si="92"/>
        <v>#DIV/0!</v>
      </c>
      <c r="N166" s="169" t="e">
        <f t="shared" si="93"/>
        <v>#DIV/0!</v>
      </c>
      <c r="O166" s="169" t="e">
        <f t="shared" si="94"/>
        <v>#DIV/0!</v>
      </c>
      <c r="P166" s="33"/>
      <c r="Q166" s="33"/>
      <c r="R166" s="33"/>
      <c r="S166" s="33"/>
      <c r="T166" s="33"/>
      <c r="U166" s="1103"/>
      <c r="V166" s="33"/>
      <c r="W166" s="308"/>
    </row>
    <row r="167" spans="1:23" s="108" customFormat="1" ht="15" customHeight="1" x14ac:dyDescent="0.25">
      <c r="A167" s="108">
        <v>1</v>
      </c>
      <c r="B167" s="149" t="s">
        <v>242</v>
      </c>
      <c r="C167" s="508"/>
      <c r="D167" s="266"/>
      <c r="E167" s="145">
        <f t="shared" si="91"/>
        <v>0</v>
      </c>
      <c r="F167" s="36">
        <v>0</v>
      </c>
      <c r="G167" s="145"/>
      <c r="H167" s="158"/>
      <c r="I167" s="158"/>
      <c r="J167" s="169"/>
      <c r="K167" s="169"/>
      <c r="L167" s="1025"/>
      <c r="M167" s="169" t="e">
        <f t="shared" si="92"/>
        <v>#DIV/0!</v>
      </c>
      <c r="N167" s="169" t="e">
        <f t="shared" si="93"/>
        <v>#DIV/0!</v>
      </c>
      <c r="O167" s="169" t="e">
        <f t="shared" si="94"/>
        <v>#DIV/0!</v>
      </c>
      <c r="P167" s="33"/>
      <c r="Q167" s="33"/>
      <c r="R167" s="33"/>
      <c r="S167" s="33"/>
      <c r="T167" s="33"/>
      <c r="U167" s="1103"/>
      <c r="V167" s="33"/>
      <c r="W167" s="308"/>
    </row>
    <row r="168" spans="1:23" s="108" customFormat="1" ht="15" customHeight="1" x14ac:dyDescent="0.25">
      <c r="A168" s="108">
        <v>1</v>
      </c>
      <c r="B168" s="149" t="s">
        <v>59</v>
      </c>
      <c r="C168" s="508"/>
      <c r="D168" s="266"/>
      <c r="E168" s="145">
        <f t="shared" si="91"/>
        <v>0</v>
      </c>
      <c r="F168" s="36">
        <v>2</v>
      </c>
      <c r="G168" s="145"/>
      <c r="H168" s="158"/>
      <c r="I168" s="158"/>
      <c r="J168" s="169"/>
      <c r="K168" s="169"/>
      <c r="L168" s="1025">
        <v>33</v>
      </c>
      <c r="M168" s="169" t="e">
        <f t="shared" si="92"/>
        <v>#DIV/0!</v>
      </c>
      <c r="N168" s="169" t="e">
        <f t="shared" si="93"/>
        <v>#DIV/0!</v>
      </c>
      <c r="O168" s="169" t="e">
        <f t="shared" si="94"/>
        <v>#DIV/0!</v>
      </c>
      <c r="P168" s="33"/>
      <c r="Q168" s="33"/>
      <c r="R168" s="33"/>
      <c r="S168" s="33"/>
      <c r="T168" s="33"/>
      <c r="U168" s="1103"/>
      <c r="V168" s="33"/>
      <c r="W168" s="308"/>
    </row>
    <row r="169" spans="1:23" s="108" customFormat="1" ht="15" customHeight="1" x14ac:dyDescent="0.25">
      <c r="A169" s="108">
        <v>1</v>
      </c>
      <c r="B169" s="149" t="s">
        <v>9</v>
      </c>
      <c r="C169" s="508"/>
      <c r="D169" s="266"/>
      <c r="E169" s="145">
        <f t="shared" si="91"/>
        <v>0</v>
      </c>
      <c r="F169" s="36">
        <v>4</v>
      </c>
      <c r="G169" s="145"/>
      <c r="H169" s="158"/>
      <c r="I169" s="158"/>
      <c r="J169" s="169"/>
      <c r="K169" s="169"/>
      <c r="L169" s="1025">
        <v>25</v>
      </c>
      <c r="M169" s="169" t="e">
        <f t="shared" si="92"/>
        <v>#DIV/0!</v>
      </c>
      <c r="N169" s="169" t="e">
        <f t="shared" si="93"/>
        <v>#DIV/0!</v>
      </c>
      <c r="O169" s="169" t="e">
        <f t="shared" si="94"/>
        <v>#DIV/0!</v>
      </c>
      <c r="P169" s="33"/>
      <c r="Q169" s="33"/>
      <c r="R169" s="33"/>
      <c r="S169" s="33"/>
      <c r="T169" s="33"/>
      <c r="U169" s="1103"/>
      <c r="V169" s="33"/>
      <c r="W169" s="308"/>
    </row>
    <row r="170" spans="1:23" s="108" customFormat="1" ht="15" customHeight="1" x14ac:dyDescent="0.25">
      <c r="A170" s="108">
        <v>1</v>
      </c>
      <c r="B170" s="149" t="s">
        <v>224</v>
      </c>
      <c r="C170" s="508"/>
      <c r="D170" s="266"/>
      <c r="E170" s="145">
        <f t="shared" si="91"/>
        <v>0</v>
      </c>
      <c r="F170" s="36">
        <v>6</v>
      </c>
      <c r="G170" s="145"/>
      <c r="H170" s="158"/>
      <c r="I170" s="158"/>
      <c r="J170" s="169"/>
      <c r="K170" s="169"/>
      <c r="L170" s="1025">
        <v>44</v>
      </c>
      <c r="M170" s="169" t="e">
        <f t="shared" si="92"/>
        <v>#DIV/0!</v>
      </c>
      <c r="N170" s="169" t="e">
        <f t="shared" si="93"/>
        <v>#DIV/0!</v>
      </c>
      <c r="O170" s="169" t="e">
        <f t="shared" si="94"/>
        <v>#DIV/0!</v>
      </c>
      <c r="P170" s="33"/>
      <c r="Q170" s="33"/>
      <c r="R170" s="33"/>
      <c r="S170" s="33"/>
      <c r="T170" s="33"/>
      <c r="U170" s="1103"/>
      <c r="V170" s="33"/>
      <c r="W170" s="308"/>
    </row>
    <row r="171" spans="1:23" s="108" customFormat="1" ht="15" customHeight="1" x14ac:dyDescent="0.25">
      <c r="A171" s="108">
        <v>1</v>
      </c>
      <c r="B171" s="149" t="s">
        <v>79</v>
      </c>
      <c r="C171" s="508"/>
      <c r="D171" s="266"/>
      <c r="E171" s="145">
        <f t="shared" si="91"/>
        <v>0</v>
      </c>
      <c r="F171" s="36">
        <v>9</v>
      </c>
      <c r="G171" s="145"/>
      <c r="H171" s="158"/>
      <c r="I171" s="158"/>
      <c r="J171" s="169"/>
      <c r="K171" s="169"/>
      <c r="L171" s="1025">
        <v>85</v>
      </c>
      <c r="M171" s="169" t="e">
        <f t="shared" si="92"/>
        <v>#DIV/0!</v>
      </c>
      <c r="N171" s="169" t="e">
        <f t="shared" si="93"/>
        <v>#DIV/0!</v>
      </c>
      <c r="O171" s="169" t="e">
        <f t="shared" si="94"/>
        <v>#DIV/0!</v>
      </c>
      <c r="P171" s="33"/>
      <c r="Q171" s="33"/>
      <c r="R171" s="33"/>
      <c r="S171" s="33"/>
      <c r="T171" s="33"/>
      <c r="U171" s="1103"/>
      <c r="V171" s="33"/>
      <c r="W171" s="308"/>
    </row>
    <row r="172" spans="1:23" s="108" customFormat="1" ht="15" customHeight="1" x14ac:dyDescent="0.25">
      <c r="A172" s="108">
        <v>1</v>
      </c>
      <c r="B172" s="149" t="s">
        <v>51</v>
      </c>
      <c r="C172" s="508"/>
      <c r="D172" s="266"/>
      <c r="E172" s="145">
        <f t="shared" si="91"/>
        <v>0</v>
      </c>
      <c r="F172" s="36">
        <v>2</v>
      </c>
      <c r="G172" s="145"/>
      <c r="H172" s="158"/>
      <c r="I172" s="158"/>
      <c r="J172" s="169"/>
      <c r="K172" s="169"/>
      <c r="L172" s="1025">
        <v>21</v>
      </c>
      <c r="M172" s="169" t="e">
        <f t="shared" si="92"/>
        <v>#DIV/0!</v>
      </c>
      <c r="N172" s="169" t="e">
        <f t="shared" si="93"/>
        <v>#DIV/0!</v>
      </c>
      <c r="O172" s="169" t="e">
        <f t="shared" si="94"/>
        <v>#DIV/0!</v>
      </c>
      <c r="P172" s="33"/>
      <c r="Q172" s="33"/>
      <c r="R172" s="33"/>
      <c r="S172" s="33"/>
      <c r="T172" s="33"/>
      <c r="U172" s="1103"/>
      <c r="V172" s="33"/>
      <c r="W172" s="308"/>
    </row>
    <row r="173" spans="1:23" s="108" customFormat="1" ht="15" customHeight="1" x14ac:dyDescent="0.25">
      <c r="A173" s="108">
        <v>1</v>
      </c>
      <c r="B173" s="149" t="s">
        <v>60</v>
      </c>
      <c r="C173" s="508"/>
      <c r="D173" s="266"/>
      <c r="E173" s="145">
        <f t="shared" si="91"/>
        <v>0</v>
      </c>
      <c r="F173" s="36">
        <v>10</v>
      </c>
      <c r="G173" s="145"/>
      <c r="H173" s="158"/>
      <c r="I173" s="158"/>
      <c r="J173" s="169"/>
      <c r="K173" s="169"/>
      <c r="L173" s="1025">
        <v>114</v>
      </c>
      <c r="M173" s="169" t="e">
        <f t="shared" si="92"/>
        <v>#DIV/0!</v>
      </c>
      <c r="N173" s="169" t="e">
        <f t="shared" si="93"/>
        <v>#DIV/0!</v>
      </c>
      <c r="O173" s="169" t="e">
        <f t="shared" si="94"/>
        <v>#DIV/0!</v>
      </c>
      <c r="P173" s="33"/>
      <c r="Q173" s="33"/>
      <c r="R173" s="33"/>
      <c r="S173" s="33"/>
      <c r="T173" s="33"/>
      <c r="U173" s="1103"/>
      <c r="V173" s="33"/>
      <c r="W173" s="308"/>
    </row>
    <row r="174" spans="1:23" s="108" customFormat="1" ht="15" customHeight="1" x14ac:dyDescent="0.25">
      <c r="A174" s="108">
        <v>1</v>
      </c>
      <c r="B174" s="149" t="s">
        <v>162</v>
      </c>
      <c r="C174" s="508"/>
      <c r="D174" s="266"/>
      <c r="E174" s="145">
        <f t="shared" si="91"/>
        <v>0</v>
      </c>
      <c r="F174" s="36">
        <v>1</v>
      </c>
      <c r="G174" s="145"/>
      <c r="H174" s="158"/>
      <c r="I174" s="158"/>
      <c r="J174" s="169"/>
      <c r="K174" s="169"/>
      <c r="L174" s="1025">
        <v>6</v>
      </c>
      <c r="M174" s="169" t="e">
        <f t="shared" si="92"/>
        <v>#DIV/0!</v>
      </c>
      <c r="N174" s="169" t="e">
        <f t="shared" si="93"/>
        <v>#DIV/0!</v>
      </c>
      <c r="O174" s="169" t="e">
        <f t="shared" si="94"/>
        <v>#DIV/0!</v>
      </c>
      <c r="P174" s="33"/>
      <c r="Q174" s="33"/>
      <c r="R174" s="33"/>
      <c r="S174" s="33"/>
      <c r="T174" s="33"/>
      <c r="U174" s="1103"/>
      <c r="V174" s="33"/>
      <c r="W174" s="308"/>
    </row>
    <row r="175" spans="1:23" s="108" customFormat="1" ht="15" customHeight="1" x14ac:dyDescent="0.25">
      <c r="A175" s="108">
        <v>1</v>
      </c>
      <c r="B175" s="149" t="s">
        <v>61</v>
      </c>
      <c r="C175" s="508"/>
      <c r="D175" s="266"/>
      <c r="E175" s="145">
        <f t="shared" si="91"/>
        <v>0</v>
      </c>
      <c r="F175" s="36">
        <v>6</v>
      </c>
      <c r="G175" s="145"/>
      <c r="H175" s="158"/>
      <c r="I175" s="158"/>
      <c r="J175" s="169"/>
      <c r="K175" s="169"/>
      <c r="L175" s="1025">
        <v>46</v>
      </c>
      <c r="M175" s="169" t="e">
        <f t="shared" si="92"/>
        <v>#DIV/0!</v>
      </c>
      <c r="N175" s="169" t="e">
        <f t="shared" si="93"/>
        <v>#DIV/0!</v>
      </c>
      <c r="O175" s="169" t="e">
        <f t="shared" si="94"/>
        <v>#DIV/0!</v>
      </c>
      <c r="P175" s="33"/>
      <c r="Q175" s="33"/>
      <c r="R175" s="33"/>
      <c r="S175" s="33"/>
      <c r="T175" s="33"/>
      <c r="U175" s="1103"/>
      <c r="V175" s="33"/>
      <c r="W175" s="308"/>
    </row>
    <row r="176" spans="1:23" s="108" customFormat="1" ht="15" customHeight="1" x14ac:dyDescent="0.25">
      <c r="A176" s="108">
        <v>1</v>
      </c>
      <c r="B176" s="149" t="s">
        <v>30</v>
      </c>
      <c r="C176" s="145"/>
      <c r="D176" s="266"/>
      <c r="E176" s="145">
        <f t="shared" si="91"/>
        <v>0</v>
      </c>
      <c r="F176" s="36">
        <v>7</v>
      </c>
      <c r="G176" s="145"/>
      <c r="H176" s="158"/>
      <c r="I176" s="158"/>
      <c r="J176" s="169"/>
      <c r="K176" s="169"/>
      <c r="L176" s="1025">
        <v>75</v>
      </c>
      <c r="M176" s="169" t="e">
        <f t="shared" si="92"/>
        <v>#DIV/0!</v>
      </c>
      <c r="N176" s="169" t="e">
        <f t="shared" si="93"/>
        <v>#DIV/0!</v>
      </c>
      <c r="O176" s="169" t="e">
        <f t="shared" si="94"/>
        <v>#DIV/0!</v>
      </c>
      <c r="P176" s="33"/>
      <c r="Q176" s="33"/>
      <c r="R176" s="33"/>
      <c r="S176" s="33"/>
      <c r="T176" s="33"/>
      <c r="U176" s="1103"/>
      <c r="V176" s="33"/>
      <c r="W176" s="308"/>
    </row>
    <row r="177" spans="1:23" s="108" customFormat="1" ht="15" customHeight="1" x14ac:dyDescent="0.25">
      <c r="A177" s="108">
        <v>1</v>
      </c>
      <c r="B177" s="300" t="s">
        <v>7</v>
      </c>
      <c r="C177" s="300"/>
      <c r="D177" s="95">
        <f>SUM(D162:D176)</f>
        <v>0</v>
      </c>
      <c r="E177" s="95">
        <f>SUM(E162:E176)</f>
        <v>0</v>
      </c>
      <c r="F177" s="95">
        <f>SUM(F162:F176)</f>
        <v>86</v>
      </c>
      <c r="G177" s="95" t="e">
        <f t="shared" ref="G177" si="95">F177/E177*100</f>
        <v>#DIV/0!</v>
      </c>
      <c r="H177" s="85" t="e">
        <f>SUM(J177/D177)</f>
        <v>#DIV/0!</v>
      </c>
      <c r="I177" s="157">
        <f t="shared" ref="I177" si="96">L177/F177</f>
        <v>10.476744186046512</v>
      </c>
      <c r="J177" s="95">
        <f>SUM(J162:J176)</f>
        <v>0</v>
      </c>
      <c r="K177" s="95">
        <f>SUM(K162:K176)</f>
        <v>0</v>
      </c>
      <c r="L177" s="95">
        <f>SUM(L162:L176)</f>
        <v>901</v>
      </c>
      <c r="M177" s="169" t="e">
        <f t="shared" si="92"/>
        <v>#DIV/0!</v>
      </c>
      <c r="N177" s="188" t="e">
        <f>SUM(N162:N176)</f>
        <v>#DIV/0!</v>
      </c>
      <c r="O177" s="169" t="e">
        <f t="shared" si="94"/>
        <v>#DIV/0!</v>
      </c>
      <c r="P177" s="72"/>
      <c r="Q177" s="72"/>
      <c r="R177" s="1033">
        <f>P177/12*$B$3+(Q177-P177)/11*1</f>
        <v>0</v>
      </c>
      <c r="S177" s="72">
        <f>V177-U177</f>
        <v>3592.4131200000002</v>
      </c>
      <c r="T177" s="72">
        <f>S177-R177</f>
        <v>3592.4131200000002</v>
      </c>
      <c r="U177" s="1034">
        <v>-144.80165</v>
      </c>
      <c r="V177" s="72">
        <v>3447.6114700000003</v>
      </c>
      <c r="W177" s="308"/>
    </row>
    <row r="178" spans="1:23" s="108" customFormat="1" ht="15" customHeight="1" x14ac:dyDescent="0.25">
      <c r="A178" s="108">
        <v>1</v>
      </c>
      <c r="B178" s="476" t="s">
        <v>14</v>
      </c>
      <c r="C178" s="60"/>
      <c r="D178" s="36"/>
      <c r="E178" s="36"/>
      <c r="F178" s="36"/>
      <c r="G178" s="36"/>
      <c r="H178" s="85"/>
      <c r="I178" s="85"/>
      <c r="J178" s="78"/>
      <c r="K178" s="78"/>
      <c r="L178" s="78"/>
      <c r="M178" s="78"/>
      <c r="N178" s="78"/>
      <c r="O178" s="78"/>
      <c r="P178" s="34"/>
      <c r="Q178" s="34"/>
      <c r="R178" s="34"/>
      <c r="S178" s="34"/>
      <c r="T178" s="34"/>
      <c r="U178" s="1034"/>
      <c r="V178" s="34"/>
      <c r="W178" s="308"/>
    </row>
    <row r="179" spans="1:23" s="108" customFormat="1" ht="16.5" customHeight="1" x14ac:dyDescent="0.25">
      <c r="A179" s="108">
        <v>1</v>
      </c>
      <c r="B179" s="60" t="s">
        <v>354</v>
      </c>
      <c r="C179" s="59"/>
      <c r="D179" s="144"/>
      <c r="E179" s="144"/>
      <c r="F179" s="144"/>
      <c r="G179" s="144"/>
      <c r="H179" s="50"/>
      <c r="I179" s="50"/>
      <c r="J179" s="38"/>
      <c r="K179" s="38"/>
      <c r="L179" s="38"/>
      <c r="M179" s="38"/>
      <c r="N179" s="38"/>
      <c r="O179" s="38"/>
      <c r="P179" s="53"/>
      <c r="Q179" s="53"/>
      <c r="R179" s="53"/>
      <c r="S179" s="53"/>
      <c r="T179" s="53"/>
      <c r="U179" s="1033"/>
      <c r="V179" s="53"/>
      <c r="W179" s="308"/>
    </row>
    <row r="180" spans="1:23" s="108" customFormat="1" ht="15" customHeight="1" x14ac:dyDescent="0.25">
      <c r="A180" s="108">
        <v>1</v>
      </c>
      <c r="B180" s="58" t="s">
        <v>215</v>
      </c>
      <c r="C180" s="58"/>
      <c r="D180" s="53">
        <f>SUM(D181,D182,D183,D184)</f>
        <v>0</v>
      </c>
      <c r="E180" s="53">
        <f t="shared" ref="E180:F180" si="97">SUM(E181,E182,E183,E184)</f>
        <v>0</v>
      </c>
      <c r="F180" s="53">
        <f t="shared" si="97"/>
        <v>23</v>
      </c>
      <c r="G180" s="36" t="e">
        <f>F180/E180*100</f>
        <v>#DIV/0!</v>
      </c>
      <c r="H180" s="56"/>
      <c r="I180" s="56"/>
      <c r="J180" s="55"/>
      <c r="K180" s="55"/>
      <c r="L180" s="55"/>
      <c r="M180" s="55"/>
      <c r="N180" s="55"/>
      <c r="O180" s="55"/>
      <c r="P180" s="311"/>
      <c r="Q180" s="311"/>
      <c r="R180" s="311"/>
      <c r="S180" s="311"/>
      <c r="T180" s="311"/>
      <c r="U180" s="1104"/>
      <c r="V180" s="311"/>
      <c r="W180" s="308"/>
    </row>
    <row r="181" spans="1:23" s="108" customFormat="1" ht="15" customHeight="1" x14ac:dyDescent="0.25">
      <c r="A181" s="108">
        <v>1</v>
      </c>
      <c r="B181" s="58" t="s">
        <v>344</v>
      </c>
      <c r="C181" s="58"/>
      <c r="D181" s="53"/>
      <c r="E181" s="145">
        <f t="shared" ref="E181:E186" si="98">ROUND(D181/12*$B$3,0)</f>
        <v>0</v>
      </c>
      <c r="F181" s="53"/>
      <c r="G181" s="36"/>
      <c r="H181" s="56"/>
      <c r="I181" s="56"/>
      <c r="J181" s="55"/>
      <c r="K181" s="55"/>
      <c r="L181" s="55"/>
      <c r="M181" s="55"/>
      <c r="N181" s="55"/>
      <c r="O181" s="55"/>
      <c r="P181" s="311"/>
      <c r="Q181" s="311"/>
      <c r="R181" s="311"/>
      <c r="S181" s="311"/>
      <c r="T181" s="311"/>
      <c r="U181" s="1104"/>
      <c r="V181" s="311"/>
      <c r="W181" s="308"/>
    </row>
    <row r="182" spans="1:23" s="108" customFormat="1" ht="35.1" customHeight="1" x14ac:dyDescent="0.25">
      <c r="A182" s="108">
        <v>1</v>
      </c>
      <c r="B182" s="58" t="s">
        <v>345</v>
      </c>
      <c r="C182" s="58"/>
      <c r="D182" s="53"/>
      <c r="E182" s="145">
        <f t="shared" si="98"/>
        <v>0</v>
      </c>
      <c r="F182" s="53"/>
      <c r="G182" s="36" t="e">
        <f>F182/E182*100</f>
        <v>#DIV/0!</v>
      </c>
      <c r="H182" s="56"/>
      <c r="I182" s="56"/>
      <c r="J182" s="55"/>
      <c r="K182" s="55"/>
      <c r="L182" s="55"/>
      <c r="M182" s="55"/>
      <c r="N182" s="55"/>
      <c r="O182" s="55"/>
      <c r="P182" s="311"/>
      <c r="Q182" s="311"/>
      <c r="R182" s="311"/>
      <c r="S182" s="311"/>
      <c r="T182" s="311"/>
      <c r="U182" s="1104"/>
      <c r="V182" s="311"/>
      <c r="W182" s="308"/>
    </row>
    <row r="183" spans="1:23" s="108" customFormat="1" ht="35.1" customHeight="1" x14ac:dyDescent="0.25">
      <c r="A183" s="108">
        <v>1</v>
      </c>
      <c r="B183" s="58" t="s">
        <v>346</v>
      </c>
      <c r="C183" s="58"/>
      <c r="D183" s="53"/>
      <c r="E183" s="145">
        <f t="shared" si="98"/>
        <v>0</v>
      </c>
      <c r="F183" s="53"/>
      <c r="G183" s="36"/>
      <c r="H183" s="56"/>
      <c r="I183" s="56"/>
      <c r="J183" s="55"/>
      <c r="K183" s="55"/>
      <c r="L183" s="55"/>
      <c r="M183" s="55"/>
      <c r="N183" s="55"/>
      <c r="O183" s="55"/>
      <c r="P183" s="311"/>
      <c r="Q183" s="311"/>
      <c r="R183" s="311"/>
      <c r="S183" s="311"/>
      <c r="T183" s="311"/>
      <c r="U183" s="1104"/>
      <c r="V183" s="311"/>
      <c r="W183" s="308"/>
    </row>
    <row r="184" spans="1:23" s="108" customFormat="1" ht="15" customHeight="1" x14ac:dyDescent="0.25">
      <c r="A184" s="108">
        <v>1</v>
      </c>
      <c r="B184" s="58" t="s">
        <v>347</v>
      </c>
      <c r="C184" s="58"/>
      <c r="D184" s="53"/>
      <c r="E184" s="145">
        <f t="shared" si="98"/>
        <v>0</v>
      </c>
      <c r="F184" s="53">
        <v>23</v>
      </c>
      <c r="G184" s="36" t="e">
        <f>F184/E184*100</f>
        <v>#DIV/0!</v>
      </c>
      <c r="H184" s="56"/>
      <c r="I184" s="56"/>
      <c r="J184" s="55"/>
      <c r="K184" s="55"/>
      <c r="L184" s="55"/>
      <c r="M184" s="55"/>
      <c r="N184" s="55"/>
      <c r="O184" s="55"/>
      <c r="P184" s="311"/>
      <c r="Q184" s="311"/>
      <c r="R184" s="311"/>
      <c r="S184" s="311"/>
      <c r="T184" s="311"/>
      <c r="U184" s="1104"/>
      <c r="V184" s="311"/>
      <c r="W184" s="308"/>
    </row>
    <row r="185" spans="1:23" s="108" customFormat="1" ht="15" customHeight="1" x14ac:dyDescent="0.25">
      <c r="A185" s="108">
        <v>1</v>
      </c>
      <c r="B185" s="586" t="s">
        <v>169</v>
      </c>
      <c r="C185" s="58"/>
      <c r="D185" s="53"/>
      <c r="E185" s="145">
        <f t="shared" si="98"/>
        <v>0</v>
      </c>
      <c r="F185" s="53">
        <v>83</v>
      </c>
      <c r="G185" s="36" t="e">
        <f>F185/E185*100</f>
        <v>#DIV/0!</v>
      </c>
      <c r="H185" s="56"/>
      <c r="I185" s="56"/>
      <c r="J185" s="55"/>
      <c r="K185" s="55"/>
      <c r="L185" s="55"/>
      <c r="M185" s="55"/>
      <c r="N185" s="55"/>
      <c r="O185" s="55"/>
      <c r="P185" s="311"/>
      <c r="Q185" s="311"/>
      <c r="R185" s="311"/>
      <c r="S185" s="311"/>
      <c r="T185" s="311"/>
      <c r="U185" s="1104"/>
      <c r="V185" s="311"/>
      <c r="W185" s="308"/>
    </row>
    <row r="186" spans="1:23" s="108" customFormat="1" ht="15" customHeight="1" x14ac:dyDescent="0.25">
      <c r="A186" s="108">
        <v>1</v>
      </c>
      <c r="B186" s="1027" t="s">
        <v>339</v>
      </c>
      <c r="C186" s="58"/>
      <c r="D186" s="53"/>
      <c r="E186" s="145">
        <f t="shared" si="98"/>
        <v>0</v>
      </c>
      <c r="F186" s="53"/>
      <c r="G186" s="36"/>
      <c r="H186" s="56"/>
      <c r="I186" s="56"/>
      <c r="J186" s="55"/>
      <c r="K186" s="55"/>
      <c r="L186" s="55"/>
      <c r="M186" s="55"/>
      <c r="N186" s="55"/>
      <c r="O186" s="55"/>
      <c r="P186" s="311"/>
      <c r="Q186" s="311"/>
      <c r="R186" s="311"/>
      <c r="S186" s="311"/>
      <c r="T186" s="311"/>
      <c r="U186" s="1104"/>
      <c r="V186" s="311"/>
      <c r="W186" s="308"/>
    </row>
    <row r="187" spans="1:23" s="108" customFormat="1" ht="15" customHeight="1" x14ac:dyDescent="0.25">
      <c r="A187" s="108">
        <v>1</v>
      </c>
      <c r="B187" s="13" t="s">
        <v>462</v>
      </c>
      <c r="C187" s="258"/>
      <c r="D187" s="57">
        <f>SUM(D180+D185*3.2)</f>
        <v>0</v>
      </c>
      <c r="E187" s="57">
        <f t="shared" ref="E187:F187" si="99">SUM(E180+E185*3.2)</f>
        <v>0</v>
      </c>
      <c r="F187" s="57">
        <f t="shared" si="99"/>
        <v>288.60000000000002</v>
      </c>
      <c r="G187" s="36" t="e">
        <f>F187/E187*100</f>
        <v>#DIV/0!</v>
      </c>
      <c r="H187" s="56"/>
      <c r="I187" s="56"/>
      <c r="J187" s="55"/>
      <c r="K187" s="55"/>
      <c r="L187" s="55"/>
      <c r="M187" s="55"/>
      <c r="N187" s="55"/>
      <c r="O187" s="55"/>
      <c r="P187" s="311"/>
      <c r="Q187" s="311"/>
      <c r="R187" s="311"/>
      <c r="S187" s="311"/>
      <c r="T187" s="311"/>
      <c r="U187" s="1104"/>
      <c r="V187" s="311"/>
      <c r="W187" s="308"/>
    </row>
    <row r="188" spans="1:23" s="108" customFormat="1" ht="15" customHeight="1" x14ac:dyDescent="0.25">
      <c r="A188" s="108">
        <v>1</v>
      </c>
      <c r="B188" s="60" t="s">
        <v>348</v>
      </c>
      <c r="C188" s="58"/>
      <c r="D188" s="53"/>
      <c r="E188" s="145"/>
      <c r="F188" s="53"/>
      <c r="G188" s="36"/>
      <c r="H188" s="56"/>
      <c r="I188" s="56"/>
      <c r="J188" s="55"/>
      <c r="K188" s="55"/>
      <c r="L188" s="55"/>
      <c r="M188" s="55"/>
      <c r="N188" s="55"/>
      <c r="O188" s="55"/>
      <c r="P188" s="311"/>
      <c r="Q188" s="311"/>
      <c r="R188" s="311"/>
      <c r="S188" s="311"/>
      <c r="T188" s="311"/>
      <c r="U188" s="1104"/>
      <c r="V188" s="311"/>
      <c r="W188" s="308"/>
    </row>
    <row r="189" spans="1:23" s="108" customFormat="1" ht="15" customHeight="1" x14ac:dyDescent="0.25">
      <c r="A189" s="108">
        <v>1</v>
      </c>
      <c r="B189" s="58" t="s">
        <v>215</v>
      </c>
      <c r="C189" s="58"/>
      <c r="D189" s="53">
        <f>SUM(D191,D194,D196)</f>
        <v>0</v>
      </c>
      <c r="E189" s="53">
        <f t="shared" ref="E189:F189" si="100">SUM(E191,E194,E196)</f>
        <v>0</v>
      </c>
      <c r="F189" s="53">
        <f t="shared" si="100"/>
        <v>0</v>
      </c>
      <c r="G189" s="36" t="e">
        <f>F189/E189*100</f>
        <v>#DIV/0!</v>
      </c>
      <c r="H189" s="56"/>
      <c r="I189" s="56"/>
      <c r="J189" s="55"/>
      <c r="K189" s="55"/>
      <c r="L189" s="55"/>
      <c r="M189" s="55"/>
      <c r="N189" s="55"/>
      <c r="O189" s="55"/>
      <c r="P189" s="311"/>
      <c r="Q189" s="311"/>
      <c r="R189" s="311"/>
      <c r="S189" s="311"/>
      <c r="T189" s="311"/>
      <c r="U189" s="1104"/>
      <c r="V189" s="311"/>
      <c r="W189" s="308"/>
    </row>
    <row r="190" spans="1:23" s="108" customFormat="1" ht="15" customHeight="1" x14ac:dyDescent="0.25">
      <c r="A190" s="108">
        <v>1</v>
      </c>
      <c r="B190" s="58" t="s">
        <v>344</v>
      </c>
      <c r="C190" s="58"/>
      <c r="D190" s="53"/>
      <c r="E190" s="145">
        <f t="shared" ref="E190" si="101">ROUND(D190/12*$B$3,0)</f>
        <v>0</v>
      </c>
      <c r="F190" s="53"/>
      <c r="G190" s="36"/>
      <c r="H190" s="56"/>
      <c r="I190" s="56"/>
      <c r="J190" s="55"/>
      <c r="K190" s="55"/>
      <c r="L190" s="55"/>
      <c r="M190" s="55"/>
      <c r="N190" s="55"/>
      <c r="O190" s="55"/>
      <c r="P190" s="311"/>
      <c r="Q190" s="311"/>
      <c r="R190" s="311"/>
      <c r="S190" s="311"/>
      <c r="T190" s="311"/>
      <c r="U190" s="1104"/>
      <c r="V190" s="311"/>
      <c r="W190" s="308"/>
    </row>
    <row r="191" spans="1:23" s="108" customFormat="1" ht="47.25" customHeight="1" x14ac:dyDescent="0.25">
      <c r="A191" s="108">
        <v>1</v>
      </c>
      <c r="B191" s="58" t="s">
        <v>349</v>
      </c>
      <c r="C191" s="58"/>
      <c r="D191" s="53">
        <f>SUM(D192:D193)</f>
        <v>0</v>
      </c>
      <c r="E191" s="53">
        <f>SUM(E192:E193)</f>
        <v>0</v>
      </c>
      <c r="F191" s="53">
        <f>SUM(F192:F193)</f>
        <v>0</v>
      </c>
      <c r="G191" s="36" t="e">
        <f t="shared" ref="G191:G196" si="102">F191/E191*100</f>
        <v>#DIV/0!</v>
      </c>
      <c r="H191" s="56"/>
      <c r="I191" s="56"/>
      <c r="J191" s="55"/>
      <c r="K191" s="55"/>
      <c r="L191" s="55"/>
      <c r="M191" s="55"/>
      <c r="N191" s="55"/>
      <c r="O191" s="55"/>
      <c r="P191" s="311"/>
      <c r="Q191" s="311"/>
      <c r="R191" s="311"/>
      <c r="S191" s="311"/>
      <c r="T191" s="311"/>
      <c r="U191" s="1104"/>
      <c r="V191" s="311"/>
      <c r="W191" s="308"/>
    </row>
    <row r="192" spans="1:23" s="108" customFormat="1" ht="38.1" customHeight="1" x14ac:dyDescent="0.25">
      <c r="A192" s="108">
        <v>1</v>
      </c>
      <c r="B192" s="58" t="s">
        <v>350</v>
      </c>
      <c r="C192" s="58"/>
      <c r="D192" s="53"/>
      <c r="E192" s="145">
        <f t="shared" ref="E192:E193" si="103">ROUND(D192/12*$B$3,0)</f>
        <v>0</v>
      </c>
      <c r="F192" s="53"/>
      <c r="G192" s="36" t="e">
        <f t="shared" si="102"/>
        <v>#DIV/0!</v>
      </c>
      <c r="H192" s="56"/>
      <c r="I192" s="56"/>
      <c r="J192" s="55"/>
      <c r="K192" s="55"/>
      <c r="L192" s="55"/>
      <c r="M192" s="55"/>
      <c r="N192" s="55"/>
      <c r="O192" s="55"/>
      <c r="P192" s="311"/>
      <c r="Q192" s="311"/>
      <c r="R192" s="311"/>
      <c r="S192" s="311"/>
      <c r="T192" s="311"/>
      <c r="U192" s="1104"/>
      <c r="V192" s="311"/>
      <c r="W192" s="308"/>
    </row>
    <row r="193" spans="1:23" s="108" customFormat="1" ht="38.1" customHeight="1" x14ac:dyDescent="0.25">
      <c r="A193" s="108">
        <v>1</v>
      </c>
      <c r="B193" s="58" t="s">
        <v>351</v>
      </c>
      <c r="C193" s="58"/>
      <c r="D193" s="53"/>
      <c r="E193" s="145">
        <f t="shared" si="103"/>
        <v>0</v>
      </c>
      <c r="F193" s="53"/>
      <c r="G193" s="36" t="e">
        <f t="shared" si="102"/>
        <v>#DIV/0!</v>
      </c>
      <c r="H193" s="56"/>
      <c r="I193" s="56"/>
      <c r="J193" s="55"/>
      <c r="K193" s="55"/>
      <c r="L193" s="55"/>
      <c r="M193" s="55"/>
      <c r="N193" s="55"/>
      <c r="O193" s="55"/>
      <c r="P193" s="311"/>
      <c r="Q193" s="311"/>
      <c r="R193" s="311"/>
      <c r="S193" s="311"/>
      <c r="T193" s="311"/>
      <c r="U193" s="1104"/>
      <c r="V193" s="311"/>
      <c r="W193" s="308"/>
    </row>
    <row r="194" spans="1:23" s="108" customFormat="1" ht="44.25" customHeight="1" x14ac:dyDescent="0.25">
      <c r="A194" s="108">
        <v>1</v>
      </c>
      <c r="B194" s="58" t="s">
        <v>352</v>
      </c>
      <c r="C194" s="58"/>
      <c r="D194" s="53">
        <f>SUM(D195:D195)</f>
        <v>0</v>
      </c>
      <c r="E194" s="53">
        <f>SUM(E195:E195)</f>
        <v>0</v>
      </c>
      <c r="F194" s="53">
        <f>SUM(F195:F195)</f>
        <v>0</v>
      </c>
      <c r="G194" s="36" t="e">
        <f t="shared" si="102"/>
        <v>#DIV/0!</v>
      </c>
      <c r="H194" s="56"/>
      <c r="I194" s="56"/>
      <c r="J194" s="55"/>
      <c r="K194" s="55"/>
      <c r="L194" s="55"/>
      <c r="M194" s="55"/>
      <c r="N194" s="55"/>
      <c r="O194" s="55"/>
      <c r="P194" s="311"/>
      <c r="Q194" s="311"/>
      <c r="R194" s="311"/>
      <c r="S194" s="311"/>
      <c r="T194" s="311"/>
      <c r="U194" s="1104"/>
      <c r="V194" s="311"/>
      <c r="W194" s="308"/>
    </row>
    <row r="195" spans="1:23" s="108" customFormat="1" ht="38.1" customHeight="1" x14ac:dyDescent="0.25">
      <c r="A195" s="108">
        <v>1</v>
      </c>
      <c r="B195" s="58" t="s">
        <v>353</v>
      </c>
      <c r="C195" s="58"/>
      <c r="D195" s="53"/>
      <c r="E195" s="145">
        <f t="shared" ref="E195:E200" si="104">ROUND(D195/12*$B$3,0)</f>
        <v>0</v>
      </c>
      <c r="F195" s="53"/>
      <c r="G195" s="36" t="e">
        <f t="shared" si="102"/>
        <v>#DIV/0!</v>
      </c>
      <c r="H195" s="56"/>
      <c r="I195" s="56"/>
      <c r="J195" s="55"/>
      <c r="K195" s="55"/>
      <c r="L195" s="55"/>
      <c r="M195" s="55"/>
      <c r="N195" s="55"/>
      <c r="O195" s="55"/>
      <c r="P195" s="311"/>
      <c r="Q195" s="311"/>
      <c r="R195" s="311"/>
      <c r="S195" s="311"/>
      <c r="T195" s="311"/>
      <c r="U195" s="1104"/>
      <c r="V195" s="311"/>
      <c r="W195" s="308"/>
    </row>
    <row r="196" spans="1:23" s="108" customFormat="1" ht="48" customHeight="1" x14ac:dyDescent="0.25">
      <c r="A196" s="108">
        <v>1</v>
      </c>
      <c r="B196" s="58" t="s">
        <v>332</v>
      </c>
      <c r="C196" s="58"/>
      <c r="D196" s="53"/>
      <c r="E196" s="145">
        <f t="shared" si="104"/>
        <v>0</v>
      </c>
      <c r="F196" s="53"/>
      <c r="G196" s="36" t="e">
        <f t="shared" si="102"/>
        <v>#DIV/0!</v>
      </c>
      <c r="H196" s="56"/>
      <c r="I196" s="56"/>
      <c r="J196" s="55"/>
      <c r="K196" s="55"/>
      <c r="L196" s="55"/>
      <c r="M196" s="55"/>
      <c r="N196" s="55"/>
      <c r="O196" s="55"/>
      <c r="P196" s="311"/>
      <c r="Q196" s="311"/>
      <c r="R196" s="311"/>
      <c r="S196" s="311"/>
      <c r="T196" s="311"/>
      <c r="U196" s="1104"/>
      <c r="V196" s="311"/>
      <c r="W196" s="308"/>
    </row>
    <row r="197" spans="1:23" s="108" customFormat="1" ht="30" customHeight="1" x14ac:dyDescent="0.25">
      <c r="A197" s="108">
        <v>1</v>
      </c>
      <c r="B197" s="586" t="s">
        <v>169</v>
      </c>
      <c r="C197" s="58"/>
      <c r="D197" s="53"/>
      <c r="E197" s="145">
        <f t="shared" si="104"/>
        <v>0</v>
      </c>
      <c r="F197" s="145"/>
      <c r="G197" s="36"/>
      <c r="H197" s="56"/>
      <c r="I197" s="56"/>
      <c r="J197" s="55"/>
      <c r="K197" s="55"/>
      <c r="L197" s="55"/>
      <c r="M197" s="55"/>
      <c r="N197" s="55"/>
      <c r="O197" s="55"/>
      <c r="P197" s="311"/>
      <c r="Q197" s="311"/>
      <c r="R197" s="311"/>
      <c r="S197" s="311"/>
      <c r="T197" s="311"/>
      <c r="U197" s="1104"/>
      <c r="V197" s="311"/>
      <c r="W197" s="308"/>
    </row>
    <row r="198" spans="1:23" s="108" customFormat="1" ht="38.1" customHeight="1" x14ac:dyDescent="0.25">
      <c r="A198" s="108">
        <v>1</v>
      </c>
      <c r="B198" s="586" t="s">
        <v>170</v>
      </c>
      <c r="C198" s="58"/>
      <c r="D198" s="53"/>
      <c r="E198" s="145">
        <f t="shared" si="104"/>
        <v>0</v>
      </c>
      <c r="F198" s="53">
        <v>157</v>
      </c>
      <c r="G198" s="36" t="e">
        <f>F198/E198*100</f>
        <v>#DIV/0!</v>
      </c>
      <c r="H198" s="56"/>
      <c r="I198" s="56"/>
      <c r="J198" s="55"/>
      <c r="K198" s="55"/>
      <c r="L198" s="55"/>
      <c r="M198" s="55"/>
      <c r="N198" s="55"/>
      <c r="O198" s="55"/>
      <c r="P198" s="311"/>
      <c r="Q198" s="311"/>
      <c r="R198" s="311"/>
      <c r="S198" s="311"/>
      <c r="T198" s="311"/>
      <c r="U198" s="1104"/>
      <c r="V198" s="311"/>
      <c r="W198" s="308"/>
    </row>
    <row r="199" spans="1:23" s="108" customFormat="1" ht="24.75" customHeight="1" x14ac:dyDescent="0.25">
      <c r="A199" s="108">
        <v>1</v>
      </c>
      <c r="B199" s="1031" t="s">
        <v>365</v>
      </c>
      <c r="C199" s="58"/>
      <c r="D199" s="53"/>
      <c r="E199" s="145">
        <f t="shared" si="104"/>
        <v>0</v>
      </c>
      <c r="F199" s="53">
        <v>155</v>
      </c>
      <c r="G199" s="36" t="e">
        <f>F199/E199*100</f>
        <v>#DIV/0!</v>
      </c>
      <c r="H199" s="56"/>
      <c r="I199" s="56"/>
      <c r="J199" s="55"/>
      <c r="K199" s="55"/>
      <c r="L199" s="55"/>
      <c r="M199" s="55"/>
      <c r="N199" s="55"/>
      <c r="O199" s="55"/>
      <c r="P199" s="311"/>
      <c r="Q199" s="311"/>
      <c r="R199" s="311"/>
      <c r="S199" s="311"/>
      <c r="T199" s="311"/>
      <c r="U199" s="1104"/>
      <c r="V199" s="311"/>
      <c r="W199" s="308"/>
    </row>
    <row r="200" spans="1:23" s="108" customFormat="1" ht="24.75" customHeight="1" x14ac:dyDescent="0.25">
      <c r="A200" s="108">
        <v>1</v>
      </c>
      <c r="B200" s="1031" t="s">
        <v>451</v>
      </c>
      <c r="C200" s="58"/>
      <c r="D200" s="53"/>
      <c r="E200" s="145">
        <f t="shared" si="104"/>
        <v>0</v>
      </c>
      <c r="F200" s="53">
        <v>1</v>
      </c>
      <c r="G200" s="36" t="e">
        <f>F200/E200*100</f>
        <v>#DIV/0!</v>
      </c>
      <c r="H200" s="56"/>
      <c r="I200" s="56"/>
      <c r="J200" s="55"/>
      <c r="K200" s="55"/>
      <c r="L200" s="55"/>
      <c r="M200" s="55"/>
      <c r="N200" s="55"/>
      <c r="O200" s="55"/>
      <c r="P200" s="311"/>
      <c r="Q200" s="311"/>
      <c r="R200" s="311"/>
      <c r="S200" s="311"/>
      <c r="T200" s="311"/>
      <c r="U200" s="1104"/>
      <c r="V200" s="311"/>
      <c r="W200" s="308"/>
    </row>
    <row r="201" spans="1:23" s="108" customFormat="1" ht="15" customHeight="1" x14ac:dyDescent="0.25">
      <c r="A201" s="108">
        <v>1</v>
      </c>
      <c r="B201" s="13" t="s">
        <v>178</v>
      </c>
      <c r="C201" s="258"/>
      <c r="D201" s="57">
        <f>SUM(D198,D189)</f>
        <v>0</v>
      </c>
      <c r="E201" s="57">
        <f>SUM(E189+E198)</f>
        <v>0</v>
      </c>
      <c r="F201" s="57">
        <f>SUM(F189+F198)</f>
        <v>157</v>
      </c>
      <c r="G201" s="39" t="e">
        <f>F201/E201*100</f>
        <v>#DIV/0!</v>
      </c>
      <c r="H201" s="56"/>
      <c r="I201" s="56"/>
      <c r="J201" s="55"/>
      <c r="K201" s="55"/>
      <c r="L201" s="55"/>
      <c r="M201" s="55"/>
      <c r="N201" s="55"/>
      <c r="O201" s="55"/>
      <c r="P201" s="311"/>
      <c r="Q201" s="311"/>
      <c r="R201" s="311"/>
      <c r="S201" s="311"/>
      <c r="T201" s="311"/>
      <c r="U201" s="1104"/>
      <c r="V201" s="311"/>
      <c r="W201" s="308"/>
    </row>
    <row r="202" spans="1:23" s="108" customFormat="1" ht="15" customHeight="1" x14ac:dyDescent="0.25">
      <c r="A202" s="108">
        <v>1</v>
      </c>
      <c r="B202" s="299" t="s">
        <v>400</v>
      </c>
      <c r="C202" s="299"/>
      <c r="D202" s="95">
        <f>SUM(D201,D187)</f>
        <v>0</v>
      </c>
      <c r="E202" s="95">
        <f t="shared" ref="E202:F202" si="105">SUM(E201,E187)</f>
        <v>0</v>
      </c>
      <c r="F202" s="95">
        <f t="shared" si="105"/>
        <v>445.6</v>
      </c>
      <c r="G202" s="95" t="e">
        <f>F202/E202*100</f>
        <v>#DIV/0!</v>
      </c>
      <c r="H202" s="85"/>
      <c r="I202" s="85"/>
      <c r="J202" s="78"/>
      <c r="K202" s="78"/>
      <c r="L202" s="78"/>
      <c r="M202" s="78"/>
      <c r="N202" s="78"/>
      <c r="O202" s="78"/>
      <c r="P202" s="72"/>
      <c r="Q202" s="72"/>
      <c r="R202" s="1033">
        <f>P202/12*$B$3+(Q202-P202)/11*1</f>
        <v>0</v>
      </c>
      <c r="S202" s="72">
        <f t="shared" ref="S202" si="106">V202-U202</f>
        <v>300.32107999999999</v>
      </c>
      <c r="T202" s="72">
        <f>S202-R202</f>
        <v>300.32107999999999</v>
      </c>
      <c r="U202" s="1034">
        <v>-27.56457</v>
      </c>
      <c r="V202" s="877">
        <v>272.75650999999999</v>
      </c>
      <c r="W202" s="308"/>
    </row>
    <row r="203" spans="1:23" s="108" customFormat="1" ht="15" customHeight="1" x14ac:dyDescent="0.25">
      <c r="A203" s="108">
        <v>1</v>
      </c>
      <c r="B203" s="1213" t="s">
        <v>172</v>
      </c>
      <c r="C203" s="299"/>
      <c r="D203" s="95"/>
      <c r="E203" s="95"/>
      <c r="F203" s="95"/>
      <c r="G203" s="95"/>
      <c r="H203" s="85"/>
      <c r="I203" s="85"/>
      <c r="J203" s="78"/>
      <c r="K203" s="78"/>
      <c r="L203" s="78"/>
      <c r="M203" s="78"/>
      <c r="N203" s="78"/>
      <c r="O203" s="78"/>
      <c r="P203" s="72"/>
      <c r="Q203" s="72"/>
      <c r="R203" s="72"/>
      <c r="S203" s="72"/>
      <c r="T203" s="72"/>
      <c r="U203" s="1034"/>
      <c r="V203" s="72"/>
      <c r="W203" s="308"/>
    </row>
    <row r="204" spans="1:23" s="108" customFormat="1" ht="15" customHeight="1" x14ac:dyDescent="0.25">
      <c r="A204" s="108">
        <v>1</v>
      </c>
      <c r="B204" s="149" t="s">
        <v>84</v>
      </c>
      <c r="C204" s="299"/>
      <c r="D204" s="266"/>
      <c r="E204" s="145">
        <f t="shared" ref="E204:E207" si="107">ROUND(D204/12*$B$3,0)</f>
        <v>0</v>
      </c>
      <c r="F204" s="36">
        <v>1</v>
      </c>
      <c r="G204" s="36" t="e">
        <f>F204/E204*100</f>
        <v>#DIV/0!</v>
      </c>
      <c r="H204" s="85"/>
      <c r="I204" s="85"/>
      <c r="J204" s="78"/>
      <c r="K204" s="78"/>
      <c r="L204" s="78"/>
      <c r="M204" s="78"/>
      <c r="N204" s="78"/>
      <c r="O204" s="78"/>
      <c r="P204" s="72"/>
      <c r="Q204" s="72"/>
      <c r="R204" s="72"/>
      <c r="S204" s="72"/>
      <c r="T204" s="72"/>
      <c r="U204" s="1034"/>
      <c r="V204" s="72"/>
      <c r="W204" s="308"/>
    </row>
    <row r="205" spans="1:23" s="108" customFormat="1" ht="15" customHeight="1" x14ac:dyDescent="0.25">
      <c r="A205" s="108">
        <v>1</v>
      </c>
      <c r="B205" s="149" t="s">
        <v>94</v>
      </c>
      <c r="C205" s="299"/>
      <c r="D205" s="266"/>
      <c r="E205" s="145">
        <f t="shared" si="107"/>
        <v>0</v>
      </c>
      <c r="F205" s="36">
        <v>0</v>
      </c>
      <c r="G205" s="36" t="e">
        <f>F205/E205*100</f>
        <v>#DIV/0!</v>
      </c>
      <c r="H205" s="85"/>
      <c r="I205" s="85"/>
      <c r="J205" s="78"/>
      <c r="K205" s="78"/>
      <c r="L205" s="78"/>
      <c r="M205" s="78"/>
      <c r="N205" s="78"/>
      <c r="O205" s="78"/>
      <c r="P205" s="72"/>
      <c r="Q205" s="72"/>
      <c r="R205" s="72"/>
      <c r="S205" s="72"/>
      <c r="T205" s="72"/>
      <c r="U205" s="1034"/>
      <c r="V205" s="72"/>
      <c r="W205" s="308"/>
    </row>
    <row r="206" spans="1:23" s="108" customFormat="1" ht="15" customHeight="1" x14ac:dyDescent="0.25">
      <c r="A206" s="108">
        <v>1</v>
      </c>
      <c r="B206" s="149" t="s">
        <v>81</v>
      </c>
      <c r="C206" s="299"/>
      <c r="D206" s="266"/>
      <c r="E206" s="145">
        <f t="shared" si="107"/>
        <v>0</v>
      </c>
      <c r="F206" s="36">
        <v>0</v>
      </c>
      <c r="G206" s="36" t="e">
        <f>F206/E206*100</f>
        <v>#DIV/0!</v>
      </c>
      <c r="H206" s="85"/>
      <c r="I206" s="85"/>
      <c r="J206" s="78"/>
      <c r="K206" s="78"/>
      <c r="L206" s="78"/>
      <c r="M206" s="78"/>
      <c r="N206" s="78"/>
      <c r="O206" s="78"/>
      <c r="P206" s="72"/>
      <c r="Q206" s="72"/>
      <c r="R206" s="72"/>
      <c r="S206" s="72"/>
      <c r="T206" s="72"/>
      <c r="U206" s="1034"/>
      <c r="V206" s="72"/>
      <c r="W206" s="308"/>
    </row>
    <row r="207" spans="1:23" s="108" customFormat="1" ht="33" customHeight="1" x14ac:dyDescent="0.25">
      <c r="A207" s="108">
        <v>1</v>
      </c>
      <c r="B207" s="146" t="s">
        <v>317</v>
      </c>
      <c r="C207" s="299"/>
      <c r="D207" s="266"/>
      <c r="E207" s="145">
        <f t="shared" si="107"/>
        <v>0</v>
      </c>
      <c r="F207" s="36">
        <v>0</v>
      </c>
      <c r="G207" s="36" t="e">
        <f>F207/E207*100</f>
        <v>#DIV/0!</v>
      </c>
      <c r="H207" s="85"/>
      <c r="I207" s="85"/>
      <c r="J207" s="78"/>
      <c r="K207" s="78"/>
      <c r="L207" s="78"/>
      <c r="M207" s="78"/>
      <c r="N207" s="78"/>
      <c r="O207" s="78"/>
      <c r="P207" s="72"/>
      <c r="Q207" s="72"/>
      <c r="R207" s="72"/>
      <c r="S207" s="72"/>
      <c r="T207" s="72"/>
      <c r="U207" s="1034"/>
      <c r="V207" s="72"/>
      <c r="W207" s="308"/>
    </row>
    <row r="208" spans="1:23" s="108" customFormat="1" ht="15" customHeight="1" x14ac:dyDescent="0.25">
      <c r="A208" s="108">
        <v>1</v>
      </c>
      <c r="B208" s="257" t="s">
        <v>33</v>
      </c>
      <c r="C208" s="203"/>
      <c r="D208" s="36"/>
      <c r="E208" s="36"/>
      <c r="F208" s="36"/>
      <c r="G208" s="36"/>
      <c r="H208" s="56"/>
      <c r="I208" s="56"/>
      <c r="J208" s="57"/>
      <c r="K208" s="57"/>
      <c r="L208" s="57"/>
      <c r="M208" s="57"/>
      <c r="N208" s="57"/>
      <c r="O208" s="57"/>
      <c r="P208" s="37"/>
      <c r="Q208" s="37"/>
      <c r="R208" s="37"/>
      <c r="S208" s="37"/>
      <c r="T208" s="37"/>
      <c r="U208" s="1033"/>
      <c r="V208" s="37"/>
      <c r="W208" s="308"/>
    </row>
    <row r="209" spans="1:23" s="108" customFormat="1" ht="15" customHeight="1" x14ac:dyDescent="0.25">
      <c r="A209" s="108">
        <v>1</v>
      </c>
      <c r="B209" s="256" t="s">
        <v>224</v>
      </c>
      <c r="C209" s="309"/>
      <c r="D209" s="266"/>
      <c r="E209" s="145">
        <f t="shared" ref="E209:E212" si="108">ROUND(D209/12*$B$3,0)</f>
        <v>0</v>
      </c>
      <c r="F209" s="36">
        <v>0</v>
      </c>
      <c r="G209" s="145" t="e">
        <f>F209/E209*100</f>
        <v>#DIV/0!</v>
      </c>
      <c r="H209" s="50"/>
      <c r="I209" s="158" t="e">
        <f t="shared" ref="I209:I213" si="109">L209/F209</f>
        <v>#DIV/0!</v>
      </c>
      <c r="J209" s="169">
        <f>ROUND(D209*H209,0)</f>
        <v>0</v>
      </c>
      <c r="K209" s="169">
        <f>ROUND(E209*H209,0)</f>
        <v>0</v>
      </c>
      <c r="L209" s="53"/>
      <c r="M209" s="169" t="e">
        <f t="shared" ref="M209:M213" si="110">L209/K209*100</f>
        <v>#DIV/0!</v>
      </c>
      <c r="N209" s="169" t="e">
        <f>J209/C209</f>
        <v>#DIV/0!</v>
      </c>
      <c r="O209" s="169" t="e">
        <f t="shared" ref="O209:O217" si="111">L209/$B$3*12/N209</f>
        <v>#DIV/0!</v>
      </c>
      <c r="P209" s="37"/>
      <c r="Q209" s="37"/>
      <c r="R209" s="37"/>
      <c r="S209" s="37"/>
      <c r="T209" s="37"/>
      <c r="U209" s="1033"/>
      <c r="V209" s="37"/>
      <c r="W209" s="308"/>
    </row>
    <row r="210" spans="1:23" s="108" customFormat="1" ht="15" customHeight="1" x14ac:dyDescent="0.25">
      <c r="A210" s="108">
        <v>1</v>
      </c>
      <c r="B210" s="256" t="s">
        <v>6</v>
      </c>
      <c r="C210" s="309"/>
      <c r="D210" s="266"/>
      <c r="E210" s="145">
        <f t="shared" si="108"/>
        <v>0</v>
      </c>
      <c r="F210" s="36">
        <v>0</v>
      </c>
      <c r="G210" s="145" t="e">
        <f>F210/E210*100</f>
        <v>#DIV/0!</v>
      </c>
      <c r="H210" s="50"/>
      <c r="I210" s="158" t="e">
        <f t="shared" si="109"/>
        <v>#DIV/0!</v>
      </c>
      <c r="J210" s="169">
        <f>ROUND(D210*H210,0)</f>
        <v>0</v>
      </c>
      <c r="K210" s="169">
        <f>ROUND(E210*H210,0)</f>
        <v>0</v>
      </c>
      <c r="L210" s="53"/>
      <c r="M210" s="169" t="e">
        <f t="shared" si="110"/>
        <v>#DIV/0!</v>
      </c>
      <c r="N210" s="169" t="e">
        <f>J210/C210</f>
        <v>#DIV/0!</v>
      </c>
      <c r="O210" s="169" t="e">
        <f t="shared" si="111"/>
        <v>#DIV/0!</v>
      </c>
      <c r="P210" s="37"/>
      <c r="Q210" s="37"/>
      <c r="R210" s="37"/>
      <c r="S210" s="37"/>
      <c r="T210" s="37"/>
      <c r="U210" s="1033"/>
      <c r="V210" s="37"/>
      <c r="W210" s="308"/>
    </row>
    <row r="211" spans="1:23" s="108" customFormat="1" ht="15" customHeight="1" x14ac:dyDescent="0.25">
      <c r="A211" s="108">
        <v>1</v>
      </c>
      <c r="B211" s="256" t="s">
        <v>10</v>
      </c>
      <c r="C211" s="309"/>
      <c r="D211" s="266"/>
      <c r="E211" s="145">
        <f t="shared" si="108"/>
        <v>0</v>
      </c>
      <c r="F211" s="36">
        <v>1</v>
      </c>
      <c r="G211" s="145" t="e">
        <f>F211/E211*100</f>
        <v>#DIV/0!</v>
      </c>
      <c r="H211" s="50"/>
      <c r="I211" s="158">
        <f t="shared" si="109"/>
        <v>10</v>
      </c>
      <c r="J211" s="169">
        <f>ROUND(D211*H211,0)</f>
        <v>0</v>
      </c>
      <c r="K211" s="169">
        <f>ROUND(E211*H211,0)</f>
        <v>0</v>
      </c>
      <c r="L211" s="53">
        <v>10</v>
      </c>
      <c r="M211" s="169" t="e">
        <f t="shared" si="110"/>
        <v>#DIV/0!</v>
      </c>
      <c r="N211" s="169" t="e">
        <f>J211/C211</f>
        <v>#DIV/0!</v>
      </c>
      <c r="O211" s="169" t="e">
        <f t="shared" si="111"/>
        <v>#DIV/0!</v>
      </c>
      <c r="P211" s="37"/>
      <c r="Q211" s="37"/>
      <c r="R211" s="37"/>
      <c r="S211" s="37"/>
      <c r="T211" s="37"/>
      <c r="U211" s="1033"/>
      <c r="V211" s="37"/>
      <c r="W211" s="308"/>
    </row>
    <row r="212" spans="1:23" s="108" customFormat="1" ht="15" customHeight="1" x14ac:dyDescent="0.25">
      <c r="A212" s="108">
        <v>1</v>
      </c>
      <c r="B212" s="256" t="s">
        <v>79</v>
      </c>
      <c r="C212" s="309"/>
      <c r="D212" s="266"/>
      <c r="E212" s="145">
        <f t="shared" si="108"/>
        <v>0</v>
      </c>
      <c r="F212" s="145">
        <v>0</v>
      </c>
      <c r="G212" s="145" t="e">
        <f>F212/E212*100</f>
        <v>#DIV/0!</v>
      </c>
      <c r="H212" s="50"/>
      <c r="I212" s="158" t="e">
        <f t="shared" si="109"/>
        <v>#DIV/0!</v>
      </c>
      <c r="J212" s="169">
        <f>ROUND(D212*H212,0)</f>
        <v>0</v>
      </c>
      <c r="K212" s="169">
        <f>ROUND(E212*H212,0)</f>
        <v>0</v>
      </c>
      <c r="L212" s="169"/>
      <c r="M212" s="169" t="e">
        <f t="shared" si="110"/>
        <v>#DIV/0!</v>
      </c>
      <c r="N212" s="169" t="e">
        <f>J212/C212</f>
        <v>#DIV/0!</v>
      </c>
      <c r="O212" s="169" t="e">
        <f t="shared" si="111"/>
        <v>#DIV/0!</v>
      </c>
      <c r="P212" s="311"/>
      <c r="Q212" s="311"/>
      <c r="R212" s="311"/>
      <c r="S212" s="311"/>
      <c r="T212" s="311"/>
      <c r="U212" s="1104"/>
      <c r="V212" s="311"/>
      <c r="W212" s="308"/>
    </row>
    <row r="213" spans="1:23" s="108" customFormat="1" ht="15" customHeight="1" x14ac:dyDescent="0.25">
      <c r="A213" s="108">
        <v>1</v>
      </c>
      <c r="B213" s="257" t="s">
        <v>37</v>
      </c>
      <c r="C213" s="257"/>
      <c r="D213" s="95">
        <f>SUM(D209:D212)</f>
        <v>0</v>
      </c>
      <c r="E213" s="95">
        <f>SUM(E209:E212)</f>
        <v>0</v>
      </c>
      <c r="F213" s="95">
        <f>SUM(F209:F212)</f>
        <v>1</v>
      </c>
      <c r="G213" s="95" t="e">
        <f>F213/E213*100</f>
        <v>#DIV/0!</v>
      </c>
      <c r="H213" s="85" t="e">
        <f>SUM(J213/D213)</f>
        <v>#DIV/0!</v>
      </c>
      <c r="I213" s="157">
        <f t="shared" si="109"/>
        <v>10</v>
      </c>
      <c r="J213" s="62">
        <f>SUM(J209:J212)</f>
        <v>0</v>
      </c>
      <c r="K213" s="62">
        <f>SUM(K209:K212)</f>
        <v>0</v>
      </c>
      <c r="L213" s="62">
        <f>SUM(L209:L212)</f>
        <v>10</v>
      </c>
      <c r="M213" s="169" t="e">
        <f t="shared" si="110"/>
        <v>#DIV/0!</v>
      </c>
      <c r="N213" s="188" t="e">
        <f>SUM(N209:N212)</f>
        <v>#DIV/0!</v>
      </c>
      <c r="O213" s="169" t="e">
        <f t="shared" si="111"/>
        <v>#DIV/0!</v>
      </c>
      <c r="P213" s="62"/>
      <c r="Q213" s="62"/>
      <c r="R213" s="72"/>
      <c r="S213" s="72">
        <f t="shared" ref="S213" si="112">V213-U213</f>
        <v>14.527659999999999</v>
      </c>
      <c r="T213" s="72"/>
      <c r="U213" s="217">
        <v>0</v>
      </c>
      <c r="V213" s="62">
        <v>14.527659999999999</v>
      </c>
      <c r="W213" s="308"/>
    </row>
    <row r="214" spans="1:23" s="108" customFormat="1" ht="15" customHeight="1" x14ac:dyDescent="0.25">
      <c r="A214" s="108">
        <v>1</v>
      </c>
      <c r="B214" s="203" t="s">
        <v>156</v>
      </c>
      <c r="C214" s="257"/>
      <c r="D214" s="95"/>
      <c r="E214" s="95"/>
      <c r="F214" s="95"/>
      <c r="G214" s="95"/>
      <c r="H214" s="85"/>
      <c r="I214" s="157"/>
      <c r="J214" s="62"/>
      <c r="K214" s="62"/>
      <c r="L214" s="62"/>
      <c r="M214" s="169"/>
      <c r="N214" s="188"/>
      <c r="O214" s="169"/>
      <c r="P214" s="62"/>
      <c r="Q214" s="62"/>
      <c r="R214" s="62"/>
      <c r="S214" s="62"/>
      <c r="T214" s="62"/>
      <c r="U214" s="217"/>
      <c r="V214" s="62"/>
      <c r="W214" s="308"/>
    </row>
    <row r="215" spans="1:23" s="108" customFormat="1" ht="15" customHeight="1" x14ac:dyDescent="0.25">
      <c r="A215" s="108">
        <v>1</v>
      </c>
      <c r="B215" s="395" t="s">
        <v>200</v>
      </c>
      <c r="C215" s="48"/>
      <c r="D215" s="36"/>
      <c r="E215" s="145">
        <f t="shared" ref="E215" si="113">ROUND(D215/12*$B$3,0)</f>
        <v>0</v>
      </c>
      <c r="F215" s="145"/>
      <c r="G215" s="145" t="e">
        <f>F215/E215*100</f>
        <v>#DIV/0!</v>
      </c>
      <c r="H215" s="73"/>
      <c r="I215" s="158" t="e">
        <f>L215/F215</f>
        <v>#DIV/0!</v>
      </c>
      <c r="J215" s="169">
        <f>ROUND(D215*H215,0)</f>
        <v>0</v>
      </c>
      <c r="K215" s="169">
        <f>ROUND(E215*H215,0)</f>
        <v>0</v>
      </c>
      <c r="L215" s="169"/>
      <c r="M215" s="169" t="e">
        <f t="shared" ref="M215:M217" si="114">L215/K215*100</f>
        <v>#DIV/0!</v>
      </c>
      <c r="N215" s="169" t="e">
        <f>J215/C215</f>
        <v>#DIV/0!</v>
      </c>
      <c r="O215" s="169" t="e">
        <f t="shared" si="111"/>
        <v>#DIV/0!</v>
      </c>
      <c r="P215" s="311"/>
      <c r="Q215" s="311"/>
      <c r="R215" s="311"/>
      <c r="S215" s="311"/>
      <c r="T215" s="311"/>
      <c r="U215" s="1104"/>
      <c r="V215" s="311"/>
      <c r="W215" s="308"/>
    </row>
    <row r="216" spans="1:23" s="99" customFormat="1" ht="15" customHeight="1" x14ac:dyDescent="0.25">
      <c r="A216" s="99">
        <v>1</v>
      </c>
      <c r="B216" s="509" t="s">
        <v>204</v>
      </c>
      <c r="C216" s="509"/>
      <c r="D216" s="39">
        <f>SUM(D215)</f>
        <v>0</v>
      </c>
      <c r="E216" s="39">
        <f t="shared" ref="E216:F216" si="115">SUM(E215)</f>
        <v>0</v>
      </c>
      <c r="F216" s="39">
        <f t="shared" si="115"/>
        <v>0</v>
      </c>
      <c r="G216" s="145" t="e">
        <f>F216/E216*100</f>
        <v>#DIV/0!</v>
      </c>
      <c r="H216" s="85" t="e">
        <f>SUM(J216/D216)</f>
        <v>#DIV/0!</v>
      </c>
      <c r="I216" s="158" t="e">
        <f>L216/F216</f>
        <v>#DIV/0!</v>
      </c>
      <c r="J216" s="177">
        <f>SUM(J215)</f>
        <v>0</v>
      </c>
      <c r="K216" s="177">
        <f t="shared" ref="K216:L216" si="116">SUM(K215)</f>
        <v>0</v>
      </c>
      <c r="L216" s="177">
        <f t="shared" si="116"/>
        <v>0</v>
      </c>
      <c r="M216" s="169" t="e">
        <f t="shared" si="114"/>
        <v>#DIV/0!</v>
      </c>
      <c r="N216" s="177" t="e">
        <f>SUM(N215)</f>
        <v>#DIV/0!</v>
      </c>
      <c r="O216" s="169" t="e">
        <f t="shared" si="111"/>
        <v>#DIV/0!</v>
      </c>
      <c r="P216" s="275"/>
      <c r="Q216" s="275"/>
      <c r="R216" s="72"/>
      <c r="S216" s="72">
        <f t="shared" ref="S216:S218" si="117">V216-U216</f>
        <v>0</v>
      </c>
      <c r="T216" s="72"/>
      <c r="U216" s="1105"/>
      <c r="V216" s="275"/>
      <c r="W216" s="308"/>
    </row>
    <row r="217" spans="1:23" s="108" customFormat="1" ht="25.5" customHeight="1" x14ac:dyDescent="0.25">
      <c r="A217" s="108">
        <v>1</v>
      </c>
      <c r="B217" s="202" t="s">
        <v>186</v>
      </c>
      <c r="C217" s="202"/>
      <c r="D217" s="95">
        <f>SUM(D216,D213)</f>
        <v>0</v>
      </c>
      <c r="E217" s="95">
        <f t="shared" ref="E217:F217" si="118">SUM(E216,E213)</f>
        <v>0</v>
      </c>
      <c r="F217" s="95">
        <f t="shared" si="118"/>
        <v>1</v>
      </c>
      <c r="G217" s="95" t="e">
        <f>F217/E217*100</f>
        <v>#DIV/0!</v>
      </c>
      <c r="H217" s="85" t="e">
        <f>SUM(J217/D217)</f>
        <v>#DIV/0!</v>
      </c>
      <c r="I217" s="158">
        <f>L217/F217</f>
        <v>10</v>
      </c>
      <c r="J217" s="95">
        <f t="shared" ref="J217:L217" si="119">SUM(J216,J213)</f>
        <v>0</v>
      </c>
      <c r="K217" s="95">
        <f t="shared" si="119"/>
        <v>0</v>
      </c>
      <c r="L217" s="95">
        <f t="shared" si="119"/>
        <v>10</v>
      </c>
      <c r="M217" s="169" t="e">
        <f t="shared" si="114"/>
        <v>#DIV/0!</v>
      </c>
      <c r="N217" s="95" t="e">
        <f>SUM(N216,N213)</f>
        <v>#DIV/0!</v>
      </c>
      <c r="O217" s="169" t="e">
        <f t="shared" si="111"/>
        <v>#DIV/0!</v>
      </c>
      <c r="P217" s="95"/>
      <c r="Q217" s="95"/>
      <c r="R217" s="1033">
        <f>P217/12*$B$3+(Q217-P217)/11*1</f>
        <v>0</v>
      </c>
      <c r="S217" s="62">
        <f t="shared" si="117"/>
        <v>14.527659999999999</v>
      </c>
      <c r="T217" s="62">
        <f>S217-R217</f>
        <v>14.527659999999999</v>
      </c>
      <c r="U217" s="885">
        <f>U216+U213</f>
        <v>0</v>
      </c>
      <c r="V217" s="95">
        <f>V216+V213</f>
        <v>14.527659999999999</v>
      </c>
      <c r="W217" s="308"/>
    </row>
    <row r="218" spans="1:23" s="108" customFormat="1" ht="15" customHeight="1" x14ac:dyDescent="0.25">
      <c r="A218" s="108">
        <v>1</v>
      </c>
      <c r="B218" s="193"/>
      <c r="C218" s="193"/>
      <c r="D218" s="39"/>
      <c r="E218" s="145"/>
      <c r="F218" s="145"/>
      <c r="G218" s="145"/>
      <c r="H218" s="34"/>
      <c r="I218" s="34"/>
      <c r="J218" s="34"/>
      <c r="K218" s="34"/>
      <c r="L218" s="34"/>
      <c r="M218" s="34"/>
      <c r="N218" s="34"/>
      <c r="O218" s="34"/>
      <c r="P218" s="311"/>
      <c r="Q218" s="311"/>
      <c r="R218" s="311">
        <f>P218/12</f>
        <v>0</v>
      </c>
      <c r="S218" s="311">
        <f t="shared" si="117"/>
        <v>0</v>
      </c>
      <c r="T218" s="311">
        <f>S218-R218</f>
        <v>0</v>
      </c>
      <c r="U218" s="1104"/>
      <c r="V218" s="311"/>
      <c r="W218" s="308"/>
    </row>
    <row r="219" spans="1:23" s="108" customFormat="1" ht="15.75" customHeight="1" x14ac:dyDescent="0.25">
      <c r="A219" s="108">
        <v>1</v>
      </c>
      <c r="B219" s="28" t="s">
        <v>18</v>
      </c>
      <c r="C219" s="384"/>
      <c r="D219" s="305"/>
      <c r="E219" s="305"/>
      <c r="F219" s="305"/>
      <c r="G219" s="305"/>
      <c r="H219" s="16"/>
      <c r="I219" s="16"/>
      <c r="J219" s="16"/>
      <c r="K219" s="16"/>
      <c r="L219" s="16">
        <f t="shared" ref="L219" si="120">SUM(L217,L202,L177)</f>
        <v>911</v>
      </c>
      <c r="M219" s="16"/>
      <c r="N219" s="16"/>
      <c r="O219" s="16"/>
      <c r="P219" s="16">
        <f t="shared" ref="P219:T219" si="121">SUM(P217,P202,P177)</f>
        <v>0</v>
      </c>
      <c r="Q219" s="16">
        <f t="shared" si="121"/>
        <v>0</v>
      </c>
      <c r="R219" s="16">
        <f t="shared" si="121"/>
        <v>0</v>
      </c>
      <c r="S219" s="16">
        <f t="shared" si="121"/>
        <v>3907.2618600000001</v>
      </c>
      <c r="T219" s="16">
        <f t="shared" si="121"/>
        <v>3907.2618600000001</v>
      </c>
      <c r="U219" s="1214">
        <f>SUM(U217,U202,U177)</f>
        <v>-172.36622</v>
      </c>
      <c r="V219" s="29">
        <f>SUM(V217,V202,V177)</f>
        <v>3734.8956400000002</v>
      </c>
      <c r="W219" s="308"/>
    </row>
    <row r="220" spans="1:23" ht="15" customHeight="1" x14ac:dyDescent="0.25">
      <c r="A220" s="24">
        <v>1</v>
      </c>
      <c r="B220" s="351"/>
      <c r="C220" s="351"/>
      <c r="D220" s="349"/>
      <c r="E220" s="349"/>
      <c r="F220" s="349"/>
      <c r="G220" s="349"/>
      <c r="H220" s="350"/>
      <c r="I220" s="350"/>
      <c r="J220" s="318"/>
      <c r="K220" s="318"/>
      <c r="L220" s="318"/>
      <c r="M220" s="318"/>
      <c r="N220" s="318"/>
      <c r="O220" s="318"/>
      <c r="P220" s="345"/>
      <c r="Q220" s="345"/>
      <c r="R220" s="345"/>
      <c r="S220" s="345"/>
      <c r="T220" s="345"/>
      <c r="U220" s="1106"/>
      <c r="V220" s="345"/>
      <c r="W220" s="308"/>
    </row>
    <row r="221" spans="1:23" ht="15" customHeight="1" x14ac:dyDescent="0.25">
      <c r="A221" s="24">
        <v>1</v>
      </c>
      <c r="B221" s="148" t="s">
        <v>258</v>
      </c>
      <c r="C221" s="148"/>
      <c r="D221" s="171"/>
      <c r="E221" s="171"/>
      <c r="F221" s="171"/>
      <c r="G221" s="171"/>
      <c r="H221" s="289"/>
      <c r="I221" s="289"/>
      <c r="J221" s="169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102"/>
      <c r="V221" s="169"/>
      <c r="W221" s="308"/>
    </row>
    <row r="222" spans="1:23" s="108" customFormat="1" ht="15" customHeight="1" x14ac:dyDescent="0.25">
      <c r="A222" s="108">
        <v>1</v>
      </c>
      <c r="B222" s="51" t="s">
        <v>5</v>
      </c>
      <c r="C222" s="51"/>
      <c r="D222" s="36"/>
      <c r="E222" s="36"/>
      <c r="F222" s="36"/>
      <c r="G222" s="36"/>
      <c r="H222" s="81"/>
      <c r="I222" s="81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1103"/>
      <c r="V222" s="33"/>
      <c r="W222" s="308"/>
    </row>
    <row r="223" spans="1:23" s="108" customFormat="1" ht="15" customHeight="1" x14ac:dyDescent="0.25">
      <c r="A223" s="108">
        <v>1</v>
      </c>
      <c r="B223" s="149" t="s">
        <v>61</v>
      </c>
      <c r="C223" s="508"/>
      <c r="D223" s="36"/>
      <c r="E223" s="145">
        <f t="shared" ref="E223:E225" si="122">ROUND(D223/12*$B$3,0)</f>
        <v>0</v>
      </c>
      <c r="F223" s="36">
        <v>3</v>
      </c>
      <c r="G223" s="145"/>
      <c r="H223" s="267"/>
      <c r="I223" s="158"/>
      <c r="J223" s="169"/>
      <c r="K223" s="169"/>
      <c r="L223" s="1025">
        <v>12</v>
      </c>
      <c r="M223" s="169" t="e">
        <f t="shared" ref="M223:M226" si="123">L223/K223*100</f>
        <v>#DIV/0!</v>
      </c>
      <c r="N223" s="169" t="e">
        <f>J223/C223</f>
        <v>#DIV/0!</v>
      </c>
      <c r="O223" s="169" t="e">
        <f t="shared" ref="O223:O226" si="124">L223/$B$3*12/N223</f>
        <v>#DIV/0!</v>
      </c>
      <c r="P223" s="33"/>
      <c r="Q223" s="33"/>
      <c r="R223" s="33"/>
      <c r="S223" s="33"/>
      <c r="T223" s="33"/>
      <c r="U223" s="1103"/>
      <c r="V223" s="33"/>
      <c r="W223" s="308"/>
    </row>
    <row r="224" spans="1:23" s="108" customFormat="1" ht="15" customHeight="1" x14ac:dyDescent="0.25">
      <c r="A224" s="108">
        <v>1</v>
      </c>
      <c r="B224" s="149" t="s">
        <v>62</v>
      </c>
      <c r="C224" s="508"/>
      <c r="D224" s="36"/>
      <c r="E224" s="145">
        <f t="shared" si="122"/>
        <v>0</v>
      </c>
      <c r="F224" s="36">
        <v>2</v>
      </c>
      <c r="G224" s="145"/>
      <c r="H224" s="267"/>
      <c r="I224" s="158"/>
      <c r="J224" s="169"/>
      <c r="K224" s="169"/>
      <c r="L224" s="1025">
        <v>17</v>
      </c>
      <c r="M224" s="169" t="e">
        <f t="shared" si="123"/>
        <v>#DIV/0!</v>
      </c>
      <c r="N224" s="169" t="e">
        <f>J224/C224</f>
        <v>#DIV/0!</v>
      </c>
      <c r="O224" s="169" t="e">
        <f t="shared" si="124"/>
        <v>#DIV/0!</v>
      </c>
      <c r="P224" s="33"/>
      <c r="Q224" s="33"/>
      <c r="R224" s="33"/>
      <c r="S224" s="33"/>
      <c r="T224" s="33"/>
      <c r="U224" s="1103"/>
      <c r="V224" s="33"/>
      <c r="W224" s="308"/>
    </row>
    <row r="225" spans="1:23" s="108" customFormat="1" ht="15" customHeight="1" x14ac:dyDescent="0.25">
      <c r="A225" s="108">
        <v>1</v>
      </c>
      <c r="B225" s="149" t="s">
        <v>63</v>
      </c>
      <c r="C225" s="508"/>
      <c r="D225" s="36"/>
      <c r="E225" s="145">
        <f t="shared" si="122"/>
        <v>0</v>
      </c>
      <c r="F225" s="36">
        <v>14</v>
      </c>
      <c r="G225" s="145"/>
      <c r="H225" s="267"/>
      <c r="I225" s="158"/>
      <c r="J225" s="169"/>
      <c r="K225" s="169"/>
      <c r="L225" s="1025">
        <v>92</v>
      </c>
      <c r="M225" s="169" t="e">
        <f t="shared" si="123"/>
        <v>#DIV/0!</v>
      </c>
      <c r="N225" s="169" t="e">
        <f>J225/C225</f>
        <v>#DIV/0!</v>
      </c>
      <c r="O225" s="169" t="e">
        <f t="shared" si="124"/>
        <v>#DIV/0!</v>
      </c>
      <c r="P225" s="33"/>
      <c r="Q225" s="33"/>
      <c r="R225" s="1030"/>
      <c r="S225" s="33"/>
      <c r="T225" s="33"/>
      <c r="U225" s="1103"/>
      <c r="V225" s="33"/>
      <c r="W225" s="308"/>
    </row>
    <row r="226" spans="1:23" s="108" customFormat="1" ht="15" customHeight="1" x14ac:dyDescent="0.25">
      <c r="A226" s="108">
        <v>1</v>
      </c>
      <c r="B226" s="300" t="s">
        <v>7</v>
      </c>
      <c r="C226" s="300"/>
      <c r="D226" s="95">
        <f>SUM(D223:D225)</f>
        <v>0</v>
      </c>
      <c r="E226" s="95">
        <f>SUM(E223:E225)</f>
        <v>0</v>
      </c>
      <c r="F226" s="95">
        <f>SUM(F223:F225)</f>
        <v>19</v>
      </c>
      <c r="G226" s="95" t="e">
        <f>F226/E226*100</f>
        <v>#DIV/0!</v>
      </c>
      <c r="H226" s="85" t="e">
        <f>SUM(J226/D226)</f>
        <v>#DIV/0!</v>
      </c>
      <c r="I226" s="157">
        <f t="shared" ref="I226" si="125">L226/F226</f>
        <v>6.3684210526315788</v>
      </c>
      <c r="J226" s="95">
        <f>SUM(J223:J225)</f>
        <v>0</v>
      </c>
      <c r="K226" s="95">
        <f>SUM(K223:K225)</f>
        <v>0</v>
      </c>
      <c r="L226" s="95">
        <f>SUM(L223:L225)</f>
        <v>121</v>
      </c>
      <c r="M226" s="169" t="e">
        <f t="shared" si="123"/>
        <v>#DIV/0!</v>
      </c>
      <c r="N226" s="188" t="e">
        <f>SUM(N223:N225)</f>
        <v>#DIV/0!</v>
      </c>
      <c r="O226" s="169" t="e">
        <f t="shared" si="124"/>
        <v>#DIV/0!</v>
      </c>
      <c r="P226" s="72"/>
      <c r="Q226" s="72"/>
      <c r="R226" s="1033">
        <f>P226/12*$B$3+(Q226-P226)/11*1</f>
        <v>0</v>
      </c>
      <c r="S226" s="72">
        <f t="shared" ref="S226" si="126">V226-U226</f>
        <v>494.58335000000005</v>
      </c>
      <c r="T226" s="72">
        <f>S226-R226</f>
        <v>494.58335000000005</v>
      </c>
      <c r="U226" s="1034">
        <v>0</v>
      </c>
      <c r="V226" s="72">
        <v>494.58335000000005</v>
      </c>
      <c r="W226" s="308"/>
    </row>
    <row r="227" spans="1:23" s="108" customFormat="1" ht="15" customHeight="1" x14ac:dyDescent="0.25">
      <c r="A227" s="108">
        <v>1</v>
      </c>
      <c r="B227" s="476" t="s">
        <v>14</v>
      </c>
      <c r="C227" s="60"/>
      <c r="D227" s="36"/>
      <c r="E227" s="36"/>
      <c r="F227" s="36"/>
      <c r="G227" s="36"/>
      <c r="H227" s="85"/>
      <c r="I227" s="85"/>
      <c r="J227" s="78"/>
      <c r="K227" s="78"/>
      <c r="L227" s="78"/>
      <c r="M227" s="78"/>
      <c r="N227" s="78"/>
      <c r="O227" s="78"/>
      <c r="P227" s="34"/>
      <c r="Q227" s="34"/>
      <c r="R227" s="34"/>
      <c r="S227" s="34"/>
      <c r="T227" s="34"/>
      <c r="U227" s="1034"/>
      <c r="V227" s="34"/>
      <c r="W227" s="308"/>
    </row>
    <row r="228" spans="1:23" s="108" customFormat="1" ht="16.5" customHeight="1" x14ac:dyDescent="0.25">
      <c r="A228" s="108">
        <v>1</v>
      </c>
      <c r="B228" s="60" t="s">
        <v>348</v>
      </c>
      <c r="C228" s="59"/>
      <c r="D228" s="144"/>
      <c r="E228" s="144"/>
      <c r="F228" s="144"/>
      <c r="G228" s="144"/>
      <c r="H228" s="50"/>
      <c r="I228" s="50"/>
      <c r="J228" s="38"/>
      <c r="K228" s="38"/>
      <c r="L228" s="38"/>
      <c r="M228" s="38"/>
      <c r="N228" s="38"/>
      <c r="O228" s="38"/>
      <c r="P228" s="53"/>
      <c r="Q228" s="53"/>
      <c r="R228" s="53"/>
      <c r="S228" s="53"/>
      <c r="T228" s="53"/>
      <c r="U228" s="1033"/>
      <c r="V228" s="53"/>
      <c r="W228" s="308"/>
    </row>
    <row r="229" spans="1:23" s="108" customFormat="1" ht="15" customHeight="1" x14ac:dyDescent="0.25">
      <c r="A229" s="108">
        <v>1</v>
      </c>
      <c r="B229" s="58" t="s">
        <v>215</v>
      </c>
      <c r="C229" s="58"/>
      <c r="D229" s="53">
        <f>D230</f>
        <v>0</v>
      </c>
      <c r="E229" s="53">
        <f t="shared" ref="E229:F229" si="127">E230</f>
        <v>0</v>
      </c>
      <c r="F229" s="53">
        <f t="shared" si="127"/>
        <v>61</v>
      </c>
      <c r="G229" s="53" t="e">
        <f>F229/E229*100</f>
        <v>#DIV/0!</v>
      </c>
      <c r="H229" s="56"/>
      <c r="I229" s="56"/>
      <c r="J229" s="55"/>
      <c r="K229" s="55"/>
      <c r="L229" s="55"/>
      <c r="M229" s="55"/>
      <c r="N229" s="55"/>
      <c r="O229" s="55"/>
      <c r="P229" s="311"/>
      <c r="Q229" s="311"/>
      <c r="R229" s="311"/>
      <c r="S229" s="311"/>
      <c r="T229" s="311"/>
      <c r="U229" s="1104"/>
      <c r="V229" s="311"/>
      <c r="W229" s="308"/>
    </row>
    <row r="230" spans="1:23" s="108" customFormat="1" ht="15" customHeight="1" x14ac:dyDescent="0.25">
      <c r="A230" s="108">
        <v>1</v>
      </c>
      <c r="B230" s="58" t="s">
        <v>333</v>
      </c>
      <c r="C230" s="58"/>
      <c r="D230" s="53"/>
      <c r="E230" s="145">
        <f t="shared" ref="E230" si="128">ROUND(D230/12*$B$3,0)</f>
        <v>0</v>
      </c>
      <c r="F230" s="53">
        <v>61</v>
      </c>
      <c r="G230" s="53" t="e">
        <f>F230/E230*100</f>
        <v>#DIV/0!</v>
      </c>
      <c r="H230" s="56"/>
      <c r="I230" s="56"/>
      <c r="J230" s="55"/>
      <c r="K230" s="55"/>
      <c r="L230" s="55"/>
      <c r="M230" s="55"/>
      <c r="N230" s="55"/>
      <c r="O230" s="55"/>
      <c r="P230" s="311"/>
      <c r="Q230" s="311"/>
      <c r="R230" s="311"/>
      <c r="S230" s="311"/>
      <c r="T230" s="311"/>
      <c r="U230" s="1104"/>
      <c r="V230" s="311"/>
      <c r="W230" s="308"/>
    </row>
    <row r="231" spans="1:23" s="108" customFormat="1" ht="15" customHeight="1" x14ac:dyDescent="0.25">
      <c r="A231" s="108">
        <v>1</v>
      </c>
      <c r="B231" s="586" t="s">
        <v>169</v>
      </c>
      <c r="C231" s="58"/>
      <c r="D231" s="53"/>
      <c r="E231" s="145">
        <f t="shared" ref="E231:E233" si="129">ROUND(D231/12,0)</f>
        <v>0</v>
      </c>
      <c r="F231" s="53">
        <v>27</v>
      </c>
      <c r="G231" s="53" t="e">
        <f>F231/E231*100</f>
        <v>#DIV/0!</v>
      </c>
      <c r="H231" s="56"/>
      <c r="I231" s="56"/>
      <c r="J231" s="55"/>
      <c r="K231" s="55"/>
      <c r="L231" s="55"/>
      <c r="M231" s="55"/>
      <c r="N231" s="55"/>
      <c r="O231" s="55"/>
      <c r="P231" s="311"/>
      <c r="Q231" s="311"/>
      <c r="R231" s="311"/>
      <c r="S231" s="311"/>
      <c r="T231" s="311"/>
      <c r="U231" s="1104"/>
      <c r="V231" s="311"/>
      <c r="W231" s="308"/>
    </row>
    <row r="232" spans="1:23" s="108" customFormat="1" ht="30" customHeight="1" x14ac:dyDescent="0.25">
      <c r="A232" s="108">
        <v>1</v>
      </c>
      <c r="B232" s="586" t="s">
        <v>170</v>
      </c>
      <c r="C232" s="58"/>
      <c r="D232" s="53"/>
      <c r="E232" s="145">
        <f t="shared" si="129"/>
        <v>0</v>
      </c>
      <c r="F232" s="53"/>
      <c r="G232" s="53"/>
      <c r="H232" s="56"/>
      <c r="I232" s="56"/>
      <c r="J232" s="55"/>
      <c r="K232" s="55"/>
      <c r="L232" s="55"/>
      <c r="M232" s="55"/>
      <c r="N232" s="55"/>
      <c r="O232" s="55"/>
      <c r="P232" s="311"/>
      <c r="Q232" s="311"/>
      <c r="R232" s="311"/>
      <c r="S232" s="311"/>
      <c r="T232" s="311"/>
      <c r="U232" s="1104"/>
      <c r="V232" s="311"/>
      <c r="W232" s="308"/>
    </row>
    <row r="233" spans="1:23" s="108" customFormat="1" ht="15" customHeight="1" x14ac:dyDescent="0.25">
      <c r="A233" s="108">
        <v>1</v>
      </c>
      <c r="B233" s="1028" t="s">
        <v>341</v>
      </c>
      <c r="C233" s="58"/>
      <c r="D233" s="53"/>
      <c r="E233" s="145">
        <f t="shared" si="129"/>
        <v>0</v>
      </c>
      <c r="F233" s="53"/>
      <c r="G233" s="53"/>
      <c r="H233" s="56"/>
      <c r="I233" s="56"/>
      <c r="J233" s="55"/>
      <c r="K233" s="55"/>
      <c r="L233" s="55"/>
      <c r="M233" s="55"/>
      <c r="N233" s="55"/>
      <c r="O233" s="55"/>
      <c r="P233" s="311"/>
      <c r="Q233" s="311"/>
      <c r="R233" s="311"/>
      <c r="S233" s="311"/>
      <c r="T233" s="311"/>
      <c r="U233" s="1104"/>
      <c r="V233" s="311"/>
      <c r="W233" s="308"/>
    </row>
    <row r="234" spans="1:23" s="108" customFormat="1" ht="15" customHeight="1" x14ac:dyDescent="0.25">
      <c r="A234" s="108">
        <v>1</v>
      </c>
      <c r="B234" s="299" t="s">
        <v>400</v>
      </c>
      <c r="C234" s="299"/>
      <c r="D234" s="95">
        <f>SUM(D229+D231*3.2)</f>
        <v>0</v>
      </c>
      <c r="E234" s="95">
        <f t="shared" ref="E234:F234" si="130">SUM(E229+E231*3.2)</f>
        <v>0</v>
      </c>
      <c r="F234" s="95">
        <f t="shared" si="130"/>
        <v>147.4</v>
      </c>
      <c r="G234" s="95" t="e">
        <f>F234/E234*100</f>
        <v>#DIV/0!</v>
      </c>
      <c r="H234" s="85"/>
      <c r="I234" s="85"/>
      <c r="J234" s="78"/>
      <c r="K234" s="78"/>
      <c r="L234" s="78"/>
      <c r="M234" s="78"/>
      <c r="N234" s="78"/>
      <c r="O234" s="78"/>
      <c r="P234" s="72"/>
      <c r="Q234" s="72"/>
      <c r="R234" s="1033">
        <f>P234/12*$B$3+(Q234-P234)/11*1</f>
        <v>0</v>
      </c>
      <c r="S234" s="72">
        <f t="shared" ref="S234:S235" si="131">V234-U234</f>
        <v>86.54446999999999</v>
      </c>
      <c r="T234" s="72">
        <f>S234-R234</f>
        <v>86.54446999999999</v>
      </c>
      <c r="U234" s="1034">
        <v>-5.6049600000000002</v>
      </c>
      <c r="V234" s="877">
        <v>80.939509999999984</v>
      </c>
      <c r="W234" s="308"/>
    </row>
    <row r="235" spans="1:23" s="108" customFormat="1" ht="15" customHeight="1" x14ac:dyDescent="0.25">
      <c r="A235" s="108">
        <v>1</v>
      </c>
      <c r="B235" s="1213" t="s">
        <v>172</v>
      </c>
      <c r="C235" s="299"/>
      <c r="D235" s="95"/>
      <c r="E235" s="95"/>
      <c r="F235" s="95"/>
      <c r="G235" s="95"/>
      <c r="H235" s="85"/>
      <c r="I235" s="85"/>
      <c r="J235" s="78"/>
      <c r="K235" s="78"/>
      <c r="L235" s="78"/>
      <c r="M235" s="78"/>
      <c r="N235" s="78"/>
      <c r="O235" s="78"/>
      <c r="P235" s="72"/>
      <c r="Q235" s="72"/>
      <c r="R235" s="72"/>
      <c r="S235" s="72">
        <f t="shared" si="131"/>
        <v>0</v>
      </c>
      <c r="T235" s="72"/>
      <c r="U235" s="1034"/>
      <c r="V235" s="72"/>
      <c r="W235" s="308"/>
    </row>
    <row r="236" spans="1:23" s="108" customFormat="1" ht="15" customHeight="1" x14ac:dyDescent="0.25">
      <c r="A236" s="108">
        <v>1</v>
      </c>
      <c r="B236" s="1032" t="s">
        <v>243</v>
      </c>
      <c r="C236" s="299"/>
      <c r="D236" s="266"/>
      <c r="E236" s="145">
        <f t="shared" ref="E236" si="132">ROUND(D236/12*$B$3,0)</f>
        <v>0</v>
      </c>
      <c r="F236" s="36">
        <v>1</v>
      </c>
      <c r="G236" s="36" t="e">
        <f>F236/E236*100</f>
        <v>#DIV/0!</v>
      </c>
      <c r="H236" s="85"/>
      <c r="I236" s="85"/>
      <c r="J236" s="78"/>
      <c r="K236" s="78"/>
      <c r="L236" s="78"/>
      <c r="M236" s="78"/>
      <c r="N236" s="78"/>
      <c r="O236" s="78"/>
      <c r="P236" s="72"/>
      <c r="Q236" s="72"/>
      <c r="R236" s="72"/>
      <c r="S236" s="72"/>
      <c r="T236" s="72"/>
      <c r="U236" s="1034"/>
      <c r="V236" s="72"/>
      <c r="W236" s="308"/>
    </row>
    <row r="237" spans="1:23" s="108" customFormat="1" ht="8.25" customHeight="1" x14ac:dyDescent="0.25">
      <c r="A237" s="108">
        <v>1</v>
      </c>
      <c r="B237" s="48"/>
      <c r="C237" s="299"/>
      <c r="D237" s="266"/>
      <c r="E237" s="145"/>
      <c r="F237" s="95"/>
      <c r="G237" s="95"/>
      <c r="H237" s="85"/>
      <c r="I237" s="85"/>
      <c r="J237" s="78"/>
      <c r="K237" s="78"/>
      <c r="L237" s="78"/>
      <c r="M237" s="78"/>
      <c r="N237" s="78"/>
      <c r="O237" s="78"/>
      <c r="P237" s="72"/>
      <c r="Q237" s="72"/>
      <c r="R237" s="72"/>
      <c r="S237" s="72"/>
      <c r="T237" s="72"/>
      <c r="U237" s="1034"/>
      <c r="V237" s="72"/>
      <c r="W237" s="308"/>
    </row>
    <row r="238" spans="1:23" s="108" customFormat="1" ht="15" customHeight="1" x14ac:dyDescent="0.25">
      <c r="A238" s="108">
        <v>1</v>
      </c>
      <c r="B238" s="203" t="s">
        <v>156</v>
      </c>
      <c r="C238" s="257"/>
      <c r="D238" s="95"/>
      <c r="E238" s="95"/>
      <c r="F238" s="95"/>
      <c r="G238" s="95"/>
      <c r="H238" s="85"/>
      <c r="I238" s="157"/>
      <c r="J238" s="62"/>
      <c r="K238" s="62"/>
      <c r="L238" s="62"/>
      <c r="M238" s="169"/>
      <c r="N238" s="188"/>
      <c r="O238" s="169"/>
      <c r="P238" s="62"/>
      <c r="Q238" s="62"/>
      <c r="R238" s="62"/>
      <c r="S238" s="62"/>
      <c r="T238" s="62"/>
      <c r="U238" s="217"/>
      <c r="V238" s="62"/>
      <c r="W238" s="308"/>
    </row>
    <row r="239" spans="1:23" s="108" customFormat="1" ht="15" customHeight="1" x14ac:dyDescent="0.25">
      <c r="A239" s="108">
        <v>1</v>
      </c>
      <c r="B239" s="395" t="s">
        <v>200</v>
      </c>
      <c r="C239" s="48"/>
      <c r="D239" s="36"/>
      <c r="E239" s="145">
        <f t="shared" ref="E239" si="133">ROUND(D239/12*$B$3,0)</f>
        <v>0</v>
      </c>
      <c r="F239" s="145">
        <v>1</v>
      </c>
      <c r="G239" s="145"/>
      <c r="H239" s="73"/>
      <c r="I239" s="158"/>
      <c r="J239" s="169"/>
      <c r="K239" s="169"/>
      <c r="L239" s="169">
        <v>9</v>
      </c>
      <c r="M239" s="169" t="e">
        <f t="shared" ref="M239:M241" si="134">L239/K239*100</f>
        <v>#DIV/0!</v>
      </c>
      <c r="N239" s="169" t="e">
        <f>J239/C239</f>
        <v>#DIV/0!</v>
      </c>
      <c r="O239" s="169" t="e">
        <f t="shared" ref="O239:O241" si="135">L239/$B$3*12/N239</f>
        <v>#DIV/0!</v>
      </c>
      <c r="P239" s="311"/>
      <c r="Q239" s="311"/>
      <c r="R239" s="311">
        <f>P239/12</f>
        <v>0</v>
      </c>
      <c r="S239" s="311">
        <f t="shared" ref="S239:S242" si="136">V239-U239</f>
        <v>0</v>
      </c>
      <c r="T239" s="311">
        <f>S239-R239</f>
        <v>0</v>
      </c>
      <c r="U239" s="1104"/>
      <c r="V239" s="311"/>
      <c r="W239" s="308"/>
    </row>
    <row r="240" spans="1:23" s="99" customFormat="1" ht="15" customHeight="1" x14ac:dyDescent="0.25">
      <c r="A240" s="99">
        <v>1</v>
      </c>
      <c r="B240" s="509" t="s">
        <v>204</v>
      </c>
      <c r="C240" s="509"/>
      <c r="D240" s="39">
        <f>SUM(D239)</f>
        <v>0</v>
      </c>
      <c r="E240" s="39">
        <f t="shared" ref="E240:F240" si="137">SUM(E239)</f>
        <v>0</v>
      </c>
      <c r="F240" s="39">
        <f t="shared" si="137"/>
        <v>1</v>
      </c>
      <c r="G240" s="145" t="e">
        <f>F240/E240*100</f>
        <v>#DIV/0!</v>
      </c>
      <c r="H240" s="85" t="e">
        <f>SUM(J240/D240)</f>
        <v>#DIV/0!</v>
      </c>
      <c r="I240" s="158">
        <f>L240/F240</f>
        <v>9</v>
      </c>
      <c r="J240" s="177">
        <f>SUM(J239)</f>
        <v>0</v>
      </c>
      <c r="K240" s="177">
        <f t="shared" ref="K240:L240" si="138">SUM(K239)</f>
        <v>0</v>
      </c>
      <c r="L240" s="177">
        <f t="shared" si="138"/>
        <v>9</v>
      </c>
      <c r="M240" s="169" t="e">
        <f t="shared" si="134"/>
        <v>#DIV/0!</v>
      </c>
      <c r="N240" s="177" t="e">
        <f>SUM(N239)</f>
        <v>#DIV/0!</v>
      </c>
      <c r="O240" s="169" t="e">
        <f t="shared" si="135"/>
        <v>#DIV/0!</v>
      </c>
      <c r="P240" s="275"/>
      <c r="Q240" s="275"/>
      <c r="R240" s="72"/>
      <c r="S240" s="72">
        <f t="shared" si="136"/>
        <v>14.26286</v>
      </c>
      <c r="T240" s="72"/>
      <c r="U240" s="1105">
        <v>0</v>
      </c>
      <c r="V240" s="275">
        <v>14.26286</v>
      </c>
      <c r="W240" s="308"/>
    </row>
    <row r="241" spans="1:23" s="108" customFormat="1" ht="29.25" customHeight="1" x14ac:dyDescent="0.25">
      <c r="A241" s="108">
        <v>1</v>
      </c>
      <c r="B241" s="202" t="s">
        <v>186</v>
      </c>
      <c r="C241" s="202"/>
      <c r="D241" s="95">
        <f>SUM(D240,)</f>
        <v>0</v>
      </c>
      <c r="E241" s="95">
        <f t="shared" ref="E241:F241" si="139">SUM(E240,)</f>
        <v>0</v>
      </c>
      <c r="F241" s="95">
        <f t="shared" si="139"/>
        <v>1</v>
      </c>
      <c r="G241" s="95" t="e">
        <f>F241/E241*100</f>
        <v>#DIV/0!</v>
      </c>
      <c r="H241" s="85" t="e">
        <f>SUM(J241/D241)</f>
        <v>#DIV/0!</v>
      </c>
      <c r="I241" s="158">
        <f>L241/F241</f>
        <v>9</v>
      </c>
      <c r="J241" s="95">
        <f t="shared" ref="J241:L241" si="140">SUM(J240,)</f>
        <v>0</v>
      </c>
      <c r="K241" s="95">
        <f t="shared" si="140"/>
        <v>0</v>
      </c>
      <c r="L241" s="95">
        <f t="shared" si="140"/>
        <v>9</v>
      </c>
      <c r="M241" s="169" t="e">
        <f t="shared" si="134"/>
        <v>#DIV/0!</v>
      </c>
      <c r="N241" s="95" t="e">
        <f>SUM(N240,)</f>
        <v>#DIV/0!</v>
      </c>
      <c r="O241" s="169" t="e">
        <f t="shared" si="135"/>
        <v>#DIV/0!</v>
      </c>
      <c r="P241" s="95"/>
      <c r="Q241" s="95"/>
      <c r="R241" s="1033">
        <f>P241/12*$B$3+(Q241-P241)/11*1</f>
        <v>0</v>
      </c>
      <c r="S241" s="62">
        <f t="shared" si="136"/>
        <v>14.26286</v>
      </c>
      <c r="T241" s="62">
        <f>S241-R241</f>
        <v>14.26286</v>
      </c>
      <c r="U241" s="885">
        <f>U240</f>
        <v>0</v>
      </c>
      <c r="V241" s="95">
        <f>V240</f>
        <v>14.26286</v>
      </c>
      <c r="W241" s="308"/>
    </row>
    <row r="242" spans="1:23" s="108" customFormat="1" ht="15" customHeight="1" x14ac:dyDescent="0.25">
      <c r="A242" s="108">
        <v>1</v>
      </c>
      <c r="B242" s="193"/>
      <c r="C242" s="193"/>
      <c r="D242" s="39"/>
      <c r="E242" s="145"/>
      <c r="F242" s="145"/>
      <c r="G242" s="145"/>
      <c r="H242" s="34"/>
      <c r="I242" s="34"/>
      <c r="J242" s="34"/>
      <c r="K242" s="34"/>
      <c r="L242" s="34"/>
      <c r="M242" s="34"/>
      <c r="N242" s="34"/>
      <c r="O242" s="34"/>
      <c r="P242" s="311"/>
      <c r="Q242" s="311"/>
      <c r="R242" s="311">
        <f>P242/12</f>
        <v>0</v>
      </c>
      <c r="S242" s="311">
        <f t="shared" si="136"/>
        <v>0</v>
      </c>
      <c r="T242" s="311">
        <f>S242-R242</f>
        <v>0</v>
      </c>
      <c r="U242" s="1104"/>
      <c r="V242" s="311"/>
      <c r="W242" s="308"/>
    </row>
    <row r="243" spans="1:23" s="108" customFormat="1" ht="15.75" customHeight="1" x14ac:dyDescent="0.25">
      <c r="A243" s="108">
        <v>1</v>
      </c>
      <c r="B243" s="28" t="s">
        <v>18</v>
      </c>
      <c r="C243" s="384"/>
      <c r="D243" s="305"/>
      <c r="E243" s="305"/>
      <c r="F243" s="305"/>
      <c r="G243" s="305"/>
      <c r="H243" s="16"/>
      <c r="I243" s="16"/>
      <c r="J243" s="16"/>
      <c r="K243" s="16"/>
      <c r="L243" s="16">
        <f t="shared" ref="L243" si="141">SUM(L241,L234,L226)</f>
        <v>130</v>
      </c>
      <c r="M243" s="16"/>
      <c r="N243" s="16"/>
      <c r="O243" s="16"/>
      <c r="P243" s="16">
        <f t="shared" ref="P243:V243" si="142">SUM(P241,P234,P226)</f>
        <v>0</v>
      </c>
      <c r="Q243" s="16">
        <f t="shared" si="142"/>
        <v>0</v>
      </c>
      <c r="R243" s="16">
        <f t="shared" si="142"/>
        <v>0</v>
      </c>
      <c r="S243" s="16">
        <f t="shared" si="142"/>
        <v>595.39068000000009</v>
      </c>
      <c r="T243" s="16">
        <f t="shared" si="142"/>
        <v>595.39068000000009</v>
      </c>
      <c r="U243" s="1214">
        <f t="shared" si="142"/>
        <v>-5.6049600000000002</v>
      </c>
      <c r="V243" s="29">
        <f t="shared" si="142"/>
        <v>589.78572000000008</v>
      </c>
      <c r="W243" s="308"/>
    </row>
    <row r="244" spans="1:23" s="108" customFormat="1" ht="15.75" customHeight="1" x14ac:dyDescent="0.25">
      <c r="A244" s="108">
        <v>1</v>
      </c>
      <c r="B244" s="20"/>
      <c r="C244" s="385"/>
      <c r="D244" s="306"/>
      <c r="E244" s="306"/>
      <c r="F244" s="306"/>
      <c r="G244" s="306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07"/>
      <c r="V244" s="11"/>
      <c r="W244" s="308"/>
    </row>
    <row r="245" spans="1:23" ht="29.25" customHeight="1" x14ac:dyDescent="0.25">
      <c r="A245" s="24">
        <v>1</v>
      </c>
      <c r="B245" s="1215" t="s">
        <v>299</v>
      </c>
      <c r="C245" s="148"/>
      <c r="D245" s="173"/>
      <c r="E245" s="173"/>
      <c r="F245" s="173"/>
      <c r="G245" s="173"/>
      <c r="H245" s="290"/>
      <c r="I245" s="290"/>
      <c r="J245" s="169"/>
      <c r="K245" s="169"/>
      <c r="L245" s="169"/>
      <c r="M245" s="169"/>
      <c r="N245" s="169"/>
      <c r="O245" s="169"/>
      <c r="P245" s="169"/>
      <c r="Q245" s="169"/>
      <c r="R245" s="169"/>
      <c r="S245" s="169"/>
      <c r="T245" s="169"/>
      <c r="U245" s="1102"/>
      <c r="V245" s="169"/>
      <c r="W245" s="308"/>
    </row>
    <row r="246" spans="1:23" s="108" customFormat="1" ht="15" customHeight="1" x14ac:dyDescent="0.25">
      <c r="A246" s="108">
        <v>1</v>
      </c>
      <c r="B246" s="51" t="s">
        <v>5</v>
      </c>
      <c r="C246" s="51"/>
      <c r="D246" s="36"/>
      <c r="E246" s="36"/>
      <c r="F246" s="36"/>
      <c r="G246" s="36"/>
      <c r="H246" s="81"/>
      <c r="I246" s="81"/>
      <c r="J246" s="33"/>
      <c r="K246" s="33"/>
      <c r="L246" s="33"/>
      <c r="M246" s="33"/>
      <c r="N246" s="33"/>
      <c r="O246" s="33"/>
      <c r="P246" s="33"/>
      <c r="Q246" s="33"/>
      <c r="R246" s="33"/>
      <c r="S246" s="33"/>
      <c r="T246" s="33"/>
      <c r="U246" s="1103"/>
      <c r="V246" s="33"/>
      <c r="W246" s="308"/>
    </row>
    <row r="247" spans="1:23" s="108" customFormat="1" ht="15" customHeight="1" x14ac:dyDescent="0.25">
      <c r="A247" s="108">
        <v>1</v>
      </c>
      <c r="B247" s="149" t="s">
        <v>205</v>
      </c>
      <c r="C247" s="508"/>
      <c r="D247" s="266"/>
      <c r="E247" s="145">
        <f t="shared" ref="E247:E248" si="143">ROUND(D247/12*$B$3,0)</f>
        <v>0</v>
      </c>
      <c r="F247" s="36">
        <v>1</v>
      </c>
      <c r="G247" s="145"/>
      <c r="H247" s="267"/>
      <c r="I247" s="158"/>
      <c r="J247" s="169"/>
      <c r="K247" s="169"/>
      <c r="L247" s="1025">
        <v>26</v>
      </c>
      <c r="M247" s="169" t="e">
        <f t="shared" ref="M247:M249" si="144">L247/K247*100</f>
        <v>#DIV/0!</v>
      </c>
      <c r="N247" s="169" t="e">
        <f>J247/C247</f>
        <v>#DIV/0!</v>
      </c>
      <c r="O247" s="169" t="e">
        <f t="shared" ref="O247:O249" si="145">L247/$B$3*12/N247</f>
        <v>#DIV/0!</v>
      </c>
      <c r="P247" s="33"/>
      <c r="Q247" s="33"/>
      <c r="R247" s="33"/>
      <c r="S247" s="33"/>
      <c r="T247" s="33"/>
      <c r="U247" s="1103"/>
      <c r="V247" s="33"/>
      <c r="W247" s="308"/>
    </row>
    <row r="248" spans="1:23" s="108" customFormat="1" ht="15" customHeight="1" x14ac:dyDescent="0.25">
      <c r="A248" s="108">
        <v>1</v>
      </c>
      <c r="B248" s="149" t="s">
        <v>160</v>
      </c>
      <c r="C248" s="508"/>
      <c r="D248" s="266"/>
      <c r="E248" s="145">
        <f t="shared" si="143"/>
        <v>0</v>
      </c>
      <c r="F248" s="36">
        <v>2</v>
      </c>
      <c r="G248" s="145"/>
      <c r="H248" s="267"/>
      <c r="I248" s="158"/>
      <c r="J248" s="169"/>
      <c r="K248" s="169"/>
      <c r="L248" s="1025">
        <v>7</v>
      </c>
      <c r="M248" s="169" t="e">
        <f t="shared" si="144"/>
        <v>#DIV/0!</v>
      </c>
      <c r="N248" s="169" t="e">
        <f>J248/C248</f>
        <v>#DIV/0!</v>
      </c>
      <c r="O248" s="169" t="e">
        <f t="shared" si="145"/>
        <v>#DIV/0!</v>
      </c>
      <c r="P248" s="33"/>
      <c r="Q248" s="33"/>
      <c r="R248" s="33"/>
      <c r="S248" s="33"/>
      <c r="T248" s="33"/>
      <c r="U248" s="1103"/>
      <c r="V248" s="33"/>
      <c r="W248" s="308"/>
    </row>
    <row r="249" spans="1:23" s="108" customFormat="1" ht="15" customHeight="1" x14ac:dyDescent="0.25">
      <c r="A249" s="108">
        <v>1</v>
      </c>
      <c r="B249" s="300" t="s">
        <v>7</v>
      </c>
      <c r="C249" s="300"/>
      <c r="D249" s="95">
        <f>SUM(D247:D248)</f>
        <v>0</v>
      </c>
      <c r="E249" s="95">
        <f>SUM(E247:E248)</f>
        <v>0</v>
      </c>
      <c r="F249" s="95">
        <f>SUM(F247:F248)</f>
        <v>3</v>
      </c>
      <c r="G249" s="95" t="e">
        <f>F249/E249*100</f>
        <v>#DIV/0!</v>
      </c>
      <c r="H249" s="85" t="e">
        <f>SUM(J249/D249)</f>
        <v>#DIV/0!</v>
      </c>
      <c r="I249" s="157">
        <f t="shared" ref="I249" si="146">L249/F249</f>
        <v>11</v>
      </c>
      <c r="J249" s="95">
        <f>SUM(J247:J248)</f>
        <v>0</v>
      </c>
      <c r="K249" s="95">
        <f>SUM(K247:K248)</f>
        <v>0</v>
      </c>
      <c r="L249" s="95">
        <f>SUM(L247:L248)</f>
        <v>33</v>
      </c>
      <c r="M249" s="169" t="e">
        <f t="shared" si="144"/>
        <v>#DIV/0!</v>
      </c>
      <c r="N249" s="188" t="e">
        <f>SUM(N247:N248)</f>
        <v>#DIV/0!</v>
      </c>
      <c r="O249" s="169" t="e">
        <f t="shared" si="145"/>
        <v>#DIV/0!</v>
      </c>
      <c r="P249" s="72"/>
      <c r="Q249" s="72"/>
      <c r="R249" s="1033">
        <f>P249/12*$B$3+(Q249-P249)/11*1</f>
        <v>0</v>
      </c>
      <c r="S249" s="72">
        <f t="shared" ref="S249" si="147">V249-U249</f>
        <v>194.31689</v>
      </c>
      <c r="T249" s="72">
        <f>S249-R249</f>
        <v>194.31689</v>
      </c>
      <c r="U249" s="1034">
        <v>0</v>
      </c>
      <c r="V249" s="72">
        <v>194.31689</v>
      </c>
      <c r="W249" s="308"/>
    </row>
    <row r="250" spans="1:23" s="108" customFormat="1" ht="15" customHeight="1" x14ac:dyDescent="0.25">
      <c r="A250" s="108">
        <v>1</v>
      </c>
      <c r="B250" s="476" t="s">
        <v>14</v>
      </c>
      <c r="C250" s="60"/>
      <c r="D250" s="36"/>
      <c r="E250" s="36"/>
      <c r="F250" s="36"/>
      <c r="G250" s="36"/>
      <c r="H250" s="85"/>
      <c r="I250" s="85"/>
      <c r="J250" s="78"/>
      <c r="K250" s="78"/>
      <c r="L250" s="78"/>
      <c r="M250" s="78"/>
      <c r="N250" s="78"/>
      <c r="O250" s="78"/>
      <c r="P250" s="34"/>
      <c r="Q250" s="34"/>
      <c r="R250" s="34"/>
      <c r="S250" s="34"/>
      <c r="T250" s="34"/>
      <c r="U250" s="1034"/>
      <c r="V250" s="34"/>
      <c r="W250" s="308"/>
    </row>
    <row r="251" spans="1:23" s="108" customFormat="1" ht="16.5" customHeight="1" x14ac:dyDescent="0.25">
      <c r="A251" s="108">
        <v>1</v>
      </c>
      <c r="B251" s="60" t="s">
        <v>348</v>
      </c>
      <c r="C251" s="59"/>
      <c r="D251" s="144"/>
      <c r="E251" s="144"/>
      <c r="F251" s="144"/>
      <c r="G251" s="144"/>
      <c r="H251" s="50"/>
      <c r="I251" s="50"/>
      <c r="J251" s="38"/>
      <c r="K251" s="38"/>
      <c r="L251" s="38"/>
      <c r="M251" s="38"/>
      <c r="N251" s="38"/>
      <c r="O251" s="38"/>
      <c r="P251" s="53"/>
      <c r="Q251" s="53"/>
      <c r="R251" s="53"/>
      <c r="S251" s="53"/>
      <c r="T251" s="53"/>
      <c r="U251" s="1033"/>
      <c r="V251" s="53"/>
      <c r="W251" s="308"/>
    </row>
    <row r="252" spans="1:23" s="108" customFormat="1" ht="24.75" customHeight="1" x14ac:dyDescent="0.25">
      <c r="A252" s="108">
        <v>1</v>
      </c>
      <c r="B252" s="58" t="s">
        <v>215</v>
      </c>
      <c r="C252" s="58"/>
      <c r="D252" s="53">
        <f>D253</f>
        <v>0</v>
      </c>
      <c r="E252" s="53">
        <f t="shared" ref="E252:F252" si="148">E253</f>
        <v>0</v>
      </c>
      <c r="F252" s="53">
        <f t="shared" si="148"/>
        <v>5</v>
      </c>
      <c r="G252" s="53" t="e">
        <f>F252/E252*100</f>
        <v>#DIV/0!</v>
      </c>
      <c r="H252" s="56"/>
      <c r="I252" s="56"/>
      <c r="J252" s="55"/>
      <c r="K252" s="55"/>
      <c r="L252" s="55"/>
      <c r="M252" s="55"/>
      <c r="N252" s="55"/>
      <c r="O252" s="55"/>
      <c r="P252" s="311"/>
      <c r="Q252" s="311"/>
      <c r="R252" s="311"/>
      <c r="S252" s="311"/>
      <c r="T252" s="311"/>
      <c r="U252" s="1104"/>
      <c r="V252" s="311"/>
      <c r="W252" s="308"/>
    </row>
    <row r="253" spans="1:23" s="108" customFormat="1" ht="15" customHeight="1" x14ac:dyDescent="0.25">
      <c r="A253" s="108">
        <v>1</v>
      </c>
      <c r="B253" s="58" t="s">
        <v>333</v>
      </c>
      <c r="C253" s="58"/>
      <c r="D253" s="53"/>
      <c r="E253" s="145">
        <f t="shared" ref="E253" si="149">ROUND(D253/12*$B$3,0)</f>
        <v>0</v>
      </c>
      <c r="F253" s="53">
        <v>5</v>
      </c>
      <c r="G253" s="53" t="e">
        <f>F253/E253*100</f>
        <v>#DIV/0!</v>
      </c>
      <c r="H253" s="56"/>
      <c r="I253" s="56"/>
      <c r="J253" s="55"/>
      <c r="K253" s="55"/>
      <c r="L253" s="55"/>
      <c r="M253" s="55"/>
      <c r="N253" s="55"/>
      <c r="O253" s="55"/>
      <c r="P253" s="311"/>
      <c r="Q253" s="311"/>
      <c r="R253" s="311"/>
      <c r="S253" s="311"/>
      <c r="T253" s="311"/>
      <c r="U253" s="1104"/>
      <c r="V253" s="311"/>
      <c r="W253" s="308"/>
    </row>
    <row r="254" spans="1:23" s="108" customFormat="1" ht="15" customHeight="1" x14ac:dyDescent="0.25">
      <c r="A254" s="108">
        <v>1</v>
      </c>
      <c r="B254" s="58" t="s">
        <v>173</v>
      </c>
      <c r="C254" s="58"/>
      <c r="D254" s="53"/>
      <c r="E254" s="145"/>
      <c r="F254" s="145"/>
      <c r="G254" s="145"/>
      <c r="H254" s="56"/>
      <c r="I254" s="56"/>
      <c r="J254" s="55"/>
      <c r="K254" s="55"/>
      <c r="L254" s="55"/>
      <c r="M254" s="55"/>
      <c r="N254" s="55"/>
      <c r="O254" s="55"/>
      <c r="P254" s="311"/>
      <c r="Q254" s="311"/>
      <c r="R254" s="311"/>
      <c r="S254" s="311"/>
      <c r="T254" s="311"/>
      <c r="U254" s="1104"/>
      <c r="V254" s="311"/>
      <c r="W254" s="308"/>
    </row>
    <row r="255" spans="1:23" s="108" customFormat="1" ht="30" customHeight="1" x14ac:dyDescent="0.25">
      <c r="A255" s="108">
        <v>1</v>
      </c>
      <c r="B255" s="58" t="s">
        <v>161</v>
      </c>
      <c r="C255" s="58"/>
      <c r="D255" s="53"/>
      <c r="E255" s="145"/>
      <c r="F255" s="145"/>
      <c r="G255" s="145"/>
      <c r="H255" s="56"/>
      <c r="I255" s="56"/>
      <c r="J255" s="55"/>
      <c r="K255" s="55"/>
      <c r="L255" s="55"/>
      <c r="M255" s="55"/>
      <c r="N255" s="55"/>
      <c r="O255" s="55"/>
      <c r="P255" s="311"/>
      <c r="Q255" s="311"/>
      <c r="R255" s="311"/>
      <c r="S255" s="311"/>
      <c r="T255" s="311"/>
      <c r="U255" s="1104"/>
      <c r="V255" s="311"/>
      <c r="W255" s="308"/>
    </row>
    <row r="256" spans="1:23" s="108" customFormat="1" ht="15" customHeight="1" x14ac:dyDescent="0.25">
      <c r="A256" s="108">
        <v>1</v>
      </c>
      <c r="B256" s="299" t="s">
        <v>400</v>
      </c>
      <c r="C256" s="299"/>
      <c r="D256" s="95">
        <f>SUM(D252+D254*3.2+D255)</f>
        <v>0</v>
      </c>
      <c r="E256" s="95">
        <f>SUM(E252+E254*3.2+E255)</f>
        <v>0</v>
      </c>
      <c r="F256" s="95">
        <f>SUM(F252+F254*3.2+F255)</f>
        <v>5</v>
      </c>
      <c r="G256" s="95" t="e">
        <f>F256/E256*100</f>
        <v>#DIV/0!</v>
      </c>
      <c r="H256" s="85"/>
      <c r="I256" s="85"/>
      <c r="J256" s="78"/>
      <c r="K256" s="78"/>
      <c r="L256" s="78"/>
      <c r="M256" s="78"/>
      <c r="N256" s="78"/>
      <c r="O256" s="78"/>
      <c r="P256" s="72"/>
      <c r="Q256" s="72"/>
      <c r="R256" s="1033">
        <f>P256/12*$B$3+(Q256-P256)/11*1</f>
        <v>0</v>
      </c>
      <c r="S256" s="72">
        <f t="shared" ref="S256" si="150">V256-U256</f>
        <v>2.9483999999999995</v>
      </c>
      <c r="T256" s="72">
        <f>S256-R256</f>
        <v>2.9483999999999995</v>
      </c>
      <c r="U256" s="1034">
        <v>0</v>
      </c>
      <c r="V256" s="1034">
        <v>2.9483999999999995</v>
      </c>
      <c r="W256" s="308"/>
    </row>
    <row r="257" spans="1:23" s="108" customFormat="1" ht="15" customHeight="1" x14ac:dyDescent="0.25">
      <c r="A257" s="108">
        <v>1</v>
      </c>
      <c r="B257" s="1213" t="s">
        <v>172</v>
      </c>
      <c r="C257" s="299"/>
      <c r="D257" s="95"/>
      <c r="E257" s="95"/>
      <c r="F257" s="95"/>
      <c r="G257" s="95"/>
      <c r="H257" s="85"/>
      <c r="I257" s="85"/>
      <c r="J257" s="78"/>
      <c r="K257" s="78"/>
      <c r="L257" s="78"/>
      <c r="M257" s="78"/>
      <c r="N257" s="78"/>
      <c r="O257" s="78"/>
      <c r="P257" s="72"/>
      <c r="Q257" s="72"/>
      <c r="R257" s="72"/>
      <c r="S257" s="72"/>
      <c r="T257" s="72"/>
      <c r="U257" s="1034"/>
      <c r="V257" s="72"/>
      <c r="W257" s="308"/>
    </row>
    <row r="258" spans="1:23" s="108" customFormat="1" ht="15" customHeight="1" x14ac:dyDescent="0.25">
      <c r="A258" s="108">
        <v>1</v>
      </c>
      <c r="B258" s="146" t="s">
        <v>76</v>
      </c>
      <c r="C258" s="299"/>
      <c r="D258" s="93"/>
      <c r="E258" s="145">
        <f t="shared" ref="E258:E263" si="151">ROUND(D258/12*$B$3,0)</f>
        <v>0</v>
      </c>
      <c r="F258" s="36"/>
      <c r="G258" s="95" t="e">
        <f t="shared" ref="G258:G263" si="152">F258/E258*100</f>
        <v>#DIV/0!</v>
      </c>
      <c r="H258" s="85"/>
      <c r="I258" s="85"/>
      <c r="J258" s="78"/>
      <c r="K258" s="78"/>
      <c r="L258" s="78"/>
      <c r="M258" s="78"/>
      <c r="N258" s="78"/>
      <c r="O258" s="78"/>
      <c r="P258" s="72"/>
      <c r="Q258" s="72"/>
      <c r="R258" s="72"/>
      <c r="S258" s="72"/>
      <c r="T258" s="72"/>
      <c r="U258" s="1034"/>
      <c r="V258" s="72"/>
      <c r="W258" s="308"/>
    </row>
    <row r="259" spans="1:23" s="108" customFormat="1" ht="15" customHeight="1" x14ac:dyDescent="0.25">
      <c r="A259" s="108">
        <v>1</v>
      </c>
      <c r="B259" s="146" t="s">
        <v>316</v>
      </c>
      <c r="C259" s="299"/>
      <c r="D259" s="93"/>
      <c r="E259" s="145">
        <f t="shared" si="151"/>
        <v>0</v>
      </c>
      <c r="F259" s="36"/>
      <c r="G259" s="36" t="e">
        <f t="shared" si="152"/>
        <v>#DIV/0!</v>
      </c>
      <c r="H259" s="85"/>
      <c r="I259" s="85"/>
      <c r="J259" s="78"/>
      <c r="K259" s="78"/>
      <c r="L259" s="78"/>
      <c r="M259" s="78"/>
      <c r="N259" s="78"/>
      <c r="O259" s="78"/>
      <c r="P259" s="72"/>
      <c r="Q259" s="72"/>
      <c r="R259" s="72"/>
      <c r="S259" s="72"/>
      <c r="T259" s="72"/>
      <c r="U259" s="1034"/>
      <c r="V259" s="72"/>
      <c r="W259" s="308"/>
    </row>
    <row r="260" spans="1:23" s="108" customFormat="1" ht="15" customHeight="1" x14ac:dyDescent="0.25">
      <c r="A260" s="108">
        <v>1</v>
      </c>
      <c r="B260" s="146" t="s">
        <v>106</v>
      </c>
      <c r="C260" s="299"/>
      <c r="D260" s="93"/>
      <c r="E260" s="145">
        <f t="shared" si="151"/>
        <v>0</v>
      </c>
      <c r="F260" s="36"/>
      <c r="G260" s="36" t="e">
        <f t="shared" si="152"/>
        <v>#DIV/0!</v>
      </c>
      <c r="H260" s="85"/>
      <c r="I260" s="85"/>
      <c r="J260" s="78"/>
      <c r="K260" s="78"/>
      <c r="L260" s="78"/>
      <c r="M260" s="78"/>
      <c r="N260" s="78"/>
      <c r="O260" s="78"/>
      <c r="P260" s="72"/>
      <c r="Q260" s="72"/>
      <c r="R260" s="72"/>
      <c r="S260" s="72"/>
      <c r="T260" s="72"/>
      <c r="U260" s="1034"/>
      <c r="V260" s="72"/>
      <c r="W260" s="308"/>
    </row>
    <row r="261" spans="1:23" s="108" customFormat="1" ht="15" customHeight="1" x14ac:dyDescent="0.25">
      <c r="A261" s="108">
        <v>1</v>
      </c>
      <c r="B261" s="146" t="s">
        <v>448</v>
      </c>
      <c r="C261" s="299"/>
      <c r="D261" s="93"/>
      <c r="E261" s="145">
        <f t="shared" si="151"/>
        <v>0</v>
      </c>
      <c r="F261" s="36"/>
      <c r="G261" s="36" t="e">
        <f t="shared" si="152"/>
        <v>#DIV/0!</v>
      </c>
      <c r="H261" s="85"/>
      <c r="I261" s="85"/>
      <c r="J261" s="78"/>
      <c r="K261" s="78"/>
      <c r="L261" s="78"/>
      <c r="M261" s="78"/>
      <c r="N261" s="78"/>
      <c r="O261" s="78"/>
      <c r="P261" s="72"/>
      <c r="Q261" s="72"/>
      <c r="R261" s="72"/>
      <c r="S261" s="72"/>
      <c r="T261" s="72"/>
      <c r="U261" s="1034"/>
      <c r="V261" s="72"/>
      <c r="W261" s="308"/>
    </row>
    <row r="262" spans="1:23" s="108" customFormat="1" ht="15" customHeight="1" x14ac:dyDescent="0.25">
      <c r="A262" s="108">
        <v>1</v>
      </c>
      <c r="B262" s="146" t="s">
        <v>81</v>
      </c>
      <c r="C262" s="299"/>
      <c r="D262" s="266"/>
      <c r="E262" s="145">
        <f t="shared" si="151"/>
        <v>0</v>
      </c>
      <c r="F262" s="36"/>
      <c r="G262" s="36" t="e">
        <f t="shared" si="152"/>
        <v>#DIV/0!</v>
      </c>
      <c r="H262" s="85"/>
      <c r="I262" s="85"/>
      <c r="J262" s="78"/>
      <c r="K262" s="78"/>
      <c r="L262" s="78"/>
      <c r="M262" s="78"/>
      <c r="N262" s="78"/>
      <c r="O262" s="78"/>
      <c r="P262" s="72"/>
      <c r="Q262" s="72"/>
      <c r="R262" s="72"/>
      <c r="S262" s="72"/>
      <c r="T262" s="72"/>
      <c r="U262" s="1034"/>
      <c r="V262" s="72"/>
      <c r="W262" s="308"/>
    </row>
    <row r="263" spans="1:23" s="108" customFormat="1" ht="30.75" customHeight="1" x14ac:dyDescent="0.25">
      <c r="A263" s="108">
        <v>1</v>
      </c>
      <c r="B263" s="146" t="s">
        <v>111</v>
      </c>
      <c r="C263" s="299"/>
      <c r="D263" s="266"/>
      <c r="E263" s="145">
        <f t="shared" si="151"/>
        <v>0</v>
      </c>
      <c r="F263" s="36"/>
      <c r="G263" s="36" t="e">
        <f t="shared" si="152"/>
        <v>#DIV/0!</v>
      </c>
      <c r="H263" s="85"/>
      <c r="I263" s="85"/>
      <c r="J263" s="78"/>
      <c r="K263" s="78"/>
      <c r="L263" s="78"/>
      <c r="M263" s="78"/>
      <c r="N263" s="78"/>
      <c r="O263" s="78"/>
      <c r="P263" s="72"/>
      <c r="Q263" s="72"/>
      <c r="R263" s="72"/>
      <c r="S263" s="72"/>
      <c r="T263" s="72"/>
      <c r="U263" s="1034"/>
      <c r="V263" s="72"/>
      <c r="W263" s="308"/>
    </row>
    <row r="264" spans="1:23" s="108" customFormat="1" ht="15" customHeight="1" x14ac:dyDescent="0.25">
      <c r="A264" s="108">
        <v>1</v>
      </c>
      <c r="B264" s="257" t="s">
        <v>33</v>
      </c>
      <c r="C264" s="203"/>
      <c r="D264" s="36"/>
      <c r="E264" s="36"/>
      <c r="F264" s="36"/>
      <c r="G264" s="36"/>
      <c r="H264" s="56"/>
      <c r="I264" s="56"/>
      <c r="J264" s="57"/>
      <c r="K264" s="57"/>
      <c r="L264" s="57"/>
      <c r="M264" s="57"/>
      <c r="N264" s="57"/>
      <c r="O264" s="57"/>
      <c r="P264" s="37"/>
      <c r="Q264" s="37"/>
      <c r="R264" s="37"/>
      <c r="S264" s="37"/>
      <c r="T264" s="37"/>
      <c r="U264" s="1033"/>
      <c r="V264" s="37"/>
      <c r="W264" s="308"/>
    </row>
    <row r="265" spans="1:23" s="108" customFormat="1" ht="15" customHeight="1" x14ac:dyDescent="0.25">
      <c r="A265" s="108">
        <v>1</v>
      </c>
      <c r="B265" s="256" t="s">
        <v>160</v>
      </c>
      <c r="C265" s="36"/>
      <c r="D265" s="36"/>
      <c r="E265" s="145">
        <f>ROUND(D265/12*$B$3,0)</f>
        <v>0</v>
      </c>
      <c r="F265" s="145"/>
      <c r="G265" s="145" t="e">
        <f>F265/E265*100</f>
        <v>#DIV/0!</v>
      </c>
      <c r="H265" s="50"/>
      <c r="I265" s="158" t="e">
        <f t="shared" ref="I265:I266" si="153">L265/F265</f>
        <v>#DIV/0!</v>
      </c>
      <c r="J265" s="169">
        <f>ROUND(D265*H265,0)</f>
        <v>0</v>
      </c>
      <c r="K265" s="169">
        <f>ROUND(E265*H265,0)</f>
        <v>0</v>
      </c>
      <c r="L265" s="169"/>
      <c r="M265" s="169" t="e">
        <f t="shared" ref="M265:M266" si="154">L265/K265*100</f>
        <v>#DIV/0!</v>
      </c>
      <c r="N265" s="169" t="e">
        <f>J265/C265</f>
        <v>#DIV/0!</v>
      </c>
      <c r="O265" s="169" t="e">
        <f t="shared" ref="O265:O270" si="155">L265/$B$3*12/N265</f>
        <v>#DIV/0!</v>
      </c>
      <c r="P265" s="311"/>
      <c r="Q265" s="311"/>
      <c r="R265" s="311"/>
      <c r="S265" s="311"/>
      <c r="T265" s="311"/>
      <c r="U265" s="1104"/>
      <c r="V265" s="311"/>
      <c r="W265" s="308"/>
    </row>
    <row r="266" spans="1:23" s="108" customFormat="1" ht="15" customHeight="1" x14ac:dyDescent="0.25">
      <c r="A266" s="108">
        <v>1</v>
      </c>
      <c r="B266" s="257" t="s">
        <v>37</v>
      </c>
      <c r="C266" s="257"/>
      <c r="D266" s="95">
        <f>SUM(D265:D265)</f>
        <v>0</v>
      </c>
      <c r="E266" s="95">
        <f>SUM(E265:E265)</f>
        <v>0</v>
      </c>
      <c r="F266" s="95">
        <f>SUM(F265:F265)</f>
        <v>0</v>
      </c>
      <c r="G266" s="95" t="e">
        <f>F266/E266*100</f>
        <v>#DIV/0!</v>
      </c>
      <c r="H266" s="85" t="e">
        <f>SUM(J266/D266)</f>
        <v>#DIV/0!</v>
      </c>
      <c r="I266" s="157" t="e">
        <f t="shared" si="153"/>
        <v>#DIV/0!</v>
      </c>
      <c r="J266" s="62">
        <f>SUM(J265:J265)</f>
        <v>0</v>
      </c>
      <c r="K266" s="62">
        <f>SUM(K265:K265)</f>
        <v>0</v>
      </c>
      <c r="L266" s="62">
        <f>SUM(L265:L265)</f>
        <v>0</v>
      </c>
      <c r="M266" s="169" t="e">
        <f t="shared" si="154"/>
        <v>#DIV/0!</v>
      </c>
      <c r="N266" s="188" t="e">
        <f>SUM(N265:N265)</f>
        <v>#DIV/0!</v>
      </c>
      <c r="O266" s="169" t="e">
        <f t="shared" si="155"/>
        <v>#DIV/0!</v>
      </c>
      <c r="P266" s="62"/>
      <c r="Q266" s="62"/>
      <c r="R266" s="72"/>
      <c r="S266" s="72"/>
      <c r="T266" s="72"/>
      <c r="U266" s="217"/>
      <c r="V266" s="62"/>
      <c r="W266" s="308"/>
    </row>
    <row r="267" spans="1:23" s="108" customFormat="1" ht="15" customHeight="1" x14ac:dyDescent="0.25">
      <c r="A267" s="108">
        <v>1</v>
      </c>
      <c r="B267" s="203" t="s">
        <v>156</v>
      </c>
      <c r="C267" s="257"/>
      <c r="D267" s="95"/>
      <c r="E267" s="95"/>
      <c r="F267" s="95"/>
      <c r="G267" s="95"/>
      <c r="H267" s="85"/>
      <c r="I267" s="157"/>
      <c r="J267" s="62"/>
      <c r="K267" s="62"/>
      <c r="L267" s="62"/>
      <c r="M267" s="169"/>
      <c r="N267" s="188"/>
      <c r="O267" s="169"/>
      <c r="P267" s="62"/>
      <c r="Q267" s="62"/>
      <c r="R267" s="62"/>
      <c r="S267" s="62"/>
      <c r="T267" s="62"/>
      <c r="U267" s="217"/>
      <c r="V267" s="62"/>
      <c r="W267" s="308"/>
    </row>
    <row r="268" spans="1:23" s="108" customFormat="1" ht="15" customHeight="1" x14ac:dyDescent="0.25">
      <c r="A268" s="108">
        <v>1</v>
      </c>
      <c r="B268" s="149" t="s">
        <v>6</v>
      </c>
      <c r="C268" s="48"/>
      <c r="D268" s="36"/>
      <c r="E268" s="145">
        <f>ROUND(D268/12*$B$3,0)</f>
        <v>0</v>
      </c>
      <c r="F268" s="145"/>
      <c r="G268" s="145" t="e">
        <f>F268/E268*100</f>
        <v>#DIV/0!</v>
      </c>
      <c r="H268" s="73"/>
      <c r="I268" s="158" t="e">
        <f>L268/F268</f>
        <v>#DIV/0!</v>
      </c>
      <c r="J268" s="169">
        <f>ROUND(D268*H268,0)</f>
        <v>0</v>
      </c>
      <c r="K268" s="169">
        <f>ROUND(E268*H268,0)</f>
        <v>0</v>
      </c>
      <c r="L268" s="169"/>
      <c r="M268" s="169" t="e">
        <f t="shared" ref="M268:M270" si="156">L268/K268*100</f>
        <v>#DIV/0!</v>
      </c>
      <c r="N268" s="169" t="e">
        <f>J268/C268</f>
        <v>#DIV/0!</v>
      </c>
      <c r="O268" s="169" t="e">
        <f t="shared" si="155"/>
        <v>#DIV/0!</v>
      </c>
      <c r="P268" s="311"/>
      <c r="Q268" s="311"/>
      <c r="R268" s="311"/>
      <c r="S268" s="311"/>
      <c r="T268" s="311"/>
      <c r="U268" s="1104"/>
      <c r="V268" s="311"/>
      <c r="W268" s="308"/>
    </row>
    <row r="269" spans="1:23" s="99" customFormat="1" ht="15" customHeight="1" x14ac:dyDescent="0.25">
      <c r="A269" s="99">
        <v>1</v>
      </c>
      <c r="B269" s="509" t="s">
        <v>204</v>
      </c>
      <c r="C269" s="509"/>
      <c r="D269" s="39">
        <f>SUM(D268)</f>
        <v>0</v>
      </c>
      <c r="E269" s="39">
        <f t="shared" ref="E269:F269" si="157">SUM(E268)</f>
        <v>0</v>
      </c>
      <c r="F269" s="39">
        <f t="shared" si="157"/>
        <v>0</v>
      </c>
      <c r="G269" s="145" t="e">
        <f>F269/E269*100</f>
        <v>#DIV/0!</v>
      </c>
      <c r="H269" s="85" t="e">
        <f>SUM(J269/D269)</f>
        <v>#DIV/0!</v>
      </c>
      <c r="I269" s="158" t="e">
        <f>L269/F269</f>
        <v>#DIV/0!</v>
      </c>
      <c r="J269" s="177">
        <f>SUM(J268)</f>
        <v>0</v>
      </c>
      <c r="K269" s="177">
        <f t="shared" ref="K269:L269" si="158">SUM(K268)</f>
        <v>0</v>
      </c>
      <c r="L269" s="177">
        <f t="shared" si="158"/>
        <v>0</v>
      </c>
      <c r="M269" s="169" t="e">
        <f t="shared" si="156"/>
        <v>#DIV/0!</v>
      </c>
      <c r="N269" s="177" t="e">
        <f>SUM(N268)</f>
        <v>#DIV/0!</v>
      </c>
      <c r="O269" s="169" t="e">
        <f t="shared" si="155"/>
        <v>#DIV/0!</v>
      </c>
      <c r="P269" s="275"/>
      <c r="Q269" s="275"/>
      <c r="R269" s="72"/>
      <c r="S269" s="72">
        <f t="shared" ref="S269:S271" si="159">V269-U269</f>
        <v>0</v>
      </c>
      <c r="T269" s="72"/>
      <c r="U269" s="1105"/>
      <c r="V269" s="275"/>
      <c r="W269" s="308"/>
    </row>
    <row r="270" spans="1:23" s="108" customFormat="1" ht="27" customHeight="1" x14ac:dyDescent="0.25">
      <c r="A270" s="108">
        <v>1</v>
      </c>
      <c r="B270" s="202" t="s">
        <v>186</v>
      </c>
      <c r="C270" s="202"/>
      <c r="D270" s="95">
        <f>SUM(D269,D266)</f>
        <v>0</v>
      </c>
      <c r="E270" s="95">
        <f t="shared" ref="E270:F270" si="160">SUM(E269,E266)</f>
        <v>0</v>
      </c>
      <c r="F270" s="95">
        <f t="shared" si="160"/>
        <v>0</v>
      </c>
      <c r="G270" s="95" t="e">
        <f>F270/E270*100</f>
        <v>#DIV/0!</v>
      </c>
      <c r="H270" s="85" t="e">
        <f>SUM(J270/D270)</f>
        <v>#DIV/0!</v>
      </c>
      <c r="I270" s="158" t="e">
        <f>L270/F270</f>
        <v>#DIV/0!</v>
      </c>
      <c r="J270" s="95">
        <f t="shared" ref="J270:L270" si="161">SUM(J269,J266)</f>
        <v>0</v>
      </c>
      <c r="K270" s="95">
        <f t="shared" si="161"/>
        <v>0</v>
      </c>
      <c r="L270" s="95">
        <f t="shared" si="161"/>
        <v>0</v>
      </c>
      <c r="M270" s="169" t="e">
        <f t="shared" si="156"/>
        <v>#DIV/0!</v>
      </c>
      <c r="N270" s="95" t="e">
        <f>SUM(N269,N266)</f>
        <v>#DIV/0!</v>
      </c>
      <c r="O270" s="169" t="e">
        <f t="shared" si="155"/>
        <v>#DIV/0!</v>
      </c>
      <c r="P270" s="95"/>
      <c r="Q270" s="95"/>
      <c r="R270" s="1033">
        <f>P270/12*$B$3+(Q270-P270)/11*1</f>
        <v>0</v>
      </c>
      <c r="S270" s="62">
        <f t="shared" si="159"/>
        <v>0</v>
      </c>
      <c r="T270" s="62">
        <f>S270-R270</f>
        <v>0</v>
      </c>
      <c r="U270" s="885">
        <f>U269+U266</f>
        <v>0</v>
      </c>
      <c r="V270" s="95">
        <f>V269+V266</f>
        <v>0</v>
      </c>
      <c r="W270" s="308"/>
    </row>
    <row r="271" spans="1:23" s="108" customFormat="1" ht="15" customHeight="1" x14ac:dyDescent="0.25">
      <c r="A271" s="108">
        <v>1</v>
      </c>
      <c r="B271" s="193"/>
      <c r="C271" s="193"/>
      <c r="D271" s="39"/>
      <c r="E271" s="145"/>
      <c r="F271" s="145"/>
      <c r="G271" s="145"/>
      <c r="H271" s="34"/>
      <c r="I271" s="34"/>
      <c r="J271" s="34"/>
      <c r="K271" s="34"/>
      <c r="L271" s="34"/>
      <c r="M271" s="34"/>
      <c r="N271" s="34"/>
      <c r="O271" s="34"/>
      <c r="P271" s="311"/>
      <c r="Q271" s="311"/>
      <c r="R271" s="311">
        <f>P271/12</f>
        <v>0</v>
      </c>
      <c r="S271" s="311">
        <f t="shared" si="159"/>
        <v>0</v>
      </c>
      <c r="T271" s="311">
        <f>S271-R271</f>
        <v>0</v>
      </c>
      <c r="U271" s="1104"/>
      <c r="V271" s="311"/>
      <c r="W271" s="308"/>
    </row>
    <row r="272" spans="1:23" s="108" customFormat="1" ht="15.75" customHeight="1" x14ac:dyDescent="0.25">
      <c r="A272" s="108">
        <v>1</v>
      </c>
      <c r="B272" s="28" t="s">
        <v>18</v>
      </c>
      <c r="C272" s="384"/>
      <c r="D272" s="305"/>
      <c r="E272" s="305"/>
      <c r="F272" s="305"/>
      <c r="G272" s="305"/>
      <c r="H272" s="16"/>
      <c r="I272" s="16"/>
      <c r="J272" s="16"/>
      <c r="K272" s="16"/>
      <c r="L272" s="16">
        <f t="shared" ref="L272" si="162">SUM(L270,L256,L249)</f>
        <v>33</v>
      </c>
      <c r="M272" s="16"/>
      <c r="N272" s="16"/>
      <c r="O272" s="16"/>
      <c r="P272" s="16">
        <f t="shared" ref="P272:V272" si="163">SUM(P270,P256,P249)</f>
        <v>0</v>
      </c>
      <c r="Q272" s="16">
        <f t="shared" si="163"/>
        <v>0</v>
      </c>
      <c r="R272" s="16">
        <f t="shared" si="163"/>
        <v>0</v>
      </c>
      <c r="S272" s="16">
        <f t="shared" si="163"/>
        <v>197.26528999999999</v>
      </c>
      <c r="T272" s="16">
        <f t="shared" si="163"/>
        <v>197.26528999999999</v>
      </c>
      <c r="U272" s="1214">
        <f t="shared" si="163"/>
        <v>0</v>
      </c>
      <c r="V272" s="1332">
        <f t="shared" si="163"/>
        <v>197.26528999999999</v>
      </c>
      <c r="W272" s="308"/>
    </row>
    <row r="273" spans="1:23" ht="15" customHeight="1" x14ac:dyDescent="0.25">
      <c r="A273" s="24">
        <v>1</v>
      </c>
      <c r="B273" s="348"/>
      <c r="C273" s="348"/>
      <c r="D273" s="349"/>
      <c r="E273" s="349"/>
      <c r="F273" s="349"/>
      <c r="G273" s="349"/>
      <c r="H273" s="350"/>
      <c r="I273" s="350"/>
      <c r="J273" s="318"/>
      <c r="K273" s="318"/>
      <c r="L273" s="318"/>
      <c r="M273" s="318"/>
      <c r="N273" s="318"/>
      <c r="O273" s="318"/>
      <c r="P273" s="345"/>
      <c r="Q273" s="345"/>
      <c r="R273" s="345"/>
      <c r="S273" s="345"/>
      <c r="T273" s="345"/>
      <c r="U273" s="1106"/>
      <c r="V273" s="345"/>
      <c r="W273" s="308"/>
    </row>
    <row r="274" spans="1:23" ht="34.5" customHeight="1" x14ac:dyDescent="0.25">
      <c r="A274" s="24">
        <v>1</v>
      </c>
      <c r="B274" s="866" t="s">
        <v>300</v>
      </c>
      <c r="C274" s="148"/>
      <c r="D274" s="173"/>
      <c r="E274" s="173"/>
      <c r="F274" s="173"/>
      <c r="G274" s="173"/>
      <c r="H274" s="290"/>
      <c r="I274" s="290"/>
      <c r="J274" s="169"/>
      <c r="K274" s="169"/>
      <c r="L274" s="169"/>
      <c r="M274" s="169"/>
      <c r="N274" s="169"/>
      <c r="O274" s="169"/>
      <c r="P274" s="169"/>
      <c r="Q274" s="169"/>
      <c r="R274" s="169"/>
      <c r="S274" s="169"/>
      <c r="T274" s="169"/>
      <c r="U274" s="1102"/>
      <c r="V274" s="169"/>
      <c r="W274" s="308"/>
    </row>
    <row r="275" spans="1:23" s="108" customFormat="1" ht="15" customHeight="1" x14ac:dyDescent="0.25">
      <c r="A275" s="108">
        <v>1</v>
      </c>
      <c r="B275" s="51" t="s">
        <v>5</v>
      </c>
      <c r="C275" s="51"/>
      <c r="D275" s="36"/>
      <c r="E275" s="36"/>
      <c r="F275" s="36"/>
      <c r="G275" s="36"/>
      <c r="H275" s="81"/>
      <c r="I275" s="81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1103"/>
      <c r="V275" s="33"/>
      <c r="W275" s="308"/>
    </row>
    <row r="276" spans="1:23" s="108" customFormat="1" ht="15" customHeight="1" x14ac:dyDescent="0.25">
      <c r="A276" s="108">
        <v>1</v>
      </c>
      <c r="B276" s="149" t="s">
        <v>56</v>
      </c>
      <c r="C276" s="508"/>
      <c r="D276" s="266"/>
      <c r="E276" s="145">
        <f t="shared" ref="E276:E281" si="164">ROUND(D276/12*$B$3,0)</f>
        <v>0</v>
      </c>
      <c r="F276" s="36">
        <v>7</v>
      </c>
      <c r="G276" s="145"/>
      <c r="H276" s="267"/>
      <c r="I276" s="158"/>
      <c r="J276" s="169"/>
      <c r="K276" s="169"/>
      <c r="L276" s="1025">
        <v>42</v>
      </c>
      <c r="M276" s="169" t="e">
        <f t="shared" ref="M276:M282" si="165">L276/K276*100</f>
        <v>#DIV/0!</v>
      </c>
      <c r="N276" s="169" t="e">
        <f t="shared" ref="N276:N281" si="166">J276/C276</f>
        <v>#DIV/0!</v>
      </c>
      <c r="O276" s="169" t="e">
        <f t="shared" ref="O276:O282" si="167">L276/$B$3*12/N276</f>
        <v>#DIV/0!</v>
      </c>
      <c r="P276" s="33"/>
      <c r="Q276" s="33"/>
      <c r="R276" s="33"/>
      <c r="S276" s="33"/>
      <c r="T276" s="33"/>
      <c r="U276" s="1103"/>
      <c r="V276" s="33"/>
      <c r="W276" s="308"/>
    </row>
    <row r="277" spans="1:23" s="108" customFormat="1" ht="15" customHeight="1" x14ac:dyDescent="0.25">
      <c r="A277" s="108">
        <v>1</v>
      </c>
      <c r="B277" s="149" t="s">
        <v>143</v>
      </c>
      <c r="C277" s="508"/>
      <c r="D277" s="266"/>
      <c r="E277" s="145">
        <f t="shared" si="164"/>
        <v>0</v>
      </c>
      <c r="F277" s="36">
        <v>0</v>
      </c>
      <c r="G277" s="145"/>
      <c r="H277" s="267"/>
      <c r="I277" s="158"/>
      <c r="J277" s="169"/>
      <c r="K277" s="169"/>
      <c r="L277" s="1025"/>
      <c r="M277" s="169" t="e">
        <f t="shared" si="165"/>
        <v>#DIV/0!</v>
      </c>
      <c r="N277" s="169" t="e">
        <f t="shared" si="166"/>
        <v>#DIV/0!</v>
      </c>
      <c r="O277" s="169" t="e">
        <f t="shared" si="167"/>
        <v>#DIV/0!</v>
      </c>
      <c r="P277" s="33"/>
      <c r="Q277" s="33"/>
      <c r="R277" s="33"/>
      <c r="S277" s="33"/>
      <c r="T277" s="33"/>
      <c r="U277" s="1103"/>
      <c r="V277" s="33"/>
      <c r="W277" s="308"/>
    </row>
    <row r="278" spans="1:23" s="108" customFormat="1" ht="15" customHeight="1" x14ac:dyDescent="0.25">
      <c r="A278" s="108">
        <v>1</v>
      </c>
      <c r="B278" s="310" t="s">
        <v>244</v>
      </c>
      <c r="C278" s="508"/>
      <c r="D278" s="266"/>
      <c r="E278" s="145">
        <f t="shared" si="164"/>
        <v>0</v>
      </c>
      <c r="F278" s="36">
        <v>1</v>
      </c>
      <c r="G278" s="145"/>
      <c r="H278" s="267"/>
      <c r="I278" s="158"/>
      <c r="J278" s="169"/>
      <c r="K278" s="169"/>
      <c r="L278" s="1025">
        <v>11</v>
      </c>
      <c r="M278" s="169" t="e">
        <f t="shared" si="165"/>
        <v>#DIV/0!</v>
      </c>
      <c r="N278" s="169" t="e">
        <f t="shared" si="166"/>
        <v>#DIV/0!</v>
      </c>
      <c r="O278" s="169" t="e">
        <f t="shared" si="167"/>
        <v>#DIV/0!</v>
      </c>
      <c r="P278" s="33"/>
      <c r="Q278" s="33"/>
      <c r="R278" s="33"/>
      <c r="S278" s="33"/>
      <c r="T278" s="33"/>
      <c r="U278" s="1103"/>
      <c r="V278" s="33"/>
      <c r="W278" s="308"/>
    </row>
    <row r="279" spans="1:23" s="108" customFormat="1" ht="15" customHeight="1" x14ac:dyDescent="0.25">
      <c r="A279" s="108">
        <v>1</v>
      </c>
      <c r="B279" s="149" t="s">
        <v>25</v>
      </c>
      <c r="C279" s="508"/>
      <c r="D279" s="266"/>
      <c r="E279" s="145">
        <f t="shared" si="164"/>
        <v>0</v>
      </c>
      <c r="F279" s="36">
        <v>0</v>
      </c>
      <c r="G279" s="145"/>
      <c r="H279" s="267"/>
      <c r="I279" s="158"/>
      <c r="J279" s="169"/>
      <c r="K279" s="169"/>
      <c r="L279" s="1025"/>
      <c r="M279" s="169" t="e">
        <f t="shared" si="165"/>
        <v>#DIV/0!</v>
      </c>
      <c r="N279" s="169" t="e">
        <f t="shared" si="166"/>
        <v>#DIV/0!</v>
      </c>
      <c r="O279" s="169" t="e">
        <f t="shared" si="167"/>
        <v>#DIV/0!</v>
      </c>
      <c r="P279" s="33"/>
      <c r="Q279" s="33"/>
      <c r="R279" s="33"/>
      <c r="S279" s="33"/>
      <c r="T279" s="33"/>
      <c r="U279" s="1103"/>
      <c r="V279" s="33"/>
      <c r="W279" s="308"/>
    </row>
    <row r="280" spans="1:23" s="108" customFormat="1" ht="15" customHeight="1" x14ac:dyDescent="0.25">
      <c r="A280" s="108">
        <v>1</v>
      </c>
      <c r="B280" s="149" t="s">
        <v>9</v>
      </c>
      <c r="C280" s="508"/>
      <c r="D280" s="266"/>
      <c r="E280" s="145">
        <f t="shared" si="164"/>
        <v>0</v>
      </c>
      <c r="F280" s="36">
        <v>0</v>
      </c>
      <c r="G280" s="145"/>
      <c r="H280" s="267"/>
      <c r="I280" s="158"/>
      <c r="J280" s="169"/>
      <c r="K280" s="169"/>
      <c r="L280" s="1025"/>
      <c r="M280" s="169" t="e">
        <f t="shared" si="165"/>
        <v>#DIV/0!</v>
      </c>
      <c r="N280" s="169" t="e">
        <f t="shared" si="166"/>
        <v>#DIV/0!</v>
      </c>
      <c r="O280" s="169" t="e">
        <f t="shared" si="167"/>
        <v>#DIV/0!</v>
      </c>
      <c r="P280" s="33"/>
      <c r="Q280" s="33"/>
      <c r="R280" s="33"/>
      <c r="S280" s="33"/>
      <c r="T280" s="33"/>
      <c r="U280" s="1103"/>
      <c r="V280" s="33"/>
      <c r="W280" s="308"/>
    </row>
    <row r="281" spans="1:23" s="108" customFormat="1" ht="15" customHeight="1" x14ac:dyDescent="0.25">
      <c r="A281" s="108">
        <v>1</v>
      </c>
      <c r="B281" s="149" t="s">
        <v>245</v>
      </c>
      <c r="C281" s="508"/>
      <c r="D281" s="266"/>
      <c r="E281" s="145">
        <f t="shared" si="164"/>
        <v>0</v>
      </c>
      <c r="F281" s="36">
        <v>0</v>
      </c>
      <c r="G281" s="145"/>
      <c r="H281" s="267"/>
      <c r="I281" s="158"/>
      <c r="J281" s="169"/>
      <c r="K281" s="169"/>
      <c r="L281" s="1025"/>
      <c r="M281" s="169" t="e">
        <f t="shared" si="165"/>
        <v>#DIV/0!</v>
      </c>
      <c r="N281" s="169" t="e">
        <f t="shared" si="166"/>
        <v>#DIV/0!</v>
      </c>
      <c r="O281" s="169" t="e">
        <f t="shared" si="167"/>
        <v>#DIV/0!</v>
      </c>
      <c r="P281" s="33"/>
      <c r="Q281" s="33"/>
      <c r="R281" s="1030"/>
      <c r="S281" s="33"/>
      <c r="T281" s="33"/>
      <c r="U281" s="1103"/>
      <c r="V281" s="33"/>
      <c r="W281" s="308"/>
    </row>
    <row r="282" spans="1:23" s="108" customFormat="1" ht="15" customHeight="1" x14ac:dyDescent="0.25">
      <c r="A282" s="108">
        <v>1</v>
      </c>
      <c r="B282" s="300" t="s">
        <v>7</v>
      </c>
      <c r="C282" s="300"/>
      <c r="D282" s="95">
        <f>SUM(D276:D281)</f>
        <v>0</v>
      </c>
      <c r="E282" s="95">
        <f>SUM(E276:E281)</f>
        <v>0</v>
      </c>
      <c r="F282" s="95">
        <f>SUM(F276:F281)</f>
        <v>8</v>
      </c>
      <c r="G282" s="95" t="e">
        <f t="shared" ref="G282" si="168">F282/E282*100</f>
        <v>#DIV/0!</v>
      </c>
      <c r="H282" s="85" t="e">
        <f>SUM(J282/D282)</f>
        <v>#DIV/0!</v>
      </c>
      <c r="I282" s="157">
        <f t="shared" ref="I282" si="169">L282/F282</f>
        <v>6.625</v>
      </c>
      <c r="J282" s="95">
        <f>SUM(J276:J281)</f>
        <v>0</v>
      </c>
      <c r="K282" s="95">
        <f>SUM(K276:K281)</f>
        <v>0</v>
      </c>
      <c r="L282" s="95">
        <f>SUM(L276:L281)</f>
        <v>53</v>
      </c>
      <c r="M282" s="169" t="e">
        <f t="shared" si="165"/>
        <v>#DIV/0!</v>
      </c>
      <c r="N282" s="188" t="e">
        <f>SUM(N276:N281)</f>
        <v>#DIV/0!</v>
      </c>
      <c r="O282" s="169" t="e">
        <f t="shared" si="167"/>
        <v>#DIV/0!</v>
      </c>
      <c r="P282" s="72"/>
      <c r="Q282" s="72"/>
      <c r="R282" s="1033">
        <f>P282/12*$B$3+(Q282-P282)/11*1</f>
        <v>0</v>
      </c>
      <c r="S282" s="72">
        <f>V282-U282</f>
        <v>278.11345999999998</v>
      </c>
      <c r="T282" s="72">
        <f>S282-R282</f>
        <v>278.11345999999998</v>
      </c>
      <c r="U282" s="1034">
        <v>0</v>
      </c>
      <c r="V282" s="72">
        <v>278.11345999999998</v>
      </c>
      <c r="W282" s="308"/>
    </row>
    <row r="283" spans="1:23" s="108" customFormat="1" ht="15" customHeight="1" x14ac:dyDescent="0.25">
      <c r="A283" s="108">
        <v>1</v>
      </c>
      <c r="B283" s="476" t="s">
        <v>14</v>
      </c>
      <c r="C283" s="60"/>
      <c r="D283" s="36"/>
      <c r="E283" s="36"/>
      <c r="F283" s="36"/>
      <c r="G283" s="36"/>
      <c r="H283" s="85"/>
      <c r="I283" s="85"/>
      <c r="J283" s="78"/>
      <c r="K283" s="78"/>
      <c r="L283" s="78"/>
      <c r="M283" s="78"/>
      <c r="N283" s="78"/>
      <c r="O283" s="78"/>
      <c r="P283" s="34"/>
      <c r="Q283" s="34"/>
      <c r="R283" s="325"/>
      <c r="S283" s="34"/>
      <c r="T283" s="34"/>
      <c r="U283" s="1034"/>
      <c r="V283" s="34"/>
      <c r="W283" s="308"/>
    </row>
    <row r="284" spans="1:23" s="108" customFormat="1" ht="16.5" customHeight="1" x14ac:dyDescent="0.25">
      <c r="A284" s="108">
        <v>1</v>
      </c>
      <c r="B284" s="60" t="s">
        <v>354</v>
      </c>
      <c r="C284" s="59"/>
      <c r="D284" s="144"/>
      <c r="E284" s="144"/>
      <c r="F284" s="144"/>
      <c r="G284" s="144"/>
      <c r="H284" s="50"/>
      <c r="I284" s="50"/>
      <c r="J284" s="38"/>
      <c r="K284" s="38"/>
      <c r="L284" s="38"/>
      <c r="M284" s="38"/>
      <c r="N284" s="38"/>
      <c r="O284" s="38"/>
      <c r="P284" s="53"/>
      <c r="Q284" s="53"/>
      <c r="R284" s="53"/>
      <c r="S284" s="53"/>
      <c r="T284" s="53"/>
      <c r="U284" s="1033"/>
      <c r="V284" s="53"/>
      <c r="W284" s="308"/>
    </row>
    <row r="285" spans="1:23" s="108" customFormat="1" ht="15" customHeight="1" x14ac:dyDescent="0.25">
      <c r="A285" s="108">
        <v>1</v>
      </c>
      <c r="B285" s="58" t="s">
        <v>215</v>
      </c>
      <c r="C285" s="58"/>
      <c r="D285" s="53">
        <f>SUM(D286,D287,D288,D289)</f>
        <v>0</v>
      </c>
      <c r="E285" s="53">
        <f t="shared" ref="E285:F285" si="170">SUM(E286,E287,E288,E289)</f>
        <v>0</v>
      </c>
      <c r="F285" s="53">
        <f t="shared" si="170"/>
        <v>0</v>
      </c>
      <c r="G285" s="36" t="e">
        <f t="shared" ref="G285:G290" si="171">F285/E285*100</f>
        <v>#DIV/0!</v>
      </c>
      <c r="H285" s="56"/>
      <c r="I285" s="56"/>
      <c r="J285" s="55"/>
      <c r="K285" s="55"/>
      <c r="L285" s="55"/>
      <c r="M285" s="55"/>
      <c r="N285" s="55"/>
      <c r="O285" s="55"/>
      <c r="P285" s="311"/>
      <c r="Q285" s="311"/>
      <c r="R285" s="311"/>
      <c r="S285" s="311"/>
      <c r="T285" s="311"/>
      <c r="U285" s="1104"/>
      <c r="V285" s="311"/>
      <c r="W285" s="308"/>
    </row>
    <row r="286" spans="1:23" s="108" customFormat="1" ht="15" customHeight="1" x14ac:dyDescent="0.25">
      <c r="A286" s="108">
        <v>1</v>
      </c>
      <c r="B286" s="58" t="s">
        <v>344</v>
      </c>
      <c r="C286" s="58"/>
      <c r="D286" s="53"/>
      <c r="E286" s="145">
        <f t="shared" ref="E286:E293" si="172">ROUND(D286/12*$B$3,0)</f>
        <v>0</v>
      </c>
      <c r="F286" s="53"/>
      <c r="G286" s="36" t="e">
        <f t="shared" si="171"/>
        <v>#DIV/0!</v>
      </c>
      <c r="H286" s="56"/>
      <c r="I286" s="56"/>
      <c r="J286" s="55"/>
      <c r="K286" s="55"/>
      <c r="L286" s="55"/>
      <c r="M286" s="55"/>
      <c r="N286" s="55"/>
      <c r="O286" s="55"/>
      <c r="P286" s="311"/>
      <c r="Q286" s="311"/>
      <c r="R286" s="311"/>
      <c r="S286" s="311"/>
      <c r="T286" s="311"/>
      <c r="U286" s="1104"/>
      <c r="V286" s="311"/>
      <c r="W286" s="308"/>
    </row>
    <row r="287" spans="1:23" s="108" customFormat="1" ht="27" customHeight="1" x14ac:dyDescent="0.25">
      <c r="A287" s="108">
        <v>1</v>
      </c>
      <c r="B287" s="58" t="s">
        <v>345</v>
      </c>
      <c r="C287" s="58"/>
      <c r="D287" s="53"/>
      <c r="E287" s="145">
        <f t="shared" si="172"/>
        <v>0</v>
      </c>
      <c r="F287" s="53"/>
      <c r="G287" s="36" t="e">
        <f t="shared" si="171"/>
        <v>#DIV/0!</v>
      </c>
      <c r="H287" s="56"/>
      <c r="I287" s="56"/>
      <c r="J287" s="55"/>
      <c r="K287" s="55"/>
      <c r="L287" s="55"/>
      <c r="M287" s="55"/>
      <c r="N287" s="55"/>
      <c r="O287" s="55"/>
      <c r="P287" s="311"/>
      <c r="Q287" s="311"/>
      <c r="R287" s="311"/>
      <c r="S287" s="311"/>
      <c r="T287" s="311"/>
      <c r="U287" s="1104"/>
      <c r="V287" s="311"/>
      <c r="W287" s="308"/>
    </row>
    <row r="288" spans="1:23" s="108" customFormat="1" ht="27" customHeight="1" x14ac:dyDescent="0.25">
      <c r="A288" s="108">
        <v>1</v>
      </c>
      <c r="B288" s="58" t="s">
        <v>346</v>
      </c>
      <c r="C288" s="58"/>
      <c r="D288" s="53"/>
      <c r="E288" s="145">
        <f t="shared" si="172"/>
        <v>0</v>
      </c>
      <c r="F288" s="53"/>
      <c r="G288" s="36" t="e">
        <f t="shared" si="171"/>
        <v>#DIV/0!</v>
      </c>
      <c r="H288" s="56"/>
      <c r="I288" s="56"/>
      <c r="J288" s="55"/>
      <c r="K288" s="55"/>
      <c r="L288" s="55"/>
      <c r="M288" s="55"/>
      <c r="N288" s="55"/>
      <c r="O288" s="55"/>
      <c r="P288" s="311"/>
      <c r="Q288" s="311"/>
      <c r="R288" s="311"/>
      <c r="S288" s="311"/>
      <c r="T288" s="311"/>
      <c r="U288" s="1104"/>
      <c r="V288" s="311"/>
      <c r="W288" s="308"/>
    </row>
    <row r="289" spans="1:23" s="108" customFormat="1" ht="27" customHeight="1" x14ac:dyDescent="0.25">
      <c r="A289" s="108">
        <v>1</v>
      </c>
      <c r="B289" s="58" t="s">
        <v>347</v>
      </c>
      <c r="C289" s="58"/>
      <c r="D289" s="53"/>
      <c r="E289" s="145">
        <f t="shared" si="172"/>
        <v>0</v>
      </c>
      <c r="F289" s="53"/>
      <c r="G289" s="36" t="e">
        <f t="shared" si="171"/>
        <v>#DIV/0!</v>
      </c>
      <c r="H289" s="56"/>
      <c r="I289" s="56"/>
      <c r="J289" s="55"/>
      <c r="K289" s="55"/>
      <c r="L289" s="55"/>
      <c r="M289" s="55"/>
      <c r="N289" s="55"/>
      <c r="O289" s="55"/>
      <c r="P289" s="311"/>
      <c r="Q289" s="311"/>
      <c r="R289" s="311"/>
      <c r="S289" s="311"/>
      <c r="T289" s="311"/>
      <c r="U289" s="1104"/>
      <c r="V289" s="311"/>
      <c r="W289" s="308"/>
    </row>
    <row r="290" spans="1:23" s="108" customFormat="1" ht="27" customHeight="1" x14ac:dyDescent="0.25">
      <c r="A290" s="108">
        <v>1</v>
      </c>
      <c r="B290" s="586" t="s">
        <v>169</v>
      </c>
      <c r="C290" s="58"/>
      <c r="D290" s="53"/>
      <c r="E290" s="145">
        <f t="shared" si="172"/>
        <v>0</v>
      </c>
      <c r="F290" s="53"/>
      <c r="G290" s="36" t="e">
        <f t="shared" si="171"/>
        <v>#DIV/0!</v>
      </c>
      <c r="H290" s="56"/>
      <c r="I290" s="56"/>
      <c r="J290" s="55"/>
      <c r="K290" s="55"/>
      <c r="L290" s="55"/>
      <c r="M290" s="55"/>
      <c r="N290" s="55"/>
      <c r="O290" s="55"/>
      <c r="P290" s="311"/>
      <c r="Q290" s="311"/>
      <c r="R290" s="311"/>
      <c r="S290" s="311"/>
      <c r="T290" s="311"/>
      <c r="U290" s="1104"/>
      <c r="V290" s="311"/>
      <c r="W290" s="308"/>
    </row>
    <row r="291" spans="1:23" s="108" customFormat="1" ht="27" customHeight="1" x14ac:dyDescent="0.25">
      <c r="A291" s="108">
        <v>1</v>
      </c>
      <c r="B291" s="1027" t="s">
        <v>339</v>
      </c>
      <c r="C291" s="58"/>
      <c r="D291" s="53"/>
      <c r="E291" s="145">
        <f t="shared" si="172"/>
        <v>0</v>
      </c>
      <c r="F291" s="53"/>
      <c r="G291" s="36"/>
      <c r="H291" s="56"/>
      <c r="I291" s="56"/>
      <c r="J291" s="55"/>
      <c r="K291" s="55"/>
      <c r="L291" s="55"/>
      <c r="M291" s="55"/>
      <c r="N291" s="55"/>
      <c r="O291" s="55"/>
      <c r="P291" s="311"/>
      <c r="Q291" s="311"/>
      <c r="R291" s="311"/>
      <c r="S291" s="311"/>
      <c r="T291" s="311"/>
      <c r="U291" s="1104"/>
      <c r="V291" s="311"/>
      <c r="W291" s="308"/>
    </row>
    <row r="292" spans="1:23" s="108" customFormat="1" ht="15" customHeight="1" x14ac:dyDescent="0.25">
      <c r="A292" s="108">
        <v>1</v>
      </c>
      <c r="B292" s="13" t="s">
        <v>462</v>
      </c>
      <c r="C292" s="258"/>
      <c r="D292" s="57">
        <f>SUM(D285+D290*3.2)</f>
        <v>0</v>
      </c>
      <c r="E292" s="57">
        <f t="shared" ref="E292:F292" si="173">SUM(E285+E290*3.2)</f>
        <v>0</v>
      </c>
      <c r="F292" s="57">
        <f t="shared" si="173"/>
        <v>0</v>
      </c>
      <c r="G292" s="36" t="e">
        <f>F292/E292*100</f>
        <v>#DIV/0!</v>
      </c>
      <c r="H292" s="56"/>
      <c r="I292" s="56"/>
      <c r="J292" s="55"/>
      <c r="K292" s="55"/>
      <c r="L292" s="55"/>
      <c r="M292" s="55"/>
      <c r="N292" s="55"/>
      <c r="O292" s="55"/>
      <c r="P292" s="311"/>
      <c r="Q292" s="311"/>
      <c r="R292" s="311"/>
      <c r="S292" s="311"/>
      <c r="T292" s="311"/>
      <c r="U292" s="1104"/>
      <c r="V292" s="311"/>
      <c r="W292" s="308"/>
    </row>
    <row r="293" spans="1:23" s="108" customFormat="1" ht="15" customHeight="1" x14ac:dyDescent="0.25">
      <c r="A293" s="108">
        <v>1</v>
      </c>
      <c r="B293" s="60" t="s">
        <v>348</v>
      </c>
      <c r="C293" s="58"/>
      <c r="D293" s="53"/>
      <c r="E293" s="145">
        <f t="shared" si="172"/>
        <v>0</v>
      </c>
      <c r="F293" s="53"/>
      <c r="G293" s="36"/>
      <c r="H293" s="56"/>
      <c r="I293" s="56"/>
      <c r="J293" s="55"/>
      <c r="K293" s="55"/>
      <c r="L293" s="55"/>
      <c r="M293" s="55"/>
      <c r="N293" s="55"/>
      <c r="O293" s="55"/>
      <c r="P293" s="311"/>
      <c r="Q293" s="311"/>
      <c r="R293" s="311"/>
      <c r="S293" s="311"/>
      <c r="T293" s="311"/>
      <c r="U293" s="1104"/>
      <c r="V293" s="311"/>
      <c r="W293" s="308"/>
    </row>
    <row r="294" spans="1:23" s="108" customFormat="1" ht="15" customHeight="1" x14ac:dyDescent="0.25">
      <c r="A294" s="108">
        <v>1</v>
      </c>
      <c r="B294" s="58" t="s">
        <v>215</v>
      </c>
      <c r="C294" s="58"/>
      <c r="D294" s="53">
        <f>SUM(D296,D299,D304)</f>
        <v>0</v>
      </c>
      <c r="E294" s="53">
        <f t="shared" ref="E294:F294" si="174">SUM(E296,E299,E304)</f>
        <v>0</v>
      </c>
      <c r="F294" s="53">
        <f t="shared" si="174"/>
        <v>0</v>
      </c>
      <c r="G294" s="36" t="e">
        <f>F294/E294*100</f>
        <v>#DIV/0!</v>
      </c>
      <c r="H294" s="56"/>
      <c r="I294" s="56"/>
      <c r="J294" s="55"/>
      <c r="K294" s="55"/>
      <c r="L294" s="55"/>
      <c r="M294" s="55"/>
      <c r="N294" s="55"/>
      <c r="O294" s="55"/>
      <c r="P294" s="311"/>
      <c r="Q294" s="311"/>
      <c r="R294" s="311"/>
      <c r="S294" s="311"/>
      <c r="T294" s="311"/>
      <c r="U294" s="1104"/>
      <c r="V294" s="311"/>
      <c r="W294" s="308"/>
    </row>
    <row r="295" spans="1:23" s="108" customFormat="1" ht="15" customHeight="1" x14ac:dyDescent="0.25">
      <c r="A295" s="108">
        <v>1</v>
      </c>
      <c r="B295" s="58" t="s">
        <v>344</v>
      </c>
      <c r="C295" s="58"/>
      <c r="D295" s="53"/>
      <c r="E295" s="145">
        <f t="shared" ref="E295" si="175">ROUND(D295/12*$B$3,0)</f>
        <v>0</v>
      </c>
      <c r="F295" s="53"/>
      <c r="G295" s="36"/>
      <c r="H295" s="56"/>
      <c r="I295" s="56"/>
      <c r="J295" s="55"/>
      <c r="K295" s="55"/>
      <c r="L295" s="55"/>
      <c r="M295" s="55"/>
      <c r="N295" s="55"/>
      <c r="O295" s="55"/>
      <c r="P295" s="311"/>
      <c r="Q295" s="311"/>
      <c r="R295" s="311"/>
      <c r="S295" s="311"/>
      <c r="T295" s="311"/>
      <c r="U295" s="1104"/>
      <c r="V295" s="311"/>
      <c r="W295" s="308"/>
    </row>
    <row r="296" spans="1:23" s="108" customFormat="1" ht="50.25" customHeight="1" x14ac:dyDescent="0.25">
      <c r="A296" s="108">
        <v>1</v>
      </c>
      <c r="B296" s="58" t="s">
        <v>349</v>
      </c>
      <c r="C296" s="58"/>
      <c r="D296" s="53">
        <f>SUM(D297:D298)</f>
        <v>0</v>
      </c>
      <c r="E296" s="53">
        <f>SUM(E297:E298)</f>
        <v>0</v>
      </c>
      <c r="F296" s="53">
        <f>SUM(F297:F298)</f>
        <v>0</v>
      </c>
      <c r="G296" s="36" t="e">
        <f t="shared" ref="G296:G304" si="176">F296/E296*100</f>
        <v>#DIV/0!</v>
      </c>
      <c r="H296" s="56"/>
      <c r="I296" s="56"/>
      <c r="J296" s="55"/>
      <c r="K296" s="55"/>
      <c r="L296" s="55"/>
      <c r="M296" s="55"/>
      <c r="N296" s="55"/>
      <c r="O296" s="55"/>
      <c r="P296" s="311"/>
      <c r="Q296" s="311"/>
      <c r="R296" s="311"/>
      <c r="S296" s="311"/>
      <c r="T296" s="311"/>
      <c r="U296" s="1104"/>
      <c r="V296" s="311"/>
      <c r="W296" s="308"/>
    </row>
    <row r="297" spans="1:23" s="108" customFormat="1" ht="51" customHeight="1" x14ac:dyDescent="0.25">
      <c r="A297" s="108">
        <v>1</v>
      </c>
      <c r="B297" s="58" t="s">
        <v>419</v>
      </c>
      <c r="C297" s="58"/>
      <c r="D297" s="53"/>
      <c r="E297" s="145">
        <f t="shared" ref="E297:E298" si="177">ROUND(D297/12*$B$3,0)</f>
        <v>0</v>
      </c>
      <c r="F297" s="53"/>
      <c r="G297" s="36" t="e">
        <f t="shared" si="176"/>
        <v>#DIV/0!</v>
      </c>
      <c r="H297" s="56"/>
      <c r="I297" s="56"/>
      <c r="J297" s="55"/>
      <c r="K297" s="55"/>
      <c r="L297" s="55"/>
      <c r="M297" s="55"/>
      <c r="N297" s="55"/>
      <c r="O297" s="55"/>
      <c r="P297" s="311"/>
      <c r="Q297" s="311"/>
      <c r="R297" s="311"/>
      <c r="S297" s="311"/>
      <c r="T297" s="311"/>
      <c r="U297" s="1104"/>
      <c r="V297" s="311"/>
      <c r="W297" s="308"/>
    </row>
    <row r="298" spans="1:23" s="108" customFormat="1" ht="51.75" customHeight="1" x14ac:dyDescent="0.25">
      <c r="A298" s="108">
        <v>1</v>
      </c>
      <c r="B298" s="58" t="s">
        <v>420</v>
      </c>
      <c r="C298" s="58"/>
      <c r="D298" s="53"/>
      <c r="E298" s="145">
        <f t="shared" si="177"/>
        <v>0</v>
      </c>
      <c r="F298" s="53"/>
      <c r="G298" s="36" t="e">
        <f t="shared" si="176"/>
        <v>#DIV/0!</v>
      </c>
      <c r="H298" s="56"/>
      <c r="I298" s="56"/>
      <c r="J298" s="55"/>
      <c r="K298" s="55"/>
      <c r="L298" s="55"/>
      <c r="M298" s="55"/>
      <c r="N298" s="55"/>
      <c r="O298" s="55"/>
      <c r="P298" s="311"/>
      <c r="Q298" s="311"/>
      <c r="R298" s="311"/>
      <c r="S298" s="311"/>
      <c r="T298" s="311"/>
      <c r="U298" s="1104"/>
      <c r="V298" s="311"/>
      <c r="W298" s="308"/>
    </row>
    <row r="299" spans="1:23" s="108" customFormat="1" ht="54.75" customHeight="1" x14ac:dyDescent="0.25">
      <c r="A299" s="108">
        <v>1</v>
      </c>
      <c r="B299" s="58" t="s">
        <v>352</v>
      </c>
      <c r="C299" s="58"/>
      <c r="D299" s="53">
        <f>SUM(D300:D303)</f>
        <v>0</v>
      </c>
      <c r="E299" s="53">
        <f>SUM(E300:E303)</f>
        <v>0</v>
      </c>
      <c r="F299" s="53">
        <f>SUM(F300:F303)</f>
        <v>0</v>
      </c>
      <c r="G299" s="36" t="e">
        <f t="shared" si="176"/>
        <v>#DIV/0!</v>
      </c>
      <c r="H299" s="56"/>
      <c r="I299" s="56"/>
      <c r="J299" s="55"/>
      <c r="K299" s="55"/>
      <c r="L299" s="55"/>
      <c r="M299" s="55"/>
      <c r="N299" s="55"/>
      <c r="O299" s="55"/>
      <c r="P299" s="311"/>
      <c r="Q299" s="311"/>
      <c r="R299" s="311"/>
      <c r="S299" s="311"/>
      <c r="T299" s="311"/>
      <c r="U299" s="1104"/>
      <c r="V299" s="311"/>
      <c r="W299" s="308"/>
    </row>
    <row r="300" spans="1:23" s="108" customFormat="1" ht="63.75" customHeight="1" x14ac:dyDescent="0.25">
      <c r="A300" s="108">
        <v>1</v>
      </c>
      <c r="B300" s="58" t="s">
        <v>366</v>
      </c>
      <c r="C300" s="58"/>
      <c r="D300" s="53"/>
      <c r="E300" s="145">
        <f t="shared" ref="E300:E307" si="178">ROUND(D300/12*$B$3,0)</f>
        <v>0</v>
      </c>
      <c r="F300" s="53"/>
      <c r="G300" s="36" t="e">
        <f t="shared" si="176"/>
        <v>#DIV/0!</v>
      </c>
      <c r="H300" s="56"/>
      <c r="I300" s="56"/>
      <c r="J300" s="55"/>
      <c r="K300" s="55"/>
      <c r="L300" s="55"/>
      <c r="M300" s="55"/>
      <c r="N300" s="55"/>
      <c r="O300" s="55"/>
      <c r="P300" s="311"/>
      <c r="Q300" s="311"/>
      <c r="R300" s="311"/>
      <c r="S300" s="311"/>
      <c r="T300" s="311"/>
      <c r="U300" s="1104"/>
      <c r="V300" s="311"/>
      <c r="W300" s="308"/>
    </row>
    <row r="301" spans="1:23" s="108" customFormat="1" ht="52.5" customHeight="1" x14ac:dyDescent="0.25">
      <c r="A301" s="108">
        <v>1</v>
      </c>
      <c r="B301" s="58" t="s">
        <v>367</v>
      </c>
      <c r="C301" s="58"/>
      <c r="D301" s="53"/>
      <c r="E301" s="145">
        <f t="shared" si="178"/>
        <v>0</v>
      </c>
      <c r="F301" s="53"/>
      <c r="G301" s="36" t="e">
        <f t="shared" si="176"/>
        <v>#DIV/0!</v>
      </c>
      <c r="H301" s="56"/>
      <c r="I301" s="56"/>
      <c r="J301" s="55"/>
      <c r="K301" s="55"/>
      <c r="L301" s="55"/>
      <c r="M301" s="55"/>
      <c r="N301" s="55"/>
      <c r="O301" s="55"/>
      <c r="P301" s="311"/>
      <c r="Q301" s="311"/>
      <c r="R301" s="311"/>
      <c r="S301" s="311"/>
      <c r="T301" s="311"/>
      <c r="U301" s="1104"/>
      <c r="V301" s="311"/>
      <c r="W301" s="308"/>
    </row>
    <row r="302" spans="1:23" s="108" customFormat="1" ht="38.1" customHeight="1" x14ac:dyDescent="0.25">
      <c r="A302" s="108">
        <v>1</v>
      </c>
      <c r="B302" s="58" t="s">
        <v>368</v>
      </c>
      <c r="C302" s="58"/>
      <c r="D302" s="53"/>
      <c r="E302" s="145">
        <f t="shared" si="178"/>
        <v>0</v>
      </c>
      <c r="F302" s="53"/>
      <c r="G302" s="36" t="e">
        <f t="shared" si="176"/>
        <v>#DIV/0!</v>
      </c>
      <c r="H302" s="56"/>
      <c r="I302" s="56"/>
      <c r="J302" s="55"/>
      <c r="K302" s="55"/>
      <c r="L302" s="55"/>
      <c r="M302" s="55"/>
      <c r="N302" s="55"/>
      <c r="O302" s="55"/>
      <c r="P302" s="311"/>
      <c r="Q302" s="311"/>
      <c r="R302" s="311"/>
      <c r="S302" s="311"/>
      <c r="T302" s="311"/>
      <c r="U302" s="1104"/>
      <c r="V302" s="311"/>
      <c r="W302" s="308"/>
    </row>
    <row r="303" spans="1:23" s="108" customFormat="1" ht="38.1" customHeight="1" x14ac:dyDescent="0.25">
      <c r="A303" s="108">
        <v>1</v>
      </c>
      <c r="B303" s="58" t="s">
        <v>369</v>
      </c>
      <c r="C303" s="58"/>
      <c r="D303" s="53"/>
      <c r="E303" s="145">
        <f t="shared" si="178"/>
        <v>0</v>
      </c>
      <c r="F303" s="53"/>
      <c r="G303" s="36" t="e">
        <f t="shared" si="176"/>
        <v>#DIV/0!</v>
      </c>
      <c r="H303" s="56"/>
      <c r="I303" s="56"/>
      <c r="J303" s="55"/>
      <c r="K303" s="55"/>
      <c r="L303" s="55"/>
      <c r="M303" s="55"/>
      <c r="N303" s="55"/>
      <c r="O303" s="55"/>
      <c r="P303" s="311"/>
      <c r="Q303" s="311"/>
      <c r="R303" s="311"/>
      <c r="S303" s="311"/>
      <c r="T303" s="311"/>
      <c r="U303" s="1104"/>
      <c r="V303" s="311"/>
      <c r="W303" s="308"/>
    </row>
    <row r="304" spans="1:23" s="108" customFormat="1" ht="50.25" customHeight="1" x14ac:dyDescent="0.25">
      <c r="A304" s="108">
        <v>1</v>
      </c>
      <c r="B304" s="58" t="s">
        <v>332</v>
      </c>
      <c r="C304" s="58"/>
      <c r="D304" s="53"/>
      <c r="E304" s="145">
        <f t="shared" si="178"/>
        <v>0</v>
      </c>
      <c r="F304" s="53"/>
      <c r="G304" s="36" t="e">
        <f t="shared" si="176"/>
        <v>#DIV/0!</v>
      </c>
      <c r="H304" s="56"/>
      <c r="I304" s="56"/>
      <c r="J304" s="55"/>
      <c r="K304" s="55"/>
      <c r="L304" s="55"/>
      <c r="M304" s="55"/>
      <c r="N304" s="55"/>
      <c r="O304" s="55"/>
      <c r="P304" s="311"/>
      <c r="Q304" s="311"/>
      <c r="R304" s="311"/>
      <c r="S304" s="311"/>
      <c r="T304" s="311"/>
      <c r="U304" s="1104"/>
      <c r="V304" s="311"/>
      <c r="W304" s="308"/>
    </row>
    <row r="305" spans="1:23" s="108" customFormat="1" ht="26.25" customHeight="1" x14ac:dyDescent="0.25">
      <c r="A305" s="108">
        <v>1</v>
      </c>
      <c r="B305" s="586" t="s">
        <v>169</v>
      </c>
      <c r="C305" s="58"/>
      <c r="D305" s="53"/>
      <c r="E305" s="145">
        <f t="shared" si="178"/>
        <v>0</v>
      </c>
      <c r="F305" s="145"/>
      <c r="G305" s="36"/>
      <c r="H305" s="56"/>
      <c r="I305" s="56"/>
      <c r="J305" s="55"/>
      <c r="K305" s="55"/>
      <c r="L305" s="55"/>
      <c r="M305" s="55"/>
      <c r="N305" s="55"/>
      <c r="O305" s="55"/>
      <c r="P305" s="311"/>
      <c r="Q305" s="311"/>
      <c r="R305" s="311"/>
      <c r="S305" s="311"/>
      <c r="T305" s="311"/>
      <c r="U305" s="1104"/>
      <c r="V305" s="311"/>
      <c r="W305" s="308"/>
    </row>
    <row r="306" spans="1:23" s="108" customFormat="1" ht="30" customHeight="1" x14ac:dyDescent="0.25">
      <c r="A306" s="108">
        <v>1</v>
      </c>
      <c r="B306" s="586" t="s">
        <v>170</v>
      </c>
      <c r="C306" s="58"/>
      <c r="D306" s="53"/>
      <c r="E306" s="145">
        <f t="shared" si="178"/>
        <v>0</v>
      </c>
      <c r="F306" s="53"/>
      <c r="G306" s="36" t="e">
        <f>F306/E306*100</f>
        <v>#DIV/0!</v>
      </c>
      <c r="H306" s="56"/>
      <c r="I306" s="56"/>
      <c r="J306" s="55"/>
      <c r="K306" s="55"/>
      <c r="L306" s="55"/>
      <c r="M306" s="55"/>
      <c r="N306" s="55"/>
      <c r="O306" s="55"/>
      <c r="P306" s="311"/>
      <c r="Q306" s="311"/>
      <c r="R306" s="311"/>
      <c r="S306" s="311"/>
      <c r="T306" s="311"/>
      <c r="U306" s="1104"/>
      <c r="V306" s="311"/>
      <c r="W306" s="308"/>
    </row>
    <row r="307" spans="1:23" s="108" customFormat="1" ht="15" customHeight="1" x14ac:dyDescent="0.25">
      <c r="A307" s="108">
        <v>1</v>
      </c>
      <c r="B307" s="1028" t="s">
        <v>365</v>
      </c>
      <c r="C307" s="58"/>
      <c r="D307" s="53"/>
      <c r="E307" s="145">
        <f t="shared" si="178"/>
        <v>0</v>
      </c>
      <c r="F307" s="169"/>
      <c r="G307" s="36" t="e">
        <f>F307/E307*100</f>
        <v>#DIV/0!</v>
      </c>
      <c r="H307" s="56"/>
      <c r="I307" s="56"/>
      <c r="J307" s="55"/>
      <c r="K307" s="55"/>
      <c r="L307" s="55"/>
      <c r="M307" s="55"/>
      <c r="N307" s="55"/>
      <c r="O307" s="55"/>
      <c r="P307" s="311"/>
      <c r="Q307" s="311"/>
      <c r="R307" s="311"/>
      <c r="S307" s="311"/>
      <c r="T307" s="311"/>
      <c r="U307" s="1104"/>
      <c r="V307" s="311"/>
      <c r="W307" s="308"/>
    </row>
    <row r="308" spans="1:23" s="108" customFormat="1" ht="30" customHeight="1" x14ac:dyDescent="0.25">
      <c r="A308" s="108">
        <v>1</v>
      </c>
      <c r="B308" s="13" t="s">
        <v>178</v>
      </c>
      <c r="C308" s="258"/>
      <c r="D308" s="57">
        <f>SUM(D294+D306)</f>
        <v>0</v>
      </c>
      <c r="E308" s="57">
        <f>SUM(E294+E306)</f>
        <v>0</v>
      </c>
      <c r="F308" s="57">
        <f>SUM(F294+F306)</f>
        <v>0</v>
      </c>
      <c r="G308" s="36" t="e">
        <f>F308/E308*100</f>
        <v>#DIV/0!</v>
      </c>
      <c r="H308" s="56"/>
      <c r="I308" s="56"/>
      <c r="J308" s="55"/>
      <c r="K308" s="55"/>
      <c r="L308" s="55"/>
      <c r="M308" s="55"/>
      <c r="N308" s="55"/>
      <c r="O308" s="55"/>
      <c r="P308" s="311"/>
      <c r="Q308" s="311"/>
      <c r="R308" s="311"/>
      <c r="S308" s="311"/>
      <c r="T308" s="311"/>
      <c r="U308" s="1104"/>
      <c r="V308" s="311"/>
      <c r="W308" s="308"/>
    </row>
    <row r="309" spans="1:23" s="108" customFormat="1" ht="15" customHeight="1" x14ac:dyDescent="0.25">
      <c r="A309" s="108">
        <v>1</v>
      </c>
      <c r="B309" s="299" t="s">
        <v>400</v>
      </c>
      <c r="C309" s="299"/>
      <c r="D309" s="95">
        <f>SUM(D308,D292)</f>
        <v>0</v>
      </c>
      <c r="E309" s="95">
        <f>SUM(E308,E292)</f>
        <v>0</v>
      </c>
      <c r="F309" s="95">
        <f>SUM(F308,F292)</f>
        <v>0</v>
      </c>
      <c r="G309" s="95" t="e">
        <f>F309/E309*100</f>
        <v>#DIV/0!</v>
      </c>
      <c r="H309" s="85"/>
      <c r="I309" s="85"/>
      <c r="J309" s="78"/>
      <c r="K309" s="78"/>
      <c r="L309" s="78"/>
      <c r="M309" s="78"/>
      <c r="N309" s="78"/>
      <c r="O309" s="78"/>
      <c r="P309" s="72"/>
      <c r="Q309" s="72"/>
      <c r="R309" s="1033">
        <f>P309/12*$B$3+(Q309-P309)/11*1</f>
        <v>0</v>
      </c>
      <c r="S309" s="72">
        <f t="shared" ref="S309" si="179">V309-U309</f>
        <v>0</v>
      </c>
      <c r="T309" s="72">
        <f>S309-R309</f>
        <v>0</v>
      </c>
      <c r="U309" s="1034"/>
      <c r="V309" s="877"/>
      <c r="W309" s="308"/>
    </row>
    <row r="310" spans="1:23" s="108" customFormat="1" ht="15" customHeight="1" x14ac:dyDescent="0.25">
      <c r="A310" s="108">
        <v>1</v>
      </c>
      <c r="B310" s="1162" t="s">
        <v>172</v>
      </c>
      <c r="C310" s="299"/>
      <c r="D310" s="637"/>
      <c r="E310" s="95"/>
      <c r="F310" s="95"/>
      <c r="G310" s="95"/>
      <c r="H310" s="85"/>
      <c r="I310" s="85"/>
      <c r="J310" s="78"/>
      <c r="K310" s="78"/>
      <c r="L310" s="78"/>
      <c r="M310" s="78"/>
      <c r="N310" s="78"/>
      <c r="O310" s="78"/>
      <c r="P310" s="72"/>
      <c r="Q310" s="72"/>
      <c r="R310" s="1033"/>
      <c r="S310" s="72"/>
      <c r="T310" s="72"/>
      <c r="U310" s="1034"/>
      <c r="V310" s="72"/>
      <c r="W310" s="308"/>
    </row>
    <row r="311" spans="1:23" s="108" customFormat="1" ht="15" customHeight="1" x14ac:dyDescent="0.25">
      <c r="A311" s="108">
        <v>1</v>
      </c>
      <c r="B311" s="58" t="s">
        <v>140</v>
      </c>
      <c r="C311" s="299"/>
      <c r="D311" s="266"/>
      <c r="E311" s="145">
        <f t="shared" ref="E311:E312" si="180">ROUND(D311/12*$B$3,0)</f>
        <v>0</v>
      </c>
      <c r="F311" s="36"/>
      <c r="G311" s="36" t="e">
        <f>F311/E311*100</f>
        <v>#DIV/0!</v>
      </c>
      <c r="H311" s="85"/>
      <c r="I311" s="85"/>
      <c r="J311" s="78"/>
      <c r="K311" s="78"/>
      <c r="L311" s="78"/>
      <c r="M311" s="78"/>
      <c r="N311" s="78"/>
      <c r="O311" s="78"/>
      <c r="P311" s="72"/>
      <c r="Q311" s="72"/>
      <c r="R311" s="72"/>
      <c r="S311" s="72"/>
      <c r="T311" s="72"/>
      <c r="U311" s="1034"/>
      <c r="V311" s="72"/>
      <c r="W311" s="308"/>
    </row>
    <row r="312" spans="1:23" s="108" customFormat="1" ht="48.75" customHeight="1" x14ac:dyDescent="0.25">
      <c r="A312" s="108">
        <v>1</v>
      </c>
      <c r="B312" s="58" t="s">
        <v>313</v>
      </c>
      <c r="C312" s="299"/>
      <c r="D312" s="266"/>
      <c r="E312" s="145">
        <f t="shared" si="180"/>
        <v>0</v>
      </c>
      <c r="F312" s="36"/>
      <c r="G312" s="36" t="e">
        <f>F312/E312*100</f>
        <v>#DIV/0!</v>
      </c>
      <c r="H312" s="85"/>
      <c r="I312" s="85"/>
      <c r="J312" s="78"/>
      <c r="K312" s="78"/>
      <c r="L312" s="78"/>
      <c r="M312" s="78"/>
      <c r="N312" s="78"/>
      <c r="O312" s="78"/>
      <c r="P312" s="72"/>
      <c r="Q312" s="72"/>
      <c r="R312" s="72"/>
      <c r="S312" s="72"/>
      <c r="T312" s="72"/>
      <c r="U312" s="1034"/>
      <c r="V312" s="72"/>
      <c r="W312" s="308"/>
    </row>
    <row r="313" spans="1:23" s="108" customFormat="1" ht="15" customHeight="1" x14ac:dyDescent="0.25">
      <c r="A313" s="108">
        <v>1</v>
      </c>
      <c r="B313" s="257" t="s">
        <v>33</v>
      </c>
      <c r="C313" s="203"/>
      <c r="D313" s="36"/>
      <c r="E313" s="36"/>
      <c r="F313" s="36"/>
      <c r="G313" s="36"/>
      <c r="H313" s="56"/>
      <c r="I313" s="56"/>
      <c r="J313" s="57"/>
      <c r="K313" s="57"/>
      <c r="L313" s="57"/>
      <c r="M313" s="57"/>
      <c r="N313" s="57"/>
      <c r="O313" s="57"/>
      <c r="P313" s="37"/>
      <c r="Q313" s="37"/>
      <c r="R313" s="37"/>
      <c r="S313" s="37"/>
      <c r="T313" s="37"/>
      <c r="U313" s="1033"/>
      <c r="V313" s="37"/>
      <c r="W313" s="308"/>
    </row>
    <row r="314" spans="1:23" s="108" customFormat="1" ht="15" customHeight="1" x14ac:dyDescent="0.25">
      <c r="A314" s="108">
        <v>1</v>
      </c>
      <c r="B314" s="256" t="s">
        <v>56</v>
      </c>
      <c r="C314" s="36"/>
      <c r="D314" s="36"/>
      <c r="E314" s="145">
        <f t="shared" ref="E314" si="181">ROUND(D314/12*$B$3,0)</f>
        <v>0</v>
      </c>
      <c r="F314" s="145"/>
      <c r="G314" s="145" t="e">
        <f>F314/E314*100</f>
        <v>#DIV/0!</v>
      </c>
      <c r="H314" s="50"/>
      <c r="I314" s="158" t="e">
        <f t="shared" ref="I314:I315" si="182">L314/F314</f>
        <v>#DIV/0!</v>
      </c>
      <c r="J314" s="169">
        <f>ROUND(D314*H314,0)</f>
        <v>0</v>
      </c>
      <c r="K314" s="169">
        <f>ROUND(E314*H314,0)</f>
        <v>0</v>
      </c>
      <c r="L314" s="169"/>
      <c r="M314" s="169" t="e">
        <f t="shared" ref="M314:M315" si="183">L314/K314*100</f>
        <v>#DIV/0!</v>
      </c>
      <c r="N314" s="169" t="e">
        <f>J314/C314</f>
        <v>#DIV/0!</v>
      </c>
      <c r="O314" s="169" t="e">
        <f t="shared" ref="O314:O320" si="184">L314/$B$3*12/N314</f>
        <v>#DIV/0!</v>
      </c>
      <c r="P314" s="311"/>
      <c r="Q314" s="311"/>
      <c r="R314" s="311"/>
      <c r="S314" s="311"/>
      <c r="T314" s="311"/>
      <c r="U314" s="1104"/>
      <c r="V314" s="311"/>
      <c r="W314" s="308"/>
    </row>
    <row r="315" spans="1:23" s="108" customFormat="1" ht="15" customHeight="1" x14ac:dyDescent="0.25">
      <c r="A315" s="108">
        <v>1</v>
      </c>
      <c r="B315" s="257" t="s">
        <v>37</v>
      </c>
      <c r="C315" s="257"/>
      <c r="D315" s="95">
        <f>SUM(D314:D314)</f>
        <v>0</v>
      </c>
      <c r="E315" s="95">
        <f>SUM(E314:E314)</f>
        <v>0</v>
      </c>
      <c r="F315" s="95">
        <f>SUM(F314:F314)</f>
        <v>0</v>
      </c>
      <c r="G315" s="95" t="e">
        <f>F315/E315*100</f>
        <v>#DIV/0!</v>
      </c>
      <c r="H315" s="85" t="e">
        <f>SUM(J315/D315)</f>
        <v>#DIV/0!</v>
      </c>
      <c r="I315" s="157" t="e">
        <f t="shared" si="182"/>
        <v>#DIV/0!</v>
      </c>
      <c r="J315" s="62">
        <f>SUM(J314:J314)</f>
        <v>0</v>
      </c>
      <c r="K315" s="62">
        <f>SUM(K314:K314)</f>
        <v>0</v>
      </c>
      <c r="L315" s="62">
        <f>SUM(L314:L314)</f>
        <v>0</v>
      </c>
      <c r="M315" s="169" t="e">
        <f t="shared" si="183"/>
        <v>#DIV/0!</v>
      </c>
      <c r="N315" s="188" t="e">
        <f>SUM(N314:N314)</f>
        <v>#DIV/0!</v>
      </c>
      <c r="O315" s="169" t="e">
        <f t="shared" si="184"/>
        <v>#DIV/0!</v>
      </c>
      <c r="P315" s="62"/>
      <c r="Q315" s="62"/>
      <c r="R315" s="72"/>
      <c r="S315" s="72">
        <f t="shared" ref="S315" si="185">V315-U315</f>
        <v>0</v>
      </c>
      <c r="T315" s="72"/>
      <c r="U315" s="217"/>
      <c r="V315" s="62"/>
      <c r="W315" s="308"/>
    </row>
    <row r="316" spans="1:23" s="108" customFormat="1" ht="15" customHeight="1" x14ac:dyDescent="0.25">
      <c r="A316" s="108">
        <v>1</v>
      </c>
      <c r="B316" s="203" t="s">
        <v>156</v>
      </c>
      <c r="C316" s="257"/>
      <c r="D316" s="95"/>
      <c r="E316" s="95"/>
      <c r="F316" s="95"/>
      <c r="G316" s="95"/>
      <c r="H316" s="85"/>
      <c r="I316" s="157"/>
      <c r="J316" s="62"/>
      <c r="K316" s="62"/>
      <c r="L316" s="62"/>
      <c r="M316" s="169"/>
      <c r="N316" s="188"/>
      <c r="O316" s="169"/>
      <c r="P316" s="62"/>
      <c r="Q316" s="62"/>
      <c r="R316" s="62"/>
      <c r="S316" s="62"/>
      <c r="T316" s="62"/>
      <c r="U316" s="217"/>
      <c r="V316" s="62"/>
      <c r="W316" s="308"/>
    </row>
    <row r="317" spans="1:23" s="108" customFormat="1" ht="15" customHeight="1" x14ac:dyDescent="0.25">
      <c r="A317" s="108">
        <v>1</v>
      </c>
      <c r="B317" s="395" t="s">
        <v>200</v>
      </c>
      <c r="C317" s="508"/>
      <c r="D317" s="36"/>
      <c r="E317" s="145">
        <f t="shared" ref="E317:E318" si="186">ROUND(D317/12*$B$3,0)</f>
        <v>0</v>
      </c>
      <c r="F317" s="107"/>
      <c r="G317" s="145" t="e">
        <f>F317/E317*100</f>
        <v>#DIV/0!</v>
      </c>
      <c r="H317" s="267"/>
      <c r="I317" s="158" t="e">
        <f>L317/F317</f>
        <v>#DIV/0!</v>
      </c>
      <c r="J317" s="169">
        <f>ROUND(D317*H317,0)</f>
        <v>0</v>
      </c>
      <c r="K317" s="169">
        <f>ROUND(E317*H317,0)</f>
        <v>0</v>
      </c>
      <c r="L317" s="37"/>
      <c r="M317" s="169" t="e">
        <f t="shared" ref="M317:M320" si="187">L317/K317*100</f>
        <v>#DIV/0!</v>
      </c>
      <c r="N317" s="169" t="e">
        <f>J317/C317</f>
        <v>#DIV/0!</v>
      </c>
      <c r="O317" s="169" t="e">
        <f t="shared" si="184"/>
        <v>#DIV/0!</v>
      </c>
      <c r="P317" s="62"/>
      <c r="Q317" s="62"/>
      <c r="R317" s="62"/>
      <c r="S317" s="62"/>
      <c r="T317" s="62"/>
      <c r="U317" s="217"/>
      <c r="V317" s="62"/>
      <c r="W317" s="308"/>
    </row>
    <row r="318" spans="1:23" s="108" customFormat="1" ht="15" customHeight="1" x14ac:dyDescent="0.25">
      <c r="A318" s="108">
        <v>1</v>
      </c>
      <c r="B318" s="358" t="s">
        <v>6</v>
      </c>
      <c r="C318" s="508"/>
      <c r="D318" s="36"/>
      <c r="E318" s="145">
        <f t="shared" si="186"/>
        <v>0</v>
      </c>
      <c r="F318" s="145"/>
      <c r="G318" s="145" t="e">
        <f>F318/E318*100</f>
        <v>#DIV/0!</v>
      </c>
      <c r="H318" s="267"/>
      <c r="I318" s="158" t="e">
        <f>L318/F318</f>
        <v>#DIV/0!</v>
      </c>
      <c r="J318" s="169">
        <f>ROUND(D318*H318,0)</f>
        <v>0</v>
      </c>
      <c r="K318" s="169">
        <f>ROUND(E318*H318,0)</f>
        <v>0</v>
      </c>
      <c r="L318" s="169"/>
      <c r="M318" s="169" t="e">
        <f t="shared" si="187"/>
        <v>#DIV/0!</v>
      </c>
      <c r="N318" s="169" t="e">
        <f>J318/C318</f>
        <v>#DIV/0!</v>
      </c>
      <c r="O318" s="169" t="e">
        <f t="shared" si="184"/>
        <v>#DIV/0!</v>
      </c>
      <c r="P318" s="311"/>
      <c r="Q318" s="311"/>
      <c r="R318" s="311"/>
      <c r="S318" s="311"/>
      <c r="T318" s="311"/>
      <c r="U318" s="1104"/>
      <c r="V318" s="311"/>
      <c r="W318" s="308"/>
    </row>
    <row r="319" spans="1:23" s="99" customFormat="1" ht="15" customHeight="1" x14ac:dyDescent="0.25">
      <c r="A319" s="99">
        <v>1</v>
      </c>
      <c r="B319" s="509" t="s">
        <v>204</v>
      </c>
      <c r="C319" s="509"/>
      <c r="D319" s="39">
        <f>SUM(D317:D318)</f>
        <v>0</v>
      </c>
      <c r="E319" s="39">
        <f t="shared" ref="E319:F319" si="188">SUM(E317:E318)</f>
        <v>0</v>
      </c>
      <c r="F319" s="39">
        <f t="shared" si="188"/>
        <v>0</v>
      </c>
      <c r="G319" s="145" t="e">
        <f>F319/E319*100</f>
        <v>#DIV/0!</v>
      </c>
      <c r="H319" s="85" t="e">
        <f>SUM(J319/D319)</f>
        <v>#DIV/0!</v>
      </c>
      <c r="I319" s="158" t="e">
        <f>L319/F319</f>
        <v>#DIV/0!</v>
      </c>
      <c r="J319" s="177">
        <f>SUM(J317:J318)</f>
        <v>0</v>
      </c>
      <c r="K319" s="177">
        <f t="shared" ref="K319:L319" si="189">SUM(K317:K318)</f>
        <v>0</v>
      </c>
      <c r="L319" s="177">
        <f t="shared" si="189"/>
        <v>0</v>
      </c>
      <c r="M319" s="169" t="e">
        <f t="shared" si="187"/>
        <v>#DIV/0!</v>
      </c>
      <c r="N319" s="177" t="e">
        <f>SUM(N317:N318)</f>
        <v>#DIV/0!</v>
      </c>
      <c r="O319" s="169" t="e">
        <f t="shared" si="184"/>
        <v>#DIV/0!</v>
      </c>
      <c r="P319" s="275"/>
      <c r="Q319" s="275"/>
      <c r="R319" s="72"/>
      <c r="S319" s="72">
        <f t="shared" ref="S319:S321" si="190">V319-U319</f>
        <v>0</v>
      </c>
      <c r="T319" s="72"/>
      <c r="U319" s="1105"/>
      <c r="V319" s="275"/>
      <c r="W319" s="308"/>
    </row>
    <row r="320" spans="1:23" s="108" customFormat="1" ht="27.75" customHeight="1" x14ac:dyDescent="0.25">
      <c r="A320" s="108">
        <v>1</v>
      </c>
      <c r="B320" s="202" t="s">
        <v>185</v>
      </c>
      <c r="C320" s="202"/>
      <c r="D320" s="95">
        <f>SUM(D319,D315)</f>
        <v>0</v>
      </c>
      <c r="E320" s="95">
        <f t="shared" ref="E320:F320" si="191">SUM(E319,E315)</f>
        <v>0</v>
      </c>
      <c r="F320" s="95">
        <f t="shared" si="191"/>
        <v>0</v>
      </c>
      <c r="G320" s="95" t="e">
        <f>F320/E320*100</f>
        <v>#DIV/0!</v>
      </c>
      <c r="H320" s="85" t="e">
        <f>SUM(J320/D320)</f>
        <v>#DIV/0!</v>
      </c>
      <c r="I320" s="158" t="e">
        <f>L320/F320</f>
        <v>#DIV/0!</v>
      </c>
      <c r="J320" s="95">
        <f t="shared" ref="J320:L320" si="192">SUM(J319,J315)</f>
        <v>0</v>
      </c>
      <c r="K320" s="95">
        <f t="shared" si="192"/>
        <v>0</v>
      </c>
      <c r="L320" s="95">
        <f t="shared" si="192"/>
        <v>0</v>
      </c>
      <c r="M320" s="169" t="e">
        <f t="shared" si="187"/>
        <v>#DIV/0!</v>
      </c>
      <c r="N320" s="95" t="e">
        <f>SUM(N319,N315)</f>
        <v>#DIV/0!</v>
      </c>
      <c r="O320" s="169" t="e">
        <f t="shared" si="184"/>
        <v>#DIV/0!</v>
      </c>
      <c r="P320" s="95"/>
      <c r="Q320" s="95"/>
      <c r="R320" s="1033">
        <f>P320/12*$B$3+(Q320-P320)/11*1</f>
        <v>0</v>
      </c>
      <c r="S320" s="62">
        <f t="shared" si="190"/>
        <v>0</v>
      </c>
      <c r="T320" s="62">
        <f>S320-R320</f>
        <v>0</v>
      </c>
      <c r="U320" s="885">
        <f>U319+U315</f>
        <v>0</v>
      </c>
      <c r="V320" s="95">
        <f>V319+V315</f>
        <v>0</v>
      </c>
      <c r="W320" s="308"/>
    </row>
    <row r="321" spans="1:23" s="108" customFormat="1" ht="15" customHeight="1" x14ac:dyDescent="0.25">
      <c r="A321" s="108">
        <v>1</v>
      </c>
      <c r="B321" s="193"/>
      <c r="C321" s="193"/>
      <c r="D321" s="39"/>
      <c r="E321" s="145"/>
      <c r="F321" s="145"/>
      <c r="G321" s="145"/>
      <c r="H321" s="34"/>
      <c r="I321" s="34"/>
      <c r="J321" s="34"/>
      <c r="K321" s="34"/>
      <c r="L321" s="34"/>
      <c r="M321" s="34"/>
      <c r="N321" s="34"/>
      <c r="O321" s="34"/>
      <c r="P321" s="311"/>
      <c r="Q321" s="311"/>
      <c r="R321" s="311">
        <f>P321/12</f>
        <v>0</v>
      </c>
      <c r="S321" s="311">
        <f t="shared" si="190"/>
        <v>0</v>
      </c>
      <c r="T321" s="311">
        <f>S321-R321</f>
        <v>0</v>
      </c>
      <c r="U321" s="1104"/>
      <c r="V321" s="311"/>
      <c r="W321" s="308"/>
    </row>
    <row r="322" spans="1:23" s="108" customFormat="1" ht="15.75" customHeight="1" x14ac:dyDescent="0.25">
      <c r="A322" s="108">
        <v>1</v>
      </c>
      <c r="B322" s="28" t="s">
        <v>18</v>
      </c>
      <c r="C322" s="384"/>
      <c r="D322" s="305"/>
      <c r="E322" s="305"/>
      <c r="F322" s="305"/>
      <c r="G322" s="305"/>
      <c r="H322" s="16"/>
      <c r="I322" s="16"/>
      <c r="J322" s="16"/>
      <c r="K322" s="16"/>
      <c r="L322" s="16">
        <f t="shared" ref="L322" si="193">SUM(L320,L309,L282)</f>
        <v>53</v>
      </c>
      <c r="M322" s="16"/>
      <c r="N322" s="16"/>
      <c r="O322" s="16"/>
      <c r="P322" s="16">
        <f t="shared" ref="P322:T322" si="194">SUM(P320,P309,P282)</f>
        <v>0</v>
      </c>
      <c r="Q322" s="16">
        <f t="shared" si="194"/>
        <v>0</v>
      </c>
      <c r="R322" s="16">
        <f t="shared" si="194"/>
        <v>0</v>
      </c>
      <c r="S322" s="16">
        <f t="shared" si="194"/>
        <v>278.11345999999998</v>
      </c>
      <c r="T322" s="16">
        <f t="shared" si="194"/>
        <v>278.11345999999998</v>
      </c>
      <c r="U322" s="1214">
        <f>SUM(U320,U309,U282)</f>
        <v>0</v>
      </c>
      <c r="V322" s="29">
        <f>SUM(V320,V309,V282)</f>
        <v>278.11345999999998</v>
      </c>
      <c r="W322" s="308"/>
    </row>
    <row r="323" spans="1:23" ht="15" customHeight="1" x14ac:dyDescent="0.25">
      <c r="A323" s="24">
        <v>1</v>
      </c>
      <c r="B323" s="317"/>
      <c r="C323" s="317"/>
      <c r="D323" s="210"/>
      <c r="E323" s="210"/>
      <c r="F323" s="210"/>
      <c r="G323" s="210"/>
      <c r="H323" s="210"/>
      <c r="I323" s="210"/>
      <c r="J323" s="210"/>
      <c r="K323" s="210"/>
      <c r="L323" s="210"/>
      <c r="M323" s="210"/>
      <c r="N323" s="210"/>
      <c r="O323" s="210"/>
      <c r="P323" s="345"/>
      <c r="Q323" s="345"/>
      <c r="R323" s="345"/>
      <c r="S323" s="345"/>
      <c r="T323" s="345"/>
      <c r="U323" s="1106"/>
      <c r="V323" s="345"/>
      <c r="W323" s="308"/>
    </row>
    <row r="324" spans="1:23" ht="51" customHeight="1" x14ac:dyDescent="0.25">
      <c r="A324" s="24">
        <v>1</v>
      </c>
      <c r="B324" s="866" t="s">
        <v>301</v>
      </c>
      <c r="C324" s="148"/>
      <c r="D324" s="173"/>
      <c r="E324" s="173"/>
      <c r="F324" s="173"/>
      <c r="G324" s="173"/>
      <c r="H324" s="290"/>
      <c r="I324" s="290"/>
      <c r="J324" s="169"/>
      <c r="K324" s="169"/>
      <c r="L324" s="169"/>
      <c r="M324" s="169"/>
      <c r="N324" s="169"/>
      <c r="O324" s="169"/>
      <c r="P324" s="169"/>
      <c r="Q324" s="169"/>
      <c r="R324" s="169"/>
      <c r="S324" s="169"/>
      <c r="T324" s="169"/>
      <c r="U324" s="1102"/>
      <c r="V324" s="169"/>
      <c r="W324" s="308"/>
    </row>
    <row r="325" spans="1:23" s="108" customFormat="1" ht="15" customHeight="1" x14ac:dyDescent="0.25">
      <c r="A325" s="108">
        <v>1</v>
      </c>
      <c r="B325" s="51" t="s">
        <v>5</v>
      </c>
      <c r="C325" s="51"/>
      <c r="D325" s="36"/>
      <c r="E325" s="36"/>
      <c r="F325" s="36"/>
      <c r="G325" s="36"/>
      <c r="H325" s="81"/>
      <c r="I325" s="81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1103"/>
      <c r="V325" s="33"/>
      <c r="W325" s="308"/>
    </row>
    <row r="326" spans="1:23" s="108" customFormat="1" ht="15" customHeight="1" x14ac:dyDescent="0.25">
      <c r="A326" s="108">
        <v>1</v>
      </c>
      <c r="B326" s="149" t="s">
        <v>27</v>
      </c>
      <c r="C326" s="508"/>
      <c r="D326" s="266"/>
      <c r="E326" s="145">
        <f t="shared" ref="E326:E327" si="195">ROUND(D326/12*$B$3,0)</f>
        <v>0</v>
      </c>
      <c r="F326" s="36">
        <v>14</v>
      </c>
      <c r="G326" s="145"/>
      <c r="H326" s="267"/>
      <c r="I326" s="158"/>
      <c r="J326" s="169"/>
      <c r="K326" s="169"/>
      <c r="L326" s="1025">
        <v>69</v>
      </c>
      <c r="M326" s="169" t="e">
        <f t="shared" ref="M326:M328" si="196">L326/K326*100</f>
        <v>#DIV/0!</v>
      </c>
      <c r="N326" s="169" t="e">
        <f>J326/C326</f>
        <v>#DIV/0!</v>
      </c>
      <c r="O326" s="169" t="e">
        <f t="shared" ref="O326:O328" si="197">L326/$B$3*12/N326</f>
        <v>#DIV/0!</v>
      </c>
      <c r="P326" s="33"/>
      <c r="Q326" s="33"/>
      <c r="R326" s="33"/>
      <c r="S326" s="33"/>
      <c r="T326" s="33"/>
      <c r="U326" s="1103"/>
      <c r="V326" s="33"/>
      <c r="W326" s="308"/>
    </row>
    <row r="327" spans="1:23" s="108" customFormat="1" ht="15" customHeight="1" x14ac:dyDescent="0.25">
      <c r="A327" s="108">
        <v>1</v>
      </c>
      <c r="B327" s="149" t="s">
        <v>80</v>
      </c>
      <c r="C327" s="508"/>
      <c r="D327" s="266"/>
      <c r="E327" s="145">
        <f t="shared" si="195"/>
        <v>0</v>
      </c>
      <c r="F327" s="36">
        <v>0</v>
      </c>
      <c r="G327" s="145"/>
      <c r="H327" s="267"/>
      <c r="I327" s="158"/>
      <c r="J327" s="169"/>
      <c r="K327" s="169"/>
      <c r="L327" s="1025"/>
      <c r="M327" s="169" t="e">
        <f t="shared" si="196"/>
        <v>#DIV/0!</v>
      </c>
      <c r="N327" s="169" t="e">
        <f>J327/C327</f>
        <v>#DIV/0!</v>
      </c>
      <c r="O327" s="169" t="e">
        <f t="shared" si="197"/>
        <v>#DIV/0!</v>
      </c>
      <c r="P327" s="33"/>
      <c r="Q327" s="33"/>
      <c r="R327" s="1030"/>
      <c r="S327" s="33"/>
      <c r="T327" s="33"/>
      <c r="U327" s="1103"/>
      <c r="V327" s="33"/>
      <c r="W327" s="308"/>
    </row>
    <row r="328" spans="1:23" s="108" customFormat="1" ht="15" customHeight="1" x14ac:dyDescent="0.25">
      <c r="A328" s="108">
        <v>1</v>
      </c>
      <c r="B328" s="300" t="s">
        <v>7</v>
      </c>
      <c r="C328" s="300"/>
      <c r="D328" s="95">
        <f>SUM(D326:D327)</f>
        <v>0</v>
      </c>
      <c r="E328" s="95">
        <f>SUM(E326:E327)</f>
        <v>0</v>
      </c>
      <c r="F328" s="95">
        <f>SUM(F326:F327)</f>
        <v>14</v>
      </c>
      <c r="G328" s="95" t="e">
        <f>F328/E328*100</f>
        <v>#DIV/0!</v>
      </c>
      <c r="H328" s="85" t="e">
        <f>SUM(J328/D328)</f>
        <v>#DIV/0!</v>
      </c>
      <c r="I328" s="157">
        <f t="shared" ref="I328" si="198">L328/F328</f>
        <v>4.9285714285714288</v>
      </c>
      <c r="J328" s="95">
        <f>SUM(J326:J327)</f>
        <v>0</v>
      </c>
      <c r="K328" s="95">
        <f>SUM(K326:K327)</f>
        <v>0</v>
      </c>
      <c r="L328" s="95">
        <f>SUM(L326:L327)</f>
        <v>69</v>
      </c>
      <c r="M328" s="169" t="e">
        <f t="shared" si="196"/>
        <v>#DIV/0!</v>
      </c>
      <c r="N328" s="188" t="e">
        <f>SUM(N326:N327)</f>
        <v>#DIV/0!</v>
      </c>
      <c r="O328" s="169" t="e">
        <f t="shared" si="197"/>
        <v>#DIV/0!</v>
      </c>
      <c r="P328" s="72"/>
      <c r="Q328" s="72"/>
      <c r="R328" s="1033">
        <f>P328/12*$B$3+(Q328-P328)/11*1</f>
        <v>0</v>
      </c>
      <c r="S328" s="72">
        <f t="shared" ref="S328" si="199">V328-U328</f>
        <v>252.57867000000005</v>
      </c>
      <c r="T328" s="72">
        <f>S328-R328</f>
        <v>252.57867000000005</v>
      </c>
      <c r="U328" s="1034">
        <v>-11.8789</v>
      </c>
      <c r="V328" s="72">
        <v>240.69977000000006</v>
      </c>
      <c r="W328" s="308"/>
    </row>
    <row r="329" spans="1:23" s="108" customFormat="1" ht="15" customHeight="1" x14ac:dyDescent="0.25">
      <c r="A329" s="108">
        <v>1</v>
      </c>
      <c r="B329" s="476" t="s">
        <v>14</v>
      </c>
      <c r="C329" s="60"/>
      <c r="D329" s="36"/>
      <c r="E329" s="36"/>
      <c r="F329" s="36"/>
      <c r="G329" s="36"/>
      <c r="H329" s="85"/>
      <c r="I329" s="85"/>
      <c r="J329" s="78"/>
      <c r="K329" s="78"/>
      <c r="L329" s="78"/>
      <c r="M329" s="78"/>
      <c r="N329" s="78"/>
      <c r="O329" s="78"/>
      <c r="P329" s="34"/>
      <c r="Q329" s="34"/>
      <c r="R329" s="325"/>
      <c r="S329" s="34"/>
      <c r="T329" s="34"/>
      <c r="U329" s="1034"/>
      <c r="V329" s="34"/>
      <c r="W329" s="308"/>
    </row>
    <row r="330" spans="1:23" s="108" customFormat="1" ht="16.5" customHeight="1" x14ac:dyDescent="0.25">
      <c r="A330" s="108">
        <v>1</v>
      </c>
      <c r="B330" s="60" t="s">
        <v>348</v>
      </c>
      <c r="C330" s="59"/>
      <c r="D330" s="144"/>
      <c r="E330" s="144"/>
      <c r="F330" s="144"/>
      <c r="G330" s="144"/>
      <c r="H330" s="50"/>
      <c r="I330" s="50"/>
      <c r="J330" s="38"/>
      <c r="K330" s="38"/>
      <c r="L330" s="38"/>
      <c r="M330" s="38"/>
      <c r="N330" s="38"/>
      <c r="O330" s="38"/>
      <c r="P330" s="53"/>
      <c r="Q330" s="53"/>
      <c r="R330" s="53"/>
      <c r="S330" s="53"/>
      <c r="T330" s="53"/>
      <c r="U330" s="1033"/>
      <c r="V330" s="53"/>
      <c r="W330" s="308"/>
    </row>
    <row r="331" spans="1:23" s="108" customFormat="1" ht="15" customHeight="1" x14ac:dyDescent="0.25">
      <c r="A331" s="108">
        <v>1</v>
      </c>
      <c r="B331" s="58" t="s">
        <v>215</v>
      </c>
      <c r="C331" s="58"/>
      <c r="D331" s="53">
        <f>D332</f>
        <v>0</v>
      </c>
      <c r="E331" s="53">
        <f t="shared" ref="E331:F331" si="200">E332</f>
        <v>0</v>
      </c>
      <c r="F331" s="53">
        <f t="shared" si="200"/>
        <v>0</v>
      </c>
      <c r="G331" s="53" t="e">
        <f>F331/E331*100</f>
        <v>#DIV/0!</v>
      </c>
      <c r="H331" s="56"/>
      <c r="I331" s="56"/>
      <c r="J331" s="55"/>
      <c r="K331" s="55"/>
      <c r="L331" s="55"/>
      <c r="M331" s="55"/>
      <c r="N331" s="55"/>
      <c r="O331" s="55"/>
      <c r="P331" s="311"/>
      <c r="Q331" s="311"/>
      <c r="R331" s="311"/>
      <c r="S331" s="311"/>
      <c r="T331" s="311"/>
      <c r="U331" s="1104"/>
      <c r="V331" s="311"/>
      <c r="W331" s="308"/>
    </row>
    <row r="332" spans="1:23" s="108" customFormat="1" ht="15" customHeight="1" x14ac:dyDescent="0.25">
      <c r="A332" s="108">
        <v>1</v>
      </c>
      <c r="B332" s="58" t="s">
        <v>333</v>
      </c>
      <c r="C332" s="58"/>
      <c r="D332" s="53"/>
      <c r="E332" s="145">
        <f t="shared" ref="E332:E335" si="201">ROUND(D332/12*$B$3,0)</f>
        <v>0</v>
      </c>
      <c r="F332" s="53"/>
      <c r="G332" s="53" t="e">
        <f>F332/E332*100</f>
        <v>#DIV/0!</v>
      </c>
      <c r="H332" s="56"/>
      <c r="I332" s="56"/>
      <c r="J332" s="55"/>
      <c r="K332" s="55"/>
      <c r="L332" s="55"/>
      <c r="M332" s="55"/>
      <c r="N332" s="55"/>
      <c r="O332" s="55"/>
      <c r="P332" s="311"/>
      <c r="Q332" s="311"/>
      <c r="R332" s="311"/>
      <c r="S332" s="311"/>
      <c r="T332" s="311"/>
      <c r="U332" s="1104"/>
      <c r="V332" s="311"/>
      <c r="W332" s="308"/>
    </row>
    <row r="333" spans="1:23" s="108" customFormat="1" ht="15" customHeight="1" x14ac:dyDescent="0.25">
      <c r="A333" s="108">
        <v>1</v>
      </c>
      <c r="B333" s="586" t="s">
        <v>169</v>
      </c>
      <c r="C333" s="58"/>
      <c r="D333" s="53"/>
      <c r="E333" s="145">
        <f t="shared" si="201"/>
        <v>0</v>
      </c>
      <c r="F333" s="145"/>
      <c r="G333" s="53" t="e">
        <f>F333/E333*100</f>
        <v>#DIV/0!</v>
      </c>
      <c r="H333" s="56"/>
      <c r="I333" s="56"/>
      <c r="J333" s="55"/>
      <c r="K333" s="55"/>
      <c r="L333" s="55"/>
      <c r="M333" s="55"/>
      <c r="N333" s="55"/>
      <c r="O333" s="55"/>
      <c r="P333" s="311"/>
      <c r="Q333" s="311"/>
      <c r="R333" s="311"/>
      <c r="S333" s="311"/>
      <c r="T333" s="311"/>
      <c r="U333" s="1104"/>
      <c r="V333" s="311"/>
      <c r="W333" s="308"/>
    </row>
    <row r="334" spans="1:23" s="108" customFormat="1" ht="30" customHeight="1" x14ac:dyDescent="0.25">
      <c r="A334" s="108">
        <v>1</v>
      </c>
      <c r="B334" s="586" t="s">
        <v>170</v>
      </c>
      <c r="C334" s="58"/>
      <c r="D334" s="53"/>
      <c r="E334" s="145">
        <f t="shared" si="201"/>
        <v>0</v>
      </c>
      <c r="F334" s="145"/>
      <c r="G334" s="53" t="e">
        <f t="shared" ref="G334:G335" si="202">F334/E334*100</f>
        <v>#DIV/0!</v>
      </c>
      <c r="H334" s="56"/>
      <c r="I334" s="56"/>
      <c r="J334" s="55"/>
      <c r="K334" s="55"/>
      <c r="L334" s="55"/>
      <c r="M334" s="55"/>
      <c r="N334" s="55"/>
      <c r="O334" s="55"/>
      <c r="P334" s="311"/>
      <c r="Q334" s="311"/>
      <c r="R334" s="311"/>
      <c r="S334" s="311"/>
      <c r="T334" s="311"/>
      <c r="U334" s="1104"/>
      <c r="V334" s="311"/>
      <c r="W334" s="308"/>
    </row>
    <row r="335" spans="1:23" s="108" customFormat="1" ht="30" customHeight="1" x14ac:dyDescent="0.25">
      <c r="A335" s="108">
        <v>1</v>
      </c>
      <c r="B335" s="586" t="s">
        <v>451</v>
      </c>
      <c r="C335" s="58"/>
      <c r="D335" s="53"/>
      <c r="E335" s="145">
        <f t="shared" si="201"/>
        <v>0</v>
      </c>
      <c r="F335" s="145"/>
      <c r="G335" s="53" t="e">
        <f t="shared" si="202"/>
        <v>#DIV/0!</v>
      </c>
      <c r="H335" s="56"/>
      <c r="I335" s="56"/>
      <c r="J335" s="55"/>
      <c r="K335" s="55"/>
      <c r="L335" s="55"/>
      <c r="M335" s="55"/>
      <c r="N335" s="55"/>
      <c r="O335" s="55"/>
      <c r="P335" s="311"/>
      <c r="Q335" s="311"/>
      <c r="R335" s="311"/>
      <c r="S335" s="311"/>
      <c r="T335" s="311"/>
      <c r="U335" s="1104"/>
      <c r="V335" s="311"/>
      <c r="W335" s="308"/>
    </row>
    <row r="336" spans="1:23" s="108" customFormat="1" ht="15" customHeight="1" x14ac:dyDescent="0.25">
      <c r="A336" s="108">
        <v>1</v>
      </c>
      <c r="B336" s="299" t="s">
        <v>400</v>
      </c>
      <c r="C336" s="299"/>
      <c r="D336" s="95">
        <f>D331+D333*3.2+D334</f>
        <v>0</v>
      </c>
      <c r="E336" s="95">
        <f t="shared" ref="E336:F336" si="203">E331+E333*3.2+E334</f>
        <v>0</v>
      </c>
      <c r="F336" s="95">
        <f t="shared" si="203"/>
        <v>0</v>
      </c>
      <c r="G336" s="95" t="e">
        <f>F336/E336*100</f>
        <v>#DIV/0!</v>
      </c>
      <c r="H336" s="85"/>
      <c r="I336" s="85"/>
      <c r="J336" s="78"/>
      <c r="K336" s="78"/>
      <c r="L336" s="78"/>
      <c r="M336" s="78"/>
      <c r="N336" s="78"/>
      <c r="O336" s="78"/>
      <c r="P336" s="72"/>
      <c r="Q336" s="72"/>
      <c r="R336" s="1033">
        <f>P336/12*$B$3+(Q336-P336)/11*1</f>
        <v>0</v>
      </c>
      <c r="S336" s="72">
        <f t="shared" ref="S336" si="204">V336-U336</f>
        <v>0</v>
      </c>
      <c r="T336" s="72">
        <f>S336-R336</f>
        <v>0</v>
      </c>
      <c r="U336" s="1034"/>
      <c r="V336" s="877"/>
      <c r="W336" s="308"/>
    </row>
    <row r="337" spans="1:23" s="108" customFormat="1" ht="15" customHeight="1" x14ac:dyDescent="0.25">
      <c r="A337" s="108">
        <v>1</v>
      </c>
      <c r="B337" s="1213" t="s">
        <v>172</v>
      </c>
      <c r="C337" s="299"/>
      <c r="D337" s="95"/>
      <c r="E337" s="95"/>
      <c r="F337" s="95"/>
      <c r="G337" s="95"/>
      <c r="H337" s="85"/>
      <c r="I337" s="85"/>
      <c r="J337" s="78"/>
      <c r="K337" s="78"/>
      <c r="L337" s="78"/>
      <c r="M337" s="78"/>
      <c r="N337" s="78"/>
      <c r="O337" s="78"/>
      <c r="P337" s="72"/>
      <c r="Q337" s="72"/>
      <c r="R337" s="72"/>
      <c r="S337" s="72"/>
      <c r="T337" s="72"/>
      <c r="U337" s="1034"/>
      <c r="V337" s="72"/>
      <c r="W337" s="308"/>
    </row>
    <row r="338" spans="1:23" s="108" customFormat="1" ht="15" customHeight="1" x14ac:dyDescent="0.25">
      <c r="A338" s="108">
        <v>1</v>
      </c>
      <c r="B338" s="149" t="s">
        <v>140</v>
      </c>
      <c r="C338" s="299"/>
      <c r="D338" s="266"/>
      <c r="E338" s="145">
        <f>ROUND(D338/12*$B$3,0)</f>
        <v>0</v>
      </c>
      <c r="F338" s="36"/>
      <c r="G338" s="36" t="e">
        <f>F338/E338*100</f>
        <v>#DIV/0!</v>
      </c>
      <c r="H338" s="85"/>
      <c r="I338" s="85"/>
      <c r="J338" s="78"/>
      <c r="K338" s="78"/>
      <c r="L338" s="78"/>
      <c r="M338" s="78"/>
      <c r="N338" s="78"/>
      <c r="O338" s="78"/>
      <c r="P338" s="72"/>
      <c r="Q338" s="72"/>
      <c r="R338" s="72"/>
      <c r="S338" s="72"/>
      <c r="T338" s="72"/>
      <c r="U338" s="1034"/>
      <c r="V338" s="72"/>
      <c r="W338" s="308"/>
    </row>
    <row r="339" spans="1:23" s="108" customFormat="1" ht="15" customHeight="1" x14ac:dyDescent="0.25">
      <c r="A339" s="108">
        <v>1</v>
      </c>
      <c r="B339" s="58" t="s">
        <v>142</v>
      </c>
      <c r="C339" s="299"/>
      <c r="D339" s="266"/>
      <c r="E339" s="145">
        <f>ROUND(D339/12*$B$3,0)</f>
        <v>0</v>
      </c>
      <c r="F339" s="36"/>
      <c r="G339" s="36" t="e">
        <f>F339/E339*100</f>
        <v>#DIV/0!</v>
      </c>
      <c r="H339" s="85"/>
      <c r="I339" s="85"/>
      <c r="J339" s="78"/>
      <c r="K339" s="78"/>
      <c r="L339" s="78"/>
      <c r="M339" s="78"/>
      <c r="N339" s="78"/>
      <c r="O339" s="78"/>
      <c r="P339" s="72"/>
      <c r="Q339" s="72"/>
      <c r="R339" s="72"/>
      <c r="S339" s="72"/>
      <c r="T339" s="72"/>
      <c r="U339" s="1034"/>
      <c r="V339" s="72"/>
      <c r="W339" s="308"/>
    </row>
    <row r="340" spans="1:23" ht="15" customHeight="1" x14ac:dyDescent="0.25">
      <c r="A340" s="24">
        <v>1</v>
      </c>
      <c r="B340" s="511"/>
      <c r="C340" s="511"/>
      <c r="D340" s="512"/>
      <c r="E340" s="512"/>
      <c r="F340" s="512"/>
      <c r="G340" s="513"/>
      <c r="H340" s="514"/>
      <c r="I340" s="514"/>
      <c r="J340" s="512"/>
      <c r="K340" s="512"/>
      <c r="L340" s="512"/>
      <c r="M340" s="512"/>
      <c r="N340" s="512"/>
      <c r="O340" s="512"/>
      <c r="P340" s="515"/>
      <c r="Q340" s="515"/>
      <c r="R340" s="515"/>
      <c r="S340" s="515"/>
      <c r="T340" s="515"/>
      <c r="U340" s="1108"/>
      <c r="V340" s="515"/>
      <c r="W340" s="308"/>
    </row>
    <row r="341" spans="1:23" ht="15" customHeight="1" x14ac:dyDescent="0.25">
      <c r="A341" s="24">
        <v>1</v>
      </c>
      <c r="B341" s="179" t="s">
        <v>18</v>
      </c>
      <c r="C341" s="179"/>
      <c r="D341" s="180"/>
      <c r="E341" s="180"/>
      <c r="F341" s="180"/>
      <c r="G341" s="363"/>
      <c r="H341" s="291"/>
      <c r="I341" s="291"/>
      <c r="J341" s="180"/>
      <c r="K341" s="180"/>
      <c r="L341" s="180">
        <f t="shared" ref="L341" si="205">SUM(L336,L328)</f>
        <v>69</v>
      </c>
      <c r="M341" s="180"/>
      <c r="N341" s="180"/>
      <c r="O341" s="180"/>
      <c r="P341" s="142">
        <f t="shared" ref="P341:V341" si="206">SUM(P336,P328)</f>
        <v>0</v>
      </c>
      <c r="Q341" s="142">
        <f t="shared" si="206"/>
        <v>0</v>
      </c>
      <c r="R341" s="142">
        <f t="shared" si="206"/>
        <v>0</v>
      </c>
      <c r="S341" s="142">
        <f t="shared" si="206"/>
        <v>252.57867000000005</v>
      </c>
      <c r="T341" s="142">
        <f t="shared" si="206"/>
        <v>252.57867000000005</v>
      </c>
      <c r="U341" s="1216">
        <f t="shared" si="206"/>
        <v>-11.8789</v>
      </c>
      <c r="V341" s="1333">
        <f t="shared" si="206"/>
        <v>240.69977000000006</v>
      </c>
      <c r="W341" s="308"/>
    </row>
    <row r="342" spans="1:23" ht="15" customHeight="1" x14ac:dyDescent="0.25">
      <c r="A342" s="24">
        <v>1</v>
      </c>
      <c r="B342" s="210"/>
      <c r="C342" s="210"/>
      <c r="D342" s="344"/>
      <c r="E342" s="344"/>
      <c r="F342" s="344"/>
      <c r="G342" s="344"/>
      <c r="H342" s="347"/>
      <c r="I342" s="347"/>
      <c r="J342" s="344"/>
      <c r="K342" s="344"/>
      <c r="L342" s="344"/>
      <c r="M342" s="344"/>
      <c r="N342" s="344"/>
      <c r="O342" s="344"/>
      <c r="P342" s="345"/>
      <c r="Q342" s="345"/>
      <c r="R342" s="345"/>
      <c r="S342" s="345"/>
      <c r="T342" s="345"/>
      <c r="U342" s="1106"/>
      <c r="V342" s="345"/>
      <c r="W342" s="308"/>
    </row>
    <row r="343" spans="1:23" ht="43.5" customHeight="1" x14ac:dyDescent="0.25">
      <c r="A343" s="24">
        <v>1</v>
      </c>
      <c r="B343" s="866" t="s">
        <v>302</v>
      </c>
      <c r="C343" s="866"/>
      <c r="D343" s="174"/>
      <c r="E343" s="174"/>
      <c r="F343" s="174"/>
      <c r="G343" s="174"/>
      <c r="H343" s="271"/>
      <c r="I343" s="271"/>
      <c r="J343" s="174"/>
      <c r="K343" s="174"/>
      <c r="L343" s="174"/>
      <c r="M343" s="174"/>
      <c r="N343" s="174"/>
      <c r="O343" s="174"/>
      <c r="P343" s="177"/>
      <c r="Q343" s="177"/>
      <c r="R343" s="177"/>
      <c r="S343" s="177"/>
      <c r="T343" s="177"/>
      <c r="U343" s="1109"/>
      <c r="V343" s="177"/>
      <c r="W343" s="308"/>
    </row>
    <row r="344" spans="1:23" ht="15" customHeight="1" x14ac:dyDescent="0.25">
      <c r="A344" s="24">
        <v>1</v>
      </c>
      <c r="B344" s="298" t="s">
        <v>14</v>
      </c>
      <c r="C344" s="176"/>
      <c r="D344" s="174"/>
      <c r="E344" s="174"/>
      <c r="F344" s="174"/>
      <c r="G344" s="174"/>
      <c r="H344" s="271"/>
      <c r="I344" s="271"/>
      <c r="J344" s="174"/>
      <c r="K344" s="174"/>
      <c r="L344" s="174"/>
      <c r="M344" s="174"/>
      <c r="N344" s="174"/>
      <c r="O344" s="174"/>
      <c r="P344" s="177"/>
      <c r="Q344" s="177"/>
      <c r="R344" s="177"/>
      <c r="S344" s="177"/>
      <c r="T344" s="177"/>
      <c r="U344" s="1109"/>
      <c r="V344" s="177"/>
      <c r="W344" s="308"/>
    </row>
    <row r="345" spans="1:23" s="108" customFormat="1" ht="15" customHeight="1" x14ac:dyDescent="0.25">
      <c r="A345" s="108">
        <v>1</v>
      </c>
      <c r="B345" s="60" t="s">
        <v>348</v>
      </c>
      <c r="C345" s="58"/>
      <c r="D345" s="53"/>
      <c r="E345" s="53"/>
      <c r="F345" s="53"/>
      <c r="G345" s="53"/>
      <c r="H345" s="56"/>
      <c r="I345" s="56"/>
      <c r="J345" s="55"/>
      <c r="K345" s="55"/>
      <c r="L345" s="55"/>
      <c r="M345" s="55"/>
      <c r="N345" s="55"/>
      <c r="O345" s="55"/>
      <c r="P345" s="311"/>
      <c r="Q345" s="311"/>
      <c r="R345" s="311"/>
      <c r="S345" s="311"/>
      <c r="T345" s="311"/>
      <c r="U345" s="1104"/>
      <c r="V345" s="311"/>
      <c r="W345" s="308"/>
    </row>
    <row r="346" spans="1:23" s="108" customFormat="1" ht="22.5" customHeight="1" x14ac:dyDescent="0.25">
      <c r="A346" s="108">
        <v>1</v>
      </c>
      <c r="B346" s="58" t="s">
        <v>215</v>
      </c>
      <c r="C346" s="58"/>
      <c r="D346" s="53">
        <f>SUM(D347:D350)</f>
        <v>0</v>
      </c>
      <c r="E346" s="53">
        <f t="shared" ref="E346:F346" si="207">SUM(E347:E350)</f>
        <v>0</v>
      </c>
      <c r="F346" s="53">
        <f t="shared" si="207"/>
        <v>697</v>
      </c>
      <c r="G346" s="53" t="e">
        <f t="shared" ref="G346:G352" si="208">F346/E346*100</f>
        <v>#DIV/0!</v>
      </c>
      <c r="H346" s="56"/>
      <c r="I346" s="56"/>
      <c r="J346" s="55"/>
      <c r="K346" s="55"/>
      <c r="L346" s="55"/>
      <c r="M346" s="55"/>
      <c r="N346" s="55"/>
      <c r="O346" s="55"/>
      <c r="P346" s="311"/>
      <c r="Q346" s="311"/>
      <c r="R346" s="311"/>
      <c r="S346" s="311"/>
      <c r="T346" s="311"/>
      <c r="U346" s="1104"/>
      <c r="V346" s="311"/>
      <c r="W346" s="308"/>
    </row>
    <row r="347" spans="1:23" s="108" customFormat="1" ht="15" customHeight="1" x14ac:dyDescent="0.25">
      <c r="A347" s="108">
        <v>1</v>
      </c>
      <c r="B347" s="58" t="s">
        <v>344</v>
      </c>
      <c r="C347" s="58"/>
      <c r="D347" s="53"/>
      <c r="E347" s="145">
        <f t="shared" ref="E347:E352" si="209">ROUND(D347/12*$B$3,0)</f>
        <v>0</v>
      </c>
      <c r="F347" s="53">
        <v>117</v>
      </c>
      <c r="G347" s="53" t="e">
        <f t="shared" si="208"/>
        <v>#DIV/0!</v>
      </c>
      <c r="H347" s="56"/>
      <c r="I347" s="56"/>
      <c r="J347" s="55"/>
      <c r="K347" s="55"/>
      <c r="L347" s="55"/>
      <c r="M347" s="55"/>
      <c r="N347" s="55"/>
      <c r="O347" s="55"/>
      <c r="P347" s="311"/>
      <c r="Q347" s="311"/>
      <c r="R347" s="311"/>
      <c r="S347" s="311"/>
      <c r="T347" s="311"/>
      <c r="U347" s="1104"/>
      <c r="V347" s="311"/>
      <c r="W347" s="308"/>
    </row>
    <row r="348" spans="1:23" s="108" customFormat="1" ht="30" customHeight="1" x14ac:dyDescent="0.25">
      <c r="A348" s="108">
        <v>1</v>
      </c>
      <c r="B348" s="58" t="s">
        <v>332</v>
      </c>
      <c r="C348" s="58"/>
      <c r="D348" s="53"/>
      <c r="E348" s="145">
        <f t="shared" si="209"/>
        <v>0</v>
      </c>
      <c r="F348" s="53">
        <v>209</v>
      </c>
      <c r="G348" s="53" t="e">
        <f t="shared" si="208"/>
        <v>#DIV/0!</v>
      </c>
      <c r="H348" s="56"/>
      <c r="I348" s="56"/>
      <c r="J348" s="55"/>
      <c r="K348" s="55"/>
      <c r="L348" s="55"/>
      <c r="M348" s="55"/>
      <c r="N348" s="55"/>
      <c r="O348" s="55"/>
      <c r="P348" s="311"/>
      <c r="Q348" s="311"/>
      <c r="R348" s="311"/>
      <c r="S348" s="311"/>
      <c r="T348" s="311"/>
      <c r="U348" s="1104"/>
      <c r="V348" s="311"/>
      <c r="W348" s="308"/>
    </row>
    <row r="349" spans="1:23" s="108" customFormat="1" ht="33" customHeight="1" x14ac:dyDescent="0.25">
      <c r="A349" s="108">
        <v>1</v>
      </c>
      <c r="B349" s="58" t="s">
        <v>397</v>
      </c>
      <c r="C349" s="58"/>
      <c r="D349" s="53"/>
      <c r="E349" s="145">
        <f t="shared" si="209"/>
        <v>0</v>
      </c>
      <c r="F349" s="53">
        <v>9</v>
      </c>
      <c r="G349" s="53" t="e">
        <f t="shared" si="208"/>
        <v>#DIV/0!</v>
      </c>
      <c r="H349" s="56"/>
      <c r="I349" s="56"/>
      <c r="J349" s="55"/>
      <c r="K349" s="55"/>
      <c r="L349" s="55"/>
      <c r="M349" s="55"/>
      <c r="N349" s="55"/>
      <c r="O349" s="55"/>
      <c r="P349" s="311"/>
      <c r="Q349" s="311"/>
      <c r="R349" s="311"/>
      <c r="S349" s="311"/>
      <c r="T349" s="311"/>
      <c r="U349" s="1104"/>
      <c r="V349" s="311"/>
      <c r="W349" s="308"/>
    </row>
    <row r="350" spans="1:23" s="108" customFormat="1" ht="19.5" customHeight="1" x14ac:dyDescent="0.25">
      <c r="A350" s="108">
        <v>1</v>
      </c>
      <c r="B350" s="58" t="s">
        <v>333</v>
      </c>
      <c r="C350" s="58"/>
      <c r="D350" s="53"/>
      <c r="E350" s="145">
        <f t="shared" si="209"/>
        <v>0</v>
      </c>
      <c r="F350" s="145">
        <v>362</v>
      </c>
      <c r="G350" s="53" t="e">
        <f t="shared" si="208"/>
        <v>#DIV/0!</v>
      </c>
      <c r="H350" s="56"/>
      <c r="I350" s="56"/>
      <c r="J350" s="55"/>
      <c r="K350" s="55"/>
      <c r="L350" s="55"/>
      <c r="M350" s="55"/>
      <c r="N350" s="55"/>
      <c r="O350" s="55"/>
      <c r="P350" s="311"/>
      <c r="Q350" s="311"/>
      <c r="R350" s="311"/>
      <c r="S350" s="311"/>
      <c r="T350" s="311"/>
      <c r="U350" s="1104"/>
      <c r="V350" s="311"/>
      <c r="W350" s="308"/>
    </row>
    <row r="351" spans="1:23" s="108" customFormat="1" ht="21.75" customHeight="1" x14ac:dyDescent="0.25">
      <c r="A351" s="108">
        <v>1</v>
      </c>
      <c r="B351" s="586" t="s">
        <v>169</v>
      </c>
      <c r="C351" s="58"/>
      <c r="D351" s="53"/>
      <c r="E351" s="145">
        <f t="shared" si="209"/>
        <v>0</v>
      </c>
      <c r="F351" s="145">
        <f>F352/4/3.2</f>
        <v>6.484375</v>
      </c>
      <c r="G351" s="53" t="e">
        <f t="shared" si="208"/>
        <v>#DIV/0!</v>
      </c>
      <c r="H351" s="56"/>
      <c r="I351" s="56"/>
      <c r="J351" s="55"/>
      <c r="K351" s="55"/>
      <c r="L351" s="55"/>
      <c r="M351" s="55"/>
      <c r="N351" s="55"/>
      <c r="O351" s="55"/>
      <c r="P351" s="311"/>
      <c r="Q351" s="311"/>
      <c r="R351" s="311"/>
      <c r="S351" s="311"/>
      <c r="T351" s="311"/>
      <c r="U351" s="1104"/>
      <c r="V351" s="311"/>
      <c r="W351" s="308"/>
    </row>
    <row r="352" spans="1:23" s="108" customFormat="1" ht="21.75" customHeight="1" x14ac:dyDescent="0.25">
      <c r="A352" s="108">
        <v>1</v>
      </c>
      <c r="B352" s="1027" t="s">
        <v>339</v>
      </c>
      <c r="C352" s="58"/>
      <c r="D352" s="53"/>
      <c r="E352" s="145">
        <f t="shared" si="209"/>
        <v>0</v>
      </c>
      <c r="F352" s="145">
        <v>83</v>
      </c>
      <c r="G352" s="53" t="e">
        <f t="shared" si="208"/>
        <v>#DIV/0!</v>
      </c>
      <c r="H352" s="56"/>
      <c r="I352" s="56"/>
      <c r="J352" s="55"/>
      <c r="K352" s="55"/>
      <c r="L352" s="55"/>
      <c r="M352" s="55"/>
      <c r="N352" s="55"/>
      <c r="O352" s="55"/>
      <c r="P352" s="311"/>
      <c r="Q352" s="311"/>
      <c r="R352" s="311"/>
      <c r="S352" s="311"/>
      <c r="T352" s="311"/>
      <c r="U352" s="1104"/>
      <c r="V352" s="311"/>
      <c r="W352" s="308"/>
    </row>
    <row r="353" spans="1:263" s="108" customFormat="1" ht="15" customHeight="1" x14ac:dyDescent="0.25">
      <c r="A353" s="108">
        <v>1</v>
      </c>
      <c r="B353" s="586" t="s">
        <v>170</v>
      </c>
      <c r="C353" s="58"/>
      <c r="D353" s="53"/>
      <c r="E353" s="145">
        <f t="shared" ref="E353" si="210">ROUND(D353/12,0)</f>
        <v>0</v>
      </c>
      <c r="F353" s="145"/>
      <c r="G353" s="53"/>
      <c r="H353" s="56"/>
      <c r="I353" s="56"/>
      <c r="J353" s="55"/>
      <c r="K353" s="55"/>
      <c r="L353" s="55"/>
      <c r="M353" s="55"/>
      <c r="N353" s="55"/>
      <c r="O353" s="55"/>
      <c r="P353" s="311"/>
      <c r="Q353" s="311"/>
      <c r="R353" s="311"/>
      <c r="S353" s="311"/>
      <c r="T353" s="311"/>
      <c r="U353" s="1104"/>
      <c r="V353" s="311"/>
      <c r="W353" s="308"/>
    </row>
    <row r="354" spans="1:263" s="108" customFormat="1" ht="15" customHeight="1" x14ac:dyDescent="0.25">
      <c r="A354" s="108">
        <v>1</v>
      </c>
      <c r="B354" s="1028" t="s">
        <v>341</v>
      </c>
      <c r="C354" s="58"/>
      <c r="D354" s="53"/>
      <c r="E354" s="145"/>
      <c r="F354" s="145"/>
      <c r="G354" s="53"/>
      <c r="H354" s="56"/>
      <c r="I354" s="56"/>
      <c r="J354" s="55"/>
      <c r="K354" s="55"/>
      <c r="L354" s="55"/>
      <c r="M354" s="55"/>
      <c r="N354" s="55"/>
      <c r="O354" s="55"/>
      <c r="P354" s="311"/>
      <c r="Q354" s="311"/>
      <c r="R354" s="311"/>
      <c r="S354" s="311"/>
      <c r="T354" s="311"/>
      <c r="U354" s="1104"/>
      <c r="V354" s="311"/>
      <c r="W354" s="308"/>
    </row>
    <row r="355" spans="1:263" s="26" customFormat="1" ht="14.25" customHeight="1" x14ac:dyDescent="0.25">
      <c r="A355" s="26">
        <v>1</v>
      </c>
      <c r="B355" s="299" t="s">
        <v>400</v>
      </c>
      <c r="C355" s="258"/>
      <c r="D355" s="57">
        <f>SUM(D346+D351*3.2+D353)</f>
        <v>0</v>
      </c>
      <c r="E355" s="57">
        <f t="shared" ref="E355:F355" si="211">SUM(E346+E351*3.2+E353)</f>
        <v>0</v>
      </c>
      <c r="F355" s="57">
        <f t="shared" si="211"/>
        <v>717.75</v>
      </c>
      <c r="G355" s="57" t="e">
        <f>F355/E355*100</f>
        <v>#DIV/0!</v>
      </c>
      <c r="H355" s="271"/>
      <c r="I355" s="271"/>
      <c r="J355" s="173"/>
      <c r="K355" s="173"/>
      <c r="L355" s="173"/>
      <c r="M355" s="173"/>
      <c r="N355" s="173"/>
      <c r="O355" s="173"/>
      <c r="P355" s="62"/>
      <c r="Q355" s="62"/>
      <c r="R355" s="1033">
        <f>P355/12*$B$3+(Q355-P355)/11*1</f>
        <v>0</v>
      </c>
      <c r="S355" s="72">
        <f t="shared" ref="S355" si="212">V355-U355</f>
        <v>1145.7530199999999</v>
      </c>
      <c r="T355" s="72">
        <f>S355-R355</f>
        <v>1145.7530199999999</v>
      </c>
      <c r="U355" s="1110">
        <v>-1.0505800000000001</v>
      </c>
      <c r="V355" s="73">
        <v>1144.7024399999998</v>
      </c>
      <c r="W355" s="308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  <c r="DS355" s="31"/>
      <c r="DT355" s="31"/>
      <c r="DU355" s="31"/>
      <c r="DV355" s="31"/>
      <c r="DW355" s="31"/>
      <c r="DX355" s="31"/>
      <c r="DY355" s="31"/>
      <c r="DZ355" s="31"/>
      <c r="EA355" s="31"/>
      <c r="EB355" s="31"/>
      <c r="EC355" s="31"/>
      <c r="ED355" s="31"/>
      <c r="EE355" s="31"/>
      <c r="EF355" s="31"/>
      <c r="EG355" s="31"/>
      <c r="EH355" s="31"/>
      <c r="EI355" s="31"/>
      <c r="EJ355" s="31"/>
      <c r="EK355" s="31"/>
      <c r="EL355" s="31"/>
      <c r="EM355" s="31"/>
      <c r="EN355" s="31"/>
      <c r="EO355" s="31"/>
      <c r="EP355" s="31"/>
      <c r="EQ355" s="31"/>
      <c r="ER355" s="31"/>
      <c r="ES355" s="31"/>
      <c r="ET355" s="31"/>
      <c r="EU355" s="31"/>
      <c r="EV355" s="31"/>
      <c r="EW355" s="31"/>
      <c r="EX355" s="31"/>
      <c r="EY355" s="31"/>
      <c r="EZ355" s="31"/>
      <c r="FA355" s="31"/>
      <c r="FB355" s="31"/>
      <c r="FC355" s="31"/>
      <c r="FD355" s="31"/>
      <c r="FE355" s="31"/>
      <c r="FF355" s="31"/>
      <c r="FG355" s="31"/>
      <c r="FH355" s="31"/>
      <c r="FI355" s="31"/>
      <c r="FJ355" s="31"/>
      <c r="FK355" s="31"/>
      <c r="FL355" s="31"/>
      <c r="FM355" s="31"/>
      <c r="FN355" s="31"/>
      <c r="FO355" s="31"/>
      <c r="FP355" s="31"/>
      <c r="FQ355" s="31"/>
      <c r="FR355" s="31"/>
      <c r="FS355" s="31"/>
      <c r="FT355" s="31"/>
      <c r="FU355" s="31"/>
      <c r="FV355" s="31"/>
      <c r="FW355" s="31"/>
      <c r="FX355" s="31"/>
      <c r="FY355" s="31"/>
      <c r="FZ355" s="31"/>
      <c r="GA355" s="31"/>
      <c r="GB355" s="31"/>
      <c r="GC355" s="31"/>
      <c r="GD355" s="31"/>
      <c r="GE355" s="31"/>
      <c r="GF355" s="31"/>
      <c r="GG355" s="31"/>
      <c r="GH355" s="31"/>
      <c r="GI355" s="31"/>
      <c r="GJ355" s="31"/>
      <c r="GK355" s="31"/>
      <c r="GL355" s="31"/>
      <c r="GM355" s="31"/>
      <c r="GN355" s="31"/>
      <c r="GO355" s="31"/>
      <c r="GP355" s="31"/>
      <c r="GQ355" s="31"/>
      <c r="GR355" s="31"/>
      <c r="GS355" s="31"/>
      <c r="GT355" s="31"/>
      <c r="GU355" s="31"/>
      <c r="GV355" s="31"/>
      <c r="GW355" s="31"/>
      <c r="GX355" s="31"/>
      <c r="GY355" s="31"/>
      <c r="GZ355" s="31"/>
      <c r="HA355" s="31"/>
      <c r="HB355" s="31"/>
      <c r="HC355" s="31"/>
      <c r="HD355" s="31"/>
      <c r="HE355" s="31"/>
      <c r="HF355" s="31"/>
      <c r="HG355" s="31"/>
      <c r="HH355" s="31"/>
      <c r="HI355" s="31"/>
      <c r="HJ355" s="31"/>
      <c r="HK355" s="31"/>
      <c r="HL355" s="31"/>
      <c r="HM355" s="31"/>
      <c r="HN355" s="31"/>
      <c r="HO355" s="31"/>
      <c r="HP355" s="31"/>
      <c r="HQ355" s="31"/>
      <c r="HR355" s="31"/>
      <c r="HS355" s="31"/>
      <c r="HT355" s="31"/>
      <c r="HU355" s="31"/>
      <c r="HV355" s="31"/>
      <c r="HW355" s="31"/>
      <c r="HX355" s="31"/>
      <c r="HY355" s="31"/>
      <c r="HZ355" s="31"/>
      <c r="IA355" s="31"/>
      <c r="IB355" s="31"/>
      <c r="IC355" s="31"/>
      <c r="ID355" s="31"/>
      <c r="IE355" s="31"/>
      <c r="IF355" s="31"/>
      <c r="IG355" s="31"/>
      <c r="IH355" s="31"/>
      <c r="II355" s="31"/>
      <c r="IJ355" s="31"/>
      <c r="IK355" s="31"/>
      <c r="IL355" s="31"/>
      <c r="IM355" s="31"/>
      <c r="IN355" s="31"/>
      <c r="IO355" s="31"/>
      <c r="IP355" s="31"/>
      <c r="IQ355" s="31"/>
      <c r="IR355" s="31"/>
      <c r="IS355" s="31"/>
      <c r="IT355" s="31"/>
      <c r="IU355" s="31"/>
      <c r="IV355" s="31"/>
      <c r="IW355" s="31"/>
      <c r="IX355" s="31"/>
      <c r="IY355" s="31"/>
      <c r="IZ355" s="31"/>
      <c r="JA355" s="31"/>
      <c r="JB355" s="31"/>
      <c r="JC355" s="31"/>
    </row>
    <row r="356" spans="1:263" ht="15" customHeight="1" x14ac:dyDescent="0.25">
      <c r="A356" s="24">
        <v>1</v>
      </c>
      <c r="B356" s="1217" t="s">
        <v>172</v>
      </c>
      <c r="C356" s="296"/>
      <c r="D356" s="309"/>
      <c r="E356" s="309"/>
      <c r="F356" s="309"/>
      <c r="G356" s="309"/>
      <c r="H356" s="157"/>
      <c r="I356" s="157"/>
      <c r="J356" s="177"/>
      <c r="K356" s="177"/>
      <c r="L356" s="177"/>
      <c r="M356" s="177"/>
      <c r="N356" s="177"/>
      <c r="O356" s="177"/>
      <c r="P356" s="37"/>
      <c r="Q356" s="37"/>
      <c r="R356" s="37"/>
      <c r="S356" s="37"/>
      <c r="T356" s="37"/>
      <c r="U356" s="1101"/>
      <c r="V356" s="37"/>
      <c r="W356" s="308"/>
    </row>
    <row r="357" spans="1:263" ht="15.75" customHeight="1" x14ac:dyDescent="0.25">
      <c r="A357" s="24">
        <v>1</v>
      </c>
      <c r="B357" s="521" t="s">
        <v>140</v>
      </c>
      <c r="C357" s="150"/>
      <c r="D357" s="266"/>
      <c r="E357" s="145">
        <f t="shared" ref="E357:E389" si="213">ROUND(D357/12*$B$3,0)</f>
        <v>0</v>
      </c>
      <c r="F357" s="145">
        <v>1084</v>
      </c>
      <c r="G357" s="145" t="e">
        <f t="shared" ref="G357:G389" si="214">F357/E357*100</f>
        <v>#DIV/0!</v>
      </c>
      <c r="H357" s="271"/>
      <c r="I357" s="271"/>
      <c r="J357" s="174"/>
      <c r="K357" s="174"/>
      <c r="L357" s="174"/>
      <c r="M357" s="174"/>
      <c r="N357" s="174"/>
      <c r="O357" s="174"/>
      <c r="P357" s="37"/>
      <c r="Q357" s="37"/>
      <c r="R357" s="37"/>
      <c r="S357" s="37"/>
      <c r="T357" s="37"/>
      <c r="U357" s="1101"/>
      <c r="V357" s="37"/>
      <c r="W357" s="308"/>
    </row>
    <row r="358" spans="1:263" ht="15.75" customHeight="1" x14ac:dyDescent="0.25">
      <c r="A358" s="24">
        <v>1</v>
      </c>
      <c r="B358" s="521" t="s">
        <v>106</v>
      </c>
      <c r="C358" s="150"/>
      <c r="D358" s="266"/>
      <c r="E358" s="145">
        <f t="shared" si="213"/>
        <v>0</v>
      </c>
      <c r="F358" s="145">
        <v>49</v>
      </c>
      <c r="G358" s="145" t="e">
        <f t="shared" si="214"/>
        <v>#DIV/0!</v>
      </c>
      <c r="H358" s="271"/>
      <c r="I358" s="271"/>
      <c r="J358" s="174"/>
      <c r="K358" s="174"/>
      <c r="L358" s="174"/>
      <c r="M358" s="174"/>
      <c r="N358" s="174"/>
      <c r="O358" s="174"/>
      <c r="P358" s="37"/>
      <c r="Q358" s="37"/>
      <c r="R358" s="37"/>
      <c r="S358" s="37"/>
      <c r="T358" s="37"/>
      <c r="U358" s="1101"/>
      <c r="V358" s="37"/>
      <c r="W358" s="308"/>
    </row>
    <row r="359" spans="1:263" ht="30" customHeight="1" x14ac:dyDescent="0.25">
      <c r="A359" s="24">
        <v>1</v>
      </c>
      <c r="B359" s="521" t="s">
        <v>113</v>
      </c>
      <c r="C359" s="163"/>
      <c r="D359" s="266"/>
      <c r="E359" s="145">
        <f t="shared" si="213"/>
        <v>0</v>
      </c>
      <c r="F359" s="145">
        <v>0</v>
      </c>
      <c r="G359" s="145" t="e">
        <f t="shared" si="214"/>
        <v>#DIV/0!</v>
      </c>
      <c r="H359" s="271"/>
      <c r="I359" s="271"/>
      <c r="J359" s="174"/>
      <c r="K359" s="174"/>
      <c r="L359" s="174"/>
      <c r="M359" s="174"/>
      <c r="N359" s="174"/>
      <c r="O359" s="174"/>
      <c r="P359" s="37"/>
      <c r="Q359" s="37"/>
      <c r="R359" s="37"/>
      <c r="S359" s="37"/>
      <c r="T359" s="37"/>
      <c r="U359" s="1101"/>
      <c r="V359" s="37"/>
      <c r="W359" s="308"/>
    </row>
    <row r="360" spans="1:263" ht="15" customHeight="1" x14ac:dyDescent="0.25">
      <c r="A360" s="24">
        <v>1</v>
      </c>
      <c r="B360" s="521" t="s">
        <v>109</v>
      </c>
      <c r="C360" s="150"/>
      <c r="D360" s="266"/>
      <c r="E360" s="145">
        <f t="shared" si="213"/>
        <v>0</v>
      </c>
      <c r="F360" s="145">
        <v>62</v>
      </c>
      <c r="G360" s="145" t="e">
        <f t="shared" si="214"/>
        <v>#DIV/0!</v>
      </c>
      <c r="H360" s="271"/>
      <c r="I360" s="271"/>
      <c r="J360" s="174"/>
      <c r="K360" s="174"/>
      <c r="L360" s="174"/>
      <c r="M360" s="174"/>
      <c r="N360" s="174"/>
      <c r="O360" s="174"/>
      <c r="P360" s="37"/>
      <c r="Q360" s="37"/>
      <c r="R360" s="37"/>
      <c r="S360" s="37"/>
      <c r="T360" s="37"/>
      <c r="U360" s="1101"/>
      <c r="V360" s="37"/>
      <c r="W360" s="308"/>
    </row>
    <row r="361" spans="1:263" ht="30" customHeight="1" x14ac:dyDescent="0.25">
      <c r="A361" s="24">
        <v>1</v>
      </c>
      <c r="B361" s="521" t="s">
        <v>323</v>
      </c>
      <c r="C361" s="163"/>
      <c r="D361" s="266"/>
      <c r="E361" s="145">
        <f t="shared" si="213"/>
        <v>0</v>
      </c>
      <c r="F361" s="145">
        <v>13</v>
      </c>
      <c r="G361" s="145" t="e">
        <f t="shared" si="214"/>
        <v>#DIV/0!</v>
      </c>
      <c r="H361" s="271"/>
      <c r="I361" s="271"/>
      <c r="J361" s="174"/>
      <c r="K361" s="174"/>
      <c r="L361" s="174"/>
      <c r="M361" s="174"/>
      <c r="N361" s="174"/>
      <c r="O361" s="174"/>
      <c r="P361" s="37"/>
      <c r="Q361" s="37"/>
      <c r="R361" s="37"/>
      <c r="S361" s="37"/>
      <c r="T361" s="37"/>
      <c r="U361" s="1101"/>
      <c r="V361" s="37"/>
      <c r="W361" s="308"/>
    </row>
    <row r="362" spans="1:263" ht="15" customHeight="1" x14ac:dyDescent="0.25">
      <c r="A362" s="24">
        <v>1</v>
      </c>
      <c r="B362" s="521" t="s">
        <v>321</v>
      </c>
      <c r="C362" s="150"/>
      <c r="D362" s="266"/>
      <c r="E362" s="145">
        <f t="shared" si="213"/>
        <v>0</v>
      </c>
      <c r="F362" s="145">
        <v>134</v>
      </c>
      <c r="G362" s="145" t="e">
        <f t="shared" si="214"/>
        <v>#DIV/0!</v>
      </c>
      <c r="H362" s="271"/>
      <c r="I362" s="271"/>
      <c r="J362" s="174"/>
      <c r="K362" s="174"/>
      <c r="L362" s="174"/>
      <c r="M362" s="174"/>
      <c r="N362" s="174"/>
      <c r="O362" s="174"/>
      <c r="P362" s="37"/>
      <c r="Q362" s="37"/>
      <c r="R362" s="37"/>
      <c r="S362" s="37"/>
      <c r="T362" s="37"/>
      <c r="U362" s="1101"/>
      <c r="V362" s="37"/>
      <c r="W362" s="308"/>
    </row>
    <row r="363" spans="1:263" ht="15.75" customHeight="1" x14ac:dyDescent="0.25">
      <c r="A363" s="24">
        <v>1</v>
      </c>
      <c r="B363" s="521" t="s">
        <v>110</v>
      </c>
      <c r="C363" s="150"/>
      <c r="D363" s="266"/>
      <c r="E363" s="145">
        <f t="shared" si="213"/>
        <v>0</v>
      </c>
      <c r="F363" s="145">
        <v>46</v>
      </c>
      <c r="G363" s="145" t="e">
        <f t="shared" si="214"/>
        <v>#DIV/0!</v>
      </c>
      <c r="H363" s="271"/>
      <c r="I363" s="271"/>
      <c r="J363" s="174"/>
      <c r="K363" s="174"/>
      <c r="L363" s="174"/>
      <c r="M363" s="174"/>
      <c r="N363" s="174"/>
      <c r="O363" s="174"/>
      <c r="P363" s="37"/>
      <c r="Q363" s="37"/>
      <c r="R363" s="37"/>
      <c r="S363" s="37"/>
      <c r="T363" s="37"/>
      <c r="U363" s="1101"/>
      <c r="V363" s="37"/>
      <c r="W363" s="308"/>
    </row>
    <row r="364" spans="1:263" ht="15.75" customHeight="1" x14ac:dyDescent="0.25">
      <c r="A364" s="24">
        <v>1</v>
      </c>
      <c r="B364" s="521" t="s">
        <v>114</v>
      </c>
      <c r="C364" s="150"/>
      <c r="D364" s="266"/>
      <c r="E364" s="145">
        <f t="shared" si="213"/>
        <v>0</v>
      </c>
      <c r="F364" s="145">
        <v>6</v>
      </c>
      <c r="G364" s="145" t="e">
        <f t="shared" si="214"/>
        <v>#DIV/0!</v>
      </c>
      <c r="H364" s="271"/>
      <c r="I364" s="271"/>
      <c r="J364" s="174"/>
      <c r="K364" s="174"/>
      <c r="L364" s="174"/>
      <c r="M364" s="174"/>
      <c r="N364" s="174"/>
      <c r="O364" s="174"/>
      <c r="P364" s="37"/>
      <c r="Q364" s="37"/>
      <c r="R364" s="37">
        <f>P364/12</f>
        <v>0</v>
      </c>
      <c r="S364" s="37">
        <f>V364-U364</f>
        <v>0</v>
      </c>
      <c r="T364" s="37">
        <f>S364-R364</f>
        <v>0</v>
      </c>
      <c r="U364" s="1101"/>
      <c r="V364" s="37"/>
      <c r="W364" s="308"/>
    </row>
    <row r="365" spans="1:263" ht="25.5" customHeight="1" x14ac:dyDescent="0.25">
      <c r="A365" s="24">
        <v>1</v>
      </c>
      <c r="B365" s="521" t="s">
        <v>88</v>
      </c>
      <c r="C365" s="163"/>
      <c r="D365" s="266"/>
      <c r="E365" s="145">
        <f t="shared" si="213"/>
        <v>0</v>
      </c>
      <c r="F365" s="145">
        <v>48</v>
      </c>
      <c r="G365" s="145" t="e">
        <f t="shared" si="214"/>
        <v>#DIV/0!</v>
      </c>
      <c r="H365" s="271"/>
      <c r="I365" s="271"/>
      <c r="J365" s="174"/>
      <c r="K365" s="174"/>
      <c r="L365" s="174"/>
      <c r="M365" s="174"/>
      <c r="N365" s="174"/>
      <c r="O365" s="174"/>
      <c r="P365" s="37"/>
      <c r="Q365" s="37"/>
      <c r="R365" s="37"/>
      <c r="S365" s="37"/>
      <c r="T365" s="37"/>
      <c r="U365" s="1101"/>
      <c r="V365" s="37"/>
      <c r="W365" s="308"/>
    </row>
    <row r="366" spans="1:263" ht="15.75" x14ac:dyDescent="0.25">
      <c r="A366" s="24">
        <v>1</v>
      </c>
      <c r="B366" s="521" t="s">
        <v>35</v>
      </c>
      <c r="C366" s="150"/>
      <c r="D366" s="266"/>
      <c r="E366" s="145">
        <f t="shared" si="213"/>
        <v>0</v>
      </c>
      <c r="F366" s="145">
        <v>7</v>
      </c>
      <c r="G366" s="145" t="e">
        <f t="shared" si="214"/>
        <v>#DIV/0!</v>
      </c>
      <c r="H366" s="271"/>
      <c r="I366" s="271"/>
      <c r="J366" s="174"/>
      <c r="K366" s="174"/>
      <c r="L366" s="174"/>
      <c r="M366" s="174"/>
      <c r="N366" s="174"/>
      <c r="O366" s="174"/>
      <c r="P366" s="37"/>
      <c r="Q366" s="37"/>
      <c r="R366" s="37"/>
      <c r="S366" s="37"/>
      <c r="T366" s="37"/>
      <c r="U366" s="1101"/>
      <c r="V366" s="37"/>
      <c r="W366" s="308"/>
    </row>
    <row r="367" spans="1:263" ht="15.75" customHeight="1" x14ac:dyDescent="0.25">
      <c r="A367" s="24">
        <v>1</v>
      </c>
      <c r="B367" s="521" t="s">
        <v>81</v>
      </c>
      <c r="C367" s="150"/>
      <c r="D367" s="266"/>
      <c r="E367" s="145">
        <f t="shared" si="213"/>
        <v>0</v>
      </c>
      <c r="F367" s="145">
        <v>8</v>
      </c>
      <c r="G367" s="145" t="e">
        <f t="shared" si="214"/>
        <v>#DIV/0!</v>
      </c>
      <c r="H367" s="271"/>
      <c r="I367" s="271"/>
      <c r="J367" s="174"/>
      <c r="K367" s="174"/>
      <c r="L367" s="174"/>
      <c r="M367" s="174"/>
      <c r="N367" s="174"/>
      <c r="O367" s="174"/>
      <c r="P367" s="37"/>
      <c r="Q367" s="37"/>
      <c r="R367" s="37"/>
      <c r="S367" s="37"/>
      <c r="T367" s="37"/>
      <c r="U367" s="1101"/>
      <c r="V367" s="37"/>
      <c r="W367" s="308"/>
    </row>
    <row r="368" spans="1:263" ht="31.5" customHeight="1" x14ac:dyDescent="0.25">
      <c r="A368" s="24">
        <v>1</v>
      </c>
      <c r="B368" s="521" t="s">
        <v>317</v>
      </c>
      <c r="C368" s="150"/>
      <c r="D368" s="266"/>
      <c r="E368" s="145">
        <f t="shared" si="213"/>
        <v>0</v>
      </c>
      <c r="F368" s="145">
        <v>2</v>
      </c>
      <c r="G368" s="145" t="e">
        <f t="shared" si="214"/>
        <v>#DIV/0!</v>
      </c>
      <c r="H368" s="271"/>
      <c r="I368" s="271"/>
      <c r="J368" s="174"/>
      <c r="K368" s="174"/>
      <c r="L368" s="174"/>
      <c r="M368" s="174"/>
      <c r="N368" s="174"/>
      <c r="O368" s="174"/>
      <c r="P368" s="37"/>
      <c r="Q368" s="37"/>
      <c r="R368" s="37"/>
      <c r="S368" s="37"/>
      <c r="T368" s="37"/>
      <c r="U368" s="1101"/>
      <c r="V368" s="37"/>
      <c r="W368" s="308"/>
    </row>
    <row r="369" spans="1:23" ht="47.25" customHeight="1" x14ac:dyDescent="0.25">
      <c r="A369" s="24">
        <v>1</v>
      </c>
      <c r="B369" s="521" t="s">
        <v>316</v>
      </c>
      <c r="C369" s="150"/>
      <c r="D369" s="266"/>
      <c r="E369" s="145">
        <f t="shared" si="213"/>
        <v>0</v>
      </c>
      <c r="F369" s="145">
        <v>16</v>
      </c>
      <c r="G369" s="145" t="e">
        <f t="shared" si="214"/>
        <v>#DIV/0!</v>
      </c>
      <c r="H369" s="271"/>
      <c r="I369" s="271"/>
      <c r="J369" s="174"/>
      <c r="K369" s="174"/>
      <c r="L369" s="174"/>
      <c r="M369" s="174"/>
      <c r="N369" s="174"/>
      <c r="O369" s="174"/>
      <c r="P369" s="37"/>
      <c r="Q369" s="37"/>
      <c r="R369" s="37"/>
      <c r="S369" s="37"/>
      <c r="T369" s="37"/>
      <c r="U369" s="1101"/>
      <c r="V369" s="37"/>
      <c r="W369" s="308"/>
    </row>
    <row r="370" spans="1:23" ht="15" customHeight="1" x14ac:dyDescent="0.25">
      <c r="A370" s="24">
        <v>1</v>
      </c>
      <c r="B370" s="521" t="s">
        <v>139</v>
      </c>
      <c r="C370" s="150"/>
      <c r="D370" s="266"/>
      <c r="E370" s="145">
        <f t="shared" si="213"/>
        <v>0</v>
      </c>
      <c r="F370" s="145">
        <v>1</v>
      </c>
      <c r="G370" s="145" t="e">
        <f t="shared" si="214"/>
        <v>#DIV/0!</v>
      </c>
      <c r="H370" s="271"/>
      <c r="I370" s="271"/>
      <c r="J370" s="174"/>
      <c r="K370" s="174"/>
      <c r="L370" s="174"/>
      <c r="M370" s="174"/>
      <c r="N370" s="174"/>
      <c r="O370" s="174"/>
      <c r="P370" s="37"/>
      <c r="Q370" s="37"/>
      <c r="R370" s="37"/>
      <c r="S370" s="37"/>
      <c r="T370" s="37"/>
      <c r="U370" s="1101"/>
      <c r="V370" s="37"/>
      <c r="W370" s="308"/>
    </row>
    <row r="371" spans="1:23" ht="15" customHeight="1" x14ac:dyDescent="0.25">
      <c r="A371" s="24">
        <v>1</v>
      </c>
      <c r="B371" s="521" t="s">
        <v>64</v>
      </c>
      <c r="C371" s="150"/>
      <c r="D371" s="266"/>
      <c r="E371" s="145">
        <f t="shared" si="213"/>
        <v>0</v>
      </c>
      <c r="F371" s="145">
        <v>10</v>
      </c>
      <c r="G371" s="145" t="e">
        <f t="shared" si="214"/>
        <v>#DIV/0!</v>
      </c>
      <c r="H371" s="271"/>
      <c r="I371" s="271"/>
      <c r="J371" s="174"/>
      <c r="K371" s="174"/>
      <c r="L371" s="174"/>
      <c r="M371" s="174"/>
      <c r="N371" s="174"/>
      <c r="O371" s="174"/>
      <c r="P371" s="37"/>
      <c r="Q371" s="37"/>
      <c r="R371" s="37"/>
      <c r="S371" s="37"/>
      <c r="T371" s="37"/>
      <c r="U371" s="1101"/>
      <c r="V371" s="37"/>
      <c r="W371" s="308"/>
    </row>
    <row r="372" spans="1:23" ht="15.75" customHeight="1" x14ac:dyDescent="0.25">
      <c r="A372" s="24">
        <v>1</v>
      </c>
      <c r="B372" s="521" t="s">
        <v>40</v>
      </c>
      <c r="C372" s="163"/>
      <c r="D372" s="266"/>
      <c r="E372" s="145">
        <f t="shared" si="213"/>
        <v>0</v>
      </c>
      <c r="F372" s="145">
        <v>196</v>
      </c>
      <c r="G372" s="145" t="e">
        <f t="shared" si="214"/>
        <v>#DIV/0!</v>
      </c>
      <c r="H372" s="271"/>
      <c r="I372" s="271"/>
      <c r="J372" s="174"/>
      <c r="K372" s="174"/>
      <c r="L372" s="174"/>
      <c r="M372" s="174"/>
      <c r="N372" s="174"/>
      <c r="O372" s="174"/>
      <c r="P372" s="37"/>
      <c r="Q372" s="37"/>
      <c r="R372" s="37"/>
      <c r="S372" s="37"/>
      <c r="T372" s="37"/>
      <c r="U372" s="1101"/>
      <c r="V372" s="37"/>
      <c r="W372" s="308"/>
    </row>
    <row r="373" spans="1:23" ht="15.75" customHeight="1" x14ac:dyDescent="0.25">
      <c r="A373" s="24">
        <v>1</v>
      </c>
      <c r="B373" s="521" t="s">
        <v>142</v>
      </c>
      <c r="C373" s="150"/>
      <c r="D373" s="266"/>
      <c r="E373" s="145">
        <f t="shared" si="213"/>
        <v>0</v>
      </c>
      <c r="F373" s="145">
        <v>230</v>
      </c>
      <c r="G373" s="145" t="e">
        <f t="shared" si="214"/>
        <v>#DIV/0!</v>
      </c>
      <c r="H373" s="271"/>
      <c r="I373" s="271"/>
      <c r="J373" s="174"/>
      <c r="K373" s="174"/>
      <c r="L373" s="174"/>
      <c r="M373" s="174"/>
      <c r="N373" s="174"/>
      <c r="O373" s="174"/>
      <c r="P373" s="37"/>
      <c r="Q373" s="37"/>
      <c r="R373" s="37">
        <f>P373/12</f>
        <v>0</v>
      </c>
      <c r="S373" s="37">
        <f>V373-U373</f>
        <v>0</v>
      </c>
      <c r="T373" s="37">
        <f>S373-R373</f>
        <v>0</v>
      </c>
      <c r="U373" s="1101"/>
      <c r="V373" s="37"/>
      <c r="W373" s="308"/>
    </row>
    <row r="374" spans="1:23" ht="15.75" customHeight="1" x14ac:dyDescent="0.25">
      <c r="A374" s="24">
        <v>1</v>
      </c>
      <c r="B374" s="521" t="s">
        <v>138</v>
      </c>
      <c r="C374" s="150"/>
      <c r="D374" s="266"/>
      <c r="E374" s="145">
        <f t="shared" si="213"/>
        <v>0</v>
      </c>
      <c r="F374" s="145">
        <v>10</v>
      </c>
      <c r="G374" s="145" t="e">
        <f t="shared" si="214"/>
        <v>#DIV/0!</v>
      </c>
      <c r="H374" s="271"/>
      <c r="I374" s="271"/>
      <c r="J374" s="174"/>
      <c r="K374" s="174"/>
      <c r="L374" s="174"/>
      <c r="M374" s="174"/>
      <c r="N374" s="174"/>
      <c r="O374" s="174"/>
      <c r="P374" s="37"/>
      <c r="Q374" s="37"/>
      <c r="R374" s="37"/>
      <c r="S374" s="37"/>
      <c r="T374" s="37"/>
      <c r="U374" s="1101"/>
      <c r="V374" s="37"/>
      <c r="W374" s="308"/>
    </row>
    <row r="375" spans="1:23" ht="15.75" customHeight="1" x14ac:dyDescent="0.25">
      <c r="A375" s="24">
        <v>1</v>
      </c>
      <c r="B375" s="521" t="s">
        <v>67</v>
      </c>
      <c r="C375" s="150"/>
      <c r="D375" s="266"/>
      <c r="E375" s="145">
        <f t="shared" si="213"/>
        <v>0</v>
      </c>
      <c r="F375" s="145">
        <v>0</v>
      </c>
      <c r="G375" s="145" t="e">
        <f t="shared" si="214"/>
        <v>#DIV/0!</v>
      </c>
      <c r="H375" s="157"/>
      <c r="I375" s="157"/>
      <c r="J375" s="177"/>
      <c r="K375" s="177"/>
      <c r="L375" s="177"/>
      <c r="M375" s="177"/>
      <c r="N375" s="177"/>
      <c r="O375" s="177"/>
      <c r="P375" s="37"/>
      <c r="Q375" s="37"/>
      <c r="R375" s="37"/>
      <c r="S375" s="37"/>
      <c r="T375" s="37"/>
      <c r="U375" s="1101"/>
      <c r="V375" s="37"/>
      <c r="W375" s="308"/>
    </row>
    <row r="376" spans="1:23" ht="32.25" customHeight="1" x14ac:dyDescent="0.25">
      <c r="A376" s="24">
        <v>1</v>
      </c>
      <c r="B376" s="521" t="s">
        <v>145</v>
      </c>
      <c r="C376" s="150"/>
      <c r="D376" s="266"/>
      <c r="E376" s="145">
        <f t="shared" si="213"/>
        <v>0</v>
      </c>
      <c r="F376" s="145">
        <v>25</v>
      </c>
      <c r="G376" s="145" t="e">
        <f t="shared" si="214"/>
        <v>#DIV/0!</v>
      </c>
      <c r="H376" s="157"/>
      <c r="I376" s="157"/>
      <c r="J376" s="177"/>
      <c r="K376" s="177"/>
      <c r="L376" s="177"/>
      <c r="M376" s="177"/>
      <c r="N376" s="177"/>
      <c r="O376" s="177"/>
      <c r="P376" s="37"/>
      <c r="Q376" s="37"/>
      <c r="R376" s="37"/>
      <c r="S376" s="37"/>
      <c r="T376" s="37"/>
      <c r="U376" s="1101"/>
      <c r="V376" s="37"/>
      <c r="W376" s="308"/>
    </row>
    <row r="377" spans="1:23" ht="31.5" customHeight="1" x14ac:dyDescent="0.25">
      <c r="A377" s="24">
        <v>1</v>
      </c>
      <c r="B377" s="521" t="s">
        <v>146</v>
      </c>
      <c r="C377" s="150"/>
      <c r="D377" s="266"/>
      <c r="E377" s="145">
        <f t="shared" si="213"/>
        <v>0</v>
      </c>
      <c r="F377" s="145">
        <v>23</v>
      </c>
      <c r="G377" s="145" t="e">
        <f t="shared" si="214"/>
        <v>#DIV/0!</v>
      </c>
      <c r="H377" s="271"/>
      <c r="I377" s="271"/>
      <c r="J377" s="174"/>
      <c r="K377" s="174"/>
      <c r="L377" s="174"/>
      <c r="M377" s="174"/>
      <c r="N377" s="174"/>
      <c r="O377" s="174"/>
      <c r="P377" s="37"/>
      <c r="Q377" s="37"/>
      <c r="R377" s="37">
        <f t="shared" ref="R377:R381" si="215">P377/12</f>
        <v>0</v>
      </c>
      <c r="S377" s="37">
        <f t="shared" ref="S377:S381" si="216">V377-U377</f>
        <v>0</v>
      </c>
      <c r="T377" s="37">
        <f t="shared" ref="T377:T381" si="217">S377-R377</f>
        <v>0</v>
      </c>
      <c r="U377" s="1101"/>
      <c r="V377" s="37"/>
      <c r="W377" s="308"/>
    </row>
    <row r="378" spans="1:23" ht="15.75" customHeight="1" x14ac:dyDescent="0.25">
      <c r="A378" s="24">
        <v>1</v>
      </c>
      <c r="B378" s="521" t="s">
        <v>319</v>
      </c>
      <c r="C378" s="150"/>
      <c r="D378" s="266"/>
      <c r="E378" s="145">
        <f>ROUND(D378/12*$B$3,0)</f>
        <v>0</v>
      </c>
      <c r="F378" s="145">
        <v>9</v>
      </c>
      <c r="G378" s="145" t="e">
        <f>F378/E378*100</f>
        <v>#DIV/0!</v>
      </c>
      <c r="H378" s="271"/>
      <c r="I378" s="271"/>
      <c r="J378" s="174"/>
      <c r="K378" s="174"/>
      <c r="L378" s="174"/>
      <c r="M378" s="174"/>
      <c r="N378" s="174"/>
      <c r="O378" s="174"/>
      <c r="P378" s="37"/>
      <c r="Q378" s="37"/>
      <c r="R378" s="37"/>
      <c r="S378" s="37"/>
      <c r="T378" s="37"/>
      <c r="U378" s="1101"/>
      <c r="V378" s="37"/>
      <c r="W378" s="308"/>
    </row>
    <row r="379" spans="1:23" ht="30.75" customHeight="1" x14ac:dyDescent="0.25">
      <c r="A379" s="24">
        <v>1</v>
      </c>
      <c r="B379" s="521" t="s">
        <v>343</v>
      </c>
      <c r="C379" s="150"/>
      <c r="D379" s="266"/>
      <c r="E379" s="145">
        <f t="shared" si="213"/>
        <v>0</v>
      </c>
      <c r="F379" s="145">
        <v>52</v>
      </c>
      <c r="G379" s="145" t="e">
        <f t="shared" si="214"/>
        <v>#DIV/0!</v>
      </c>
      <c r="H379" s="271"/>
      <c r="I379" s="271"/>
      <c r="J379" s="174"/>
      <c r="K379" s="174"/>
      <c r="L379" s="174"/>
      <c r="M379" s="174"/>
      <c r="N379" s="174"/>
      <c r="O379" s="174"/>
      <c r="P379" s="37"/>
      <c r="Q379" s="37"/>
      <c r="R379" s="37">
        <f t="shared" si="215"/>
        <v>0</v>
      </c>
      <c r="S379" s="37">
        <f t="shared" si="216"/>
        <v>0</v>
      </c>
      <c r="T379" s="37">
        <f t="shared" si="217"/>
        <v>0</v>
      </c>
      <c r="U379" s="1101"/>
      <c r="V379" s="37"/>
      <c r="W379" s="308"/>
    </row>
    <row r="380" spans="1:23" ht="15.75" customHeight="1" x14ac:dyDescent="0.25">
      <c r="A380" s="24">
        <v>1</v>
      </c>
      <c r="B380" s="521" t="s">
        <v>36</v>
      </c>
      <c r="C380" s="150"/>
      <c r="D380" s="266"/>
      <c r="E380" s="145">
        <f>ROUND(D380/12*$B$3,0)</f>
        <v>0</v>
      </c>
      <c r="F380" s="145">
        <v>13</v>
      </c>
      <c r="G380" s="145" t="e">
        <f>F380/E380*100</f>
        <v>#DIV/0!</v>
      </c>
      <c r="H380" s="157"/>
      <c r="I380" s="157"/>
      <c r="J380" s="177"/>
      <c r="K380" s="177"/>
      <c r="L380" s="177"/>
      <c r="M380" s="177"/>
      <c r="N380" s="177"/>
      <c r="O380" s="177"/>
      <c r="P380" s="37"/>
      <c r="Q380" s="37"/>
      <c r="R380" s="37"/>
      <c r="S380" s="37"/>
      <c r="T380" s="37"/>
      <c r="U380" s="1101"/>
      <c r="V380" s="37"/>
      <c r="W380" s="308"/>
    </row>
    <row r="381" spans="1:23" ht="15.75" customHeight="1" x14ac:dyDescent="0.25">
      <c r="A381" s="24">
        <v>1</v>
      </c>
      <c r="B381" s="521" t="s">
        <v>76</v>
      </c>
      <c r="C381" s="196"/>
      <c r="D381" s="266"/>
      <c r="E381" s="145">
        <f t="shared" si="213"/>
        <v>0</v>
      </c>
      <c r="F381" s="145">
        <v>0</v>
      </c>
      <c r="G381" s="145" t="e">
        <f t="shared" si="214"/>
        <v>#DIV/0!</v>
      </c>
      <c r="H381" s="271"/>
      <c r="I381" s="271"/>
      <c r="J381" s="174"/>
      <c r="K381" s="174"/>
      <c r="L381" s="174"/>
      <c r="M381" s="174"/>
      <c r="N381" s="174"/>
      <c r="O381" s="174"/>
      <c r="P381" s="37"/>
      <c r="Q381" s="37"/>
      <c r="R381" s="37">
        <f t="shared" si="215"/>
        <v>0</v>
      </c>
      <c r="S381" s="37">
        <f t="shared" si="216"/>
        <v>0</v>
      </c>
      <c r="T381" s="37">
        <f t="shared" si="217"/>
        <v>0</v>
      </c>
      <c r="U381" s="1101"/>
      <c r="V381" s="37"/>
      <c r="W381" s="308"/>
    </row>
    <row r="382" spans="1:23" ht="31.5" customHeight="1" x14ac:dyDescent="0.25">
      <c r="A382" s="24">
        <v>1</v>
      </c>
      <c r="B382" s="521" t="s">
        <v>75</v>
      </c>
      <c r="C382" s="150"/>
      <c r="D382" s="266"/>
      <c r="E382" s="145">
        <f>ROUND(D382/12*$B$3,0)</f>
        <v>0</v>
      </c>
      <c r="F382" s="145">
        <v>7</v>
      </c>
      <c r="G382" s="145" t="e">
        <f>F382/E382*100</f>
        <v>#DIV/0!</v>
      </c>
      <c r="H382" s="271"/>
      <c r="I382" s="271"/>
      <c r="J382" s="174"/>
      <c r="K382" s="174"/>
      <c r="L382" s="174"/>
      <c r="M382" s="174"/>
      <c r="N382" s="174"/>
      <c r="O382" s="174"/>
      <c r="P382" s="37"/>
      <c r="Q382" s="37"/>
      <c r="R382" s="37"/>
      <c r="S382" s="37"/>
      <c r="T382" s="37"/>
      <c r="U382" s="1101"/>
      <c r="V382" s="37"/>
      <c r="W382" s="308"/>
    </row>
    <row r="383" spans="1:23" ht="31.5" customHeight="1" x14ac:dyDescent="0.25">
      <c r="A383" s="24">
        <v>1</v>
      </c>
      <c r="B383" s="521" t="s">
        <v>322</v>
      </c>
      <c r="C383" s="163"/>
      <c r="D383" s="266"/>
      <c r="E383" s="145">
        <f>ROUND(D383/12*$B$3,0)</f>
        <v>0</v>
      </c>
      <c r="F383" s="145">
        <v>0</v>
      </c>
      <c r="G383" s="145" t="e">
        <f>F383/E383*100</f>
        <v>#DIV/0!</v>
      </c>
      <c r="H383" s="271"/>
      <c r="I383" s="271"/>
      <c r="J383" s="174"/>
      <c r="K383" s="174"/>
      <c r="L383" s="174"/>
      <c r="M383" s="174"/>
      <c r="N383" s="174"/>
      <c r="O383" s="174"/>
      <c r="P383" s="37"/>
      <c r="Q383" s="37"/>
      <c r="R383" s="37"/>
      <c r="S383" s="37"/>
      <c r="T383" s="37"/>
      <c r="U383" s="1101"/>
      <c r="V383" s="37"/>
      <c r="W383" s="308"/>
    </row>
    <row r="384" spans="1:23" ht="31.5" customHeight="1" x14ac:dyDescent="0.25">
      <c r="A384" s="24">
        <v>1</v>
      </c>
      <c r="B384" s="521" t="s">
        <v>320</v>
      </c>
      <c r="C384" s="150"/>
      <c r="D384" s="266"/>
      <c r="E384" s="145">
        <f>ROUND(D384/12*$B$3,0)</f>
        <v>0</v>
      </c>
      <c r="F384" s="145">
        <v>6</v>
      </c>
      <c r="G384" s="145" t="e">
        <f>F384/E384*100</f>
        <v>#DIV/0!</v>
      </c>
      <c r="H384" s="271"/>
      <c r="I384" s="271"/>
      <c r="J384" s="174"/>
      <c r="K384" s="174"/>
      <c r="L384" s="174"/>
      <c r="M384" s="174"/>
      <c r="N384" s="174"/>
      <c r="O384" s="174"/>
      <c r="P384" s="37"/>
      <c r="Q384" s="37"/>
      <c r="R384" s="37"/>
      <c r="S384" s="37"/>
      <c r="T384" s="37"/>
      <c r="U384" s="1101"/>
      <c r="V384" s="37"/>
      <c r="W384" s="308"/>
    </row>
    <row r="385" spans="1:23" ht="15.75" customHeight="1" x14ac:dyDescent="0.25">
      <c r="A385" s="24">
        <v>1</v>
      </c>
      <c r="B385" s="521" t="s">
        <v>150</v>
      </c>
      <c r="C385" s="150"/>
      <c r="D385" s="266"/>
      <c r="E385" s="145">
        <f t="shared" si="213"/>
        <v>0</v>
      </c>
      <c r="F385" s="145">
        <v>0</v>
      </c>
      <c r="G385" s="145" t="e">
        <f t="shared" si="214"/>
        <v>#DIV/0!</v>
      </c>
      <c r="H385" s="271"/>
      <c r="I385" s="271"/>
      <c r="J385" s="174"/>
      <c r="K385" s="174"/>
      <c r="L385" s="174"/>
      <c r="M385" s="174"/>
      <c r="N385" s="174"/>
      <c r="O385" s="174"/>
      <c r="P385" s="37"/>
      <c r="Q385" s="37"/>
      <c r="R385" s="37"/>
      <c r="S385" s="37"/>
      <c r="T385" s="37"/>
      <c r="U385" s="1101"/>
      <c r="V385" s="37"/>
      <c r="W385" s="308"/>
    </row>
    <row r="386" spans="1:23" ht="15.75" customHeight="1" x14ac:dyDescent="0.25">
      <c r="A386" s="24">
        <v>1</v>
      </c>
      <c r="B386" s="521" t="s">
        <v>157</v>
      </c>
      <c r="C386" s="150"/>
      <c r="D386" s="266"/>
      <c r="E386" s="145">
        <f>ROUND(D386/12*$B$3,0)</f>
        <v>0</v>
      </c>
      <c r="F386" s="145">
        <v>0</v>
      </c>
      <c r="G386" s="145" t="e">
        <f>F386/E386*100</f>
        <v>#DIV/0!</v>
      </c>
      <c r="H386" s="271"/>
      <c r="I386" s="271"/>
      <c r="J386" s="174"/>
      <c r="K386" s="174"/>
      <c r="L386" s="174"/>
      <c r="M386" s="174"/>
      <c r="N386" s="174"/>
      <c r="O386" s="174"/>
      <c r="P386" s="37"/>
      <c r="Q386" s="37"/>
      <c r="R386" s="37"/>
      <c r="S386" s="37"/>
      <c r="T386" s="37"/>
      <c r="U386" s="1101"/>
      <c r="V386" s="37"/>
      <c r="W386" s="308"/>
    </row>
    <row r="387" spans="1:23" ht="15.75" customHeight="1" x14ac:dyDescent="0.25">
      <c r="A387" s="24">
        <v>1</v>
      </c>
      <c r="B387" s="521" t="s">
        <v>38</v>
      </c>
      <c r="C387" s="163"/>
      <c r="D387" s="266"/>
      <c r="E387" s="145">
        <f>ROUND(D387/12*$B$3,0)</f>
        <v>0</v>
      </c>
      <c r="F387" s="145">
        <v>2</v>
      </c>
      <c r="G387" s="145" t="e">
        <f>F387/E387*100</f>
        <v>#DIV/0!</v>
      </c>
      <c r="H387" s="271"/>
      <c r="I387" s="271"/>
      <c r="J387" s="174"/>
      <c r="K387" s="174"/>
      <c r="L387" s="174"/>
      <c r="M387" s="174"/>
      <c r="N387" s="174"/>
      <c r="O387" s="174"/>
      <c r="P387" s="37"/>
      <c r="Q387" s="37"/>
      <c r="R387" s="37"/>
      <c r="S387" s="37"/>
      <c r="T387" s="37"/>
      <c r="U387" s="1101"/>
      <c r="V387" s="37"/>
      <c r="W387" s="308"/>
    </row>
    <row r="388" spans="1:23" ht="31.5" customHeight="1" x14ac:dyDescent="0.25">
      <c r="A388" s="24">
        <v>1</v>
      </c>
      <c r="B388" s="521" t="s">
        <v>174</v>
      </c>
      <c r="C388" s="150"/>
      <c r="D388" s="266"/>
      <c r="E388" s="145">
        <f>ROUND(D388/12*$B$3,0)</f>
        <v>0</v>
      </c>
      <c r="F388" s="145">
        <v>1</v>
      </c>
      <c r="G388" s="145" t="e">
        <f>F388/E388*100</f>
        <v>#DIV/0!</v>
      </c>
      <c r="H388" s="271"/>
      <c r="I388" s="271"/>
      <c r="J388" s="174"/>
      <c r="K388" s="174"/>
      <c r="L388" s="174"/>
      <c r="M388" s="174"/>
      <c r="N388" s="174"/>
      <c r="O388" s="174"/>
      <c r="P388" s="37"/>
      <c r="Q388" s="37"/>
      <c r="R388" s="37"/>
      <c r="S388" s="37"/>
      <c r="T388" s="37"/>
      <c r="U388" s="1101"/>
      <c r="V388" s="37"/>
      <c r="W388" s="308"/>
    </row>
    <row r="389" spans="1:23" ht="15.75" customHeight="1" x14ac:dyDescent="0.25">
      <c r="A389" s="24">
        <v>1</v>
      </c>
      <c r="B389" s="521" t="s">
        <v>318</v>
      </c>
      <c r="C389" s="150"/>
      <c r="D389" s="266"/>
      <c r="E389" s="145">
        <f t="shared" si="213"/>
        <v>0</v>
      </c>
      <c r="F389" s="145">
        <v>2</v>
      </c>
      <c r="G389" s="145" t="e">
        <f t="shared" si="214"/>
        <v>#DIV/0!</v>
      </c>
      <c r="H389" s="271"/>
      <c r="I389" s="271"/>
      <c r="J389" s="174"/>
      <c r="K389" s="174"/>
      <c r="L389" s="174"/>
      <c r="M389" s="174"/>
      <c r="N389" s="174"/>
      <c r="O389" s="174"/>
      <c r="P389" s="37"/>
      <c r="Q389" s="37"/>
      <c r="R389" s="37"/>
      <c r="S389" s="37"/>
      <c r="T389" s="37"/>
      <c r="U389" s="1101"/>
      <c r="V389" s="37"/>
      <c r="W389" s="308"/>
    </row>
    <row r="390" spans="1:23" ht="15" customHeight="1" x14ac:dyDescent="0.25">
      <c r="A390" s="24">
        <v>1</v>
      </c>
      <c r="B390" s="179" t="s">
        <v>18</v>
      </c>
      <c r="C390" s="179"/>
      <c r="D390" s="182"/>
      <c r="E390" s="182"/>
      <c r="F390" s="182"/>
      <c r="G390" s="182"/>
      <c r="H390" s="292"/>
      <c r="I390" s="292"/>
      <c r="J390" s="180"/>
      <c r="K390" s="180"/>
      <c r="L390" s="180">
        <f t="shared" ref="L390" si="218">SUM(L355)</f>
        <v>0</v>
      </c>
      <c r="M390" s="180"/>
      <c r="N390" s="180"/>
      <c r="O390" s="180"/>
      <c r="P390" s="142">
        <f t="shared" ref="P390:V390" si="219">SUM(P355)</f>
        <v>0</v>
      </c>
      <c r="Q390" s="142">
        <f t="shared" si="219"/>
        <v>0</v>
      </c>
      <c r="R390" s="142">
        <f t="shared" si="219"/>
        <v>0</v>
      </c>
      <c r="S390" s="142">
        <f t="shared" si="219"/>
        <v>1145.7530199999999</v>
      </c>
      <c r="T390" s="142">
        <f t="shared" si="219"/>
        <v>1145.7530199999999</v>
      </c>
      <c r="U390" s="1216">
        <f t="shared" si="219"/>
        <v>-1.0505800000000001</v>
      </c>
      <c r="V390" s="1333">
        <f t="shared" si="219"/>
        <v>1144.7024399999998</v>
      </c>
      <c r="W390" s="308"/>
    </row>
    <row r="391" spans="1:23" ht="15" customHeight="1" x14ac:dyDescent="0.25">
      <c r="A391" s="24">
        <v>1</v>
      </c>
      <c r="B391" s="317"/>
      <c r="C391" s="317"/>
      <c r="D391" s="208"/>
      <c r="E391" s="208"/>
      <c r="F391" s="208"/>
      <c r="G391" s="208"/>
      <c r="H391" s="208"/>
      <c r="I391" s="208"/>
      <c r="J391" s="208"/>
      <c r="K391" s="208"/>
      <c r="L391" s="208"/>
      <c r="M391" s="208"/>
      <c r="N391" s="208"/>
      <c r="O391" s="208"/>
      <c r="P391" s="345"/>
      <c r="Q391" s="345"/>
      <c r="R391" s="345"/>
      <c r="S391" s="345"/>
      <c r="T391" s="345"/>
      <c r="U391" s="1106"/>
      <c r="V391" s="345"/>
      <c r="W391" s="308"/>
    </row>
    <row r="392" spans="1:23" ht="29.25" customHeight="1" x14ac:dyDescent="0.25">
      <c r="A392" s="24">
        <v>1</v>
      </c>
      <c r="B392" s="866" t="s">
        <v>303</v>
      </c>
      <c r="C392" s="148"/>
      <c r="D392" s="173"/>
      <c r="E392" s="173"/>
      <c r="F392" s="173"/>
      <c r="G392" s="173"/>
      <c r="H392" s="290"/>
      <c r="I392" s="290"/>
      <c r="J392" s="169"/>
      <c r="K392" s="169"/>
      <c r="L392" s="169"/>
      <c r="M392" s="169"/>
      <c r="N392" s="169"/>
      <c r="O392" s="169"/>
      <c r="P392" s="169"/>
      <c r="Q392" s="169"/>
      <c r="R392" s="169"/>
      <c r="S392" s="169"/>
      <c r="T392" s="169"/>
      <c r="U392" s="1102"/>
      <c r="V392" s="169"/>
      <c r="W392" s="308"/>
    </row>
    <row r="393" spans="1:23" s="108" customFormat="1" ht="15" customHeight="1" x14ac:dyDescent="0.25">
      <c r="A393" s="108">
        <v>1</v>
      </c>
      <c r="B393" s="476" t="s">
        <v>14</v>
      </c>
      <c r="C393" s="60"/>
      <c r="D393" s="39"/>
      <c r="E393" s="39"/>
      <c r="F393" s="39"/>
      <c r="G393" s="39"/>
      <c r="H393" s="56"/>
      <c r="I393" s="56"/>
      <c r="J393" s="39"/>
      <c r="K393" s="39"/>
      <c r="L393" s="39"/>
      <c r="M393" s="39"/>
      <c r="N393" s="39"/>
      <c r="O393" s="39"/>
      <c r="P393" s="53"/>
      <c r="Q393" s="53"/>
      <c r="R393" s="53"/>
      <c r="S393" s="53"/>
      <c r="T393" s="53"/>
      <c r="U393" s="1033"/>
      <c r="V393" s="53"/>
      <c r="W393" s="308"/>
    </row>
    <row r="394" spans="1:23" s="108" customFormat="1" ht="15" customHeight="1" x14ac:dyDescent="0.25">
      <c r="A394" s="108">
        <v>1</v>
      </c>
      <c r="B394" s="60" t="s">
        <v>354</v>
      </c>
      <c r="C394" s="59"/>
      <c r="D394" s="144"/>
      <c r="E394" s="144"/>
      <c r="F394" s="144"/>
      <c r="G394" s="144"/>
      <c r="H394" s="56"/>
      <c r="I394" s="56"/>
      <c r="J394" s="39"/>
      <c r="K394" s="39"/>
      <c r="L394" s="39"/>
      <c r="M394" s="39"/>
      <c r="N394" s="39"/>
      <c r="O394" s="39"/>
      <c r="P394" s="53"/>
      <c r="Q394" s="53"/>
      <c r="R394" s="53"/>
      <c r="S394" s="53"/>
      <c r="T394" s="53"/>
      <c r="U394" s="1033"/>
      <c r="V394" s="53"/>
      <c r="W394" s="308"/>
    </row>
    <row r="395" spans="1:23" s="108" customFormat="1" ht="15" customHeight="1" x14ac:dyDescent="0.25">
      <c r="A395" s="108">
        <v>1</v>
      </c>
      <c r="B395" s="58" t="s">
        <v>215</v>
      </c>
      <c r="C395" s="58"/>
      <c r="D395" s="53">
        <f>SUM(D396,D397,D398,D399)</f>
        <v>0</v>
      </c>
      <c r="E395" s="53">
        <f t="shared" ref="E395:F395" si="220">SUM(E396,E397,E398,E399)</f>
        <v>0</v>
      </c>
      <c r="F395" s="53">
        <f t="shared" si="220"/>
        <v>24</v>
      </c>
      <c r="G395" s="95" t="e">
        <f>F395/E395*100</f>
        <v>#DIV/0!</v>
      </c>
      <c r="H395" s="56"/>
      <c r="I395" s="56"/>
      <c r="J395" s="55"/>
      <c r="K395" s="55"/>
      <c r="L395" s="55"/>
      <c r="M395" s="55"/>
      <c r="N395" s="55"/>
      <c r="O395" s="55"/>
      <c r="P395" s="311"/>
      <c r="Q395" s="311"/>
      <c r="R395" s="311"/>
      <c r="S395" s="311"/>
      <c r="T395" s="311"/>
      <c r="U395" s="1104"/>
      <c r="V395" s="311"/>
      <c r="W395" s="308"/>
    </row>
    <row r="396" spans="1:23" s="108" customFormat="1" ht="15" customHeight="1" x14ac:dyDescent="0.25">
      <c r="A396" s="108">
        <v>1</v>
      </c>
      <c r="B396" s="58" t="s">
        <v>344</v>
      </c>
      <c r="C396" s="58"/>
      <c r="D396" s="53"/>
      <c r="E396" s="145">
        <f t="shared" ref="E396:E401" si="221">ROUND(D396/12*$B$3,0)</f>
        <v>0</v>
      </c>
      <c r="F396" s="53"/>
      <c r="G396" s="95"/>
      <c r="H396" s="56"/>
      <c r="I396" s="56"/>
      <c r="J396" s="55"/>
      <c r="K396" s="55"/>
      <c r="L396" s="55"/>
      <c r="M396" s="55"/>
      <c r="N396" s="55"/>
      <c r="O396" s="55"/>
      <c r="P396" s="311"/>
      <c r="Q396" s="311"/>
      <c r="R396" s="311"/>
      <c r="S396" s="311"/>
      <c r="T396" s="311"/>
      <c r="U396" s="1104"/>
      <c r="V396" s="311"/>
      <c r="W396" s="308"/>
    </row>
    <row r="397" spans="1:23" s="108" customFormat="1" ht="35.1" customHeight="1" x14ac:dyDescent="0.25">
      <c r="A397" s="108">
        <v>1</v>
      </c>
      <c r="B397" s="58" t="s">
        <v>345</v>
      </c>
      <c r="C397" s="58"/>
      <c r="D397" s="53"/>
      <c r="E397" s="145">
        <f t="shared" si="221"/>
        <v>0</v>
      </c>
      <c r="F397" s="53">
        <v>18</v>
      </c>
      <c r="G397" s="95" t="e">
        <f>F397/E397*100</f>
        <v>#DIV/0!</v>
      </c>
      <c r="H397" s="56"/>
      <c r="I397" s="56"/>
      <c r="J397" s="55"/>
      <c r="K397" s="55"/>
      <c r="L397" s="55"/>
      <c r="M397" s="55"/>
      <c r="N397" s="55"/>
      <c r="O397" s="55"/>
      <c r="P397" s="311"/>
      <c r="Q397" s="311"/>
      <c r="R397" s="311"/>
      <c r="S397" s="311"/>
      <c r="T397" s="311"/>
      <c r="U397" s="1104"/>
      <c r="V397" s="311"/>
      <c r="W397" s="308"/>
    </row>
    <row r="398" spans="1:23" s="108" customFormat="1" ht="35.1" customHeight="1" x14ac:dyDescent="0.25">
      <c r="A398" s="108">
        <v>1</v>
      </c>
      <c r="B398" s="58" t="s">
        <v>346</v>
      </c>
      <c r="C398" s="58"/>
      <c r="D398" s="53"/>
      <c r="E398" s="145">
        <f t="shared" si="221"/>
        <v>0</v>
      </c>
      <c r="F398" s="53"/>
      <c r="G398" s="95"/>
      <c r="H398" s="56"/>
      <c r="I398" s="56"/>
      <c r="J398" s="55"/>
      <c r="K398" s="55"/>
      <c r="L398" s="55"/>
      <c r="M398" s="55"/>
      <c r="N398" s="55"/>
      <c r="O398" s="55"/>
      <c r="P398" s="311"/>
      <c r="Q398" s="311"/>
      <c r="R398" s="311"/>
      <c r="S398" s="311"/>
      <c r="T398" s="311"/>
      <c r="U398" s="1104"/>
      <c r="V398" s="311"/>
      <c r="W398" s="308"/>
    </row>
    <row r="399" spans="1:23" s="108" customFormat="1" ht="19.5" customHeight="1" x14ac:dyDescent="0.25">
      <c r="A399" s="108">
        <v>1</v>
      </c>
      <c r="B399" s="58" t="s">
        <v>347</v>
      </c>
      <c r="C399" s="58"/>
      <c r="D399" s="53"/>
      <c r="E399" s="145">
        <f t="shared" si="221"/>
        <v>0</v>
      </c>
      <c r="F399" s="53">
        <v>6</v>
      </c>
      <c r="G399" s="95" t="e">
        <f>F399/E399*100</f>
        <v>#DIV/0!</v>
      </c>
      <c r="H399" s="56"/>
      <c r="I399" s="56"/>
      <c r="J399" s="55"/>
      <c r="K399" s="55"/>
      <c r="L399" s="55"/>
      <c r="M399" s="55"/>
      <c r="N399" s="55"/>
      <c r="O399" s="55"/>
      <c r="P399" s="311"/>
      <c r="Q399" s="311"/>
      <c r="R399" s="311"/>
      <c r="S399" s="311"/>
      <c r="T399" s="311"/>
      <c r="U399" s="1104"/>
      <c r="V399" s="311"/>
      <c r="W399" s="308"/>
    </row>
    <row r="400" spans="1:23" s="108" customFormat="1" ht="15" customHeight="1" x14ac:dyDescent="0.25">
      <c r="A400" s="108">
        <v>1</v>
      </c>
      <c r="B400" s="586" t="s">
        <v>169</v>
      </c>
      <c r="C400" s="58"/>
      <c r="D400" s="53"/>
      <c r="E400" s="145">
        <f t="shared" si="221"/>
        <v>0</v>
      </c>
      <c r="F400" s="53">
        <v>60</v>
      </c>
      <c r="G400" s="95" t="e">
        <f>F400/E400*100</f>
        <v>#DIV/0!</v>
      </c>
      <c r="H400" s="56"/>
      <c r="I400" s="56"/>
      <c r="J400" s="55"/>
      <c r="K400" s="55"/>
      <c r="L400" s="55"/>
      <c r="M400" s="55"/>
      <c r="N400" s="55"/>
      <c r="O400" s="55"/>
      <c r="P400" s="311"/>
      <c r="Q400" s="311"/>
      <c r="R400" s="311"/>
      <c r="S400" s="311"/>
      <c r="T400" s="311"/>
      <c r="U400" s="1104"/>
      <c r="V400" s="311"/>
      <c r="W400" s="308"/>
    </row>
    <row r="401" spans="1:23" s="108" customFormat="1" ht="15" customHeight="1" x14ac:dyDescent="0.25">
      <c r="A401" s="108">
        <v>1</v>
      </c>
      <c r="B401" s="1027" t="s">
        <v>339</v>
      </c>
      <c r="C401" s="58"/>
      <c r="D401" s="53"/>
      <c r="E401" s="145">
        <f t="shared" si="221"/>
        <v>0</v>
      </c>
      <c r="F401" s="53"/>
      <c r="G401" s="95"/>
      <c r="H401" s="56"/>
      <c r="I401" s="56"/>
      <c r="J401" s="55"/>
      <c r="K401" s="55"/>
      <c r="L401" s="55"/>
      <c r="M401" s="55"/>
      <c r="N401" s="55"/>
      <c r="O401" s="55"/>
      <c r="P401" s="311"/>
      <c r="Q401" s="311"/>
      <c r="R401" s="311"/>
      <c r="S401" s="311"/>
      <c r="T401" s="311"/>
      <c r="U401" s="1104"/>
      <c r="V401" s="311"/>
      <c r="W401" s="308"/>
    </row>
    <row r="402" spans="1:23" s="108" customFormat="1" ht="15" customHeight="1" x14ac:dyDescent="0.25">
      <c r="A402" s="108">
        <v>1</v>
      </c>
      <c r="B402" s="13" t="s">
        <v>462</v>
      </c>
      <c r="C402" s="258"/>
      <c r="D402" s="57">
        <f>SUM(D395+D400*3.2)</f>
        <v>0</v>
      </c>
      <c r="E402" s="57">
        <f t="shared" ref="E402:F402" si="222">SUM(E395+E400*3.2)</f>
        <v>0</v>
      </c>
      <c r="F402" s="57">
        <f t="shared" si="222"/>
        <v>216</v>
      </c>
      <c r="G402" s="95" t="e">
        <f>F402/E402*100</f>
        <v>#DIV/0!</v>
      </c>
      <c r="H402" s="56"/>
      <c r="I402" s="56"/>
      <c r="J402" s="55"/>
      <c r="K402" s="55"/>
      <c r="L402" s="55"/>
      <c r="M402" s="55"/>
      <c r="N402" s="55"/>
      <c r="O402" s="55"/>
      <c r="P402" s="311"/>
      <c r="Q402" s="311"/>
      <c r="R402" s="311"/>
      <c r="S402" s="311"/>
      <c r="T402" s="311"/>
      <c r="U402" s="1104"/>
      <c r="V402" s="311"/>
      <c r="W402" s="308"/>
    </row>
    <row r="403" spans="1:23" s="108" customFormat="1" ht="15" customHeight="1" x14ac:dyDescent="0.25">
      <c r="A403" s="108">
        <v>1</v>
      </c>
      <c r="B403" s="60" t="s">
        <v>348</v>
      </c>
      <c r="C403" s="58"/>
      <c r="D403" s="53"/>
      <c r="E403" s="145"/>
      <c r="F403" s="53"/>
      <c r="G403" s="95"/>
      <c r="H403" s="56"/>
      <c r="I403" s="56"/>
      <c r="J403" s="55"/>
      <c r="K403" s="55"/>
      <c r="L403" s="55"/>
      <c r="M403" s="55"/>
      <c r="N403" s="55"/>
      <c r="O403" s="55"/>
      <c r="P403" s="311"/>
      <c r="Q403" s="311"/>
      <c r="R403" s="311"/>
      <c r="S403" s="311"/>
      <c r="T403" s="311"/>
      <c r="U403" s="1104"/>
      <c r="V403" s="311"/>
      <c r="W403" s="308"/>
    </row>
    <row r="404" spans="1:23" s="108" customFormat="1" ht="15" customHeight="1" x14ac:dyDescent="0.25">
      <c r="A404" s="108">
        <v>1</v>
      </c>
      <c r="B404" s="58" t="s">
        <v>215</v>
      </c>
      <c r="C404" s="58"/>
      <c r="D404" s="53">
        <f>SUM(D406,D409)</f>
        <v>0</v>
      </c>
      <c r="E404" s="53">
        <f t="shared" ref="E404:F404" si="223">SUM(E406,E409)</f>
        <v>0</v>
      </c>
      <c r="F404" s="53">
        <f t="shared" si="223"/>
        <v>15</v>
      </c>
      <c r="G404" s="95" t="e">
        <f>F404/E404*100</f>
        <v>#DIV/0!</v>
      </c>
      <c r="H404" s="56"/>
      <c r="I404" s="56"/>
      <c r="J404" s="55"/>
      <c r="K404" s="55"/>
      <c r="L404" s="55"/>
      <c r="M404" s="55"/>
      <c r="N404" s="55"/>
      <c r="O404" s="55"/>
      <c r="P404" s="311"/>
      <c r="Q404" s="311"/>
      <c r="R404" s="311"/>
      <c r="S404" s="311"/>
      <c r="T404" s="311"/>
      <c r="U404" s="1104"/>
      <c r="V404" s="311"/>
      <c r="W404" s="308"/>
    </row>
    <row r="405" spans="1:23" s="108" customFormat="1" ht="15" customHeight="1" x14ac:dyDescent="0.25">
      <c r="A405" s="108">
        <v>1</v>
      </c>
      <c r="B405" s="58" t="s">
        <v>344</v>
      </c>
      <c r="C405" s="58"/>
      <c r="D405" s="53"/>
      <c r="E405" s="145">
        <f t="shared" ref="E405" si="224">ROUND(D405/12*$B$3,0)</f>
        <v>0</v>
      </c>
      <c r="F405" s="53"/>
      <c r="G405" s="95"/>
      <c r="H405" s="56"/>
      <c r="I405" s="56"/>
      <c r="J405" s="55"/>
      <c r="K405" s="55"/>
      <c r="L405" s="55"/>
      <c r="M405" s="55"/>
      <c r="N405" s="55"/>
      <c r="O405" s="55"/>
      <c r="P405" s="311"/>
      <c r="Q405" s="311"/>
      <c r="R405" s="311"/>
      <c r="S405" s="311"/>
      <c r="T405" s="311"/>
      <c r="U405" s="1104"/>
      <c r="V405" s="311"/>
      <c r="W405" s="308"/>
    </row>
    <row r="406" spans="1:23" s="108" customFormat="1" ht="50.25" customHeight="1" x14ac:dyDescent="0.25">
      <c r="A406" s="108">
        <v>1</v>
      </c>
      <c r="B406" s="58" t="s">
        <v>349</v>
      </c>
      <c r="C406" s="58"/>
      <c r="D406" s="53">
        <f>SUM(D407:D408)</f>
        <v>0</v>
      </c>
      <c r="E406" s="53">
        <f>SUM(E407:E408)</f>
        <v>0</v>
      </c>
      <c r="F406" s="53">
        <f>SUM(F407:F408)</f>
        <v>14</v>
      </c>
      <c r="G406" s="95" t="e">
        <f>F406/E406*100</f>
        <v>#DIV/0!</v>
      </c>
      <c r="H406" s="56"/>
      <c r="I406" s="56"/>
      <c r="J406" s="55"/>
      <c r="K406" s="55"/>
      <c r="L406" s="55"/>
      <c r="M406" s="55"/>
      <c r="N406" s="55"/>
      <c r="O406" s="55"/>
      <c r="P406" s="311"/>
      <c r="Q406" s="311"/>
      <c r="R406" s="311"/>
      <c r="S406" s="311"/>
      <c r="T406" s="311"/>
      <c r="U406" s="1104"/>
      <c r="V406" s="311"/>
      <c r="W406" s="308"/>
    </row>
    <row r="407" spans="1:23" s="108" customFormat="1" ht="38.1" customHeight="1" x14ac:dyDescent="0.25">
      <c r="A407" s="108">
        <v>1</v>
      </c>
      <c r="B407" s="58" t="s">
        <v>350</v>
      </c>
      <c r="C407" s="58"/>
      <c r="D407" s="53"/>
      <c r="E407" s="145">
        <f t="shared" ref="E407:E408" si="225">ROUND(D407/12*$B$3,0)</f>
        <v>0</v>
      </c>
      <c r="F407" s="53">
        <v>13</v>
      </c>
      <c r="G407" s="95" t="e">
        <f>F407/E407*100</f>
        <v>#DIV/0!</v>
      </c>
      <c r="H407" s="56"/>
      <c r="I407" s="56"/>
      <c r="J407" s="55"/>
      <c r="K407" s="55"/>
      <c r="L407" s="55"/>
      <c r="M407" s="55"/>
      <c r="N407" s="55"/>
      <c r="O407" s="55"/>
      <c r="P407" s="311"/>
      <c r="Q407" s="311"/>
      <c r="R407" s="311"/>
      <c r="S407" s="311"/>
      <c r="T407" s="311"/>
      <c r="U407" s="1104"/>
      <c r="V407" s="311"/>
      <c r="W407" s="308"/>
    </row>
    <row r="408" spans="1:23" s="108" customFormat="1" ht="38.1" customHeight="1" x14ac:dyDescent="0.25">
      <c r="A408" s="108">
        <v>1</v>
      </c>
      <c r="B408" s="58" t="s">
        <v>351</v>
      </c>
      <c r="C408" s="58"/>
      <c r="D408" s="53"/>
      <c r="E408" s="145">
        <f t="shared" si="225"/>
        <v>0</v>
      </c>
      <c r="F408" s="53">
        <v>1</v>
      </c>
      <c r="G408" s="95" t="e">
        <f>F408/E408*100</f>
        <v>#DIV/0!</v>
      </c>
      <c r="H408" s="56"/>
      <c r="I408" s="56"/>
      <c r="J408" s="55"/>
      <c r="K408" s="55"/>
      <c r="L408" s="55"/>
      <c r="M408" s="55"/>
      <c r="N408" s="55"/>
      <c r="O408" s="55"/>
      <c r="P408" s="311"/>
      <c r="Q408" s="311"/>
      <c r="R408" s="311"/>
      <c r="S408" s="311"/>
      <c r="T408" s="311"/>
      <c r="U408" s="1104"/>
      <c r="V408" s="311"/>
      <c r="W408" s="308"/>
    </row>
    <row r="409" spans="1:23" s="108" customFormat="1" ht="49.5" customHeight="1" x14ac:dyDescent="0.25">
      <c r="A409" s="108">
        <v>1</v>
      </c>
      <c r="B409" s="58" t="s">
        <v>352</v>
      </c>
      <c r="C409" s="58"/>
      <c r="D409" s="53">
        <f>SUM(D410:D410)</f>
        <v>0</v>
      </c>
      <c r="E409" s="53">
        <f>SUM(E410:E410)</f>
        <v>0</v>
      </c>
      <c r="F409" s="53">
        <f>SUM(F410:F410)</f>
        <v>1</v>
      </c>
      <c r="G409" s="95" t="e">
        <f>F409/E409*100</f>
        <v>#DIV/0!</v>
      </c>
      <c r="H409" s="56"/>
      <c r="I409" s="56"/>
      <c r="J409" s="55"/>
      <c r="K409" s="55"/>
      <c r="L409" s="55"/>
      <c r="M409" s="55"/>
      <c r="N409" s="55"/>
      <c r="O409" s="55"/>
      <c r="P409" s="311"/>
      <c r="Q409" s="311"/>
      <c r="R409" s="311"/>
      <c r="S409" s="311"/>
      <c r="T409" s="311"/>
      <c r="U409" s="1104"/>
      <c r="V409" s="311"/>
      <c r="W409" s="308"/>
    </row>
    <row r="410" spans="1:23" s="108" customFormat="1" ht="30" customHeight="1" x14ac:dyDescent="0.25">
      <c r="A410" s="108">
        <v>1</v>
      </c>
      <c r="B410" s="58" t="s">
        <v>353</v>
      </c>
      <c r="C410" s="58"/>
      <c r="D410" s="53"/>
      <c r="E410" s="145">
        <f t="shared" ref="E410:E412" si="226">ROUND(D410/12*$B$3,0)</f>
        <v>0</v>
      </c>
      <c r="F410" s="53">
        <v>1</v>
      </c>
      <c r="G410" s="95" t="e">
        <f>F410/E410*100</f>
        <v>#DIV/0!</v>
      </c>
      <c r="H410" s="56"/>
      <c r="I410" s="56"/>
      <c r="J410" s="55"/>
      <c r="K410" s="55"/>
      <c r="L410" s="55"/>
      <c r="M410" s="55"/>
      <c r="N410" s="55"/>
      <c r="O410" s="55"/>
      <c r="P410" s="311"/>
      <c r="Q410" s="311"/>
      <c r="R410" s="311"/>
      <c r="S410" s="311"/>
      <c r="T410" s="311"/>
      <c r="U410" s="1104"/>
      <c r="V410" s="311"/>
      <c r="W410" s="308"/>
    </row>
    <row r="411" spans="1:23" s="108" customFormat="1" ht="30" customHeight="1" x14ac:dyDescent="0.25">
      <c r="A411" s="108">
        <v>1</v>
      </c>
      <c r="B411" s="586" t="s">
        <v>169</v>
      </c>
      <c r="C411" s="58"/>
      <c r="D411" s="53"/>
      <c r="E411" s="145">
        <f t="shared" si="226"/>
        <v>0</v>
      </c>
      <c r="F411" s="145"/>
      <c r="G411" s="95"/>
      <c r="H411" s="56"/>
      <c r="I411" s="56"/>
      <c r="J411" s="55"/>
      <c r="K411" s="55"/>
      <c r="L411" s="55"/>
      <c r="M411" s="55"/>
      <c r="N411" s="55"/>
      <c r="O411" s="55"/>
      <c r="P411" s="311"/>
      <c r="Q411" s="311"/>
      <c r="R411" s="311"/>
      <c r="S411" s="311"/>
      <c r="T411" s="311"/>
      <c r="U411" s="1104"/>
      <c r="V411" s="311"/>
      <c r="W411" s="308"/>
    </row>
    <row r="412" spans="1:23" s="108" customFormat="1" ht="32.25" customHeight="1" x14ac:dyDescent="0.25">
      <c r="A412" s="108">
        <v>1</v>
      </c>
      <c r="B412" s="586" t="s">
        <v>170</v>
      </c>
      <c r="C412" s="58"/>
      <c r="D412" s="53"/>
      <c r="E412" s="145">
        <f t="shared" si="226"/>
        <v>0</v>
      </c>
      <c r="F412" s="53">
        <v>40</v>
      </c>
      <c r="G412" s="95" t="e">
        <f>F412/E412*100</f>
        <v>#DIV/0!</v>
      </c>
      <c r="H412" s="56"/>
      <c r="I412" s="56"/>
      <c r="J412" s="55"/>
      <c r="K412" s="55"/>
      <c r="L412" s="55"/>
      <c r="M412" s="55"/>
      <c r="N412" s="55"/>
      <c r="O412" s="55"/>
      <c r="P412" s="311"/>
      <c r="Q412" s="311"/>
      <c r="R412" s="311"/>
      <c r="S412" s="311"/>
      <c r="T412" s="311"/>
      <c r="U412" s="1104"/>
      <c r="V412" s="311"/>
      <c r="W412" s="308"/>
    </row>
    <row r="413" spans="1:23" s="108" customFormat="1" ht="15" customHeight="1" x14ac:dyDescent="0.25">
      <c r="A413" s="108">
        <v>1</v>
      </c>
      <c r="B413" s="13" t="s">
        <v>178</v>
      </c>
      <c r="C413" s="258"/>
      <c r="D413" s="57">
        <f>SUM(D412,D404)</f>
        <v>0</v>
      </c>
      <c r="E413" s="57">
        <f>SUM(E404+E412)</f>
        <v>0</v>
      </c>
      <c r="F413" s="57">
        <f>SUM(F404+F412)</f>
        <v>55</v>
      </c>
      <c r="G413" s="39" t="e">
        <f>F413/E413*100</f>
        <v>#DIV/0!</v>
      </c>
      <c r="H413" s="56"/>
      <c r="I413" s="56"/>
      <c r="J413" s="55"/>
      <c r="K413" s="55"/>
      <c r="L413" s="55"/>
      <c r="M413" s="55"/>
      <c r="N413" s="55"/>
      <c r="O413" s="55"/>
      <c r="P413" s="311"/>
      <c r="Q413" s="311"/>
      <c r="R413" s="311"/>
      <c r="S413" s="311"/>
      <c r="T413" s="311"/>
      <c r="U413" s="1104"/>
      <c r="V413" s="311"/>
      <c r="W413" s="308"/>
    </row>
    <row r="414" spans="1:23" s="108" customFormat="1" ht="15" customHeight="1" x14ac:dyDescent="0.25">
      <c r="A414" s="108">
        <v>1</v>
      </c>
      <c r="B414" s="638" t="s">
        <v>400</v>
      </c>
      <c r="C414" s="54"/>
      <c r="D414" s="95">
        <f>SUM(D413,D402)</f>
        <v>0</v>
      </c>
      <c r="E414" s="95">
        <f t="shared" ref="E414:F414" si="227">SUM(E413,E402)</f>
        <v>0</v>
      </c>
      <c r="F414" s="95">
        <f t="shared" si="227"/>
        <v>271</v>
      </c>
      <c r="G414" s="95" t="e">
        <f>F414/E414*100</f>
        <v>#DIV/0!</v>
      </c>
      <c r="H414" s="56"/>
      <c r="I414" s="56"/>
      <c r="J414" s="39"/>
      <c r="K414" s="39"/>
      <c r="L414" s="39"/>
      <c r="M414" s="39"/>
      <c r="N414" s="39"/>
      <c r="O414" s="39"/>
      <c r="P414" s="217"/>
      <c r="Q414" s="217"/>
      <c r="R414" s="1033">
        <f>P414/12*$B$3+(Q414-P414)/11*1</f>
        <v>0</v>
      </c>
      <c r="S414" s="217">
        <f t="shared" ref="S414" si="228">V414-U414</f>
        <v>180.50384</v>
      </c>
      <c r="T414" s="217">
        <f>S414-R414</f>
        <v>180.50384</v>
      </c>
      <c r="U414" s="217">
        <v>-9.9126600000000007</v>
      </c>
      <c r="V414" s="73">
        <v>170.59118000000001</v>
      </c>
      <c r="W414" s="308"/>
    </row>
    <row r="415" spans="1:23" s="108" customFormat="1" ht="15" customHeight="1" x14ac:dyDescent="0.25">
      <c r="A415" s="108">
        <v>1</v>
      </c>
      <c r="B415" s="257" t="s">
        <v>33</v>
      </c>
      <c r="C415" s="203"/>
      <c r="D415" s="36"/>
      <c r="E415" s="36"/>
      <c r="F415" s="36"/>
      <c r="G415" s="36"/>
      <c r="H415" s="56"/>
      <c r="I415" s="56"/>
      <c r="J415" s="39"/>
      <c r="K415" s="39"/>
      <c r="L415" s="39"/>
      <c r="M415" s="39"/>
      <c r="N415" s="39"/>
      <c r="O415" s="39"/>
      <c r="P415" s="57"/>
      <c r="Q415" s="57"/>
      <c r="R415" s="57"/>
      <c r="S415" s="57"/>
      <c r="T415" s="57"/>
      <c r="U415" s="217"/>
      <c r="V415" s="57"/>
      <c r="W415" s="308"/>
    </row>
    <row r="416" spans="1:23" s="108" customFormat="1" ht="15" customHeight="1" x14ac:dyDescent="0.25">
      <c r="A416" s="108">
        <v>1</v>
      </c>
      <c r="B416" s="203" t="s">
        <v>156</v>
      </c>
      <c r="C416" s="203"/>
      <c r="D416" s="36"/>
      <c r="E416" s="36"/>
      <c r="F416" s="36"/>
      <c r="G416" s="36"/>
      <c r="H416" s="56"/>
      <c r="I416" s="56"/>
      <c r="J416" s="39"/>
      <c r="K416" s="39"/>
      <c r="L416" s="39"/>
      <c r="M416" s="39"/>
      <c r="N416" s="39"/>
      <c r="O416" s="39"/>
      <c r="P416" s="57"/>
      <c r="Q416" s="57"/>
      <c r="R416" s="57"/>
      <c r="S416" s="57"/>
      <c r="T416" s="57"/>
      <c r="U416" s="217"/>
      <c r="V416" s="57"/>
      <c r="W416" s="308"/>
    </row>
    <row r="417" spans="1:23" s="108" customFormat="1" ht="15" customHeight="1" x14ac:dyDescent="0.25">
      <c r="A417" s="108">
        <v>1</v>
      </c>
      <c r="B417" s="395" t="s">
        <v>200</v>
      </c>
      <c r="C417" s="47"/>
      <c r="D417" s="266"/>
      <c r="E417" s="145">
        <f t="shared" ref="E417" si="229">ROUND(D417/12*$B$3,0)</f>
        <v>0</v>
      </c>
      <c r="F417" s="145">
        <v>1</v>
      </c>
      <c r="G417" s="145" t="e">
        <f>F417/E417*100</f>
        <v>#DIV/0!</v>
      </c>
      <c r="H417" s="50"/>
      <c r="I417" s="158">
        <f>L417/F417</f>
        <v>10</v>
      </c>
      <c r="J417" s="169">
        <f>ROUND(D417*H417,0)</f>
        <v>0</v>
      </c>
      <c r="K417" s="169">
        <f>ROUND(E417*H417,0)</f>
        <v>0</v>
      </c>
      <c r="L417" s="169">
        <v>10</v>
      </c>
      <c r="M417" s="169" t="e">
        <f>L417/K417*100</f>
        <v>#DIV/0!</v>
      </c>
      <c r="N417" s="169" t="e">
        <f>J417/C417</f>
        <v>#DIV/0!</v>
      </c>
      <c r="O417" s="169" t="e">
        <f t="shared" ref="O417:O418" si="230">L417/$B$3*12/N417</f>
        <v>#DIV/0!</v>
      </c>
      <c r="P417" s="311"/>
      <c r="Q417" s="311"/>
      <c r="R417" s="311"/>
      <c r="S417" s="311">
        <f t="shared" ref="S417:S418" si="231">V417-U417</f>
        <v>0</v>
      </c>
      <c r="T417" s="311">
        <f>S417-R417</f>
        <v>0</v>
      </c>
      <c r="U417" s="1104"/>
      <c r="V417" s="311"/>
      <c r="W417" s="308"/>
    </row>
    <row r="418" spans="1:23" s="108" customFormat="1" ht="29.25" customHeight="1" x14ac:dyDescent="0.25">
      <c r="A418" s="108">
        <v>1</v>
      </c>
      <c r="B418" s="202" t="s">
        <v>185</v>
      </c>
      <c r="C418" s="202"/>
      <c r="D418" s="124">
        <f>D417</f>
        <v>0</v>
      </c>
      <c r="E418" s="124">
        <f t="shared" ref="E418:F418" si="232">E417</f>
        <v>0</v>
      </c>
      <c r="F418" s="124">
        <f t="shared" si="232"/>
        <v>1</v>
      </c>
      <c r="G418" s="124" t="e">
        <f>F418/E418*100</f>
        <v>#DIV/0!</v>
      </c>
      <c r="H418" s="324">
        <f>SUM(H417)</f>
        <v>0</v>
      </c>
      <c r="I418" s="158">
        <f>L418/F418</f>
        <v>10</v>
      </c>
      <c r="J418" s="91">
        <f>J417</f>
        <v>0</v>
      </c>
      <c r="K418" s="91">
        <f t="shared" ref="K418:L418" si="233">K417</f>
        <v>0</v>
      </c>
      <c r="L418" s="91">
        <f t="shared" si="233"/>
        <v>10</v>
      </c>
      <c r="M418" s="169" t="e">
        <f>L418/K418*100</f>
        <v>#DIV/0!</v>
      </c>
      <c r="N418" s="442" t="e">
        <f>SUM(N417)</f>
        <v>#DIV/0!</v>
      </c>
      <c r="O418" s="169" t="e">
        <f t="shared" si="230"/>
        <v>#DIV/0!</v>
      </c>
      <c r="P418" s="124"/>
      <c r="Q418" s="124"/>
      <c r="R418" s="1033">
        <f>P418/12*$B$3+(Q418-P418)/11*1</f>
        <v>0</v>
      </c>
      <c r="S418" s="217">
        <f t="shared" si="231"/>
        <v>19.19998</v>
      </c>
      <c r="T418" s="217">
        <f>S418-R418</f>
        <v>19.19998</v>
      </c>
      <c r="U418" s="1121">
        <v>0</v>
      </c>
      <c r="V418" s="124">
        <v>19.19998</v>
      </c>
      <c r="W418" s="308"/>
    </row>
    <row r="419" spans="1:23" s="108" customFormat="1" ht="15" customHeight="1" x14ac:dyDescent="0.25">
      <c r="A419" s="108">
        <v>1</v>
      </c>
      <c r="B419" s="28" t="s">
        <v>18</v>
      </c>
      <c r="C419" s="28"/>
      <c r="D419" s="18"/>
      <c r="E419" s="18"/>
      <c r="F419" s="18"/>
      <c r="G419" s="18"/>
      <c r="H419" s="283"/>
      <c r="I419" s="283"/>
      <c r="J419" s="16"/>
      <c r="K419" s="16"/>
      <c r="L419" s="16">
        <f t="shared" ref="L419" si="234">SUM(L414,L418)</f>
        <v>10</v>
      </c>
      <c r="M419" s="16"/>
      <c r="N419" s="16"/>
      <c r="O419" s="16"/>
      <c r="P419" s="17">
        <f t="shared" ref="P419:V419" si="235">SUM(P414,P418)</f>
        <v>0</v>
      </c>
      <c r="Q419" s="17">
        <f t="shared" si="235"/>
        <v>0</v>
      </c>
      <c r="R419" s="17">
        <f t="shared" si="235"/>
        <v>0</v>
      </c>
      <c r="S419" s="17">
        <f t="shared" si="235"/>
        <v>199.70382000000001</v>
      </c>
      <c r="T419" s="17">
        <f t="shared" si="235"/>
        <v>199.70382000000001</v>
      </c>
      <c r="U419" s="835">
        <f>SUM(U414,U418)</f>
        <v>-9.9126600000000007</v>
      </c>
      <c r="V419" s="1288">
        <f t="shared" si="235"/>
        <v>189.79116000000002</v>
      </c>
      <c r="W419" s="308"/>
    </row>
    <row r="420" spans="1:23" ht="15" customHeight="1" x14ac:dyDescent="0.25">
      <c r="A420" s="24">
        <v>1</v>
      </c>
      <c r="B420" s="317"/>
      <c r="C420" s="317"/>
      <c r="D420" s="344"/>
      <c r="E420" s="344"/>
      <c r="F420" s="344"/>
      <c r="G420" s="344"/>
      <c r="H420" s="346"/>
      <c r="I420" s="346"/>
      <c r="J420" s="344"/>
      <c r="K420" s="344"/>
      <c r="L420" s="344"/>
      <c r="M420" s="344"/>
      <c r="N420" s="344"/>
      <c r="O420" s="344"/>
      <c r="P420" s="345"/>
      <c r="Q420" s="345"/>
      <c r="R420" s="345"/>
      <c r="S420" s="345"/>
      <c r="T420" s="345"/>
      <c r="U420" s="1106"/>
      <c r="V420" s="345"/>
      <c r="W420" s="308"/>
    </row>
    <row r="421" spans="1:23" ht="30" customHeight="1" x14ac:dyDescent="0.25">
      <c r="A421" s="24">
        <v>1</v>
      </c>
      <c r="B421" s="1218" t="s">
        <v>304</v>
      </c>
      <c r="C421" s="172"/>
      <c r="D421" s="173"/>
      <c r="E421" s="173"/>
      <c r="F421" s="173"/>
      <c r="G421" s="173"/>
      <c r="H421" s="290"/>
      <c r="I421" s="290"/>
      <c r="J421" s="169"/>
      <c r="K421" s="169"/>
      <c r="L421" s="169"/>
      <c r="M421" s="169"/>
      <c r="N421" s="169"/>
      <c r="O421" s="169"/>
      <c r="P421" s="169"/>
      <c r="Q421" s="169"/>
      <c r="R421" s="169"/>
      <c r="S421" s="169"/>
      <c r="T421" s="169"/>
      <c r="U421" s="1102"/>
      <c r="V421" s="169"/>
      <c r="W421" s="308"/>
    </row>
    <row r="422" spans="1:23" s="108" customFormat="1" ht="15" customHeight="1" x14ac:dyDescent="0.25">
      <c r="A422" s="108">
        <v>1</v>
      </c>
      <c r="B422" s="60" t="s">
        <v>348</v>
      </c>
      <c r="C422" s="60"/>
      <c r="D422" s="36"/>
      <c r="E422" s="36"/>
      <c r="F422" s="36"/>
      <c r="G422" s="36"/>
      <c r="H422" s="56"/>
      <c r="I422" s="56"/>
      <c r="J422" s="39"/>
      <c r="K422" s="39"/>
      <c r="L422" s="39"/>
      <c r="M422" s="39"/>
      <c r="N422" s="39"/>
      <c r="O422" s="39"/>
      <c r="P422" s="311"/>
      <c r="Q422" s="311"/>
      <c r="R422" s="311"/>
      <c r="S422" s="311"/>
      <c r="T422" s="311"/>
      <c r="U422" s="1104"/>
      <c r="V422" s="311"/>
      <c r="W422" s="308"/>
    </row>
    <row r="423" spans="1:23" s="108" customFormat="1" ht="15" customHeight="1" x14ac:dyDescent="0.25">
      <c r="A423" s="108">
        <v>1</v>
      </c>
      <c r="B423" s="1035" t="s">
        <v>215</v>
      </c>
      <c r="C423" s="1035"/>
      <c r="D423" s="36"/>
      <c r="E423" s="36"/>
      <c r="F423" s="36"/>
      <c r="G423" s="36"/>
      <c r="H423" s="56"/>
      <c r="I423" s="56"/>
      <c r="J423" s="39"/>
      <c r="K423" s="39"/>
      <c r="L423" s="39"/>
      <c r="M423" s="39"/>
      <c r="N423" s="39"/>
      <c r="O423" s="39"/>
      <c r="P423" s="311"/>
      <c r="Q423" s="311"/>
      <c r="R423" s="311"/>
      <c r="S423" s="311"/>
      <c r="T423" s="311"/>
      <c r="U423" s="1104"/>
      <c r="V423" s="311"/>
      <c r="W423" s="308"/>
    </row>
    <row r="424" spans="1:23" s="108" customFormat="1" ht="15" customHeight="1" x14ac:dyDescent="0.25">
      <c r="A424" s="108">
        <v>1</v>
      </c>
      <c r="B424" s="1035" t="s">
        <v>169</v>
      </c>
      <c r="C424" s="1035"/>
      <c r="D424" s="36"/>
      <c r="E424" s="145">
        <f>E425/4/3.2</f>
        <v>0</v>
      </c>
      <c r="F424" s="145">
        <f>F425/4/3.2</f>
        <v>27.03125</v>
      </c>
      <c r="G424" s="145" t="e">
        <f>F424/E424*100</f>
        <v>#DIV/0!</v>
      </c>
      <c r="H424" s="56"/>
      <c r="I424" s="56"/>
      <c r="J424" s="39"/>
      <c r="K424" s="39"/>
      <c r="L424" s="39"/>
      <c r="M424" s="39"/>
      <c r="N424" s="39"/>
      <c r="O424" s="39"/>
      <c r="P424" s="311"/>
      <c r="Q424" s="311"/>
      <c r="R424" s="311"/>
      <c r="S424" s="311"/>
      <c r="T424" s="311"/>
      <c r="U424" s="1104"/>
      <c r="V424" s="311"/>
      <c r="W424" s="308"/>
    </row>
    <row r="425" spans="1:23" s="108" customFormat="1" ht="15" customHeight="1" x14ac:dyDescent="0.25">
      <c r="A425" s="108">
        <v>1</v>
      </c>
      <c r="B425" s="163" t="s">
        <v>339</v>
      </c>
      <c r="C425" s="163"/>
      <c r="D425" s="53"/>
      <c r="E425" s="145">
        <f t="shared" ref="E425" si="236">ROUND(D425/12*$B$3,0)</f>
        <v>0</v>
      </c>
      <c r="F425" s="1013">
        <v>346</v>
      </c>
      <c r="G425" s="145" t="e">
        <f>F425/E425*100</f>
        <v>#DIV/0!</v>
      </c>
      <c r="H425" s="56"/>
      <c r="I425" s="56"/>
      <c r="J425" s="55"/>
      <c r="K425" s="55"/>
      <c r="L425" s="55"/>
      <c r="M425" s="55"/>
      <c r="N425" s="55"/>
      <c r="O425" s="55"/>
      <c r="P425" s="311"/>
      <c r="Q425" s="311"/>
      <c r="R425" s="311"/>
      <c r="S425" s="311"/>
      <c r="T425" s="311"/>
      <c r="U425" s="1104"/>
      <c r="V425" s="311"/>
      <c r="W425" s="308"/>
    </row>
    <row r="426" spans="1:23" s="108" customFormat="1" ht="15" customHeight="1" x14ac:dyDescent="0.25">
      <c r="A426" s="108">
        <v>1</v>
      </c>
      <c r="B426" s="58" t="s">
        <v>170</v>
      </c>
      <c r="C426" s="58"/>
      <c r="D426" s="53"/>
      <c r="E426" s="53"/>
      <c r="F426" s="53"/>
      <c r="G426" s="53"/>
      <c r="H426" s="56"/>
      <c r="I426" s="56"/>
      <c r="J426" s="55"/>
      <c r="K426" s="55"/>
      <c r="L426" s="55"/>
      <c r="M426" s="55"/>
      <c r="N426" s="55"/>
      <c r="O426" s="55"/>
      <c r="P426" s="311"/>
      <c r="Q426" s="311"/>
      <c r="R426" s="311"/>
      <c r="S426" s="311"/>
      <c r="T426" s="311"/>
      <c r="U426" s="1104"/>
      <c r="V426" s="311"/>
      <c r="W426" s="308"/>
    </row>
    <row r="427" spans="1:23" s="108" customFormat="1" ht="15" customHeight="1" x14ac:dyDescent="0.25">
      <c r="A427" s="108">
        <v>1</v>
      </c>
      <c r="B427" s="638" t="s">
        <v>400</v>
      </c>
      <c r="C427" s="323"/>
      <c r="D427" s="123">
        <f>D424*3.2</f>
        <v>0</v>
      </c>
      <c r="E427" s="123">
        <f>E424*3.2</f>
        <v>0</v>
      </c>
      <c r="F427" s="123">
        <f t="shared" ref="F427" si="237">F425/4</f>
        <v>86.5</v>
      </c>
      <c r="G427" s="123" t="e">
        <f>F427/E427*100</f>
        <v>#DIV/0!</v>
      </c>
      <c r="H427" s="64"/>
      <c r="I427" s="64"/>
      <c r="J427" s="91"/>
      <c r="K427" s="91"/>
      <c r="L427" s="91"/>
      <c r="M427" s="91"/>
      <c r="N427" s="91"/>
      <c r="O427" s="91"/>
      <c r="P427" s="66"/>
      <c r="Q427" s="66"/>
      <c r="R427" s="1033">
        <f>P427/12*$B$3+(Q427-P427)/11*1</f>
        <v>0</v>
      </c>
      <c r="S427" s="66">
        <f t="shared" ref="S427" si="238">V427-U427</f>
        <v>81.874720000000011</v>
      </c>
      <c r="T427" s="66">
        <f>S427-R427</f>
        <v>81.874720000000011</v>
      </c>
      <c r="U427" s="1111">
        <v>-0.47055000000000002</v>
      </c>
      <c r="V427" s="1036">
        <v>81.404170000000008</v>
      </c>
      <c r="W427" s="308"/>
    </row>
    <row r="428" spans="1:23" s="108" customFormat="1" ht="15" customHeight="1" x14ac:dyDescent="0.25">
      <c r="A428" s="108">
        <v>1</v>
      </c>
      <c r="B428" s="28" t="s">
        <v>18</v>
      </c>
      <c r="C428" s="28"/>
      <c r="D428" s="16"/>
      <c r="E428" s="16"/>
      <c r="F428" s="16"/>
      <c r="G428" s="16"/>
      <c r="H428" s="283"/>
      <c r="I428" s="283"/>
      <c r="J428" s="16"/>
      <c r="K428" s="16"/>
      <c r="L428" s="16"/>
      <c r="M428" s="16"/>
      <c r="N428" s="16"/>
      <c r="O428" s="16"/>
      <c r="P428" s="17">
        <f>SUM(P427)</f>
        <v>0</v>
      </c>
      <c r="Q428" s="17">
        <f>SUM(Q427)</f>
        <v>0</v>
      </c>
      <c r="R428" s="17">
        <f t="shared" ref="R428:T428" si="239">SUM(R427)</f>
        <v>0</v>
      </c>
      <c r="S428" s="17">
        <f t="shared" si="239"/>
        <v>81.874720000000011</v>
      </c>
      <c r="T428" s="17">
        <f t="shared" si="239"/>
        <v>81.874720000000011</v>
      </c>
      <c r="U428" s="835">
        <f>SUM(U427)</f>
        <v>-0.47055000000000002</v>
      </c>
      <c r="V428" s="1288">
        <f>SUM(V427)</f>
        <v>81.404170000000008</v>
      </c>
      <c r="W428" s="308"/>
    </row>
    <row r="429" spans="1:23" ht="15" customHeight="1" x14ac:dyDescent="0.25">
      <c r="A429" s="24">
        <v>1</v>
      </c>
      <c r="B429" s="317"/>
      <c r="C429" s="317"/>
      <c r="D429" s="344"/>
      <c r="E429" s="344"/>
      <c r="F429" s="344"/>
      <c r="G429" s="344"/>
      <c r="H429" s="346"/>
      <c r="I429" s="346"/>
      <c r="J429" s="344"/>
      <c r="K429" s="344"/>
      <c r="L429" s="344"/>
      <c r="M429" s="344"/>
      <c r="N429" s="344"/>
      <c r="O429" s="344"/>
      <c r="P429" s="345"/>
      <c r="Q429" s="345"/>
      <c r="R429" s="345"/>
      <c r="S429" s="345"/>
      <c r="T429" s="345"/>
      <c r="U429" s="1106"/>
      <c r="V429" s="345"/>
      <c r="W429" s="308"/>
    </row>
    <row r="430" spans="1:23" ht="29.25" customHeight="1" x14ac:dyDescent="0.25">
      <c r="A430" s="24">
        <v>1</v>
      </c>
      <c r="B430" s="1218" t="s">
        <v>305</v>
      </c>
      <c r="C430" s="172"/>
      <c r="D430" s="173"/>
      <c r="E430" s="173"/>
      <c r="F430" s="173"/>
      <c r="G430" s="173"/>
      <c r="H430" s="290"/>
      <c r="I430" s="290"/>
      <c r="J430" s="169"/>
      <c r="K430" s="169"/>
      <c r="L430" s="169"/>
      <c r="M430" s="169"/>
      <c r="N430" s="169"/>
      <c r="O430" s="169"/>
      <c r="P430" s="169"/>
      <c r="Q430" s="169"/>
      <c r="R430" s="169"/>
      <c r="S430" s="169"/>
      <c r="T430" s="169"/>
      <c r="U430" s="1102"/>
      <c r="V430" s="169"/>
      <c r="W430" s="308"/>
    </row>
    <row r="431" spans="1:23" ht="15" customHeight="1" x14ac:dyDescent="0.25">
      <c r="A431" s="24">
        <v>1</v>
      </c>
      <c r="B431" s="60" t="s">
        <v>348</v>
      </c>
      <c r="C431" s="60"/>
      <c r="D431" s="36"/>
      <c r="E431" s="36"/>
      <c r="F431" s="36"/>
      <c r="G431" s="36"/>
      <c r="H431" s="290"/>
      <c r="I431" s="290"/>
      <c r="J431" s="169"/>
      <c r="K431" s="169"/>
      <c r="L431" s="169"/>
      <c r="M431" s="169"/>
      <c r="N431" s="169"/>
      <c r="O431" s="169"/>
      <c r="P431" s="169"/>
      <c r="Q431" s="169"/>
      <c r="R431" s="169"/>
      <c r="S431" s="169"/>
      <c r="T431" s="169"/>
      <c r="U431" s="1102"/>
      <c r="V431" s="169"/>
      <c r="W431" s="308"/>
    </row>
    <row r="432" spans="1:23" ht="15" customHeight="1" x14ac:dyDescent="0.25">
      <c r="A432" s="24">
        <v>1</v>
      </c>
      <c r="B432" s="1035" t="s">
        <v>215</v>
      </c>
      <c r="C432" s="1035"/>
      <c r="D432" s="36"/>
      <c r="E432" s="36"/>
      <c r="F432" s="36"/>
      <c r="G432" s="36"/>
      <c r="H432" s="290"/>
      <c r="I432" s="290"/>
      <c r="J432" s="169"/>
      <c r="K432" s="169"/>
      <c r="L432" s="169"/>
      <c r="M432" s="169"/>
      <c r="N432" s="169"/>
      <c r="O432" s="169"/>
      <c r="P432" s="169"/>
      <c r="Q432" s="169"/>
      <c r="R432" s="169"/>
      <c r="S432" s="169"/>
      <c r="T432" s="169"/>
      <c r="U432" s="1102"/>
      <c r="V432" s="169"/>
      <c r="W432" s="308"/>
    </row>
    <row r="433" spans="1:263" ht="15" customHeight="1" x14ac:dyDescent="0.25">
      <c r="A433" s="24">
        <v>1</v>
      </c>
      <c r="B433" s="1035" t="s">
        <v>169</v>
      </c>
      <c r="C433" s="1035"/>
      <c r="D433" s="36"/>
      <c r="E433" s="145">
        <f>E434/4/3.2</f>
        <v>0</v>
      </c>
      <c r="F433" s="145">
        <f>F434/4/3.2</f>
        <v>34.43359375</v>
      </c>
      <c r="G433" s="145" t="e">
        <f>F433/E433*100</f>
        <v>#DIV/0!</v>
      </c>
      <c r="H433" s="290"/>
      <c r="I433" s="290"/>
      <c r="J433" s="169"/>
      <c r="K433" s="169"/>
      <c r="L433" s="169"/>
      <c r="M433" s="169"/>
      <c r="N433" s="169"/>
      <c r="O433" s="169"/>
      <c r="P433" s="169"/>
      <c r="Q433" s="169"/>
      <c r="R433" s="169"/>
      <c r="S433" s="169"/>
      <c r="T433" s="169"/>
      <c r="U433" s="1102"/>
      <c r="V433" s="169"/>
      <c r="W433" s="308"/>
    </row>
    <row r="434" spans="1:263" s="26" customFormat="1" ht="16.5" customHeight="1" x14ac:dyDescent="0.25">
      <c r="A434" s="26">
        <v>1</v>
      </c>
      <c r="B434" s="163" t="s">
        <v>339</v>
      </c>
      <c r="C434" s="163"/>
      <c r="D434" s="53"/>
      <c r="E434" s="145">
        <f t="shared" ref="E434" si="240">ROUND(D434/12*$B$3,0)</f>
        <v>0</v>
      </c>
      <c r="F434" s="1013">
        <v>440.75</v>
      </c>
      <c r="G434" s="145" t="e">
        <f>F434/E434*100</f>
        <v>#DIV/0!</v>
      </c>
      <c r="H434" s="271"/>
      <c r="I434" s="271"/>
      <c r="J434" s="173"/>
      <c r="K434" s="173"/>
      <c r="L434" s="173"/>
      <c r="M434" s="173"/>
      <c r="N434" s="173"/>
      <c r="O434" s="173"/>
      <c r="P434" s="37"/>
      <c r="Q434" s="37"/>
      <c r="R434" s="37"/>
      <c r="S434" s="37"/>
      <c r="T434" s="37"/>
      <c r="U434" s="1101"/>
      <c r="V434" s="37"/>
      <c r="W434" s="308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  <c r="DS434" s="31"/>
      <c r="DT434" s="31"/>
      <c r="DU434" s="31"/>
      <c r="DV434" s="31"/>
      <c r="DW434" s="31"/>
      <c r="DX434" s="31"/>
      <c r="DY434" s="31"/>
      <c r="DZ434" s="31"/>
      <c r="EA434" s="31"/>
      <c r="EB434" s="31"/>
      <c r="EC434" s="31"/>
      <c r="ED434" s="31"/>
      <c r="EE434" s="31"/>
      <c r="EF434" s="31"/>
      <c r="EG434" s="31"/>
      <c r="EH434" s="31"/>
      <c r="EI434" s="31"/>
      <c r="EJ434" s="31"/>
      <c r="EK434" s="31"/>
      <c r="EL434" s="31"/>
      <c r="EM434" s="31"/>
      <c r="EN434" s="31"/>
      <c r="EO434" s="31"/>
      <c r="EP434" s="31"/>
      <c r="EQ434" s="31"/>
      <c r="ER434" s="31"/>
      <c r="ES434" s="31"/>
      <c r="ET434" s="31"/>
      <c r="EU434" s="31"/>
      <c r="EV434" s="31"/>
      <c r="EW434" s="31"/>
      <c r="EX434" s="31"/>
      <c r="EY434" s="31"/>
      <c r="EZ434" s="31"/>
      <c r="FA434" s="31"/>
      <c r="FB434" s="31"/>
      <c r="FC434" s="31"/>
      <c r="FD434" s="31"/>
      <c r="FE434" s="31"/>
      <c r="FF434" s="31"/>
      <c r="FG434" s="31"/>
      <c r="FH434" s="31"/>
      <c r="FI434" s="31"/>
      <c r="FJ434" s="31"/>
      <c r="FK434" s="31"/>
      <c r="FL434" s="31"/>
      <c r="FM434" s="31"/>
      <c r="FN434" s="31"/>
      <c r="FO434" s="31"/>
      <c r="FP434" s="31"/>
      <c r="FQ434" s="31"/>
      <c r="FR434" s="31"/>
      <c r="FS434" s="31"/>
      <c r="FT434" s="31"/>
      <c r="FU434" s="31"/>
      <c r="FV434" s="31"/>
      <c r="FW434" s="31"/>
      <c r="FX434" s="31"/>
      <c r="FY434" s="31"/>
      <c r="FZ434" s="31"/>
      <c r="GA434" s="31"/>
      <c r="GB434" s="31"/>
      <c r="GC434" s="31"/>
      <c r="GD434" s="31"/>
      <c r="GE434" s="31"/>
      <c r="GF434" s="31"/>
      <c r="GG434" s="31"/>
      <c r="GH434" s="31"/>
      <c r="GI434" s="31"/>
      <c r="GJ434" s="31"/>
      <c r="GK434" s="31"/>
      <c r="GL434" s="31"/>
      <c r="GM434" s="31"/>
      <c r="GN434" s="31"/>
      <c r="GO434" s="31"/>
      <c r="GP434" s="31"/>
      <c r="GQ434" s="31"/>
      <c r="GR434" s="31"/>
      <c r="GS434" s="31"/>
      <c r="GT434" s="31"/>
      <c r="GU434" s="31"/>
      <c r="GV434" s="31"/>
      <c r="GW434" s="31"/>
      <c r="GX434" s="31"/>
      <c r="GY434" s="31"/>
      <c r="GZ434" s="31"/>
      <c r="HA434" s="31"/>
      <c r="HB434" s="31"/>
      <c r="HC434" s="31"/>
      <c r="HD434" s="31"/>
      <c r="HE434" s="31"/>
      <c r="HF434" s="31"/>
      <c r="HG434" s="31"/>
      <c r="HH434" s="31"/>
      <c r="HI434" s="31"/>
      <c r="HJ434" s="31"/>
      <c r="HK434" s="31"/>
      <c r="HL434" s="31"/>
      <c r="HM434" s="31"/>
      <c r="HN434" s="31"/>
      <c r="HO434" s="31"/>
      <c r="HP434" s="31"/>
      <c r="HQ434" s="31"/>
      <c r="HR434" s="31"/>
      <c r="HS434" s="31"/>
      <c r="HT434" s="31"/>
      <c r="HU434" s="31"/>
      <c r="HV434" s="31"/>
      <c r="HW434" s="31"/>
      <c r="HX434" s="31"/>
      <c r="HY434" s="31"/>
      <c r="HZ434" s="31"/>
      <c r="IA434" s="31"/>
      <c r="IB434" s="31"/>
      <c r="IC434" s="31"/>
      <c r="ID434" s="31"/>
      <c r="IE434" s="31"/>
      <c r="IF434" s="31"/>
      <c r="IG434" s="31"/>
      <c r="IH434" s="31"/>
      <c r="II434" s="31"/>
      <c r="IJ434" s="31"/>
      <c r="IK434" s="31"/>
      <c r="IL434" s="31"/>
      <c r="IM434" s="31"/>
      <c r="IN434" s="31"/>
      <c r="IO434" s="31"/>
      <c r="IP434" s="31"/>
      <c r="IQ434" s="31"/>
      <c r="IR434" s="31"/>
      <c r="IS434" s="31"/>
      <c r="IT434" s="31"/>
      <c r="IU434" s="31"/>
      <c r="IV434" s="31"/>
      <c r="IW434" s="31"/>
      <c r="IX434" s="31"/>
      <c r="IY434" s="31"/>
      <c r="IZ434" s="31"/>
      <c r="JA434" s="31"/>
      <c r="JB434" s="31"/>
      <c r="JC434" s="31"/>
    </row>
    <row r="435" spans="1:263" s="26" customFormat="1" ht="30" customHeight="1" x14ac:dyDescent="0.25">
      <c r="A435" s="26">
        <v>1</v>
      </c>
      <c r="B435" s="58" t="s">
        <v>170</v>
      </c>
      <c r="C435" s="58"/>
      <c r="D435" s="53"/>
      <c r="E435" s="53"/>
      <c r="F435" s="53"/>
      <c r="G435" s="53"/>
      <c r="H435" s="271"/>
      <c r="I435" s="271"/>
      <c r="J435" s="173"/>
      <c r="K435" s="173"/>
      <c r="L435" s="173"/>
      <c r="M435" s="173"/>
      <c r="N435" s="173"/>
      <c r="O435" s="173"/>
      <c r="P435" s="37"/>
      <c r="Q435" s="37"/>
      <c r="R435" s="37"/>
      <c r="S435" s="37"/>
      <c r="T435" s="37"/>
      <c r="U435" s="1101"/>
      <c r="V435" s="37"/>
      <c r="W435" s="308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  <c r="DS435" s="31"/>
      <c r="DT435" s="31"/>
      <c r="DU435" s="31"/>
      <c r="DV435" s="31"/>
      <c r="DW435" s="31"/>
      <c r="DX435" s="31"/>
      <c r="DY435" s="31"/>
      <c r="DZ435" s="31"/>
      <c r="EA435" s="31"/>
      <c r="EB435" s="31"/>
      <c r="EC435" s="31"/>
      <c r="ED435" s="31"/>
      <c r="EE435" s="31"/>
      <c r="EF435" s="31"/>
      <c r="EG435" s="31"/>
      <c r="EH435" s="31"/>
      <c r="EI435" s="31"/>
      <c r="EJ435" s="31"/>
      <c r="EK435" s="31"/>
      <c r="EL435" s="31"/>
      <c r="EM435" s="31"/>
      <c r="EN435" s="31"/>
      <c r="EO435" s="31"/>
      <c r="EP435" s="31"/>
      <c r="EQ435" s="31"/>
      <c r="ER435" s="31"/>
      <c r="ES435" s="31"/>
      <c r="ET435" s="31"/>
      <c r="EU435" s="31"/>
      <c r="EV435" s="31"/>
      <c r="EW435" s="31"/>
      <c r="EX435" s="31"/>
      <c r="EY435" s="31"/>
      <c r="EZ435" s="31"/>
      <c r="FA435" s="31"/>
      <c r="FB435" s="31"/>
      <c r="FC435" s="31"/>
      <c r="FD435" s="31"/>
      <c r="FE435" s="31"/>
      <c r="FF435" s="31"/>
      <c r="FG435" s="31"/>
      <c r="FH435" s="31"/>
      <c r="FI435" s="31"/>
      <c r="FJ435" s="31"/>
      <c r="FK435" s="31"/>
      <c r="FL435" s="31"/>
      <c r="FM435" s="31"/>
      <c r="FN435" s="31"/>
      <c r="FO435" s="31"/>
      <c r="FP435" s="31"/>
      <c r="FQ435" s="31"/>
      <c r="FR435" s="31"/>
      <c r="FS435" s="31"/>
      <c r="FT435" s="31"/>
      <c r="FU435" s="31"/>
      <c r="FV435" s="31"/>
      <c r="FW435" s="31"/>
      <c r="FX435" s="31"/>
      <c r="FY435" s="31"/>
      <c r="FZ435" s="31"/>
      <c r="GA435" s="31"/>
      <c r="GB435" s="31"/>
      <c r="GC435" s="31"/>
      <c r="GD435" s="31"/>
      <c r="GE435" s="31"/>
      <c r="GF435" s="31"/>
      <c r="GG435" s="31"/>
      <c r="GH435" s="31"/>
      <c r="GI435" s="31"/>
      <c r="GJ435" s="31"/>
      <c r="GK435" s="31"/>
      <c r="GL435" s="31"/>
      <c r="GM435" s="31"/>
      <c r="GN435" s="31"/>
      <c r="GO435" s="31"/>
      <c r="GP435" s="31"/>
      <c r="GQ435" s="31"/>
      <c r="GR435" s="31"/>
      <c r="GS435" s="31"/>
      <c r="GT435" s="31"/>
      <c r="GU435" s="31"/>
      <c r="GV435" s="31"/>
      <c r="GW435" s="31"/>
      <c r="GX435" s="31"/>
      <c r="GY435" s="31"/>
      <c r="GZ435" s="31"/>
      <c r="HA435" s="31"/>
      <c r="HB435" s="31"/>
      <c r="HC435" s="31"/>
      <c r="HD435" s="31"/>
      <c r="HE435" s="31"/>
      <c r="HF435" s="31"/>
      <c r="HG435" s="31"/>
      <c r="HH435" s="31"/>
      <c r="HI435" s="31"/>
      <c r="HJ435" s="31"/>
      <c r="HK435" s="31"/>
      <c r="HL435" s="31"/>
      <c r="HM435" s="31"/>
      <c r="HN435" s="31"/>
      <c r="HO435" s="31"/>
      <c r="HP435" s="31"/>
      <c r="HQ435" s="31"/>
      <c r="HR435" s="31"/>
      <c r="HS435" s="31"/>
      <c r="HT435" s="31"/>
      <c r="HU435" s="31"/>
      <c r="HV435" s="31"/>
      <c r="HW435" s="31"/>
      <c r="HX435" s="31"/>
      <c r="HY435" s="31"/>
      <c r="HZ435" s="31"/>
      <c r="IA435" s="31"/>
      <c r="IB435" s="31"/>
      <c r="IC435" s="31"/>
      <c r="ID435" s="31"/>
      <c r="IE435" s="31"/>
      <c r="IF435" s="31"/>
      <c r="IG435" s="31"/>
      <c r="IH435" s="31"/>
      <c r="II435" s="31"/>
      <c r="IJ435" s="31"/>
      <c r="IK435" s="31"/>
      <c r="IL435" s="31"/>
      <c r="IM435" s="31"/>
      <c r="IN435" s="31"/>
      <c r="IO435" s="31"/>
      <c r="IP435" s="31"/>
      <c r="IQ435" s="31"/>
      <c r="IR435" s="31"/>
      <c r="IS435" s="31"/>
      <c r="IT435" s="31"/>
      <c r="IU435" s="31"/>
      <c r="IV435" s="31"/>
      <c r="IW435" s="31"/>
      <c r="IX435" s="31"/>
      <c r="IY435" s="31"/>
      <c r="IZ435" s="31"/>
      <c r="JA435" s="31"/>
      <c r="JB435" s="31"/>
      <c r="JC435" s="31"/>
    </row>
    <row r="436" spans="1:263" ht="15" customHeight="1" x14ac:dyDescent="0.25">
      <c r="A436" s="24">
        <v>1</v>
      </c>
      <c r="B436" s="638" t="s">
        <v>400</v>
      </c>
      <c r="C436" s="316"/>
      <c r="D436" s="341">
        <f>D433*3.2</f>
        <v>0</v>
      </c>
      <c r="E436" s="341">
        <f>E433*3.2</f>
        <v>0</v>
      </c>
      <c r="F436" s="341">
        <f>F434/4</f>
        <v>110.1875</v>
      </c>
      <c r="G436" s="341" t="e">
        <f>F436/E436*100</f>
        <v>#DIV/0!</v>
      </c>
      <c r="H436" s="343"/>
      <c r="I436" s="343"/>
      <c r="J436" s="341"/>
      <c r="K436" s="341"/>
      <c r="L436" s="341"/>
      <c r="M436" s="341"/>
      <c r="N436" s="341"/>
      <c r="O436" s="341"/>
      <c r="P436" s="274"/>
      <c r="Q436" s="274"/>
      <c r="R436" s="1033">
        <f>P436/12*$B$3+(Q436-P436)/11*1</f>
        <v>0</v>
      </c>
      <c r="S436" s="274">
        <f>V436-U436</f>
        <v>104.63723999999999</v>
      </c>
      <c r="T436" s="274">
        <f>S436-R436</f>
        <v>104.63723999999999</v>
      </c>
      <c r="U436" s="1112">
        <v>-0.97109000000000001</v>
      </c>
      <c r="V436" s="878">
        <v>103.66614999999999</v>
      </c>
      <c r="W436" s="308"/>
    </row>
    <row r="437" spans="1:263" ht="15" customHeight="1" x14ac:dyDescent="0.25">
      <c r="A437" s="24">
        <v>1</v>
      </c>
      <c r="B437" s="179" t="s">
        <v>18</v>
      </c>
      <c r="C437" s="179"/>
      <c r="D437" s="180"/>
      <c r="E437" s="180"/>
      <c r="F437" s="180"/>
      <c r="G437" s="180"/>
      <c r="H437" s="292"/>
      <c r="I437" s="292"/>
      <c r="J437" s="180"/>
      <c r="K437" s="180"/>
      <c r="L437" s="180"/>
      <c r="M437" s="180"/>
      <c r="N437" s="180"/>
      <c r="O437" s="180"/>
      <c r="P437" s="142">
        <f t="shared" ref="P437:V437" si="241">SUM(P436)</f>
        <v>0</v>
      </c>
      <c r="Q437" s="142">
        <f t="shared" si="241"/>
        <v>0</v>
      </c>
      <c r="R437" s="142">
        <f t="shared" si="241"/>
        <v>0</v>
      </c>
      <c r="S437" s="142">
        <f t="shared" si="241"/>
        <v>104.63723999999999</v>
      </c>
      <c r="T437" s="142">
        <f t="shared" si="241"/>
        <v>104.63723999999999</v>
      </c>
      <c r="U437" s="1219">
        <f t="shared" si="241"/>
        <v>-0.97109000000000001</v>
      </c>
      <c r="V437" s="1333">
        <f t="shared" si="241"/>
        <v>103.66614999999999</v>
      </c>
      <c r="W437" s="308"/>
    </row>
    <row r="438" spans="1:263" ht="15" customHeight="1" x14ac:dyDescent="0.25">
      <c r="A438" s="24">
        <v>1</v>
      </c>
      <c r="B438" s="317"/>
      <c r="C438" s="317"/>
      <c r="D438" s="344"/>
      <c r="E438" s="344"/>
      <c r="F438" s="344"/>
      <c r="G438" s="344"/>
      <c r="H438" s="346"/>
      <c r="I438" s="346"/>
      <c r="J438" s="344"/>
      <c r="K438" s="344"/>
      <c r="L438" s="344"/>
      <c r="M438" s="344"/>
      <c r="N438" s="344"/>
      <c r="O438" s="344"/>
      <c r="P438" s="345"/>
      <c r="Q438" s="345"/>
      <c r="R438" s="345"/>
      <c r="S438" s="345"/>
      <c r="T438" s="345"/>
      <c r="U438" s="1106"/>
      <c r="V438" s="345"/>
      <c r="W438" s="308"/>
    </row>
    <row r="439" spans="1:263" ht="29.25" customHeight="1" x14ac:dyDescent="0.25">
      <c r="A439" s="24">
        <v>1</v>
      </c>
      <c r="B439" s="866" t="s">
        <v>306</v>
      </c>
      <c r="C439" s="148"/>
      <c r="D439" s="173"/>
      <c r="E439" s="173"/>
      <c r="F439" s="173"/>
      <c r="G439" s="173"/>
      <c r="H439" s="290"/>
      <c r="I439" s="290"/>
      <c r="J439" s="169"/>
      <c r="K439" s="169"/>
      <c r="L439" s="169"/>
      <c r="M439" s="169"/>
      <c r="N439" s="169"/>
      <c r="O439" s="169"/>
      <c r="P439" s="169"/>
      <c r="Q439" s="169"/>
      <c r="R439" s="169"/>
      <c r="S439" s="169"/>
      <c r="T439" s="169"/>
      <c r="U439" s="1102"/>
      <c r="V439" s="169"/>
      <c r="W439" s="308"/>
    </row>
    <row r="440" spans="1:263" ht="15" customHeight="1" x14ac:dyDescent="0.25">
      <c r="A440" s="24">
        <v>1</v>
      </c>
      <c r="B440" s="60" t="s">
        <v>348</v>
      </c>
      <c r="C440" s="60"/>
      <c r="D440" s="36"/>
      <c r="E440" s="36"/>
      <c r="F440" s="36"/>
      <c r="G440" s="36"/>
      <c r="H440" s="290"/>
      <c r="I440" s="290"/>
      <c r="J440" s="169"/>
      <c r="K440" s="169"/>
      <c r="L440" s="169"/>
      <c r="M440" s="169"/>
      <c r="N440" s="169"/>
      <c r="O440" s="169"/>
      <c r="P440" s="169"/>
      <c r="Q440" s="169"/>
      <c r="R440" s="169"/>
      <c r="S440" s="169"/>
      <c r="T440" s="169"/>
      <c r="U440" s="1102"/>
      <c r="V440" s="169"/>
      <c r="W440" s="308"/>
    </row>
    <row r="441" spans="1:263" ht="15" customHeight="1" x14ac:dyDescent="0.25">
      <c r="A441" s="24">
        <v>1</v>
      </c>
      <c r="B441" s="1035" t="s">
        <v>215</v>
      </c>
      <c r="C441" s="1035"/>
      <c r="D441" s="36"/>
      <c r="E441" s="36"/>
      <c r="F441" s="36"/>
      <c r="G441" s="36"/>
      <c r="H441" s="290"/>
      <c r="I441" s="290"/>
      <c r="J441" s="169"/>
      <c r="K441" s="169"/>
      <c r="L441" s="169"/>
      <c r="M441" s="169"/>
      <c r="N441" s="169"/>
      <c r="O441" s="169"/>
      <c r="P441" s="169"/>
      <c r="Q441" s="169"/>
      <c r="R441" s="169"/>
      <c r="S441" s="169"/>
      <c r="T441" s="169"/>
      <c r="U441" s="1102"/>
      <c r="V441" s="169"/>
      <c r="W441" s="308"/>
    </row>
    <row r="442" spans="1:263" ht="15" customHeight="1" x14ac:dyDescent="0.25">
      <c r="A442" s="24">
        <v>1</v>
      </c>
      <c r="B442" s="1035" t="s">
        <v>169</v>
      </c>
      <c r="C442" s="1035"/>
      <c r="D442" s="36"/>
      <c r="E442" s="145">
        <f>E443/4/3.2</f>
        <v>0</v>
      </c>
      <c r="F442" s="145">
        <f>F443/4/3.2</f>
        <v>3.0859375</v>
      </c>
      <c r="G442" s="145" t="e">
        <f>F442/E442*100</f>
        <v>#DIV/0!</v>
      </c>
      <c r="H442" s="290"/>
      <c r="I442" s="290"/>
      <c r="J442" s="169"/>
      <c r="K442" s="169"/>
      <c r="L442" s="169"/>
      <c r="M442" s="169"/>
      <c r="N442" s="169"/>
      <c r="O442" s="169"/>
      <c r="P442" s="169"/>
      <c r="Q442" s="169"/>
      <c r="R442" s="169"/>
      <c r="S442" s="169"/>
      <c r="T442" s="169"/>
      <c r="U442" s="1102"/>
      <c r="V442" s="169"/>
      <c r="W442" s="308"/>
    </row>
    <row r="443" spans="1:263" ht="15" customHeight="1" x14ac:dyDescent="0.25">
      <c r="A443" s="24">
        <v>1</v>
      </c>
      <c r="B443" s="163" t="s">
        <v>339</v>
      </c>
      <c r="C443" s="163"/>
      <c r="D443" s="53"/>
      <c r="E443" s="145">
        <f t="shared" ref="E443" si="242">ROUND(D443/12*$B$3,0)</f>
        <v>0</v>
      </c>
      <c r="F443" s="1013">
        <v>39.5</v>
      </c>
      <c r="G443" s="145" t="e">
        <f>F443/E443*100</f>
        <v>#DIV/0!</v>
      </c>
      <c r="H443" s="290"/>
      <c r="I443" s="290"/>
      <c r="J443" s="169"/>
      <c r="K443" s="169"/>
      <c r="L443" s="169"/>
      <c r="M443" s="169"/>
      <c r="N443" s="169"/>
      <c r="O443" s="169"/>
      <c r="P443" s="169"/>
      <c r="Q443" s="169"/>
      <c r="R443" s="169"/>
      <c r="S443" s="169"/>
      <c r="T443" s="169"/>
      <c r="U443" s="1102"/>
      <c r="V443" s="169"/>
      <c r="W443" s="308"/>
    </row>
    <row r="444" spans="1:263" s="26" customFormat="1" ht="28.5" customHeight="1" x14ac:dyDescent="0.25">
      <c r="A444" s="26">
        <v>1</v>
      </c>
      <c r="B444" s="58" t="s">
        <v>170</v>
      </c>
      <c r="C444" s="58"/>
      <c r="D444" s="53"/>
      <c r="E444" s="53"/>
      <c r="F444" s="53"/>
      <c r="G444" s="53"/>
      <c r="H444" s="271"/>
      <c r="I444" s="271"/>
      <c r="J444" s="173"/>
      <c r="K444" s="173"/>
      <c r="L444" s="173"/>
      <c r="M444" s="173"/>
      <c r="N444" s="173"/>
      <c r="O444" s="173"/>
      <c r="P444" s="37"/>
      <c r="Q444" s="37"/>
      <c r="R444" s="37"/>
      <c r="S444" s="37"/>
      <c r="T444" s="37"/>
      <c r="U444" s="1101"/>
      <c r="V444" s="37"/>
      <c r="W444" s="308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  <c r="DS444" s="31"/>
      <c r="DT444" s="31"/>
      <c r="DU444" s="31"/>
      <c r="DV444" s="31"/>
      <c r="DW444" s="31"/>
      <c r="DX444" s="31"/>
      <c r="DY444" s="31"/>
      <c r="DZ444" s="31"/>
      <c r="EA444" s="31"/>
      <c r="EB444" s="31"/>
      <c r="EC444" s="31"/>
      <c r="ED444" s="31"/>
      <c r="EE444" s="31"/>
      <c r="EF444" s="31"/>
      <c r="EG444" s="31"/>
      <c r="EH444" s="31"/>
      <c r="EI444" s="31"/>
      <c r="EJ444" s="31"/>
      <c r="EK444" s="31"/>
      <c r="EL444" s="31"/>
      <c r="EM444" s="31"/>
      <c r="EN444" s="31"/>
      <c r="EO444" s="31"/>
      <c r="EP444" s="31"/>
      <c r="EQ444" s="31"/>
      <c r="ER444" s="31"/>
      <c r="ES444" s="31"/>
      <c r="ET444" s="31"/>
      <c r="EU444" s="31"/>
      <c r="EV444" s="31"/>
      <c r="EW444" s="31"/>
      <c r="EX444" s="31"/>
      <c r="EY444" s="31"/>
      <c r="EZ444" s="31"/>
      <c r="FA444" s="31"/>
      <c r="FB444" s="31"/>
      <c r="FC444" s="31"/>
      <c r="FD444" s="31"/>
      <c r="FE444" s="31"/>
      <c r="FF444" s="31"/>
      <c r="FG444" s="31"/>
      <c r="FH444" s="31"/>
      <c r="FI444" s="31"/>
      <c r="FJ444" s="31"/>
      <c r="FK444" s="31"/>
      <c r="FL444" s="31"/>
      <c r="FM444" s="31"/>
      <c r="FN444" s="31"/>
      <c r="FO444" s="31"/>
      <c r="FP444" s="31"/>
      <c r="FQ444" s="31"/>
      <c r="FR444" s="31"/>
      <c r="FS444" s="31"/>
      <c r="FT444" s="31"/>
      <c r="FU444" s="31"/>
      <c r="FV444" s="31"/>
      <c r="FW444" s="31"/>
      <c r="FX444" s="31"/>
      <c r="FY444" s="31"/>
      <c r="FZ444" s="31"/>
      <c r="GA444" s="31"/>
      <c r="GB444" s="31"/>
      <c r="GC444" s="31"/>
      <c r="GD444" s="31"/>
      <c r="GE444" s="31"/>
      <c r="GF444" s="31"/>
      <c r="GG444" s="31"/>
      <c r="GH444" s="31"/>
      <c r="GI444" s="31"/>
      <c r="GJ444" s="31"/>
      <c r="GK444" s="31"/>
      <c r="GL444" s="31"/>
      <c r="GM444" s="31"/>
      <c r="GN444" s="31"/>
      <c r="GO444" s="31"/>
      <c r="GP444" s="31"/>
      <c r="GQ444" s="31"/>
      <c r="GR444" s="31"/>
      <c r="GS444" s="31"/>
      <c r="GT444" s="31"/>
      <c r="GU444" s="31"/>
      <c r="GV444" s="31"/>
      <c r="GW444" s="31"/>
      <c r="GX444" s="31"/>
      <c r="GY444" s="31"/>
      <c r="GZ444" s="31"/>
      <c r="HA444" s="31"/>
      <c r="HB444" s="31"/>
      <c r="HC444" s="31"/>
      <c r="HD444" s="31"/>
      <c r="HE444" s="31"/>
      <c r="HF444" s="31"/>
      <c r="HG444" s="31"/>
      <c r="HH444" s="31"/>
      <c r="HI444" s="31"/>
      <c r="HJ444" s="31"/>
      <c r="HK444" s="31"/>
      <c r="HL444" s="31"/>
      <c r="HM444" s="31"/>
      <c r="HN444" s="31"/>
      <c r="HO444" s="31"/>
      <c r="HP444" s="31"/>
      <c r="HQ444" s="31"/>
      <c r="HR444" s="31"/>
      <c r="HS444" s="31"/>
      <c r="HT444" s="31"/>
      <c r="HU444" s="31"/>
      <c r="HV444" s="31"/>
      <c r="HW444" s="31"/>
      <c r="HX444" s="31"/>
      <c r="HY444" s="31"/>
      <c r="HZ444" s="31"/>
      <c r="IA444" s="31"/>
      <c r="IB444" s="31"/>
      <c r="IC444" s="31"/>
      <c r="ID444" s="31"/>
      <c r="IE444" s="31"/>
      <c r="IF444" s="31"/>
      <c r="IG444" s="31"/>
      <c r="IH444" s="31"/>
      <c r="II444" s="31"/>
      <c r="IJ444" s="31"/>
      <c r="IK444" s="31"/>
      <c r="IL444" s="31"/>
      <c r="IM444" s="31"/>
      <c r="IN444" s="31"/>
      <c r="IO444" s="31"/>
      <c r="IP444" s="31"/>
      <c r="IQ444" s="31"/>
      <c r="IR444" s="31"/>
      <c r="IS444" s="31"/>
      <c r="IT444" s="31"/>
      <c r="IU444" s="31"/>
      <c r="IV444" s="31"/>
      <c r="IW444" s="31"/>
      <c r="IX444" s="31"/>
      <c r="IY444" s="31"/>
      <c r="IZ444" s="31"/>
      <c r="JA444" s="31"/>
      <c r="JB444" s="31"/>
      <c r="JC444" s="31"/>
    </row>
    <row r="445" spans="1:263" ht="15" customHeight="1" x14ac:dyDescent="0.25">
      <c r="A445" s="24">
        <v>1</v>
      </c>
      <c r="B445" s="316" t="s">
        <v>400</v>
      </c>
      <c r="C445" s="316"/>
      <c r="D445" s="341">
        <f>D442*3.2</f>
        <v>0</v>
      </c>
      <c r="E445" s="341">
        <f>E442*3.2</f>
        <v>0</v>
      </c>
      <c r="F445" s="341">
        <f t="shared" ref="F445" si="243">F442*3.2</f>
        <v>9.875</v>
      </c>
      <c r="G445" s="145" t="e">
        <f>F445/E445*100</f>
        <v>#DIV/0!</v>
      </c>
      <c r="H445" s="343"/>
      <c r="I445" s="343"/>
      <c r="J445" s="341"/>
      <c r="K445" s="341"/>
      <c r="L445" s="341"/>
      <c r="M445" s="341"/>
      <c r="N445" s="341"/>
      <c r="O445" s="341"/>
      <c r="P445" s="274"/>
      <c r="Q445" s="274"/>
      <c r="R445" s="1033">
        <f>P445/12*$B$3+(Q445-P445)/11*1</f>
        <v>0</v>
      </c>
      <c r="S445" s="274">
        <f>V445-U445</f>
        <v>9.2932799999999993</v>
      </c>
      <c r="T445" s="274">
        <f>S445-R445</f>
        <v>9.2932799999999993</v>
      </c>
      <c r="U445" s="1112">
        <v>0</v>
      </c>
      <c r="V445" s="878">
        <v>9.2932799999999993</v>
      </c>
      <c r="W445" s="308"/>
    </row>
    <row r="446" spans="1:263" ht="15" customHeight="1" x14ac:dyDescent="0.25">
      <c r="A446" s="24">
        <v>1</v>
      </c>
      <c r="B446" s="179" t="s">
        <v>18</v>
      </c>
      <c r="C446" s="179"/>
      <c r="D446" s="180"/>
      <c r="E446" s="180"/>
      <c r="F446" s="180"/>
      <c r="G446" s="145"/>
      <c r="H446" s="292"/>
      <c r="I446" s="292"/>
      <c r="J446" s="180"/>
      <c r="K446" s="180"/>
      <c r="L446" s="180"/>
      <c r="M446" s="180"/>
      <c r="N446" s="180"/>
      <c r="O446" s="180"/>
      <c r="P446" s="142">
        <f t="shared" ref="P446:V446" si="244">SUM(P445)</f>
        <v>0</v>
      </c>
      <c r="Q446" s="142">
        <f t="shared" si="244"/>
        <v>0</v>
      </c>
      <c r="R446" s="142">
        <f t="shared" si="244"/>
        <v>0</v>
      </c>
      <c r="S446" s="142">
        <f t="shared" si="244"/>
        <v>9.2932799999999993</v>
      </c>
      <c r="T446" s="142">
        <f t="shared" si="244"/>
        <v>9.2932799999999993</v>
      </c>
      <c r="U446" s="1219">
        <f t="shared" si="244"/>
        <v>0</v>
      </c>
      <c r="V446" s="1333">
        <f t="shared" si="244"/>
        <v>9.2932799999999993</v>
      </c>
      <c r="W446" s="308"/>
    </row>
    <row r="447" spans="1:263" ht="15" customHeight="1" x14ac:dyDescent="0.25">
      <c r="A447" s="24">
        <v>1</v>
      </c>
      <c r="B447" s="317"/>
      <c r="C447" s="317"/>
      <c r="D447" s="344"/>
      <c r="E447" s="344"/>
      <c r="F447" s="344"/>
      <c r="G447" s="344"/>
      <c r="H447" s="344"/>
      <c r="I447" s="344"/>
      <c r="J447" s="344"/>
      <c r="K447" s="344"/>
      <c r="L447" s="344"/>
      <c r="M447" s="344"/>
      <c r="N447" s="344"/>
      <c r="O447" s="344"/>
      <c r="P447" s="345"/>
      <c r="Q447" s="345"/>
      <c r="R447" s="345"/>
      <c r="S447" s="345"/>
      <c r="T447" s="345"/>
      <c r="U447" s="1106"/>
      <c r="V447" s="345"/>
      <c r="W447" s="308"/>
    </row>
    <row r="448" spans="1:263" ht="50.25" customHeight="1" x14ac:dyDescent="0.25">
      <c r="A448" s="24">
        <v>1</v>
      </c>
      <c r="B448" s="866" t="s">
        <v>307</v>
      </c>
      <c r="C448" s="148"/>
      <c r="D448" s="173"/>
      <c r="E448" s="173"/>
      <c r="F448" s="173"/>
      <c r="G448" s="173"/>
      <c r="H448" s="290"/>
      <c r="I448" s="290"/>
      <c r="J448" s="169"/>
      <c r="K448" s="169"/>
      <c r="L448" s="169"/>
      <c r="M448" s="169"/>
      <c r="N448" s="169"/>
      <c r="O448" s="169"/>
      <c r="P448" s="169"/>
      <c r="Q448" s="169"/>
      <c r="R448" s="169"/>
      <c r="S448" s="169"/>
      <c r="T448" s="169"/>
      <c r="U448" s="1102"/>
      <c r="V448" s="169"/>
      <c r="W448" s="308"/>
    </row>
    <row r="449" spans="1:23" ht="14.25" customHeight="1" x14ac:dyDescent="0.25">
      <c r="A449" s="24">
        <v>1</v>
      </c>
      <c r="B449" s="202" t="s">
        <v>401</v>
      </c>
      <c r="C449" s="185"/>
      <c r="D449" s="144">
        <f>SUM(D450,D452)</f>
        <v>0</v>
      </c>
      <c r="E449" s="144">
        <f t="shared" ref="E449" si="245">SUM(E450,E452)</f>
        <v>0</v>
      </c>
      <c r="F449" s="144">
        <f>F450+F452</f>
        <v>830</v>
      </c>
      <c r="G449" s="124" t="e">
        <f t="shared" ref="G449:G454" si="246">F449/E449*100</f>
        <v>#DIV/0!</v>
      </c>
      <c r="H449" s="639"/>
      <c r="I449" s="639"/>
      <c r="J449" s="364"/>
      <c r="K449" s="364"/>
      <c r="L449" s="364"/>
      <c r="M449" s="364"/>
      <c r="N449" s="364"/>
      <c r="O449" s="364"/>
      <c r="P449" s="364"/>
      <c r="Q449" s="364"/>
      <c r="R449" s="169">
        <f>P449/12*$B$3+(Q449-P449)/11*1</f>
        <v>0</v>
      </c>
      <c r="S449" s="364">
        <f>V449-U449</f>
        <v>2288.2496699999997</v>
      </c>
      <c r="T449" s="364">
        <f>S449-R449</f>
        <v>2288.2496699999997</v>
      </c>
      <c r="U449" s="1113">
        <v>-10.94942</v>
      </c>
      <c r="V449" s="364">
        <v>2277.3002499999998</v>
      </c>
      <c r="W449" s="308"/>
    </row>
    <row r="450" spans="1:23" ht="14.25" customHeight="1" x14ac:dyDescent="0.25">
      <c r="A450" s="24">
        <v>1</v>
      </c>
      <c r="B450" s="186" t="s">
        <v>460</v>
      </c>
      <c r="C450" s="185"/>
      <c r="D450" s="144">
        <f>D451</f>
        <v>0</v>
      </c>
      <c r="E450" s="144">
        <f t="shared" ref="E450:F450" si="247">E451</f>
        <v>0</v>
      </c>
      <c r="F450" s="144">
        <f t="shared" si="247"/>
        <v>829</v>
      </c>
      <c r="G450" s="145" t="e">
        <f t="shared" si="246"/>
        <v>#DIV/0!</v>
      </c>
      <c r="H450" s="639"/>
      <c r="I450" s="639"/>
      <c r="J450" s="364"/>
      <c r="K450" s="364"/>
      <c r="L450" s="364"/>
      <c r="M450" s="364"/>
      <c r="N450" s="364"/>
      <c r="O450" s="364"/>
      <c r="P450" s="364"/>
      <c r="Q450" s="364"/>
      <c r="R450" s="169"/>
      <c r="S450" s="364"/>
      <c r="T450" s="364"/>
      <c r="U450" s="1113"/>
      <c r="V450" s="364"/>
      <c r="W450" s="308"/>
    </row>
    <row r="451" spans="1:23" ht="14.25" customHeight="1" x14ac:dyDescent="0.25">
      <c r="A451" s="24">
        <v>1</v>
      </c>
      <c r="B451" s="640" t="s">
        <v>372</v>
      </c>
      <c r="C451" s="185"/>
      <c r="D451" s="190"/>
      <c r="E451" s="145">
        <f t="shared" ref="E451" si="248">ROUND(D451/12*$B$3,0)</f>
        <v>0</v>
      </c>
      <c r="F451" s="144">
        <v>829</v>
      </c>
      <c r="G451" s="145" t="e">
        <f t="shared" si="246"/>
        <v>#DIV/0!</v>
      </c>
      <c r="H451" s="639"/>
      <c r="I451" s="639"/>
      <c r="J451" s="364"/>
      <c r="K451" s="364"/>
      <c r="L451" s="364"/>
      <c r="M451" s="364"/>
      <c r="N451" s="364"/>
      <c r="O451" s="364"/>
      <c r="P451" s="364"/>
      <c r="Q451" s="364"/>
      <c r="R451" s="169"/>
      <c r="S451" s="364"/>
      <c r="T451" s="364"/>
      <c r="U451" s="1113"/>
      <c r="V451" s="364"/>
      <c r="W451" s="308"/>
    </row>
    <row r="452" spans="1:23" ht="14.25" customHeight="1" x14ac:dyDescent="0.25">
      <c r="A452" s="24">
        <v>1</v>
      </c>
      <c r="B452" s="186" t="s">
        <v>373</v>
      </c>
      <c r="C452" s="185"/>
      <c r="D452" s="144">
        <f>D453+D454</f>
        <v>0</v>
      </c>
      <c r="E452" s="144">
        <f t="shared" ref="E452:F452" si="249">E453+E454</f>
        <v>0</v>
      </c>
      <c r="F452" s="144">
        <f t="shared" si="249"/>
        <v>1</v>
      </c>
      <c r="G452" s="145" t="e">
        <f t="shared" si="246"/>
        <v>#DIV/0!</v>
      </c>
      <c r="H452" s="639"/>
      <c r="I452" s="639"/>
      <c r="J452" s="364"/>
      <c r="K452" s="364"/>
      <c r="L452" s="364"/>
      <c r="M452" s="364"/>
      <c r="N452" s="364"/>
      <c r="O452" s="364"/>
      <c r="P452" s="364"/>
      <c r="Q452" s="364"/>
      <c r="R452" s="169"/>
      <c r="S452" s="364"/>
      <c r="T452" s="364"/>
      <c r="U452" s="1113"/>
      <c r="V452" s="364"/>
      <c r="W452" s="308"/>
    </row>
    <row r="453" spans="1:23" ht="14.25" customHeight="1" x14ac:dyDescent="0.25">
      <c r="A453" s="24">
        <v>1</v>
      </c>
      <c r="B453" s="640" t="s">
        <v>374</v>
      </c>
      <c r="C453" s="185"/>
      <c r="D453" s="190"/>
      <c r="E453" s="145">
        <f t="shared" ref="E453:E454" si="250">ROUND(D453/12*$B$3,0)</f>
        <v>0</v>
      </c>
      <c r="F453" s="144">
        <v>1</v>
      </c>
      <c r="G453" s="145" t="e">
        <f t="shared" si="246"/>
        <v>#DIV/0!</v>
      </c>
      <c r="H453" s="639"/>
      <c r="I453" s="639"/>
      <c r="J453" s="364"/>
      <c r="K453" s="364"/>
      <c r="L453" s="364"/>
      <c r="M453" s="364"/>
      <c r="N453" s="364"/>
      <c r="O453" s="364"/>
      <c r="P453" s="364"/>
      <c r="Q453" s="364"/>
      <c r="R453" s="169"/>
      <c r="S453" s="364"/>
      <c r="T453" s="364"/>
      <c r="U453" s="1113"/>
      <c r="V453" s="364"/>
      <c r="W453" s="308"/>
    </row>
    <row r="454" spans="1:23" ht="14.25" customHeight="1" x14ac:dyDescent="0.25">
      <c r="A454" s="24">
        <v>1</v>
      </c>
      <c r="B454" s="321" t="s">
        <v>375</v>
      </c>
      <c r="C454" s="321"/>
      <c r="D454" s="207"/>
      <c r="E454" s="145">
        <f t="shared" si="250"/>
        <v>0</v>
      </c>
      <c r="F454" s="207"/>
      <c r="G454" s="207" t="e">
        <f t="shared" si="246"/>
        <v>#DIV/0!</v>
      </c>
      <c r="H454" s="639"/>
      <c r="I454" s="639"/>
      <c r="J454" s="364"/>
      <c r="K454" s="364"/>
      <c r="L454" s="364"/>
      <c r="M454" s="364"/>
      <c r="N454" s="364"/>
      <c r="O454" s="364"/>
      <c r="P454" s="364"/>
      <c r="Q454" s="364"/>
      <c r="R454" s="169"/>
      <c r="S454" s="364"/>
      <c r="T454" s="364"/>
      <c r="U454" s="1113"/>
      <c r="V454" s="364"/>
      <c r="W454" s="308"/>
    </row>
    <row r="455" spans="1:23" ht="15" customHeight="1" x14ac:dyDescent="0.25">
      <c r="A455" s="24">
        <v>1</v>
      </c>
      <c r="B455" s="338" t="s">
        <v>18</v>
      </c>
      <c r="C455" s="338"/>
      <c r="D455" s="339"/>
      <c r="E455" s="339"/>
      <c r="F455" s="339"/>
      <c r="G455" s="339"/>
      <c r="H455" s="340"/>
      <c r="I455" s="340"/>
      <c r="J455" s="339"/>
      <c r="K455" s="339"/>
      <c r="L455" s="339"/>
      <c r="M455" s="339"/>
      <c r="N455" s="339"/>
      <c r="O455" s="339"/>
      <c r="P455" s="178">
        <f>SUM(P449)</f>
        <v>0</v>
      </c>
      <c r="Q455" s="178">
        <f>SUM(Q449)</f>
        <v>0</v>
      </c>
      <c r="R455" s="178">
        <f t="shared" ref="R455:V455" si="251">SUM(R449)</f>
        <v>0</v>
      </c>
      <c r="S455" s="178">
        <f t="shared" si="251"/>
        <v>2288.2496699999997</v>
      </c>
      <c r="T455" s="178">
        <f t="shared" si="251"/>
        <v>2288.2496699999997</v>
      </c>
      <c r="U455" s="1220">
        <f t="shared" si="251"/>
        <v>-10.94942</v>
      </c>
      <c r="V455" s="1334">
        <f t="shared" si="251"/>
        <v>2277.3002499999998</v>
      </c>
      <c r="W455" s="308"/>
    </row>
    <row r="456" spans="1:23" ht="15" customHeight="1" x14ac:dyDescent="0.25">
      <c r="A456" s="24">
        <v>1</v>
      </c>
      <c r="B456" s="208"/>
      <c r="C456" s="208"/>
      <c r="D456" s="219"/>
      <c r="E456" s="219"/>
      <c r="F456" s="219"/>
      <c r="G456" s="219"/>
      <c r="H456" s="354"/>
      <c r="I456" s="354"/>
      <c r="J456" s="318"/>
      <c r="K456" s="318"/>
      <c r="L456" s="318"/>
      <c r="M456" s="318"/>
      <c r="N456" s="318"/>
      <c r="O456" s="318"/>
      <c r="P456" s="318"/>
      <c r="Q456" s="318"/>
      <c r="R456" s="318"/>
      <c r="S456" s="318"/>
      <c r="T456" s="318"/>
      <c r="U456" s="1114"/>
      <c r="V456" s="318"/>
      <c r="W456" s="308"/>
    </row>
    <row r="457" spans="1:23" ht="44.25" customHeight="1" x14ac:dyDescent="0.25">
      <c r="A457" s="24">
        <v>1</v>
      </c>
      <c r="B457" s="866" t="s">
        <v>404</v>
      </c>
      <c r="C457" s="866"/>
      <c r="D457" s="173"/>
      <c r="E457" s="173"/>
      <c r="F457" s="173"/>
      <c r="G457" s="173"/>
      <c r="H457" s="290"/>
      <c r="I457" s="290"/>
      <c r="J457" s="169"/>
      <c r="K457" s="169"/>
      <c r="L457" s="169"/>
      <c r="M457" s="169"/>
      <c r="N457" s="169"/>
      <c r="O457" s="169"/>
      <c r="P457" s="169"/>
      <c r="Q457" s="169"/>
      <c r="R457" s="169"/>
      <c r="S457" s="169"/>
      <c r="T457" s="169"/>
      <c r="U457" s="1102"/>
      <c r="V457" s="169"/>
      <c r="W457" s="308"/>
    </row>
    <row r="458" spans="1:23" s="108" customFormat="1" ht="15" customHeight="1" x14ac:dyDescent="0.25">
      <c r="A458" s="108">
        <v>1</v>
      </c>
      <c r="B458" s="51" t="s">
        <v>5</v>
      </c>
      <c r="C458" s="51"/>
      <c r="D458" s="36"/>
      <c r="E458" s="36"/>
      <c r="F458" s="36"/>
      <c r="G458" s="36"/>
      <c r="H458" s="81"/>
      <c r="I458" s="81"/>
      <c r="J458" s="33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1103"/>
      <c r="V458" s="33"/>
      <c r="W458" s="308"/>
    </row>
    <row r="459" spans="1:23" s="108" customFormat="1" ht="15" customHeight="1" x14ac:dyDescent="0.25">
      <c r="A459" s="108">
        <v>1</v>
      </c>
      <c r="B459" s="149" t="s">
        <v>57</v>
      </c>
      <c r="C459" s="508"/>
      <c r="D459" s="266"/>
      <c r="E459" s="145">
        <f t="shared" ref="E459:E462" si="252">ROUND(D459/12*$B$3,0)</f>
        <v>0</v>
      </c>
      <c r="F459" s="36">
        <v>13</v>
      </c>
      <c r="G459" s="145"/>
      <c r="H459" s="267"/>
      <c r="I459" s="158"/>
      <c r="J459" s="169"/>
      <c r="K459" s="169"/>
      <c r="L459" s="1025">
        <v>126</v>
      </c>
      <c r="M459" s="169" t="e">
        <f t="shared" ref="M459:M463" si="253">L459/K459*100</f>
        <v>#DIV/0!</v>
      </c>
      <c r="N459" s="169" t="e">
        <f>ROUND(J459/C459,0)</f>
        <v>#DIV/0!</v>
      </c>
      <c r="O459" s="169" t="e">
        <f t="shared" ref="O459:O463" si="254">L459/$B$3*12/N459</f>
        <v>#DIV/0!</v>
      </c>
      <c r="P459" s="33"/>
      <c r="Q459" s="33"/>
      <c r="R459" s="33"/>
      <c r="S459" s="33"/>
      <c r="T459" s="33"/>
      <c r="U459" s="1103"/>
      <c r="V459" s="33"/>
      <c r="W459" s="308"/>
    </row>
    <row r="460" spans="1:23" s="108" customFormat="1" ht="15" customHeight="1" x14ac:dyDescent="0.25">
      <c r="A460" s="108">
        <v>1</v>
      </c>
      <c r="B460" s="149" t="s">
        <v>80</v>
      </c>
      <c r="C460" s="508"/>
      <c r="D460" s="266"/>
      <c r="E460" s="145">
        <f t="shared" si="252"/>
        <v>0</v>
      </c>
      <c r="F460" s="36">
        <v>1</v>
      </c>
      <c r="G460" s="145"/>
      <c r="H460" s="267"/>
      <c r="I460" s="158"/>
      <c r="J460" s="169"/>
      <c r="K460" s="169"/>
      <c r="L460" s="1025">
        <v>13</v>
      </c>
      <c r="M460" s="169" t="e">
        <f t="shared" si="253"/>
        <v>#DIV/0!</v>
      </c>
      <c r="N460" s="169" t="e">
        <f>ROUND(J460/C460,0)</f>
        <v>#DIV/0!</v>
      </c>
      <c r="O460" s="169" t="e">
        <f t="shared" si="254"/>
        <v>#DIV/0!</v>
      </c>
      <c r="P460" s="33"/>
      <c r="Q460" s="33"/>
      <c r="R460" s="33"/>
      <c r="S460" s="33"/>
      <c r="T460" s="33"/>
      <c r="U460" s="1103"/>
      <c r="V460" s="33"/>
      <c r="W460" s="308"/>
    </row>
    <row r="461" spans="1:23" s="108" customFormat="1" ht="15" customHeight="1" x14ac:dyDescent="0.25">
      <c r="A461" s="108">
        <v>1</v>
      </c>
      <c r="B461" s="149" t="s">
        <v>65</v>
      </c>
      <c r="C461" s="508"/>
      <c r="D461" s="266"/>
      <c r="E461" s="145">
        <f t="shared" si="252"/>
        <v>0</v>
      </c>
      <c r="F461" s="36">
        <v>4</v>
      </c>
      <c r="G461" s="145"/>
      <c r="H461" s="267"/>
      <c r="I461" s="158"/>
      <c r="J461" s="169"/>
      <c r="K461" s="169"/>
      <c r="L461" s="1025">
        <v>37</v>
      </c>
      <c r="M461" s="169" t="e">
        <f t="shared" si="253"/>
        <v>#DIV/0!</v>
      </c>
      <c r="N461" s="169" t="e">
        <f>ROUND(J461/C461,0)</f>
        <v>#DIV/0!</v>
      </c>
      <c r="O461" s="169" t="e">
        <f t="shared" si="254"/>
        <v>#DIV/0!</v>
      </c>
      <c r="P461" s="33"/>
      <c r="Q461" s="33"/>
      <c r="R461" s="33"/>
      <c r="S461" s="33"/>
      <c r="T461" s="33"/>
      <c r="U461" s="1103"/>
      <c r="V461" s="33"/>
      <c r="W461" s="308"/>
    </row>
    <row r="462" spans="1:23" s="108" customFormat="1" ht="15" customHeight="1" x14ac:dyDescent="0.25">
      <c r="A462" s="108">
        <v>1</v>
      </c>
      <c r="B462" s="149" t="s">
        <v>63</v>
      </c>
      <c r="C462" s="508"/>
      <c r="D462" s="266"/>
      <c r="E462" s="145">
        <f t="shared" si="252"/>
        <v>0</v>
      </c>
      <c r="F462" s="36">
        <v>0</v>
      </c>
      <c r="G462" s="145"/>
      <c r="H462" s="267"/>
      <c r="I462" s="158"/>
      <c r="J462" s="169"/>
      <c r="K462" s="169"/>
      <c r="L462" s="1025"/>
      <c r="M462" s="169" t="e">
        <f t="shared" si="253"/>
        <v>#DIV/0!</v>
      </c>
      <c r="N462" s="169" t="e">
        <f>ROUND(J462/C462,0)</f>
        <v>#DIV/0!</v>
      </c>
      <c r="O462" s="169" t="e">
        <f t="shared" si="254"/>
        <v>#DIV/0!</v>
      </c>
      <c r="P462" s="33"/>
      <c r="Q462" s="33"/>
      <c r="R462" s="1030"/>
      <c r="S462" s="33"/>
      <c r="T462" s="33"/>
      <c r="U462" s="1103"/>
      <c r="V462" s="33"/>
      <c r="W462" s="308"/>
    </row>
    <row r="463" spans="1:23" s="108" customFormat="1" ht="15" customHeight="1" x14ac:dyDescent="0.25">
      <c r="A463" s="108">
        <v>1</v>
      </c>
      <c r="B463" s="300" t="s">
        <v>7</v>
      </c>
      <c r="C463" s="300"/>
      <c r="D463" s="95">
        <f>SUM(D459:D462)</f>
        <v>0</v>
      </c>
      <c r="E463" s="95">
        <f>SUM(E459:E462)</f>
        <v>0</v>
      </c>
      <c r="F463" s="95">
        <f>SUM(F459:F462)</f>
        <v>18</v>
      </c>
      <c r="G463" s="95" t="e">
        <f>F463/E463*100</f>
        <v>#DIV/0!</v>
      </c>
      <c r="H463" s="85" t="e">
        <f>SUM(J463/D463)</f>
        <v>#DIV/0!</v>
      </c>
      <c r="I463" s="157">
        <f t="shared" ref="I463" si="255">L463/F463</f>
        <v>9.7777777777777786</v>
      </c>
      <c r="J463" s="95">
        <f>SUM(J459:J462)</f>
        <v>0</v>
      </c>
      <c r="K463" s="95">
        <f>SUM(K459:K462)</f>
        <v>0</v>
      </c>
      <c r="L463" s="95">
        <f>SUM(L459:L462)</f>
        <v>176</v>
      </c>
      <c r="M463" s="169" t="e">
        <f t="shared" si="253"/>
        <v>#DIV/0!</v>
      </c>
      <c r="N463" s="188" t="e">
        <f>SUM(N459:N462)</f>
        <v>#DIV/0!</v>
      </c>
      <c r="O463" s="169" t="e">
        <f t="shared" si="254"/>
        <v>#DIV/0!</v>
      </c>
      <c r="P463" s="72"/>
      <c r="Q463" s="72"/>
      <c r="R463" s="1033">
        <f>P463/12*$B$3+(Q463-P463)/11*1</f>
        <v>0</v>
      </c>
      <c r="S463" s="72">
        <f t="shared" ref="S463" si="256">V463-U463</f>
        <v>623.02046999999993</v>
      </c>
      <c r="T463" s="72">
        <f>S463-R463</f>
        <v>623.02046999999993</v>
      </c>
      <c r="U463" s="1034">
        <v>0</v>
      </c>
      <c r="V463" s="72">
        <v>623.02046999999993</v>
      </c>
      <c r="W463" s="308"/>
    </row>
    <row r="464" spans="1:23" s="108" customFormat="1" ht="15" customHeight="1" x14ac:dyDescent="0.25">
      <c r="A464" s="108">
        <v>1</v>
      </c>
      <c r="B464" s="476" t="s">
        <v>14</v>
      </c>
      <c r="C464" s="60"/>
      <c r="D464" s="36"/>
      <c r="E464" s="36"/>
      <c r="F464" s="36"/>
      <c r="G464" s="36"/>
      <c r="H464" s="85"/>
      <c r="I464" s="85"/>
      <c r="J464" s="78"/>
      <c r="K464" s="78"/>
      <c r="L464" s="78"/>
      <c r="M464" s="78"/>
      <c r="N464" s="78"/>
      <c r="O464" s="78"/>
      <c r="P464" s="34"/>
      <c r="Q464" s="34"/>
      <c r="R464" s="325"/>
      <c r="S464" s="34"/>
      <c r="T464" s="34"/>
      <c r="U464" s="1034"/>
      <c r="V464" s="34"/>
      <c r="W464" s="308"/>
    </row>
    <row r="465" spans="1:23" s="108" customFormat="1" ht="16.5" customHeight="1" x14ac:dyDescent="0.25">
      <c r="A465" s="108">
        <v>1</v>
      </c>
      <c r="B465" s="60" t="s">
        <v>354</v>
      </c>
      <c r="C465" s="59"/>
      <c r="D465" s="144"/>
      <c r="E465" s="144"/>
      <c r="F465" s="144"/>
      <c r="G465" s="144"/>
      <c r="H465" s="50"/>
      <c r="I465" s="50"/>
      <c r="J465" s="38"/>
      <c r="K465" s="38"/>
      <c r="L465" s="38"/>
      <c r="M465" s="38"/>
      <c r="N465" s="38"/>
      <c r="O465" s="38"/>
      <c r="P465" s="53"/>
      <c r="Q465" s="53"/>
      <c r="R465" s="53"/>
      <c r="S465" s="53"/>
      <c r="T465" s="53"/>
      <c r="U465" s="1033"/>
      <c r="V465" s="53"/>
      <c r="W465" s="308"/>
    </row>
    <row r="466" spans="1:23" s="108" customFormat="1" ht="15" customHeight="1" x14ac:dyDescent="0.25">
      <c r="A466" s="108">
        <v>1</v>
      </c>
      <c r="B466" s="58" t="s">
        <v>215</v>
      </c>
      <c r="C466" s="58"/>
      <c r="D466" s="53">
        <f>SUM(D467,D468,D469,D470)</f>
        <v>0</v>
      </c>
      <c r="E466" s="53">
        <f t="shared" ref="E466:F466" si="257">SUM(E467,E468,E469,E470)</f>
        <v>0</v>
      </c>
      <c r="F466" s="53">
        <f t="shared" si="257"/>
        <v>120</v>
      </c>
      <c r="G466" s="95" t="e">
        <f>F466/E466*100</f>
        <v>#DIV/0!</v>
      </c>
      <c r="H466" s="56"/>
      <c r="I466" s="56"/>
      <c r="J466" s="55"/>
      <c r="K466" s="55"/>
      <c r="L466" s="55"/>
      <c r="M466" s="55"/>
      <c r="N466" s="55"/>
      <c r="O466" s="55"/>
      <c r="P466" s="311"/>
      <c r="Q466" s="311"/>
      <c r="R466" s="311"/>
      <c r="S466" s="311"/>
      <c r="T466" s="311"/>
      <c r="U466" s="1104"/>
      <c r="V466" s="311"/>
      <c r="W466" s="308"/>
    </row>
    <row r="467" spans="1:23" s="108" customFormat="1" ht="15" customHeight="1" x14ac:dyDescent="0.25">
      <c r="A467" s="108">
        <v>1</v>
      </c>
      <c r="B467" s="58" t="s">
        <v>344</v>
      </c>
      <c r="C467" s="58"/>
      <c r="D467" s="53"/>
      <c r="E467" s="145">
        <f t="shared" ref="E467:E472" si="258">ROUND(D467/12*$B$3,0)</f>
        <v>0</v>
      </c>
      <c r="F467" s="53"/>
      <c r="G467" s="95"/>
      <c r="H467" s="56"/>
      <c r="I467" s="56"/>
      <c r="J467" s="55"/>
      <c r="K467" s="55"/>
      <c r="L467" s="55"/>
      <c r="M467" s="55"/>
      <c r="N467" s="55"/>
      <c r="O467" s="55"/>
      <c r="P467" s="311"/>
      <c r="Q467" s="311"/>
      <c r="R467" s="311"/>
      <c r="S467" s="311"/>
      <c r="T467" s="311"/>
      <c r="U467" s="1104"/>
      <c r="V467" s="311"/>
      <c r="W467" s="308"/>
    </row>
    <row r="468" spans="1:23" s="108" customFormat="1" ht="35.1" customHeight="1" x14ac:dyDescent="0.25">
      <c r="A468" s="108">
        <v>1</v>
      </c>
      <c r="B468" s="58" t="s">
        <v>345</v>
      </c>
      <c r="C468" s="58"/>
      <c r="D468" s="53"/>
      <c r="E468" s="145">
        <f t="shared" si="258"/>
        <v>0</v>
      </c>
      <c r="F468" s="53">
        <v>3</v>
      </c>
      <c r="G468" s="95" t="e">
        <f t="shared" ref="G468:G473" si="259">F468/E468*100</f>
        <v>#DIV/0!</v>
      </c>
      <c r="H468" s="56"/>
      <c r="I468" s="56"/>
      <c r="J468" s="55"/>
      <c r="K468" s="55"/>
      <c r="L468" s="55"/>
      <c r="M468" s="55"/>
      <c r="N468" s="55"/>
      <c r="O468" s="55"/>
      <c r="P468" s="311"/>
      <c r="Q468" s="311"/>
      <c r="R468" s="311"/>
      <c r="S468" s="311"/>
      <c r="T468" s="311"/>
      <c r="U468" s="1104"/>
      <c r="V468" s="311"/>
      <c r="W468" s="308"/>
    </row>
    <row r="469" spans="1:23" s="108" customFormat="1" ht="35.1" customHeight="1" x14ac:dyDescent="0.25">
      <c r="A469" s="108">
        <v>1</v>
      </c>
      <c r="B469" s="58" t="s">
        <v>346</v>
      </c>
      <c r="C469" s="58"/>
      <c r="D469" s="53"/>
      <c r="E469" s="145">
        <f t="shared" si="258"/>
        <v>0</v>
      </c>
      <c r="F469" s="53"/>
      <c r="G469" s="95" t="e">
        <f t="shared" si="259"/>
        <v>#DIV/0!</v>
      </c>
      <c r="H469" s="56"/>
      <c r="I469" s="56"/>
      <c r="J469" s="55"/>
      <c r="K469" s="55"/>
      <c r="L469" s="55"/>
      <c r="M469" s="55"/>
      <c r="N469" s="55"/>
      <c r="O469" s="55"/>
      <c r="P469" s="311"/>
      <c r="Q469" s="311"/>
      <c r="R469" s="311"/>
      <c r="S469" s="311"/>
      <c r="T469" s="311"/>
      <c r="U469" s="1104"/>
      <c r="V469" s="311"/>
      <c r="W469" s="308"/>
    </row>
    <row r="470" spans="1:23" s="108" customFormat="1" ht="35.1" customHeight="1" x14ac:dyDescent="0.25">
      <c r="A470" s="108">
        <v>1</v>
      </c>
      <c r="B470" s="58" t="s">
        <v>347</v>
      </c>
      <c r="C470" s="58"/>
      <c r="D470" s="53"/>
      <c r="E470" s="145">
        <f t="shared" si="258"/>
        <v>0</v>
      </c>
      <c r="F470" s="53">
        <v>117</v>
      </c>
      <c r="G470" s="95" t="e">
        <f t="shared" si="259"/>
        <v>#DIV/0!</v>
      </c>
      <c r="H470" s="56"/>
      <c r="I470" s="56"/>
      <c r="J470" s="55"/>
      <c r="K470" s="55"/>
      <c r="L470" s="55"/>
      <c r="M470" s="55"/>
      <c r="N470" s="55"/>
      <c r="O470" s="55"/>
      <c r="P470" s="311"/>
      <c r="Q470" s="311"/>
      <c r="R470" s="311"/>
      <c r="S470" s="311"/>
      <c r="T470" s="311"/>
      <c r="U470" s="1104"/>
      <c r="V470" s="311"/>
      <c r="W470" s="308"/>
    </row>
    <row r="471" spans="1:23" s="108" customFormat="1" ht="15" customHeight="1" x14ac:dyDescent="0.25">
      <c r="A471" s="108">
        <v>1</v>
      </c>
      <c r="B471" s="586" t="s">
        <v>169</v>
      </c>
      <c r="C471" s="58"/>
      <c r="D471" s="53"/>
      <c r="E471" s="145">
        <f t="shared" si="258"/>
        <v>0</v>
      </c>
      <c r="F471" s="53">
        <f>75+F472/4/3.2</f>
        <v>82.890625</v>
      </c>
      <c r="G471" s="95" t="e">
        <f t="shared" si="259"/>
        <v>#DIV/0!</v>
      </c>
      <c r="H471" s="56"/>
      <c r="I471" s="56"/>
      <c r="J471" s="55"/>
      <c r="K471" s="55"/>
      <c r="L471" s="55"/>
      <c r="M471" s="55"/>
      <c r="N471" s="55"/>
      <c r="O471" s="55"/>
      <c r="P471" s="311"/>
      <c r="Q471" s="311"/>
      <c r="R471" s="311"/>
      <c r="S471" s="311"/>
      <c r="T471" s="311"/>
      <c r="U471" s="1104"/>
      <c r="V471" s="311"/>
      <c r="W471" s="308"/>
    </row>
    <row r="472" spans="1:23" s="108" customFormat="1" ht="15" customHeight="1" x14ac:dyDescent="0.25">
      <c r="A472" s="108">
        <v>1</v>
      </c>
      <c r="B472" s="1027" t="s">
        <v>339</v>
      </c>
      <c r="C472" s="58"/>
      <c r="D472" s="53"/>
      <c r="E472" s="145">
        <f t="shared" si="258"/>
        <v>0</v>
      </c>
      <c r="F472" s="53">
        <v>101</v>
      </c>
      <c r="G472" s="95" t="e">
        <f t="shared" si="259"/>
        <v>#DIV/0!</v>
      </c>
      <c r="H472" s="56"/>
      <c r="I472" s="56"/>
      <c r="J472" s="55"/>
      <c r="K472" s="55"/>
      <c r="L472" s="55"/>
      <c r="M472" s="55"/>
      <c r="N472" s="55"/>
      <c r="O472" s="55"/>
      <c r="P472" s="311"/>
      <c r="Q472" s="311"/>
      <c r="R472" s="311"/>
      <c r="S472" s="311"/>
      <c r="T472" s="311"/>
      <c r="U472" s="1104"/>
      <c r="V472" s="311"/>
      <c r="W472" s="308"/>
    </row>
    <row r="473" spans="1:23" s="108" customFormat="1" ht="15" customHeight="1" x14ac:dyDescent="0.25">
      <c r="A473" s="108">
        <v>1</v>
      </c>
      <c r="B473" s="13" t="s">
        <v>462</v>
      </c>
      <c r="C473" s="258"/>
      <c r="D473" s="57">
        <f>SUM(D466+D471*3.2)</f>
        <v>0</v>
      </c>
      <c r="E473" s="57">
        <f t="shared" ref="E473:F473" si="260">SUM(E466+E471*3.2)</f>
        <v>0</v>
      </c>
      <c r="F473" s="57">
        <f t="shared" si="260"/>
        <v>385.25</v>
      </c>
      <c r="G473" s="95" t="e">
        <f t="shared" si="259"/>
        <v>#DIV/0!</v>
      </c>
      <c r="H473" s="56"/>
      <c r="I473" s="56"/>
      <c r="J473" s="55"/>
      <c r="K473" s="55"/>
      <c r="L473" s="55"/>
      <c r="M473" s="55"/>
      <c r="N473" s="55"/>
      <c r="O473" s="55"/>
      <c r="P473" s="311"/>
      <c r="Q473" s="311"/>
      <c r="R473" s="311"/>
      <c r="S473" s="311"/>
      <c r="T473" s="311"/>
      <c r="U473" s="1104"/>
      <c r="V473" s="311"/>
      <c r="W473" s="308"/>
    </row>
    <row r="474" spans="1:23" s="108" customFormat="1" ht="15" customHeight="1" x14ac:dyDescent="0.25">
      <c r="A474" s="108">
        <v>1</v>
      </c>
      <c r="B474" s="60" t="s">
        <v>348</v>
      </c>
      <c r="C474" s="58"/>
      <c r="D474" s="53"/>
      <c r="E474" s="145"/>
      <c r="F474" s="53"/>
      <c r="G474" s="95"/>
      <c r="H474" s="56"/>
      <c r="I474" s="56"/>
      <c r="J474" s="55"/>
      <c r="K474" s="55"/>
      <c r="L474" s="55"/>
      <c r="M474" s="55"/>
      <c r="N474" s="55"/>
      <c r="O474" s="55"/>
      <c r="P474" s="311"/>
      <c r="Q474" s="311"/>
      <c r="R474" s="311"/>
      <c r="S474" s="311"/>
      <c r="T474" s="311"/>
      <c r="U474" s="1104"/>
      <c r="V474" s="311"/>
      <c r="W474" s="308"/>
    </row>
    <row r="475" spans="1:23" s="108" customFormat="1" ht="15" customHeight="1" x14ac:dyDescent="0.25">
      <c r="A475" s="108">
        <v>1</v>
      </c>
      <c r="B475" s="58" t="s">
        <v>215</v>
      </c>
      <c r="C475" s="58"/>
      <c r="D475" s="53">
        <f>SUM(D477,D480)</f>
        <v>0</v>
      </c>
      <c r="E475" s="53">
        <f>SUM(E477,E480)</f>
        <v>0</v>
      </c>
      <c r="F475" s="53">
        <f>SUM(F477,F480)</f>
        <v>29</v>
      </c>
      <c r="G475" s="95" t="e">
        <f>F475/E475*100</f>
        <v>#DIV/0!</v>
      </c>
      <c r="H475" s="56"/>
      <c r="I475" s="56"/>
      <c r="J475" s="55"/>
      <c r="K475" s="55"/>
      <c r="L475" s="55"/>
      <c r="M475" s="55"/>
      <c r="N475" s="55"/>
      <c r="O475" s="55"/>
      <c r="P475" s="311"/>
      <c r="Q475" s="311"/>
      <c r="R475" s="311"/>
      <c r="S475" s="311"/>
      <c r="T475" s="311"/>
      <c r="U475" s="1104"/>
      <c r="V475" s="311"/>
      <c r="W475" s="308"/>
    </row>
    <row r="476" spans="1:23" s="108" customFormat="1" ht="20.25" customHeight="1" x14ac:dyDescent="0.25">
      <c r="A476" s="108">
        <v>1</v>
      </c>
      <c r="B476" s="58" t="s">
        <v>344</v>
      </c>
      <c r="C476" s="58"/>
      <c r="D476" s="53"/>
      <c r="E476" s="145">
        <f t="shared" ref="E476" si="261">ROUND(D476/12*$B$3,0)</f>
        <v>0</v>
      </c>
      <c r="F476" s="53"/>
      <c r="G476" s="95"/>
      <c r="H476" s="56"/>
      <c r="I476" s="56"/>
      <c r="J476" s="55"/>
      <c r="K476" s="55"/>
      <c r="L476" s="55"/>
      <c r="M476" s="55"/>
      <c r="N476" s="55"/>
      <c r="O476" s="55"/>
      <c r="P476" s="311"/>
      <c r="Q476" s="311"/>
      <c r="R476" s="311"/>
      <c r="S476" s="311"/>
      <c r="T476" s="311"/>
      <c r="U476" s="1104"/>
      <c r="V476" s="311"/>
      <c r="W476" s="308"/>
    </row>
    <row r="477" spans="1:23" s="108" customFormat="1" ht="49.5" customHeight="1" x14ac:dyDescent="0.25">
      <c r="A477" s="108">
        <v>1</v>
      </c>
      <c r="B477" s="58" t="s">
        <v>349</v>
      </c>
      <c r="C477" s="58"/>
      <c r="D477" s="53">
        <f>SUM(D478:D479)</f>
        <v>0</v>
      </c>
      <c r="E477" s="53">
        <f>SUM(E478:E479)</f>
        <v>0</v>
      </c>
      <c r="F477" s="53">
        <f>SUM(F478:F479)</f>
        <v>4</v>
      </c>
      <c r="G477" s="95" t="e">
        <f t="shared" ref="G477:G485" si="262">F477/E477*100</f>
        <v>#DIV/0!</v>
      </c>
      <c r="H477" s="56"/>
      <c r="I477" s="56"/>
      <c r="J477" s="55"/>
      <c r="K477" s="55"/>
      <c r="L477" s="55"/>
      <c r="M477" s="55"/>
      <c r="N477" s="55"/>
      <c r="O477" s="55"/>
      <c r="P477" s="311"/>
      <c r="Q477" s="311"/>
      <c r="R477" s="311"/>
      <c r="S477" s="311"/>
      <c r="T477" s="311"/>
      <c r="U477" s="1104"/>
      <c r="V477" s="311"/>
      <c r="W477" s="308"/>
    </row>
    <row r="478" spans="1:23" s="108" customFormat="1" ht="38.1" customHeight="1" x14ac:dyDescent="0.25">
      <c r="A478" s="108">
        <v>1</v>
      </c>
      <c r="B478" s="58" t="s">
        <v>350</v>
      </c>
      <c r="C478" s="58"/>
      <c r="D478" s="53"/>
      <c r="E478" s="145">
        <f>ROUND(D478/12*$B$3,0)</f>
        <v>0</v>
      </c>
      <c r="F478" s="53">
        <v>4</v>
      </c>
      <c r="G478" s="95" t="e">
        <f t="shared" si="262"/>
        <v>#DIV/0!</v>
      </c>
      <c r="H478" s="56"/>
      <c r="I478" s="56"/>
      <c r="J478" s="55"/>
      <c r="K478" s="55"/>
      <c r="L478" s="55"/>
      <c r="M478" s="55"/>
      <c r="N478" s="55"/>
      <c r="O478" s="55"/>
      <c r="P478" s="311"/>
      <c r="Q478" s="311"/>
      <c r="R478" s="311"/>
      <c r="S478" s="311"/>
      <c r="T478" s="311"/>
      <c r="U478" s="1104"/>
      <c r="V478" s="311"/>
      <c r="W478" s="308"/>
    </row>
    <row r="479" spans="1:23" s="108" customFormat="1" ht="38.1" customHeight="1" x14ac:dyDescent="0.25">
      <c r="A479" s="108">
        <v>1</v>
      </c>
      <c r="B479" s="58" t="s">
        <v>351</v>
      </c>
      <c r="C479" s="58"/>
      <c r="D479" s="53"/>
      <c r="E479" s="145">
        <f>ROUND(D479/12*$B$3,0)</f>
        <v>0</v>
      </c>
      <c r="F479" s="53"/>
      <c r="G479" s="95" t="e">
        <f t="shared" si="262"/>
        <v>#DIV/0!</v>
      </c>
      <c r="H479" s="56"/>
      <c r="I479" s="56"/>
      <c r="J479" s="55"/>
      <c r="K479" s="55"/>
      <c r="L479" s="55"/>
      <c r="M479" s="55"/>
      <c r="N479" s="55"/>
      <c r="O479" s="55"/>
      <c r="P479" s="311"/>
      <c r="Q479" s="311"/>
      <c r="R479" s="311"/>
      <c r="S479" s="311"/>
      <c r="T479" s="311"/>
      <c r="U479" s="1104"/>
      <c r="V479" s="311"/>
      <c r="W479" s="308"/>
    </row>
    <row r="480" spans="1:23" s="108" customFormat="1" ht="49.5" customHeight="1" x14ac:dyDescent="0.25">
      <c r="A480" s="108">
        <v>1</v>
      </c>
      <c r="B480" s="58" t="s">
        <v>352</v>
      </c>
      <c r="C480" s="58"/>
      <c r="D480" s="53">
        <f>SUM(D481:D485)</f>
        <v>0</v>
      </c>
      <c r="E480" s="53">
        <f>SUM(E481:E485)</f>
        <v>0</v>
      </c>
      <c r="F480" s="53">
        <f>SUM(F481:F485)</f>
        <v>25</v>
      </c>
      <c r="G480" s="95" t="e">
        <f t="shared" si="262"/>
        <v>#DIV/0!</v>
      </c>
      <c r="H480" s="56"/>
      <c r="I480" s="56"/>
      <c r="J480" s="55"/>
      <c r="K480" s="55"/>
      <c r="L480" s="55"/>
      <c r="M480" s="55"/>
      <c r="N480" s="55"/>
      <c r="O480" s="55"/>
      <c r="P480" s="311"/>
      <c r="Q480" s="311"/>
      <c r="R480" s="311"/>
      <c r="S480" s="311"/>
      <c r="T480" s="311"/>
      <c r="U480" s="1104"/>
      <c r="V480" s="311"/>
      <c r="W480" s="308"/>
    </row>
    <row r="481" spans="1:23" s="108" customFormat="1" ht="38.1" customHeight="1" x14ac:dyDescent="0.25">
      <c r="A481" s="108">
        <v>1</v>
      </c>
      <c r="B481" s="58" t="s">
        <v>353</v>
      </c>
      <c r="C481" s="58"/>
      <c r="D481" s="53"/>
      <c r="E481" s="145">
        <f t="shared" ref="E481:E489" si="263">ROUND(D481/12*$B$3,0)</f>
        <v>0</v>
      </c>
      <c r="F481" s="53"/>
      <c r="G481" s="95" t="e">
        <f t="shared" si="262"/>
        <v>#DIV/0!</v>
      </c>
      <c r="H481" s="56"/>
      <c r="I481" s="56"/>
      <c r="J481" s="55"/>
      <c r="K481" s="55"/>
      <c r="L481" s="55"/>
      <c r="M481" s="55"/>
      <c r="N481" s="55"/>
      <c r="O481" s="55"/>
      <c r="P481" s="311"/>
      <c r="Q481" s="311"/>
      <c r="R481" s="311"/>
      <c r="S481" s="311"/>
      <c r="T481" s="311"/>
      <c r="U481" s="1104"/>
      <c r="V481" s="311"/>
      <c r="W481" s="308"/>
    </row>
    <row r="482" spans="1:23" s="108" customFormat="1" ht="56.25" customHeight="1" x14ac:dyDescent="0.25">
      <c r="A482" s="108">
        <v>1</v>
      </c>
      <c r="B482" s="58" t="s">
        <v>366</v>
      </c>
      <c r="C482" s="58"/>
      <c r="D482" s="53"/>
      <c r="E482" s="145">
        <f t="shared" si="263"/>
        <v>0</v>
      </c>
      <c r="F482" s="53">
        <v>16</v>
      </c>
      <c r="G482" s="95" t="e">
        <f t="shared" si="262"/>
        <v>#DIV/0!</v>
      </c>
      <c r="H482" s="56"/>
      <c r="I482" s="56"/>
      <c r="J482" s="55"/>
      <c r="K482" s="55"/>
      <c r="L482" s="55"/>
      <c r="M482" s="55"/>
      <c r="N482" s="55"/>
      <c r="O482" s="55"/>
      <c r="P482" s="311"/>
      <c r="Q482" s="311"/>
      <c r="R482" s="311"/>
      <c r="S482" s="311"/>
      <c r="T482" s="311"/>
      <c r="U482" s="1104"/>
      <c r="V482" s="311"/>
      <c r="W482" s="308"/>
    </row>
    <row r="483" spans="1:23" s="108" customFormat="1" ht="56.25" customHeight="1" x14ac:dyDescent="0.25">
      <c r="A483" s="108">
        <v>1</v>
      </c>
      <c r="B483" s="58" t="s">
        <v>367</v>
      </c>
      <c r="C483" s="58"/>
      <c r="D483" s="53"/>
      <c r="E483" s="145">
        <f t="shared" si="263"/>
        <v>0</v>
      </c>
      <c r="F483" s="53">
        <v>9</v>
      </c>
      <c r="G483" s="95" t="e">
        <f t="shared" si="262"/>
        <v>#DIV/0!</v>
      </c>
      <c r="H483" s="56"/>
      <c r="I483" s="56"/>
      <c r="J483" s="55"/>
      <c r="K483" s="55"/>
      <c r="L483" s="55"/>
      <c r="M483" s="55"/>
      <c r="N483" s="55"/>
      <c r="O483" s="55"/>
      <c r="P483" s="311"/>
      <c r="Q483" s="311"/>
      <c r="R483" s="311"/>
      <c r="S483" s="311"/>
      <c r="T483" s="311"/>
      <c r="U483" s="1104"/>
      <c r="V483" s="311"/>
      <c r="W483" s="308"/>
    </row>
    <row r="484" spans="1:23" s="108" customFormat="1" ht="38.1" customHeight="1" x14ac:dyDescent="0.25">
      <c r="A484" s="108">
        <v>1</v>
      </c>
      <c r="B484" s="58" t="s">
        <v>368</v>
      </c>
      <c r="C484" s="58"/>
      <c r="D484" s="53"/>
      <c r="E484" s="145">
        <f t="shared" si="263"/>
        <v>0</v>
      </c>
      <c r="F484" s="53"/>
      <c r="G484" s="95" t="e">
        <f t="shared" si="262"/>
        <v>#DIV/0!</v>
      </c>
      <c r="H484" s="56"/>
      <c r="I484" s="56"/>
      <c r="J484" s="55"/>
      <c r="K484" s="55"/>
      <c r="L484" s="55"/>
      <c r="M484" s="55"/>
      <c r="N484" s="55"/>
      <c r="O484" s="55"/>
      <c r="P484" s="311"/>
      <c r="Q484" s="311"/>
      <c r="R484" s="311"/>
      <c r="S484" s="311"/>
      <c r="T484" s="311"/>
      <c r="U484" s="1104"/>
      <c r="V484" s="311"/>
      <c r="W484" s="308"/>
    </row>
    <row r="485" spans="1:23" s="108" customFormat="1" ht="38.1" customHeight="1" x14ac:dyDescent="0.25">
      <c r="A485" s="108">
        <v>1</v>
      </c>
      <c r="B485" s="58" t="s">
        <v>369</v>
      </c>
      <c r="C485" s="58"/>
      <c r="D485" s="53"/>
      <c r="E485" s="145">
        <f t="shared" si="263"/>
        <v>0</v>
      </c>
      <c r="F485" s="53"/>
      <c r="G485" s="95" t="e">
        <f t="shared" si="262"/>
        <v>#DIV/0!</v>
      </c>
      <c r="H485" s="56"/>
      <c r="I485" s="56"/>
      <c r="J485" s="55"/>
      <c r="K485" s="55"/>
      <c r="L485" s="55"/>
      <c r="M485" s="55"/>
      <c r="N485" s="55"/>
      <c r="O485" s="55"/>
      <c r="P485" s="311"/>
      <c r="Q485" s="311"/>
      <c r="R485" s="311"/>
      <c r="S485" s="311"/>
      <c r="T485" s="311"/>
      <c r="U485" s="1104"/>
      <c r="V485" s="311"/>
      <c r="W485" s="308"/>
    </row>
    <row r="486" spans="1:23" s="108" customFormat="1" ht="21.75" customHeight="1" x14ac:dyDescent="0.25">
      <c r="A486" s="108">
        <v>1</v>
      </c>
      <c r="B486" s="586" t="s">
        <v>169</v>
      </c>
      <c r="C486" s="58"/>
      <c r="D486" s="53"/>
      <c r="E486" s="145">
        <f t="shared" si="263"/>
        <v>0</v>
      </c>
      <c r="F486" s="145"/>
      <c r="G486" s="95"/>
      <c r="H486" s="56"/>
      <c r="I486" s="56"/>
      <c r="J486" s="55"/>
      <c r="K486" s="55"/>
      <c r="L486" s="55"/>
      <c r="M486" s="55"/>
      <c r="N486" s="55"/>
      <c r="O486" s="55"/>
      <c r="P486" s="311"/>
      <c r="Q486" s="311"/>
      <c r="R486" s="311"/>
      <c r="S486" s="311"/>
      <c r="T486" s="311"/>
      <c r="U486" s="1104"/>
      <c r="V486" s="311"/>
      <c r="W486" s="308"/>
    </row>
    <row r="487" spans="1:23" s="108" customFormat="1" ht="31.5" customHeight="1" x14ac:dyDescent="0.25">
      <c r="A487" s="108">
        <v>1</v>
      </c>
      <c r="B487" s="586" t="s">
        <v>170</v>
      </c>
      <c r="C487" s="58"/>
      <c r="D487" s="53"/>
      <c r="E487" s="145">
        <f t="shared" si="263"/>
        <v>0</v>
      </c>
      <c r="F487" s="53">
        <v>22</v>
      </c>
      <c r="G487" s="95" t="e">
        <f>F487/E487*100</f>
        <v>#DIV/0!</v>
      </c>
      <c r="H487" s="56"/>
      <c r="I487" s="56"/>
      <c r="J487" s="55"/>
      <c r="K487" s="55"/>
      <c r="L487" s="55"/>
      <c r="M487" s="55"/>
      <c r="N487" s="55"/>
      <c r="O487" s="55"/>
      <c r="P487" s="311"/>
      <c r="Q487" s="311"/>
      <c r="R487" s="311"/>
      <c r="S487" s="311"/>
      <c r="T487" s="311"/>
      <c r="U487" s="1104"/>
      <c r="V487" s="311"/>
      <c r="W487" s="308"/>
    </row>
    <row r="488" spans="1:23" s="108" customFormat="1" ht="30" customHeight="1" x14ac:dyDescent="0.25">
      <c r="A488" s="108">
        <v>1</v>
      </c>
      <c r="B488" s="1028" t="s">
        <v>365</v>
      </c>
      <c r="C488" s="58"/>
      <c r="D488" s="53"/>
      <c r="E488" s="145">
        <f t="shared" si="263"/>
        <v>0</v>
      </c>
      <c r="F488" s="169"/>
      <c r="G488" s="95"/>
      <c r="H488" s="56"/>
      <c r="I488" s="56"/>
      <c r="J488" s="55"/>
      <c r="K488" s="55"/>
      <c r="L488" s="55"/>
      <c r="M488" s="55"/>
      <c r="N488" s="55"/>
      <c r="O488" s="55"/>
      <c r="P488" s="311"/>
      <c r="Q488" s="311"/>
      <c r="R488" s="311"/>
      <c r="S488" s="311"/>
      <c r="T488" s="311"/>
      <c r="U488" s="1104"/>
      <c r="V488" s="311"/>
      <c r="W488" s="308"/>
    </row>
    <row r="489" spans="1:23" s="108" customFormat="1" ht="30" customHeight="1" x14ac:dyDescent="0.25">
      <c r="A489" s="108">
        <v>1</v>
      </c>
      <c r="B489" s="1028" t="s">
        <v>451</v>
      </c>
      <c r="C489" s="58"/>
      <c r="D489" s="53"/>
      <c r="E489" s="145">
        <f t="shared" si="263"/>
        <v>0</v>
      </c>
      <c r="F489" s="169">
        <v>7</v>
      </c>
      <c r="G489" s="95" t="e">
        <f>F489/E489*100</f>
        <v>#DIV/0!</v>
      </c>
      <c r="H489" s="56"/>
      <c r="I489" s="56"/>
      <c r="J489" s="55"/>
      <c r="K489" s="55"/>
      <c r="L489" s="55"/>
      <c r="M489" s="55"/>
      <c r="N489" s="55"/>
      <c r="O489" s="55"/>
      <c r="P489" s="311"/>
      <c r="Q489" s="311"/>
      <c r="R489" s="311"/>
      <c r="S489" s="311"/>
      <c r="T489" s="311"/>
      <c r="U489" s="1104"/>
      <c r="V489" s="311"/>
      <c r="W489" s="308"/>
    </row>
    <row r="490" spans="1:23" s="108" customFormat="1" ht="23.25" customHeight="1" x14ac:dyDescent="0.25">
      <c r="A490" s="108">
        <v>1</v>
      </c>
      <c r="B490" s="13" t="s">
        <v>178</v>
      </c>
      <c r="C490" s="258"/>
      <c r="D490" s="57">
        <f>SUM(D475+D487)</f>
        <v>0</v>
      </c>
      <c r="E490" s="57">
        <f>SUM(E475+E487)</f>
        <v>0</v>
      </c>
      <c r="F490" s="57">
        <f>SUM(F475+F487)</f>
        <v>51</v>
      </c>
      <c r="G490" s="39" t="e">
        <f>F490/E490*100</f>
        <v>#DIV/0!</v>
      </c>
      <c r="H490" s="56"/>
      <c r="I490" s="56"/>
      <c r="J490" s="55"/>
      <c r="K490" s="55"/>
      <c r="L490" s="55"/>
      <c r="M490" s="55"/>
      <c r="N490" s="55"/>
      <c r="O490" s="55"/>
      <c r="P490" s="311"/>
      <c r="Q490" s="311"/>
      <c r="R490" s="311"/>
      <c r="S490" s="311"/>
      <c r="T490" s="311"/>
      <c r="U490" s="1104"/>
      <c r="V490" s="311"/>
      <c r="W490" s="308"/>
    </row>
    <row r="491" spans="1:23" s="108" customFormat="1" ht="15" customHeight="1" x14ac:dyDescent="0.25">
      <c r="A491" s="108">
        <v>1</v>
      </c>
      <c r="B491" s="299" t="s">
        <v>400</v>
      </c>
      <c r="C491" s="299"/>
      <c r="D491" s="95">
        <f>SUM(D490,D473)</f>
        <v>0</v>
      </c>
      <c r="E491" s="95">
        <f t="shared" ref="E491:F491" si="264">SUM(E490,E473)</f>
        <v>0</v>
      </c>
      <c r="F491" s="95">
        <f t="shared" si="264"/>
        <v>436.25</v>
      </c>
      <c r="G491" s="95" t="e">
        <f>F491/E491*100</f>
        <v>#DIV/0!</v>
      </c>
      <c r="H491" s="85"/>
      <c r="I491" s="85"/>
      <c r="J491" s="78"/>
      <c r="K491" s="78"/>
      <c r="L491" s="78"/>
      <c r="M491" s="78"/>
      <c r="N491" s="78"/>
      <c r="O491" s="78"/>
      <c r="P491" s="72"/>
      <c r="Q491" s="72"/>
      <c r="R491" s="1033">
        <f>P491/12*$B$3+(Q491-P491)/11*1</f>
        <v>0</v>
      </c>
      <c r="S491" s="72">
        <f t="shared" ref="S491" si="265">V491-U491</f>
        <v>280.29489000000001</v>
      </c>
      <c r="T491" s="72">
        <f>S491-R491</f>
        <v>280.29489000000001</v>
      </c>
      <c r="U491" s="1034">
        <v>-27.02308</v>
      </c>
      <c r="V491" s="877">
        <v>253.27180999999999</v>
      </c>
      <c r="W491" s="308"/>
    </row>
    <row r="492" spans="1:23" s="108" customFormat="1" ht="15" customHeight="1" x14ac:dyDescent="0.25">
      <c r="A492" s="108">
        <v>1</v>
      </c>
      <c r="B492" s="48"/>
      <c r="C492" s="299"/>
      <c r="D492" s="266"/>
      <c r="E492" s="145"/>
      <c r="F492" s="95"/>
      <c r="G492" s="95"/>
      <c r="H492" s="85"/>
      <c r="I492" s="85"/>
      <c r="J492" s="78"/>
      <c r="K492" s="78"/>
      <c r="L492" s="78"/>
      <c r="M492" s="78"/>
      <c r="N492" s="78"/>
      <c r="O492" s="78"/>
      <c r="P492" s="72"/>
      <c r="Q492" s="72"/>
      <c r="R492" s="72"/>
      <c r="S492" s="72"/>
      <c r="T492" s="72"/>
      <c r="U492" s="1034"/>
      <c r="V492" s="72"/>
      <c r="W492" s="308"/>
    </row>
    <row r="493" spans="1:23" s="108" customFormat="1" ht="15" customHeight="1" x14ac:dyDescent="0.25">
      <c r="A493" s="108">
        <v>1</v>
      </c>
      <c r="B493" s="257" t="s">
        <v>33</v>
      </c>
      <c r="C493" s="203"/>
      <c r="D493" s="36"/>
      <c r="E493" s="36"/>
      <c r="F493" s="36"/>
      <c r="G493" s="36"/>
      <c r="H493" s="56"/>
      <c r="I493" s="56"/>
      <c r="J493" s="57"/>
      <c r="K493" s="57"/>
      <c r="L493" s="57"/>
      <c r="M493" s="57"/>
      <c r="N493" s="57"/>
      <c r="O493" s="57"/>
      <c r="P493" s="37"/>
      <c r="Q493" s="37"/>
      <c r="R493" s="37"/>
      <c r="S493" s="37"/>
      <c r="T493" s="37"/>
      <c r="U493" s="1033"/>
      <c r="V493" s="37"/>
      <c r="W493" s="308"/>
    </row>
    <row r="494" spans="1:23" s="108" customFormat="1" ht="15" customHeight="1" x14ac:dyDescent="0.25">
      <c r="A494" s="108">
        <v>1</v>
      </c>
      <c r="B494" s="256" t="s">
        <v>10</v>
      </c>
      <c r="C494" s="37"/>
      <c r="D494" s="36"/>
      <c r="E494" s="145">
        <f t="shared" ref="E494:E496" si="266">ROUND(D494/12*$B$3,0)</f>
        <v>0</v>
      </c>
      <c r="F494" s="145">
        <v>3</v>
      </c>
      <c r="G494" s="145"/>
      <c r="H494" s="50"/>
      <c r="I494" s="158"/>
      <c r="J494" s="169"/>
      <c r="K494" s="169"/>
      <c r="L494" s="169">
        <v>30</v>
      </c>
      <c r="M494" s="169" t="e">
        <f t="shared" ref="M494:M497" si="267">L494/K494*100</f>
        <v>#DIV/0!</v>
      </c>
      <c r="N494" s="169" t="e">
        <f>ROUND(J494/C494,0)</f>
        <v>#DIV/0!</v>
      </c>
      <c r="O494" s="169" t="e">
        <f t="shared" ref="O494:O501" si="268">L494/$B$3*12/N494</f>
        <v>#DIV/0!</v>
      </c>
      <c r="P494" s="311"/>
      <c r="Q494" s="311"/>
      <c r="R494" s="311"/>
      <c r="S494" s="311"/>
      <c r="T494" s="311"/>
      <c r="U494" s="1104"/>
      <c r="V494" s="311"/>
      <c r="W494" s="308"/>
    </row>
    <row r="495" spans="1:23" s="108" customFormat="1" ht="15" customHeight="1" x14ac:dyDescent="0.25">
      <c r="A495" s="108">
        <v>1</v>
      </c>
      <c r="B495" s="47" t="s">
        <v>6</v>
      </c>
      <c r="C495" s="37"/>
      <c r="D495" s="36"/>
      <c r="E495" s="145">
        <f t="shared" si="266"/>
        <v>0</v>
      </c>
      <c r="F495" s="145">
        <v>0</v>
      </c>
      <c r="G495" s="145"/>
      <c r="H495" s="50"/>
      <c r="I495" s="158"/>
      <c r="J495" s="169"/>
      <c r="K495" s="169"/>
      <c r="L495" s="169"/>
      <c r="M495" s="169" t="e">
        <f t="shared" si="267"/>
        <v>#DIV/0!</v>
      </c>
      <c r="N495" s="169" t="e">
        <f>ROUND(J495/C495,0)</f>
        <v>#DIV/0!</v>
      </c>
      <c r="O495" s="169" t="e">
        <f t="shared" si="268"/>
        <v>#DIV/0!</v>
      </c>
      <c r="P495" s="311"/>
      <c r="Q495" s="311"/>
      <c r="R495" s="311"/>
      <c r="S495" s="311"/>
      <c r="T495" s="311"/>
      <c r="U495" s="1104"/>
      <c r="V495" s="311"/>
      <c r="W495" s="308"/>
    </row>
    <row r="496" spans="1:23" s="108" customFormat="1" ht="15" customHeight="1" x14ac:dyDescent="0.25">
      <c r="A496" s="108">
        <v>1</v>
      </c>
      <c r="B496" s="256" t="s">
        <v>28</v>
      </c>
      <c r="C496" s="37"/>
      <c r="D496" s="36"/>
      <c r="E496" s="145">
        <f t="shared" si="266"/>
        <v>0</v>
      </c>
      <c r="F496" s="145">
        <v>1</v>
      </c>
      <c r="G496" s="145"/>
      <c r="H496" s="50"/>
      <c r="I496" s="158"/>
      <c r="J496" s="169"/>
      <c r="K496" s="169"/>
      <c r="L496" s="169">
        <v>10</v>
      </c>
      <c r="M496" s="169" t="e">
        <f t="shared" si="267"/>
        <v>#DIV/0!</v>
      </c>
      <c r="N496" s="169" t="e">
        <f>ROUND(J496/C496,0)</f>
        <v>#DIV/0!</v>
      </c>
      <c r="O496" s="169" t="e">
        <f t="shared" si="268"/>
        <v>#DIV/0!</v>
      </c>
      <c r="P496" s="311"/>
      <c r="Q496" s="311"/>
      <c r="R496" s="311"/>
      <c r="S496" s="311"/>
      <c r="T496" s="311"/>
      <c r="U496" s="1104"/>
      <c r="V496" s="311"/>
      <c r="W496" s="308"/>
    </row>
    <row r="497" spans="1:23" s="108" customFormat="1" ht="15" customHeight="1" x14ac:dyDescent="0.25">
      <c r="A497" s="108">
        <v>1</v>
      </c>
      <c r="B497" s="257" t="s">
        <v>37</v>
      </c>
      <c r="C497" s="257"/>
      <c r="D497" s="95">
        <f>SUM(D494:D496)</f>
        <v>0</v>
      </c>
      <c r="E497" s="95">
        <f>SUM(E494:E496)</f>
        <v>0</v>
      </c>
      <c r="F497" s="95">
        <f>SUM(F494:F496)</f>
        <v>4</v>
      </c>
      <c r="G497" s="95" t="e">
        <f>F497/E497*100</f>
        <v>#DIV/0!</v>
      </c>
      <c r="H497" s="85" t="e">
        <f>SUM(J497/D497)</f>
        <v>#DIV/0!</v>
      </c>
      <c r="I497" s="157">
        <f t="shared" ref="I497" si="269">L497/F497</f>
        <v>10</v>
      </c>
      <c r="J497" s="62">
        <f>SUM(J494:J496)</f>
        <v>0</v>
      </c>
      <c r="K497" s="62">
        <f>SUM(K494:K496)</f>
        <v>0</v>
      </c>
      <c r="L497" s="62">
        <f>SUM(L494:L496)</f>
        <v>40</v>
      </c>
      <c r="M497" s="169" t="e">
        <f t="shared" si="267"/>
        <v>#DIV/0!</v>
      </c>
      <c r="N497" s="188" t="e">
        <f>SUM(N494:N496)</f>
        <v>#DIV/0!</v>
      </c>
      <c r="O497" s="169" t="e">
        <f t="shared" si="268"/>
        <v>#DIV/0!</v>
      </c>
      <c r="P497" s="62"/>
      <c r="Q497" s="62"/>
      <c r="R497" s="72"/>
      <c r="S497" s="72">
        <f t="shared" ref="S497" si="270">V497-U497</f>
        <v>60.433130000000006</v>
      </c>
      <c r="T497" s="72"/>
      <c r="U497" s="217">
        <v>0</v>
      </c>
      <c r="V497" s="62">
        <v>60.433130000000006</v>
      </c>
      <c r="W497" s="308"/>
    </row>
    <row r="498" spans="1:23" s="108" customFormat="1" ht="15" customHeight="1" x14ac:dyDescent="0.25">
      <c r="A498" s="108">
        <v>1</v>
      </c>
      <c r="B498" s="203" t="s">
        <v>156</v>
      </c>
      <c r="C498" s="257"/>
      <c r="D498" s="95"/>
      <c r="E498" s="95"/>
      <c r="F498" s="95"/>
      <c r="G498" s="95"/>
      <c r="H498" s="85"/>
      <c r="I498" s="157"/>
      <c r="J498" s="62"/>
      <c r="K498" s="62"/>
      <c r="L498" s="62"/>
      <c r="M498" s="169"/>
      <c r="N498" s="188"/>
      <c r="O498" s="169"/>
      <c r="P498" s="62"/>
      <c r="Q498" s="62"/>
      <c r="R498" s="62"/>
      <c r="S498" s="62"/>
      <c r="T498" s="62"/>
      <c r="U498" s="217"/>
      <c r="V498" s="62"/>
      <c r="W498" s="308"/>
    </row>
    <row r="499" spans="1:23" s="108" customFormat="1" ht="15" customHeight="1" x14ac:dyDescent="0.25">
      <c r="A499" s="108">
        <v>1</v>
      </c>
      <c r="B499" s="395" t="s">
        <v>200</v>
      </c>
      <c r="C499" s="48"/>
      <c r="D499" s="36"/>
      <c r="E499" s="145">
        <f>ROUND(D499/12*$B$3,0)</f>
        <v>0</v>
      </c>
      <c r="F499" s="145">
        <v>3</v>
      </c>
      <c r="G499" s="145"/>
      <c r="H499" s="73"/>
      <c r="I499" s="158"/>
      <c r="J499" s="169"/>
      <c r="K499" s="169"/>
      <c r="L499" s="169">
        <v>21</v>
      </c>
      <c r="M499" s="169" t="e">
        <f t="shared" ref="M499:M501" si="271">L499/K499*100</f>
        <v>#DIV/0!</v>
      </c>
      <c r="N499" s="169" t="e">
        <f>ROUND(J499/C499,0)</f>
        <v>#DIV/0!</v>
      </c>
      <c r="O499" s="169" t="e">
        <f t="shared" si="268"/>
        <v>#DIV/0!</v>
      </c>
      <c r="P499" s="311"/>
      <c r="Q499" s="311"/>
      <c r="R499" s="311"/>
      <c r="S499" s="311"/>
      <c r="T499" s="311"/>
      <c r="U499" s="1104"/>
      <c r="V499" s="311"/>
      <c r="W499" s="308"/>
    </row>
    <row r="500" spans="1:23" s="99" customFormat="1" ht="15" customHeight="1" x14ac:dyDescent="0.25">
      <c r="A500" s="99">
        <v>1</v>
      </c>
      <c r="B500" s="509" t="s">
        <v>204</v>
      </c>
      <c r="C500" s="509"/>
      <c r="D500" s="39">
        <f>SUM(D499)</f>
        <v>0</v>
      </c>
      <c r="E500" s="39">
        <f t="shared" ref="E500:F500" si="272">SUM(E499)</f>
        <v>0</v>
      </c>
      <c r="F500" s="39">
        <f t="shared" si="272"/>
        <v>3</v>
      </c>
      <c r="G500" s="145" t="e">
        <f>F500/E500*100</f>
        <v>#DIV/0!</v>
      </c>
      <c r="H500" s="85" t="e">
        <f>SUM(J500/D500)</f>
        <v>#DIV/0!</v>
      </c>
      <c r="I500" s="158">
        <f>L500/F500</f>
        <v>7</v>
      </c>
      <c r="J500" s="177">
        <f>SUM(J499)</f>
        <v>0</v>
      </c>
      <c r="K500" s="177">
        <f t="shared" ref="K500:L500" si="273">SUM(K499)</f>
        <v>0</v>
      </c>
      <c r="L500" s="177">
        <f t="shared" si="273"/>
        <v>21</v>
      </c>
      <c r="M500" s="169" t="e">
        <f t="shared" si="271"/>
        <v>#DIV/0!</v>
      </c>
      <c r="N500" s="177" t="e">
        <f>SUM(N499)</f>
        <v>#DIV/0!</v>
      </c>
      <c r="O500" s="169" t="e">
        <f t="shared" si="268"/>
        <v>#DIV/0!</v>
      </c>
      <c r="P500" s="275"/>
      <c r="Q500" s="275"/>
      <c r="R500" s="1037"/>
      <c r="S500" s="72">
        <f t="shared" ref="S500" si="274">V500-U500</f>
        <v>38.540710000000004</v>
      </c>
      <c r="T500" s="72"/>
      <c r="U500" s="1105">
        <v>0</v>
      </c>
      <c r="V500" s="275">
        <v>38.540710000000004</v>
      </c>
      <c r="W500" s="308"/>
    </row>
    <row r="501" spans="1:23" s="108" customFormat="1" ht="29.25" customHeight="1" x14ac:dyDescent="0.25">
      <c r="A501" s="108">
        <v>1</v>
      </c>
      <c r="B501" s="202" t="s">
        <v>185</v>
      </c>
      <c r="C501" s="202"/>
      <c r="D501" s="95">
        <f>SUM(D500,D497)</f>
        <v>0</v>
      </c>
      <c r="E501" s="95">
        <f t="shared" ref="E501:F501" si="275">SUM(E500,E497)</f>
        <v>0</v>
      </c>
      <c r="F501" s="95">
        <f t="shared" si="275"/>
        <v>7</v>
      </c>
      <c r="G501" s="95" t="e">
        <f>F501/E501*100</f>
        <v>#DIV/0!</v>
      </c>
      <c r="H501" s="85" t="e">
        <f>SUM(J501/D501)</f>
        <v>#DIV/0!</v>
      </c>
      <c r="I501" s="158">
        <f>L501/F501</f>
        <v>8.7142857142857135</v>
      </c>
      <c r="J501" s="95">
        <f t="shared" ref="J501:L501" si="276">SUM(J500,J497)</f>
        <v>0</v>
      </c>
      <c r="K501" s="95">
        <f t="shared" si="276"/>
        <v>0</v>
      </c>
      <c r="L501" s="95">
        <f t="shared" si="276"/>
        <v>61</v>
      </c>
      <c r="M501" s="169" t="e">
        <f t="shared" si="271"/>
        <v>#DIV/0!</v>
      </c>
      <c r="N501" s="95" t="e">
        <f>SUM(N500,N497)</f>
        <v>#DIV/0!</v>
      </c>
      <c r="O501" s="169" t="e">
        <f t="shared" si="268"/>
        <v>#DIV/0!</v>
      </c>
      <c r="P501" s="95"/>
      <c r="Q501" s="95"/>
      <c r="R501" s="1033">
        <f>P501/12*$B$3+(Q501-P501)/11*1</f>
        <v>0</v>
      </c>
      <c r="S501" s="62">
        <f t="shared" ref="S501:S502" si="277">V501-U501</f>
        <v>98.97384000000001</v>
      </c>
      <c r="T501" s="62">
        <f>S501-R501</f>
        <v>98.97384000000001</v>
      </c>
      <c r="U501" s="885">
        <f>U500+U497</f>
        <v>0</v>
      </c>
      <c r="V501" s="95">
        <f>V500+V497</f>
        <v>98.97384000000001</v>
      </c>
      <c r="W501" s="308"/>
    </row>
    <row r="502" spans="1:23" s="108" customFormat="1" ht="15" customHeight="1" x14ac:dyDescent="0.25">
      <c r="A502" s="108">
        <v>1</v>
      </c>
      <c r="B502" s="193"/>
      <c r="C502" s="193"/>
      <c r="D502" s="39"/>
      <c r="E502" s="145"/>
      <c r="F502" s="145"/>
      <c r="G502" s="145"/>
      <c r="H502" s="34"/>
      <c r="I502" s="34"/>
      <c r="J502" s="34"/>
      <c r="K502" s="34"/>
      <c r="L502" s="34"/>
      <c r="M502" s="34"/>
      <c r="N502" s="34"/>
      <c r="O502" s="34"/>
      <c r="P502" s="311"/>
      <c r="Q502" s="311"/>
      <c r="R502" s="1038">
        <f>P502/12</f>
        <v>0</v>
      </c>
      <c r="S502" s="311">
        <f t="shared" si="277"/>
        <v>0</v>
      </c>
      <c r="T502" s="311">
        <f>S502-R502</f>
        <v>0</v>
      </c>
      <c r="U502" s="1104"/>
      <c r="V502" s="311"/>
      <c r="W502" s="308"/>
    </row>
    <row r="503" spans="1:23" s="108" customFormat="1" ht="15.75" customHeight="1" x14ac:dyDescent="0.25">
      <c r="A503" s="108">
        <v>1</v>
      </c>
      <c r="B503" s="28" t="s">
        <v>18</v>
      </c>
      <c r="C503" s="384"/>
      <c r="D503" s="305"/>
      <c r="E503" s="305"/>
      <c r="F503" s="305"/>
      <c r="G503" s="305"/>
      <c r="H503" s="16"/>
      <c r="I503" s="16"/>
      <c r="J503" s="16"/>
      <c r="K503" s="16"/>
      <c r="L503" s="16">
        <f t="shared" ref="L503" si="278">SUM(L501,L491,L463)</f>
        <v>237</v>
      </c>
      <c r="M503" s="16"/>
      <c r="N503" s="16"/>
      <c r="O503" s="16"/>
      <c r="P503" s="16">
        <f t="shared" ref="P503:V503" si="279">SUM(P501,P491,P463)</f>
        <v>0</v>
      </c>
      <c r="Q503" s="16">
        <f t="shared" si="279"/>
        <v>0</v>
      </c>
      <c r="R503" s="16">
        <f t="shared" si="279"/>
        <v>0</v>
      </c>
      <c r="S503" s="16">
        <f t="shared" si="279"/>
        <v>1002.2891999999999</v>
      </c>
      <c r="T503" s="16">
        <f t="shared" si="279"/>
        <v>1002.2891999999999</v>
      </c>
      <c r="U503" s="1214">
        <f t="shared" si="279"/>
        <v>-27.02308</v>
      </c>
      <c r="V503" s="29">
        <f t="shared" si="279"/>
        <v>975.26612</v>
      </c>
      <c r="W503" s="308"/>
    </row>
    <row r="504" spans="1:23" ht="29.25" customHeight="1" x14ac:dyDescent="0.25">
      <c r="A504" s="24">
        <v>1</v>
      </c>
      <c r="B504" s="866" t="s">
        <v>405</v>
      </c>
      <c r="C504" s="866"/>
      <c r="D504" s="173"/>
      <c r="E504" s="173"/>
      <c r="F504" s="173"/>
      <c r="G504" s="173"/>
      <c r="H504" s="290"/>
      <c r="I504" s="290"/>
      <c r="J504" s="169"/>
      <c r="K504" s="169"/>
      <c r="L504" s="169"/>
      <c r="M504" s="169"/>
      <c r="N504" s="169"/>
      <c r="O504" s="169"/>
      <c r="P504" s="177"/>
      <c r="Q504" s="177"/>
      <c r="R504" s="177"/>
      <c r="S504" s="177"/>
      <c r="T504" s="177"/>
      <c r="U504" s="1109"/>
      <c r="V504" s="177"/>
      <c r="W504" s="308"/>
    </row>
    <row r="505" spans="1:23" s="108" customFormat="1" ht="15" customHeight="1" x14ac:dyDescent="0.25">
      <c r="A505" s="108">
        <v>1</v>
      </c>
      <c r="B505" s="51" t="s">
        <v>5</v>
      </c>
      <c r="C505" s="51"/>
      <c r="D505" s="36"/>
      <c r="E505" s="36"/>
      <c r="F505" s="36"/>
      <c r="G505" s="36"/>
      <c r="H505" s="81"/>
      <c r="I505" s="81"/>
      <c r="J505" s="33"/>
      <c r="K505" s="33"/>
      <c r="L505" s="33"/>
      <c r="M505" s="33"/>
      <c r="N505" s="33"/>
      <c r="O505" s="33"/>
      <c r="P505" s="33"/>
      <c r="Q505" s="33"/>
      <c r="R505" s="33"/>
      <c r="S505" s="33"/>
      <c r="T505" s="33"/>
      <c r="U505" s="1103"/>
      <c r="V505" s="33"/>
      <c r="W505" s="308"/>
    </row>
    <row r="506" spans="1:23" s="108" customFormat="1" ht="15" customHeight="1" x14ac:dyDescent="0.25">
      <c r="A506" s="108">
        <v>1</v>
      </c>
      <c r="B506" s="149" t="s">
        <v>57</v>
      </c>
      <c r="C506" s="508"/>
      <c r="D506" s="36"/>
      <c r="E506" s="145">
        <f t="shared" ref="E506" si="280">ROUND(D506/12*$B$3,0)</f>
        <v>0</v>
      </c>
      <c r="F506" s="36">
        <v>1</v>
      </c>
      <c r="G506" s="145"/>
      <c r="H506" s="267"/>
      <c r="I506" s="158"/>
      <c r="J506" s="169"/>
      <c r="K506" s="169"/>
      <c r="L506" s="36">
        <v>13</v>
      </c>
      <c r="M506" s="169" t="e">
        <f t="shared" ref="M506:M507" si="281">L506/K506*100</f>
        <v>#DIV/0!</v>
      </c>
      <c r="N506" s="169" t="e">
        <f>J506/C506</f>
        <v>#DIV/0!</v>
      </c>
      <c r="O506" s="169" t="e">
        <f t="shared" ref="O506:O507" si="282">L506/$B$3*12/N506</f>
        <v>#DIV/0!</v>
      </c>
      <c r="P506" s="33"/>
      <c r="Q506" s="33"/>
      <c r="R506" s="33"/>
      <c r="S506" s="33"/>
      <c r="T506" s="33"/>
      <c r="U506" s="1103"/>
      <c r="V506" s="33"/>
      <c r="W506" s="308"/>
    </row>
    <row r="507" spans="1:23" s="108" customFormat="1" ht="15" customHeight="1" x14ac:dyDescent="0.25">
      <c r="A507" s="108">
        <v>1</v>
      </c>
      <c r="B507" s="300" t="s">
        <v>7</v>
      </c>
      <c r="C507" s="300"/>
      <c r="D507" s="95">
        <f>SUM(D506:D506)</f>
        <v>0</v>
      </c>
      <c r="E507" s="95">
        <f>SUM(E506:E506)</f>
        <v>0</v>
      </c>
      <c r="F507" s="95">
        <f>SUM(F506:F506)</f>
        <v>1</v>
      </c>
      <c r="G507" s="95" t="e">
        <f>F507/E507*100</f>
        <v>#DIV/0!</v>
      </c>
      <c r="H507" s="85" t="e">
        <f>SUM(J507/D507)</f>
        <v>#DIV/0!</v>
      </c>
      <c r="I507" s="157">
        <f t="shared" ref="I507" si="283">L507/F507</f>
        <v>13</v>
      </c>
      <c r="J507" s="95">
        <f>SUM(J506:J506)</f>
        <v>0</v>
      </c>
      <c r="K507" s="95">
        <f>SUM(K506:K506)</f>
        <v>0</v>
      </c>
      <c r="L507" s="95">
        <f>SUM(L506:L506)</f>
        <v>13</v>
      </c>
      <c r="M507" s="169" t="e">
        <f t="shared" si="281"/>
        <v>#DIV/0!</v>
      </c>
      <c r="N507" s="188" t="e">
        <f>SUM(N506:N506)</f>
        <v>#DIV/0!</v>
      </c>
      <c r="O507" s="169" t="e">
        <f t="shared" si="282"/>
        <v>#DIV/0!</v>
      </c>
      <c r="P507" s="72"/>
      <c r="Q507" s="72"/>
      <c r="R507" s="1033">
        <f>P507/12*$B$3+(Q507-P507)/11*1</f>
        <v>0</v>
      </c>
      <c r="S507" s="72">
        <f t="shared" ref="S507" si="284">V507-U507</f>
        <v>23.6754</v>
      </c>
      <c r="T507" s="72">
        <f>S507-R507</f>
        <v>23.6754</v>
      </c>
      <c r="U507" s="1034">
        <v>0</v>
      </c>
      <c r="V507" s="72">
        <v>23.6754</v>
      </c>
      <c r="W507" s="308"/>
    </row>
    <row r="508" spans="1:23" s="108" customFormat="1" ht="15" customHeight="1" x14ac:dyDescent="0.25">
      <c r="A508" s="108">
        <v>1</v>
      </c>
      <c r="B508" s="476" t="s">
        <v>14</v>
      </c>
      <c r="C508" s="60"/>
      <c r="D508" s="36"/>
      <c r="E508" s="36"/>
      <c r="F508" s="36"/>
      <c r="G508" s="36"/>
      <c r="H508" s="85"/>
      <c r="I508" s="85"/>
      <c r="J508" s="78"/>
      <c r="K508" s="78"/>
      <c r="L508" s="78"/>
      <c r="M508" s="78"/>
      <c r="N508" s="78"/>
      <c r="O508" s="78"/>
      <c r="P508" s="34"/>
      <c r="Q508" s="34"/>
      <c r="R508" s="34"/>
      <c r="S508" s="34"/>
      <c r="T508" s="34"/>
      <c r="U508" s="1034"/>
      <c r="V508" s="34"/>
      <c r="W508" s="308"/>
    </row>
    <row r="509" spans="1:23" s="108" customFormat="1" ht="16.5" customHeight="1" x14ac:dyDescent="0.25">
      <c r="A509" s="108">
        <v>1</v>
      </c>
      <c r="B509" s="60" t="s">
        <v>354</v>
      </c>
      <c r="C509" s="59"/>
      <c r="D509" s="144"/>
      <c r="E509" s="144"/>
      <c r="F509" s="144"/>
      <c r="G509" s="144"/>
      <c r="H509" s="50"/>
      <c r="I509" s="50"/>
      <c r="J509" s="38"/>
      <c r="K509" s="38"/>
      <c r="L509" s="38"/>
      <c r="M509" s="38"/>
      <c r="N509" s="38"/>
      <c r="O509" s="38"/>
      <c r="P509" s="53"/>
      <c r="Q509" s="53"/>
      <c r="R509" s="53"/>
      <c r="S509" s="53"/>
      <c r="T509" s="53"/>
      <c r="U509" s="1033"/>
      <c r="V509" s="53"/>
      <c r="W509" s="308"/>
    </row>
    <row r="510" spans="1:23" s="108" customFormat="1" ht="15" customHeight="1" x14ac:dyDescent="0.25">
      <c r="A510" s="108">
        <v>1</v>
      </c>
      <c r="B510" s="58" t="s">
        <v>215</v>
      </c>
      <c r="C510" s="58"/>
      <c r="D510" s="53">
        <f>SUM(D511,D512,D513,D514)</f>
        <v>0</v>
      </c>
      <c r="E510" s="53">
        <f t="shared" ref="E510:F510" si="285">SUM(E511,E512,E513,E514)</f>
        <v>0</v>
      </c>
      <c r="F510" s="53">
        <f t="shared" si="285"/>
        <v>2</v>
      </c>
      <c r="G510" s="95" t="e">
        <f>F510/E510*100</f>
        <v>#DIV/0!</v>
      </c>
      <c r="H510" s="56"/>
      <c r="I510" s="56"/>
      <c r="J510" s="55"/>
      <c r="K510" s="55"/>
      <c r="L510" s="55"/>
      <c r="M510" s="55"/>
      <c r="N510" s="55"/>
      <c r="O510" s="55"/>
      <c r="P510" s="311"/>
      <c r="Q510" s="311"/>
      <c r="R510" s="311"/>
      <c r="S510" s="311"/>
      <c r="T510" s="311"/>
      <c r="U510" s="1104"/>
      <c r="V510" s="311"/>
      <c r="W510" s="308"/>
    </row>
    <row r="511" spans="1:23" s="108" customFormat="1" ht="15" customHeight="1" x14ac:dyDescent="0.25">
      <c r="A511" s="108">
        <v>1</v>
      </c>
      <c r="B511" s="58" t="s">
        <v>344</v>
      </c>
      <c r="C511" s="58"/>
      <c r="D511" s="53"/>
      <c r="E511" s="145">
        <f t="shared" ref="E511:E518" si="286">ROUND(D511/12*$B$3,0)</f>
        <v>0</v>
      </c>
      <c r="F511" s="53"/>
      <c r="G511" s="95"/>
      <c r="H511" s="56"/>
      <c r="I511" s="56"/>
      <c r="J511" s="55"/>
      <c r="K511" s="55"/>
      <c r="L511" s="55"/>
      <c r="M511" s="55"/>
      <c r="N511" s="55"/>
      <c r="O511" s="55"/>
      <c r="P511" s="311"/>
      <c r="Q511" s="311"/>
      <c r="R511" s="311"/>
      <c r="S511" s="311"/>
      <c r="T511" s="311"/>
      <c r="U511" s="1104"/>
      <c r="V511" s="311"/>
      <c r="W511" s="308"/>
    </row>
    <row r="512" spans="1:23" s="108" customFormat="1" ht="32.25" customHeight="1" x14ac:dyDescent="0.25">
      <c r="A512" s="108">
        <v>1</v>
      </c>
      <c r="B512" s="58" t="s">
        <v>345</v>
      </c>
      <c r="C512" s="58"/>
      <c r="D512" s="53"/>
      <c r="E512" s="145">
        <f t="shared" si="286"/>
        <v>0</v>
      </c>
      <c r="F512" s="53"/>
      <c r="G512" s="95" t="e">
        <f>F512/E512*100</f>
        <v>#DIV/0!</v>
      </c>
      <c r="H512" s="56"/>
      <c r="I512" s="56"/>
      <c r="J512" s="55"/>
      <c r="K512" s="55"/>
      <c r="L512" s="55"/>
      <c r="M512" s="55"/>
      <c r="N512" s="55"/>
      <c r="O512" s="55"/>
      <c r="P512" s="311"/>
      <c r="Q512" s="311"/>
      <c r="R512" s="311"/>
      <c r="S512" s="311"/>
      <c r="T512" s="311"/>
      <c r="U512" s="1104"/>
      <c r="V512" s="311"/>
      <c r="W512" s="308"/>
    </row>
    <row r="513" spans="1:23" s="108" customFormat="1" ht="29.25" customHeight="1" x14ac:dyDescent="0.25">
      <c r="A513" s="108">
        <v>1</v>
      </c>
      <c r="B513" s="58" t="s">
        <v>346</v>
      </c>
      <c r="C513" s="58"/>
      <c r="D513" s="53"/>
      <c r="E513" s="145">
        <f t="shared" si="286"/>
        <v>0</v>
      </c>
      <c r="F513" s="53"/>
      <c r="G513" s="95"/>
      <c r="H513" s="56"/>
      <c r="I513" s="56"/>
      <c r="J513" s="55"/>
      <c r="K513" s="55"/>
      <c r="L513" s="55"/>
      <c r="M513" s="55"/>
      <c r="N513" s="55"/>
      <c r="O513" s="55"/>
      <c r="P513" s="311"/>
      <c r="Q513" s="311"/>
      <c r="R513" s="311"/>
      <c r="S513" s="311"/>
      <c r="T513" s="311"/>
      <c r="U513" s="1104"/>
      <c r="V513" s="311"/>
      <c r="W513" s="308"/>
    </row>
    <row r="514" spans="1:23" s="108" customFormat="1" ht="15" customHeight="1" x14ac:dyDescent="0.25">
      <c r="A514" s="108">
        <v>1</v>
      </c>
      <c r="B514" s="58" t="s">
        <v>347</v>
      </c>
      <c r="C514" s="58"/>
      <c r="D514" s="53"/>
      <c r="E514" s="145">
        <f t="shared" si="286"/>
        <v>0</v>
      </c>
      <c r="F514" s="53">
        <v>2</v>
      </c>
      <c r="G514" s="95" t="e">
        <f>F514/E514*100</f>
        <v>#DIV/0!</v>
      </c>
      <c r="H514" s="56"/>
      <c r="I514" s="56"/>
      <c r="J514" s="55"/>
      <c r="K514" s="55"/>
      <c r="L514" s="55"/>
      <c r="M514" s="55"/>
      <c r="N514" s="55"/>
      <c r="O514" s="55"/>
      <c r="P514" s="311"/>
      <c r="Q514" s="311"/>
      <c r="R514" s="311"/>
      <c r="S514" s="311"/>
      <c r="T514" s="311"/>
      <c r="U514" s="1104"/>
      <c r="V514" s="311"/>
      <c r="W514" s="308"/>
    </row>
    <row r="515" spans="1:23" s="108" customFormat="1" ht="15" customHeight="1" x14ac:dyDescent="0.25">
      <c r="A515" s="108">
        <v>1</v>
      </c>
      <c r="B515" s="586" t="s">
        <v>169</v>
      </c>
      <c r="C515" s="58"/>
      <c r="D515" s="53"/>
      <c r="E515" s="145">
        <f t="shared" si="286"/>
        <v>0</v>
      </c>
      <c r="F515" s="53">
        <f>1+F516/4/3.2</f>
        <v>1</v>
      </c>
      <c r="G515" s="95" t="e">
        <f>F515/E515*100</f>
        <v>#DIV/0!</v>
      </c>
      <c r="H515" s="56"/>
      <c r="I515" s="56"/>
      <c r="J515" s="55"/>
      <c r="K515" s="55"/>
      <c r="L515" s="55"/>
      <c r="M515" s="55"/>
      <c r="N515" s="55"/>
      <c r="O515" s="55"/>
      <c r="P515" s="311"/>
      <c r="Q515" s="311"/>
      <c r="R515" s="311"/>
      <c r="S515" s="311"/>
      <c r="T515" s="311"/>
      <c r="U515" s="1104"/>
      <c r="V515" s="311"/>
      <c r="W515" s="308"/>
    </row>
    <row r="516" spans="1:23" s="108" customFormat="1" ht="15" customHeight="1" x14ac:dyDescent="0.25">
      <c r="A516" s="108">
        <v>1</v>
      </c>
      <c r="B516" s="1027" t="s">
        <v>339</v>
      </c>
      <c r="C516" s="58"/>
      <c r="D516" s="53"/>
      <c r="E516" s="145">
        <f t="shared" si="286"/>
        <v>0</v>
      </c>
      <c r="F516" s="53"/>
      <c r="G516" s="95" t="e">
        <f>F516/E516*100</f>
        <v>#DIV/0!</v>
      </c>
      <c r="H516" s="56"/>
      <c r="I516" s="56"/>
      <c r="J516" s="55"/>
      <c r="K516" s="55"/>
      <c r="L516" s="55"/>
      <c r="M516" s="55"/>
      <c r="N516" s="55"/>
      <c r="O516" s="55"/>
      <c r="P516" s="311"/>
      <c r="Q516" s="311"/>
      <c r="R516" s="311"/>
      <c r="S516" s="311"/>
      <c r="T516" s="311"/>
      <c r="U516" s="1104"/>
      <c r="V516" s="311"/>
      <c r="W516" s="308"/>
    </row>
    <row r="517" spans="1:23" s="108" customFormat="1" ht="19.5" customHeight="1" x14ac:dyDescent="0.25">
      <c r="A517" s="108">
        <v>1</v>
      </c>
      <c r="B517" s="13" t="s">
        <v>462</v>
      </c>
      <c r="C517" s="258"/>
      <c r="D517" s="57">
        <f>SUM(D510+D515*3.2)</f>
        <v>0</v>
      </c>
      <c r="E517" s="57">
        <f t="shared" ref="E517:F517" si="287">SUM(E510+E515*3.2)</f>
        <v>0</v>
      </c>
      <c r="F517" s="57">
        <f t="shared" si="287"/>
        <v>5.2</v>
      </c>
      <c r="G517" s="95" t="e">
        <f>F517/E517*100</f>
        <v>#DIV/0!</v>
      </c>
      <c r="H517" s="56"/>
      <c r="I517" s="56"/>
      <c r="J517" s="55"/>
      <c r="K517" s="55"/>
      <c r="L517" s="55"/>
      <c r="M517" s="55"/>
      <c r="N517" s="55"/>
      <c r="O517" s="55"/>
      <c r="P517" s="311"/>
      <c r="Q517" s="311"/>
      <c r="R517" s="311"/>
      <c r="S517" s="311"/>
      <c r="T517" s="311"/>
      <c r="U517" s="1104"/>
      <c r="V517" s="311"/>
      <c r="W517" s="308"/>
    </row>
    <row r="518" spans="1:23" s="108" customFormat="1" ht="15" customHeight="1" x14ac:dyDescent="0.25">
      <c r="A518" s="108">
        <v>1</v>
      </c>
      <c r="B518" s="60" t="s">
        <v>348</v>
      </c>
      <c r="C518" s="58"/>
      <c r="D518" s="53"/>
      <c r="E518" s="145">
        <f t="shared" si="286"/>
        <v>0</v>
      </c>
      <c r="F518" s="53"/>
      <c r="G518" s="95"/>
      <c r="H518" s="56"/>
      <c r="I518" s="56"/>
      <c r="J518" s="55"/>
      <c r="K518" s="55"/>
      <c r="L518" s="55"/>
      <c r="M518" s="55"/>
      <c r="N518" s="55"/>
      <c r="O518" s="55"/>
      <c r="P518" s="311"/>
      <c r="Q518" s="311"/>
      <c r="R518" s="311"/>
      <c r="S518" s="311"/>
      <c r="T518" s="311"/>
      <c r="U518" s="1104"/>
      <c r="V518" s="311"/>
      <c r="W518" s="308"/>
    </row>
    <row r="519" spans="1:23" s="108" customFormat="1" ht="15" customHeight="1" x14ac:dyDescent="0.25">
      <c r="A519" s="108">
        <v>1</v>
      </c>
      <c r="B519" s="58" t="s">
        <v>215</v>
      </c>
      <c r="C519" s="58"/>
      <c r="D519" s="53">
        <f>SUM(D521,D524)</f>
        <v>0</v>
      </c>
      <c r="E519" s="53">
        <f>SUM(E521,E524)</f>
        <v>0</v>
      </c>
      <c r="F519" s="53">
        <f>SUM(F521,F524)</f>
        <v>2</v>
      </c>
      <c r="G519" s="95" t="e">
        <f>F519/E519*100</f>
        <v>#DIV/0!</v>
      </c>
      <c r="H519" s="56"/>
      <c r="I519" s="56"/>
      <c r="J519" s="55"/>
      <c r="K519" s="55"/>
      <c r="L519" s="55"/>
      <c r="M519" s="55"/>
      <c r="N519" s="55"/>
      <c r="O519" s="55"/>
      <c r="P519" s="311"/>
      <c r="Q519" s="311"/>
      <c r="R519" s="311"/>
      <c r="S519" s="311"/>
      <c r="T519" s="311"/>
      <c r="U519" s="1104"/>
      <c r="V519" s="311"/>
      <c r="W519" s="308"/>
    </row>
    <row r="520" spans="1:23" s="108" customFormat="1" ht="15" customHeight="1" x14ac:dyDescent="0.25">
      <c r="A520" s="108">
        <v>1</v>
      </c>
      <c r="B520" s="58" t="s">
        <v>344</v>
      </c>
      <c r="C520" s="58"/>
      <c r="D520" s="53"/>
      <c r="E520" s="145">
        <f t="shared" ref="E520" si="288">ROUND(D520/12*$B$3,0)</f>
        <v>0</v>
      </c>
      <c r="F520" s="53"/>
      <c r="G520" s="95"/>
      <c r="H520" s="56"/>
      <c r="I520" s="56"/>
      <c r="J520" s="55"/>
      <c r="K520" s="55"/>
      <c r="L520" s="55"/>
      <c r="M520" s="55"/>
      <c r="N520" s="55"/>
      <c r="O520" s="55"/>
      <c r="P520" s="311"/>
      <c r="Q520" s="311"/>
      <c r="R520" s="311"/>
      <c r="S520" s="311"/>
      <c r="T520" s="311"/>
      <c r="U520" s="1104"/>
      <c r="V520" s="311"/>
      <c r="W520" s="308"/>
    </row>
    <row r="521" spans="1:23" s="108" customFormat="1" ht="45" customHeight="1" x14ac:dyDescent="0.25">
      <c r="A521" s="108">
        <v>1</v>
      </c>
      <c r="B521" s="58" t="s">
        <v>349</v>
      </c>
      <c r="C521" s="58"/>
      <c r="D521" s="53">
        <f>SUM(D522:D523)</f>
        <v>0</v>
      </c>
      <c r="E521" s="53">
        <f>SUM(E522:E523)</f>
        <v>0</v>
      </c>
      <c r="F521" s="53">
        <f>SUM(F522:F523)</f>
        <v>2</v>
      </c>
      <c r="G521" s="95" t="e">
        <f>F521/E521*100</f>
        <v>#DIV/0!</v>
      </c>
      <c r="H521" s="56"/>
      <c r="I521" s="56"/>
      <c r="J521" s="55"/>
      <c r="K521" s="55"/>
      <c r="L521" s="55"/>
      <c r="M521" s="55"/>
      <c r="N521" s="55"/>
      <c r="O521" s="55"/>
      <c r="P521" s="311"/>
      <c r="Q521" s="311"/>
      <c r="R521" s="311"/>
      <c r="S521" s="311"/>
      <c r="T521" s="311"/>
      <c r="U521" s="1104"/>
      <c r="V521" s="311"/>
      <c r="W521" s="308"/>
    </row>
    <row r="522" spans="1:23" s="108" customFormat="1" ht="38.1" customHeight="1" x14ac:dyDescent="0.25">
      <c r="A522" s="108">
        <v>1</v>
      </c>
      <c r="B522" s="58" t="s">
        <v>350</v>
      </c>
      <c r="C522" s="58"/>
      <c r="D522" s="53"/>
      <c r="E522" s="145">
        <f t="shared" ref="E522:E523" si="289">ROUND(D522/12*$B$3,0)</f>
        <v>0</v>
      </c>
      <c r="F522" s="53">
        <v>1</v>
      </c>
      <c r="G522" s="95" t="e">
        <f>F522/E522*100</f>
        <v>#DIV/0!</v>
      </c>
      <c r="H522" s="56"/>
      <c r="I522" s="56"/>
      <c r="J522" s="55"/>
      <c r="K522" s="55"/>
      <c r="L522" s="55"/>
      <c r="M522" s="55"/>
      <c r="N522" s="55"/>
      <c r="O522" s="55"/>
      <c r="P522" s="311"/>
      <c r="Q522" s="311"/>
      <c r="R522" s="311"/>
      <c r="S522" s="311"/>
      <c r="T522" s="311"/>
      <c r="U522" s="1104"/>
      <c r="V522" s="311"/>
      <c r="W522" s="308"/>
    </row>
    <row r="523" spans="1:23" s="108" customFormat="1" ht="38.1" customHeight="1" x14ac:dyDescent="0.25">
      <c r="A523" s="108">
        <v>1</v>
      </c>
      <c r="B523" s="58" t="s">
        <v>351</v>
      </c>
      <c r="C523" s="58"/>
      <c r="D523" s="53"/>
      <c r="E523" s="145">
        <f t="shared" si="289"/>
        <v>0</v>
      </c>
      <c r="F523" s="53">
        <v>1</v>
      </c>
      <c r="G523" s="95" t="e">
        <f>F523/E523*100</f>
        <v>#DIV/0!</v>
      </c>
      <c r="H523" s="56"/>
      <c r="I523" s="56"/>
      <c r="J523" s="55"/>
      <c r="K523" s="55"/>
      <c r="L523" s="55"/>
      <c r="M523" s="55"/>
      <c r="N523" s="55"/>
      <c r="O523" s="55"/>
      <c r="P523" s="311"/>
      <c r="Q523" s="311"/>
      <c r="R523" s="311"/>
      <c r="S523" s="311"/>
      <c r="T523" s="311"/>
      <c r="U523" s="1104"/>
      <c r="V523" s="311"/>
      <c r="W523" s="308"/>
    </row>
    <row r="524" spans="1:23" s="108" customFormat="1" ht="44.25" customHeight="1" x14ac:dyDescent="0.25">
      <c r="A524" s="108">
        <v>1</v>
      </c>
      <c r="B524" s="58" t="s">
        <v>352</v>
      </c>
      <c r="C524" s="58"/>
      <c r="D524" s="53">
        <f>SUM(D525:D525)</f>
        <v>0</v>
      </c>
      <c r="E524" s="53">
        <f>SUM(E525:E525)</f>
        <v>0</v>
      </c>
      <c r="F524" s="53">
        <f>SUM(F525:F525)</f>
        <v>0</v>
      </c>
      <c r="G524" s="95" t="e">
        <f>F524/E524*100</f>
        <v>#DIV/0!</v>
      </c>
      <c r="H524" s="56"/>
      <c r="I524" s="56"/>
      <c r="J524" s="55"/>
      <c r="K524" s="55"/>
      <c r="L524" s="55"/>
      <c r="M524" s="55"/>
      <c r="N524" s="55"/>
      <c r="O524" s="55"/>
      <c r="P524" s="311"/>
      <c r="Q524" s="311"/>
      <c r="R524" s="311"/>
      <c r="S524" s="311"/>
      <c r="T524" s="311"/>
      <c r="U524" s="1104"/>
      <c r="V524" s="311"/>
      <c r="W524" s="308"/>
    </row>
    <row r="525" spans="1:23" s="108" customFormat="1" ht="38.1" customHeight="1" x14ac:dyDescent="0.25">
      <c r="A525" s="108">
        <v>1</v>
      </c>
      <c r="B525" s="58" t="s">
        <v>353</v>
      </c>
      <c r="C525" s="58"/>
      <c r="D525" s="53"/>
      <c r="E525" s="145">
        <f>ROUND(D525/12*$B$3,0)</f>
        <v>0</v>
      </c>
      <c r="F525" s="53"/>
      <c r="G525" s="95" t="e">
        <f>F525/E525*100</f>
        <v>#DIV/0!</v>
      </c>
      <c r="H525" s="56"/>
      <c r="I525" s="56"/>
      <c r="J525" s="55"/>
      <c r="K525" s="55"/>
      <c r="L525" s="55"/>
      <c r="M525" s="55"/>
      <c r="N525" s="55"/>
      <c r="O525" s="55"/>
      <c r="P525" s="311"/>
      <c r="Q525" s="311"/>
      <c r="R525" s="311"/>
      <c r="S525" s="311"/>
      <c r="T525" s="311"/>
      <c r="U525" s="1104"/>
      <c r="V525" s="311"/>
      <c r="W525" s="308"/>
    </row>
    <row r="526" spans="1:23" s="108" customFormat="1" ht="21" customHeight="1" x14ac:dyDescent="0.25">
      <c r="A526" s="108">
        <v>1</v>
      </c>
      <c r="B526" s="586" t="s">
        <v>169</v>
      </c>
      <c r="C526" s="58"/>
      <c r="D526" s="53"/>
      <c r="E526" s="145">
        <f>ROUND(D526/12*$B$3,0)</f>
        <v>0</v>
      </c>
      <c r="F526" s="145"/>
      <c r="G526" s="95"/>
      <c r="H526" s="56"/>
      <c r="I526" s="56"/>
      <c r="J526" s="55"/>
      <c r="K526" s="55"/>
      <c r="L526" s="55"/>
      <c r="M526" s="55"/>
      <c r="N526" s="55"/>
      <c r="O526" s="55"/>
      <c r="P526" s="311"/>
      <c r="Q526" s="311"/>
      <c r="R526" s="311"/>
      <c r="S526" s="311"/>
      <c r="T526" s="311"/>
      <c r="U526" s="1104"/>
      <c r="V526" s="311"/>
      <c r="W526" s="308"/>
    </row>
    <row r="527" spans="1:23" s="108" customFormat="1" ht="35.1" customHeight="1" x14ac:dyDescent="0.25">
      <c r="A527" s="108">
        <v>1</v>
      </c>
      <c r="B527" s="586" t="s">
        <v>170</v>
      </c>
      <c r="C527" s="58"/>
      <c r="D527" s="53"/>
      <c r="E527" s="145">
        <f>ROUND(D527/12*$B$3,0)</f>
        <v>0</v>
      </c>
      <c r="F527" s="53">
        <v>1</v>
      </c>
      <c r="G527" s="95" t="e">
        <f>F527/E527*100</f>
        <v>#DIV/0!</v>
      </c>
      <c r="H527" s="56"/>
      <c r="I527" s="56"/>
      <c r="J527" s="55"/>
      <c r="K527" s="55"/>
      <c r="L527" s="55"/>
      <c r="M527" s="55"/>
      <c r="N527" s="55"/>
      <c r="O527" s="55"/>
      <c r="P527" s="311"/>
      <c r="Q527" s="311"/>
      <c r="R527" s="311"/>
      <c r="S527" s="311"/>
      <c r="T527" s="311"/>
      <c r="U527" s="1104"/>
      <c r="V527" s="311"/>
      <c r="W527" s="308"/>
    </row>
    <row r="528" spans="1:23" s="108" customFormat="1" ht="27" customHeight="1" x14ac:dyDescent="0.25">
      <c r="A528" s="108">
        <v>1</v>
      </c>
      <c r="B528" s="1028" t="s">
        <v>365</v>
      </c>
      <c r="C528" s="58"/>
      <c r="D528" s="53"/>
      <c r="E528" s="145">
        <f>ROUND(D528/12*$B$3,0)</f>
        <v>0</v>
      </c>
      <c r="F528" s="1013"/>
      <c r="G528" s="95"/>
      <c r="H528" s="56"/>
      <c r="I528" s="56"/>
      <c r="J528" s="55"/>
      <c r="K528" s="55"/>
      <c r="L528" s="55"/>
      <c r="M528" s="55"/>
      <c r="N528" s="55"/>
      <c r="O528" s="55"/>
      <c r="P528" s="311"/>
      <c r="Q528" s="311"/>
      <c r="R528" s="311"/>
      <c r="S528" s="311"/>
      <c r="T528" s="311"/>
      <c r="U528" s="1104"/>
      <c r="V528" s="311"/>
      <c r="W528" s="308"/>
    </row>
    <row r="529" spans="1:23" s="108" customFormat="1" ht="15" customHeight="1" x14ac:dyDescent="0.25">
      <c r="A529" s="108">
        <v>1</v>
      </c>
      <c r="B529" s="13" t="s">
        <v>178</v>
      </c>
      <c r="C529" s="258"/>
      <c r="D529" s="57">
        <f>SUM(D519+D527)</f>
        <v>0</v>
      </c>
      <c r="E529" s="57">
        <f>SUM(E519+E527)</f>
        <v>0</v>
      </c>
      <c r="F529" s="57">
        <f>SUM(F519+F527)</f>
        <v>3</v>
      </c>
      <c r="G529" s="39" t="e">
        <f>F529/E529*100</f>
        <v>#DIV/0!</v>
      </c>
      <c r="H529" s="56"/>
      <c r="I529" s="56"/>
      <c r="J529" s="55"/>
      <c r="K529" s="55"/>
      <c r="L529" s="55"/>
      <c r="M529" s="55"/>
      <c r="N529" s="55"/>
      <c r="O529" s="55"/>
      <c r="P529" s="311"/>
      <c r="Q529" s="311"/>
      <c r="R529" s="311"/>
      <c r="S529" s="311"/>
      <c r="T529" s="311"/>
      <c r="U529" s="1104"/>
      <c r="V529" s="311"/>
      <c r="W529" s="308"/>
    </row>
    <row r="530" spans="1:23" s="108" customFormat="1" ht="23.25" customHeight="1" x14ac:dyDescent="0.25">
      <c r="A530" s="108">
        <v>1</v>
      </c>
      <c r="B530" s="638" t="s">
        <v>400</v>
      </c>
      <c r="C530" s="299"/>
      <c r="D530" s="95">
        <f>SUM(D529,D517)</f>
        <v>0</v>
      </c>
      <c r="E530" s="95">
        <f t="shared" ref="E530:F530" si="290">SUM(E529,E517)</f>
        <v>0</v>
      </c>
      <c r="F530" s="95">
        <f t="shared" si="290"/>
        <v>8.1999999999999993</v>
      </c>
      <c r="G530" s="95" t="e">
        <f>F530/E530*100</f>
        <v>#DIV/0!</v>
      </c>
      <c r="H530" s="85"/>
      <c r="I530" s="85"/>
      <c r="J530" s="78"/>
      <c r="K530" s="78"/>
      <c r="L530" s="78"/>
      <c r="M530" s="78"/>
      <c r="N530" s="78"/>
      <c r="O530" s="78"/>
      <c r="P530" s="72"/>
      <c r="Q530" s="72"/>
      <c r="R530" s="1033">
        <f>P530/12*$B$3+(Q530-P530)/11*1</f>
        <v>0</v>
      </c>
      <c r="S530" s="72">
        <f t="shared" ref="S530" si="291">V530-U530</f>
        <v>9.3358600000000003</v>
      </c>
      <c r="T530" s="72">
        <f>S530-R530</f>
        <v>9.3358600000000003</v>
      </c>
      <c r="U530" s="1034">
        <v>0</v>
      </c>
      <c r="V530" s="877">
        <v>9.3358600000000003</v>
      </c>
      <c r="W530" s="308"/>
    </row>
    <row r="531" spans="1:23" s="108" customFormat="1" ht="15" customHeight="1" x14ac:dyDescent="0.25">
      <c r="A531" s="108">
        <v>1</v>
      </c>
      <c r="B531" s="48"/>
      <c r="C531" s="299"/>
      <c r="D531" s="266"/>
      <c r="E531" s="145"/>
      <c r="F531" s="95"/>
      <c r="G531" s="95"/>
      <c r="H531" s="85"/>
      <c r="I531" s="85"/>
      <c r="J531" s="78"/>
      <c r="K531" s="78"/>
      <c r="L531" s="78"/>
      <c r="M531" s="78"/>
      <c r="N531" s="78"/>
      <c r="O531" s="78"/>
      <c r="P531" s="72"/>
      <c r="Q531" s="72"/>
      <c r="R531" s="72"/>
      <c r="S531" s="72"/>
      <c r="T531" s="72"/>
      <c r="U531" s="1034"/>
      <c r="V531" s="72"/>
      <c r="W531" s="308"/>
    </row>
    <row r="532" spans="1:23" s="108" customFormat="1" ht="15" customHeight="1" x14ac:dyDescent="0.25">
      <c r="A532" s="108">
        <v>1</v>
      </c>
      <c r="B532" s="257" t="s">
        <v>33</v>
      </c>
      <c r="C532" s="203"/>
      <c r="D532" s="36"/>
      <c r="E532" s="36"/>
      <c r="F532" s="36"/>
      <c r="G532" s="36"/>
      <c r="H532" s="56"/>
      <c r="I532" s="56"/>
      <c r="J532" s="57"/>
      <c r="K532" s="57"/>
      <c r="L532" s="57"/>
      <c r="M532" s="57"/>
      <c r="N532" s="57"/>
      <c r="O532" s="57"/>
      <c r="P532" s="37"/>
      <c r="Q532" s="37"/>
      <c r="R532" s="37"/>
      <c r="S532" s="37"/>
      <c r="T532" s="37"/>
      <c r="U532" s="1033"/>
      <c r="V532" s="37"/>
      <c r="W532" s="308"/>
    </row>
    <row r="533" spans="1:23" s="108" customFormat="1" ht="15" customHeight="1" x14ac:dyDescent="0.25">
      <c r="A533" s="108">
        <v>1</v>
      </c>
      <c r="B533" s="203" t="s">
        <v>156</v>
      </c>
      <c r="C533" s="257"/>
      <c r="D533" s="95"/>
      <c r="E533" s="95"/>
      <c r="F533" s="95"/>
      <c r="G533" s="95"/>
      <c r="H533" s="85"/>
      <c r="I533" s="157"/>
      <c r="J533" s="62"/>
      <c r="K533" s="62"/>
      <c r="L533" s="62"/>
      <c r="M533" s="169"/>
      <c r="N533" s="188"/>
      <c r="O533" s="169"/>
      <c r="P533" s="62"/>
      <c r="Q533" s="62"/>
      <c r="R533" s="62"/>
      <c r="S533" s="62"/>
      <c r="T533" s="62"/>
      <c r="U533" s="217"/>
      <c r="V533" s="62"/>
      <c r="W533" s="308"/>
    </row>
    <row r="534" spans="1:23" s="108" customFormat="1" ht="15" customHeight="1" x14ac:dyDescent="0.25">
      <c r="A534" s="108">
        <v>1</v>
      </c>
      <c r="B534" s="395" t="s">
        <v>200</v>
      </c>
      <c r="C534" s="48"/>
      <c r="D534" s="36"/>
      <c r="E534" s="145">
        <f t="shared" ref="E534" si="292">ROUND(D534/12*$B$3,0)</f>
        <v>0</v>
      </c>
      <c r="F534" s="145"/>
      <c r="G534" s="145" t="e">
        <f>F534/E534*100</f>
        <v>#DIV/0!</v>
      </c>
      <c r="H534" s="73"/>
      <c r="I534" s="158" t="e">
        <f>L534/F534</f>
        <v>#DIV/0!</v>
      </c>
      <c r="J534" s="169">
        <f>ROUND(D534*H534,0)</f>
        <v>0</v>
      </c>
      <c r="K534" s="169">
        <f>ROUND(E534*H534,0)</f>
        <v>0</v>
      </c>
      <c r="L534" s="169"/>
      <c r="M534" s="169" t="e">
        <f t="shared" ref="M534:M536" si="293">L534/K534*100</f>
        <v>#DIV/0!</v>
      </c>
      <c r="N534" s="169" t="e">
        <f>J534/C534</f>
        <v>#DIV/0!</v>
      </c>
      <c r="O534" s="169" t="e">
        <f t="shared" ref="O534:O536" si="294">L534/$B$3*12/N534</f>
        <v>#DIV/0!</v>
      </c>
      <c r="P534" s="311"/>
      <c r="Q534" s="311"/>
      <c r="R534" s="311">
        <f>P534/12</f>
        <v>0</v>
      </c>
      <c r="S534" s="311">
        <f t="shared" ref="S534:S537" si="295">V534-U534</f>
        <v>0</v>
      </c>
      <c r="T534" s="311">
        <f>S534-R534</f>
        <v>0</v>
      </c>
      <c r="U534" s="1104"/>
      <c r="V534" s="311"/>
      <c r="W534" s="308"/>
    </row>
    <row r="535" spans="1:23" s="99" customFormat="1" ht="15" customHeight="1" x14ac:dyDescent="0.25">
      <c r="A535" s="99">
        <v>1</v>
      </c>
      <c r="B535" s="509" t="s">
        <v>204</v>
      </c>
      <c r="C535" s="509"/>
      <c r="D535" s="39">
        <f>SUM(D534)</f>
        <v>0</v>
      </c>
      <c r="E535" s="39">
        <f t="shared" ref="E535:F536" si="296">SUM(E534)</f>
        <v>0</v>
      </c>
      <c r="F535" s="39">
        <f t="shared" si="296"/>
        <v>0</v>
      </c>
      <c r="G535" s="145" t="e">
        <f>F535/E535*100</f>
        <v>#DIV/0!</v>
      </c>
      <c r="H535" s="85" t="e">
        <f>SUM(J535/D535)</f>
        <v>#DIV/0!</v>
      </c>
      <c r="I535" s="158" t="e">
        <f>L535/F535</f>
        <v>#DIV/0!</v>
      </c>
      <c r="J535" s="177">
        <f>SUM(J534)</f>
        <v>0</v>
      </c>
      <c r="K535" s="177">
        <f t="shared" ref="K535:L535" si="297">SUM(K534)</f>
        <v>0</v>
      </c>
      <c r="L535" s="177">
        <f t="shared" si="297"/>
        <v>0</v>
      </c>
      <c r="M535" s="169" t="e">
        <f t="shared" si="293"/>
        <v>#DIV/0!</v>
      </c>
      <c r="N535" s="177" t="e">
        <f>SUM(N534)</f>
        <v>#DIV/0!</v>
      </c>
      <c r="O535" s="169" t="e">
        <f t="shared" si="294"/>
        <v>#DIV/0!</v>
      </c>
      <c r="P535" s="275"/>
      <c r="Q535" s="275"/>
      <c r="R535" s="72"/>
      <c r="S535" s="72">
        <f t="shared" si="295"/>
        <v>0</v>
      </c>
      <c r="T535" s="72"/>
      <c r="U535" s="1105"/>
      <c r="V535" s="275"/>
      <c r="W535" s="308"/>
    </row>
    <row r="536" spans="1:23" s="108" customFormat="1" ht="26.25" customHeight="1" x14ac:dyDescent="0.25">
      <c r="A536" s="108">
        <v>1</v>
      </c>
      <c r="B536" s="202" t="s">
        <v>185</v>
      </c>
      <c r="C536" s="202"/>
      <c r="D536" s="95">
        <f>SUM(D535)</f>
        <v>0</v>
      </c>
      <c r="E536" s="95">
        <f t="shared" si="296"/>
        <v>0</v>
      </c>
      <c r="F536" s="95">
        <f t="shared" si="296"/>
        <v>0</v>
      </c>
      <c r="G536" s="95" t="e">
        <f>F536/E536*100</f>
        <v>#DIV/0!</v>
      </c>
      <c r="H536" s="85" t="e">
        <f>SUM(J536/D536)</f>
        <v>#DIV/0!</v>
      </c>
      <c r="I536" s="158" t="e">
        <f>L536/F536</f>
        <v>#DIV/0!</v>
      </c>
      <c r="J536" s="95">
        <f t="shared" ref="J536:N536" si="298">SUM(J535)</f>
        <v>0</v>
      </c>
      <c r="K536" s="95">
        <f t="shared" si="298"/>
        <v>0</v>
      </c>
      <c r="L536" s="95">
        <f t="shared" si="298"/>
        <v>0</v>
      </c>
      <c r="M536" s="169" t="e">
        <f t="shared" si="293"/>
        <v>#DIV/0!</v>
      </c>
      <c r="N536" s="95" t="e">
        <f t="shared" si="298"/>
        <v>#DIV/0!</v>
      </c>
      <c r="O536" s="169" t="e">
        <f t="shared" si="294"/>
        <v>#DIV/0!</v>
      </c>
      <c r="P536" s="95"/>
      <c r="Q536" s="95"/>
      <c r="R536" s="1033">
        <f>P536/12*$B$3+(Q536-P536)/11*1</f>
        <v>0</v>
      </c>
      <c r="S536" s="62">
        <f t="shared" si="295"/>
        <v>0</v>
      </c>
      <c r="T536" s="62">
        <f>S536-R536</f>
        <v>0</v>
      </c>
      <c r="U536" s="885"/>
      <c r="V536" s="95"/>
      <c r="W536" s="308"/>
    </row>
    <row r="537" spans="1:23" s="108" customFormat="1" ht="15" customHeight="1" x14ac:dyDescent="0.25">
      <c r="A537" s="108">
        <v>1</v>
      </c>
      <c r="B537" s="193"/>
      <c r="C537" s="193"/>
      <c r="D537" s="39"/>
      <c r="E537" s="145"/>
      <c r="F537" s="145"/>
      <c r="G537" s="145"/>
      <c r="H537" s="34"/>
      <c r="I537" s="34"/>
      <c r="J537" s="34"/>
      <c r="K537" s="34"/>
      <c r="L537" s="34"/>
      <c r="M537" s="34"/>
      <c r="N537" s="34"/>
      <c r="O537" s="169"/>
      <c r="P537" s="311"/>
      <c r="Q537" s="311"/>
      <c r="R537" s="311">
        <f>P537/12</f>
        <v>0</v>
      </c>
      <c r="S537" s="311">
        <f t="shared" si="295"/>
        <v>0</v>
      </c>
      <c r="T537" s="311">
        <f>S537-R537</f>
        <v>0</v>
      </c>
      <c r="U537" s="1104"/>
      <c r="V537" s="311"/>
      <c r="W537" s="308"/>
    </row>
    <row r="538" spans="1:23" s="108" customFormat="1" ht="15.75" customHeight="1" x14ac:dyDescent="0.25">
      <c r="A538" s="108">
        <v>1</v>
      </c>
      <c r="B538" s="28" t="s">
        <v>18</v>
      </c>
      <c r="C538" s="384"/>
      <c r="D538" s="305"/>
      <c r="E538" s="305"/>
      <c r="F538" s="305">
        <f t="shared" ref="F538:L538" si="299">SUM(F536,F530,F507)</f>
        <v>9.1999999999999993</v>
      </c>
      <c r="G538" s="305" t="e">
        <f t="shared" si="299"/>
        <v>#DIV/0!</v>
      </c>
      <c r="H538" s="16" t="e">
        <f t="shared" si="299"/>
        <v>#DIV/0!</v>
      </c>
      <c r="I538" s="16" t="e">
        <f t="shared" si="299"/>
        <v>#DIV/0!</v>
      </c>
      <c r="J538" s="16">
        <f t="shared" si="299"/>
        <v>0</v>
      </c>
      <c r="K538" s="16">
        <f t="shared" si="299"/>
        <v>0</v>
      </c>
      <c r="L538" s="16">
        <f t="shared" si="299"/>
        <v>13</v>
      </c>
      <c r="M538" s="16"/>
      <c r="N538" s="16"/>
      <c r="O538" s="16"/>
      <c r="P538" s="16">
        <f t="shared" ref="P538:V538" si="300">SUM(P536,P530,P507)</f>
        <v>0</v>
      </c>
      <c r="Q538" s="16">
        <f t="shared" si="300"/>
        <v>0</v>
      </c>
      <c r="R538" s="16">
        <f t="shared" si="300"/>
        <v>0</v>
      </c>
      <c r="S538" s="16">
        <f t="shared" si="300"/>
        <v>33.01126</v>
      </c>
      <c r="T538" s="16">
        <f t="shared" si="300"/>
        <v>33.01126</v>
      </c>
      <c r="U538" s="1214">
        <f t="shared" si="300"/>
        <v>0</v>
      </c>
      <c r="V538" s="29">
        <f t="shared" si="300"/>
        <v>33.01126</v>
      </c>
      <c r="W538" s="308"/>
    </row>
    <row r="539" spans="1:23" s="108" customFormat="1" ht="30" customHeight="1" x14ac:dyDescent="0.25">
      <c r="A539" s="108">
        <v>1</v>
      </c>
      <c r="B539" s="186" t="s">
        <v>440</v>
      </c>
      <c r="C539" s="385"/>
      <c r="D539" s="306"/>
      <c r="E539" s="306"/>
      <c r="F539" s="306"/>
      <c r="G539" s="306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839"/>
      <c r="V539" s="11"/>
      <c r="W539" s="308"/>
    </row>
    <row r="540" spans="1:23" s="108" customFormat="1" ht="15.75" customHeight="1" x14ac:dyDescent="0.25">
      <c r="A540" s="108">
        <v>1</v>
      </c>
      <c r="B540" s="444" t="s">
        <v>181</v>
      </c>
      <c r="C540" s="385"/>
      <c r="D540" s="306"/>
      <c r="E540" s="306"/>
      <c r="F540" s="306"/>
      <c r="G540" s="306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839"/>
      <c r="V540" s="11"/>
      <c r="W540" s="308"/>
    </row>
    <row r="541" spans="1:23" s="108" customFormat="1" ht="15.75" customHeight="1" x14ac:dyDescent="0.25">
      <c r="A541" s="108">
        <v>1</v>
      </c>
      <c r="B541" s="1035" t="s">
        <v>215</v>
      </c>
      <c r="C541" s="1035"/>
      <c r="D541" s="306"/>
      <c r="E541" s="306"/>
      <c r="F541" s="306"/>
      <c r="G541" s="306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839"/>
      <c r="V541" s="11"/>
      <c r="W541" s="308"/>
    </row>
    <row r="542" spans="1:23" s="108" customFormat="1" ht="15.75" customHeight="1" x14ac:dyDescent="0.25">
      <c r="A542" s="108">
        <v>1</v>
      </c>
      <c r="B542" s="1035" t="s">
        <v>169</v>
      </c>
      <c r="C542" s="1035"/>
      <c r="D542" s="648"/>
      <c r="E542" s="648">
        <f>E543/4/3.2</f>
        <v>0</v>
      </c>
      <c r="F542" s="306">
        <f>F543/4/3.2</f>
        <v>0</v>
      </c>
      <c r="G542" s="306" t="e">
        <f>F542/E542*100</f>
        <v>#DIV/0!</v>
      </c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839"/>
      <c r="V542" s="11"/>
      <c r="W542" s="308"/>
    </row>
    <row r="543" spans="1:23" s="108" customFormat="1" ht="15.75" customHeight="1" x14ac:dyDescent="0.25">
      <c r="A543" s="108">
        <v>1</v>
      </c>
      <c r="B543" s="163" t="s">
        <v>339</v>
      </c>
      <c r="C543" s="163"/>
      <c r="D543" s="648"/>
      <c r="E543" s="648">
        <f t="shared" ref="E543" si="301">ROUND(D543/12*$B$3,0)</f>
        <v>0</v>
      </c>
      <c r="F543" s="306"/>
      <c r="G543" s="306" t="e">
        <f>F543/E543*100</f>
        <v>#DIV/0!</v>
      </c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839"/>
      <c r="V543" s="11"/>
      <c r="W543" s="308"/>
    </row>
    <row r="544" spans="1:23" s="108" customFormat="1" ht="33.75" customHeight="1" x14ac:dyDescent="0.25">
      <c r="A544" s="108">
        <v>1</v>
      </c>
      <c r="B544" s="58" t="s">
        <v>170</v>
      </c>
      <c r="C544" s="58"/>
      <c r="D544" s="306"/>
      <c r="E544" s="648"/>
      <c r="F544" s="306"/>
      <c r="G544" s="306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839"/>
      <c r="V544" s="11"/>
      <c r="W544" s="308"/>
    </row>
    <row r="545" spans="1:23" s="108" customFormat="1" ht="30" customHeight="1" thickBot="1" x14ac:dyDescent="0.3">
      <c r="A545" s="108">
        <v>1</v>
      </c>
      <c r="B545" s="638" t="s">
        <v>400</v>
      </c>
      <c r="C545" s="323"/>
      <c r="D545" s="306">
        <f>D542*3.2</f>
        <v>0</v>
      </c>
      <c r="E545" s="306">
        <f t="shared" ref="E545:F545" si="302">E542*3.2</f>
        <v>0</v>
      </c>
      <c r="F545" s="306">
        <f t="shared" si="302"/>
        <v>0</v>
      </c>
      <c r="G545" s="145" t="e">
        <f>F545/E545*100</f>
        <v>#DIV/0!</v>
      </c>
      <c r="H545" s="11"/>
      <c r="I545" s="11"/>
      <c r="J545" s="11"/>
      <c r="K545" s="11"/>
      <c r="L545" s="11"/>
      <c r="M545" s="11"/>
      <c r="N545" s="11"/>
      <c r="O545" s="11"/>
      <c r="P545" s="95"/>
      <c r="Q545" s="95"/>
      <c r="R545" s="1033">
        <f>P545/12*$B$3+(Q545-P545)/11*1</f>
        <v>0</v>
      </c>
      <c r="S545" s="62">
        <f t="shared" ref="S545" si="303">V545-U545</f>
        <v>0</v>
      </c>
      <c r="T545" s="62">
        <f>S545-R545</f>
        <v>0</v>
      </c>
      <c r="U545" s="885"/>
      <c r="V545" s="879"/>
      <c r="W545" s="308"/>
    </row>
    <row r="546" spans="1:23" s="108" customFormat="1" ht="15.75" customHeight="1" thickBot="1" x14ac:dyDescent="0.3">
      <c r="A546" s="108">
        <v>1</v>
      </c>
      <c r="B546" s="407" t="s">
        <v>18</v>
      </c>
      <c r="C546" s="623"/>
      <c r="D546" s="505"/>
      <c r="E546" s="505"/>
      <c r="F546" s="505"/>
      <c r="G546" s="505"/>
      <c r="H546" s="624"/>
      <c r="I546" s="624"/>
      <c r="J546" s="624"/>
      <c r="K546" s="624"/>
      <c r="L546" s="624"/>
      <c r="M546" s="624"/>
      <c r="N546" s="624"/>
      <c r="O546" s="624"/>
      <c r="P546" s="624">
        <f>SUM(P545)</f>
        <v>0</v>
      </c>
      <c r="Q546" s="624">
        <f>SUM(Q545)</f>
        <v>0</v>
      </c>
      <c r="R546" s="624">
        <f t="shared" ref="R546:V546" si="304">SUM(R545)</f>
        <v>0</v>
      </c>
      <c r="S546" s="624">
        <f t="shared" si="304"/>
        <v>0</v>
      </c>
      <c r="T546" s="624">
        <f t="shared" si="304"/>
        <v>0</v>
      </c>
      <c r="U546" s="1221">
        <f t="shared" si="304"/>
        <v>0</v>
      </c>
      <c r="V546" s="1222">
        <f t="shared" si="304"/>
        <v>0</v>
      </c>
      <c r="W546" s="308"/>
    </row>
    <row r="547" spans="1:23" s="108" customFormat="1" ht="35.25" customHeight="1" x14ac:dyDescent="0.25">
      <c r="A547" s="108">
        <v>1</v>
      </c>
      <c r="B547" s="186" t="s">
        <v>441</v>
      </c>
      <c r="C547" s="385"/>
      <c r="D547" s="306"/>
      <c r="E547" s="306"/>
      <c r="F547" s="306"/>
      <c r="G547" s="306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839"/>
      <c r="V547" s="11"/>
      <c r="W547" s="308"/>
    </row>
    <row r="548" spans="1:23" s="108" customFormat="1" ht="15.75" customHeight="1" x14ac:dyDescent="0.25">
      <c r="A548" s="108">
        <v>1</v>
      </c>
      <c r="B548" s="444" t="s">
        <v>181</v>
      </c>
      <c r="C548" s="385"/>
      <c r="D548" s="306"/>
      <c r="E548" s="306"/>
      <c r="F548" s="306"/>
      <c r="G548" s="306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839"/>
      <c r="V548" s="11"/>
      <c r="W548" s="308"/>
    </row>
    <row r="549" spans="1:23" s="108" customFormat="1" ht="15.75" customHeight="1" x14ac:dyDescent="0.25">
      <c r="A549" s="108">
        <v>1</v>
      </c>
      <c r="B549" s="1035" t="s">
        <v>215</v>
      </c>
      <c r="C549" s="385"/>
      <c r="D549" s="306"/>
      <c r="E549" s="306"/>
      <c r="F549" s="306"/>
      <c r="G549" s="306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839"/>
      <c r="V549" s="11"/>
      <c r="W549" s="308"/>
    </row>
    <row r="550" spans="1:23" s="108" customFormat="1" ht="15.75" customHeight="1" x14ac:dyDescent="0.25">
      <c r="A550" s="108">
        <v>1</v>
      </c>
      <c r="B550" s="1035" t="s">
        <v>169</v>
      </c>
      <c r="C550" s="385"/>
      <c r="D550" s="648"/>
      <c r="E550" s="648">
        <f>E551/4/3.2</f>
        <v>0</v>
      </c>
      <c r="F550" s="306">
        <f>F551/4/3.2</f>
        <v>0</v>
      </c>
      <c r="G550" s="306" t="e">
        <f>F550/E550*100</f>
        <v>#DIV/0!</v>
      </c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839"/>
      <c r="V550" s="11"/>
      <c r="W550" s="308"/>
    </row>
    <row r="551" spans="1:23" s="108" customFormat="1" ht="15.75" customHeight="1" x14ac:dyDescent="0.25">
      <c r="A551" s="108">
        <v>1</v>
      </c>
      <c r="B551" s="163" t="s">
        <v>339</v>
      </c>
      <c r="C551" s="385"/>
      <c r="D551" s="648"/>
      <c r="E551" s="648">
        <f t="shared" ref="E551" si="305">ROUND(D551/12*$B$3,0)</f>
        <v>0</v>
      </c>
      <c r="F551" s="306"/>
      <c r="G551" s="306" t="e">
        <f>F551/E551*100</f>
        <v>#DIV/0!</v>
      </c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839"/>
      <c r="V551" s="11"/>
      <c r="W551" s="308"/>
    </row>
    <row r="552" spans="1:23" s="108" customFormat="1" ht="29.25" customHeight="1" x14ac:dyDescent="0.25">
      <c r="A552" s="108">
        <v>1</v>
      </c>
      <c r="B552" s="58" t="s">
        <v>170</v>
      </c>
      <c r="C552" s="385"/>
      <c r="D552" s="306"/>
      <c r="E552" s="648"/>
      <c r="F552" s="306"/>
      <c r="G552" s="306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839"/>
      <c r="V552" s="11"/>
      <c r="W552" s="308"/>
    </row>
    <row r="553" spans="1:23" s="108" customFormat="1" ht="15.75" customHeight="1" thickBot="1" x14ac:dyDescent="0.3">
      <c r="A553" s="108">
        <v>1</v>
      </c>
      <c r="B553" s="638" t="s">
        <v>400</v>
      </c>
      <c r="C553" s="385"/>
      <c r="D553" s="306">
        <f>D551/4</f>
        <v>0</v>
      </c>
      <c r="E553" s="306">
        <f t="shared" ref="E553:F553" si="306">E551/4</f>
        <v>0</v>
      </c>
      <c r="F553" s="306">
        <f t="shared" si="306"/>
        <v>0</v>
      </c>
      <c r="G553" s="306" t="e">
        <f>F553/E553*100</f>
        <v>#DIV/0!</v>
      </c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>
        <f>P553/12*$B$3+(Q553-P553)/11*1</f>
        <v>0</v>
      </c>
      <c r="S553" s="11">
        <f t="shared" ref="S553" si="307">V553-U553</f>
        <v>0</v>
      </c>
      <c r="T553" s="11">
        <f>S553-R553</f>
        <v>0</v>
      </c>
      <c r="U553" s="839"/>
      <c r="V553" s="880"/>
      <c r="W553" s="308"/>
    </row>
    <row r="554" spans="1:23" s="108" customFormat="1" ht="15.75" customHeight="1" thickBot="1" x14ac:dyDescent="0.3">
      <c r="A554" s="108">
        <v>1</v>
      </c>
      <c r="B554" s="407" t="s">
        <v>18</v>
      </c>
      <c r="C554" s="623"/>
      <c r="D554" s="505"/>
      <c r="E554" s="505"/>
      <c r="F554" s="505"/>
      <c r="G554" s="505"/>
      <c r="H554" s="624"/>
      <c r="I554" s="624"/>
      <c r="J554" s="624"/>
      <c r="K554" s="624"/>
      <c r="L554" s="624"/>
      <c r="M554" s="624"/>
      <c r="N554" s="624"/>
      <c r="O554" s="624"/>
      <c r="P554" s="624">
        <f>SUM(P553)</f>
        <v>0</v>
      </c>
      <c r="Q554" s="624">
        <f>SUM(Q553)</f>
        <v>0</v>
      </c>
      <c r="R554" s="624">
        <f t="shared" ref="R554:V554" si="308">SUM(R553)</f>
        <v>0</v>
      </c>
      <c r="S554" s="624">
        <f t="shared" si="308"/>
        <v>0</v>
      </c>
      <c r="T554" s="624">
        <f t="shared" si="308"/>
        <v>0</v>
      </c>
      <c r="U554" s="1221">
        <f t="shared" si="308"/>
        <v>0</v>
      </c>
      <c r="V554" s="1222">
        <f t="shared" si="308"/>
        <v>0</v>
      </c>
      <c r="W554" s="308"/>
    </row>
    <row r="555" spans="1:23" ht="15" customHeight="1" x14ac:dyDescent="0.25">
      <c r="A555" s="24">
        <v>1</v>
      </c>
      <c r="B555" s="1065" t="s">
        <v>403</v>
      </c>
      <c r="C555" s="1065"/>
      <c r="D555" s="969"/>
      <c r="E555" s="969"/>
      <c r="F555" s="969"/>
      <c r="G555" s="969"/>
      <c r="H555" s="1223"/>
      <c r="I555" s="1223"/>
      <c r="J555" s="1066"/>
      <c r="K555" s="1066"/>
      <c r="L555" s="1066"/>
      <c r="M555" s="1066"/>
      <c r="N555" s="1066"/>
      <c r="O555" s="1066"/>
      <c r="P555" s="972">
        <f t="shared" ref="P555:V555" si="309">SUM(P538,P503,P455,P446,P437,P428,P419,P390,P341,P322,P272,P243,P219,P158,P115,P68,P546,P554)</f>
        <v>0</v>
      </c>
      <c r="Q555" s="972">
        <f t="shared" si="309"/>
        <v>0</v>
      </c>
      <c r="R555" s="972">
        <f t="shared" si="309"/>
        <v>0</v>
      </c>
      <c r="S555" s="972">
        <f t="shared" si="309"/>
        <v>14697.20371</v>
      </c>
      <c r="T555" s="972">
        <f t="shared" si="309"/>
        <v>14697.20371</v>
      </c>
      <c r="U555" s="1115">
        <f t="shared" si="309"/>
        <v>-740.26819</v>
      </c>
      <c r="V555" s="972">
        <f t="shared" si="309"/>
        <v>13956.935519999999</v>
      </c>
      <c r="W555" s="308"/>
    </row>
    <row r="556" spans="1:23" ht="15" customHeight="1" x14ac:dyDescent="0.25">
      <c r="A556" s="24">
        <v>1</v>
      </c>
      <c r="B556" s="148" t="s">
        <v>7</v>
      </c>
      <c r="C556" s="148"/>
      <c r="D556" s="174">
        <f>SUM(D24,D75,D123,D177,D226,D249,D282,D328,D463,D507)</f>
        <v>0</v>
      </c>
      <c r="E556" s="174">
        <f>SUM(E24,E75,E123,E177,E226,E249,E282,E328,E463,E507)</f>
        <v>0</v>
      </c>
      <c r="F556" s="174">
        <f>SUM(F24,F75,F123,F177,F226,F249,F282,F328,F463,F507)</f>
        <v>254</v>
      </c>
      <c r="G556" s="174" t="e">
        <f>F556/E556*100</f>
        <v>#DIV/0!</v>
      </c>
      <c r="H556" s="174" t="e">
        <f>SUM(J556/D556)</f>
        <v>#DIV/0!</v>
      </c>
      <c r="I556" s="174">
        <f>L556/F556</f>
        <v>9.2992125984251963</v>
      </c>
      <c r="J556" s="174">
        <f>SUM(J24,J75,J123,J177,J226,J249,J282,J328,J463,J507)</f>
        <v>0</v>
      </c>
      <c r="K556" s="174">
        <f>SUM(K24,K75,K123,K177,K226,K249,K282,K328,K463,K507)</f>
        <v>0</v>
      </c>
      <c r="L556" s="174">
        <f>SUM(L24,L75,L123,L177,L226,L249,L282,L328,L463,L507)</f>
        <v>2362</v>
      </c>
      <c r="M556" s="174" t="e">
        <f t="shared" ref="M556" si="310">L556/K556*100</f>
        <v>#DIV/0!</v>
      </c>
      <c r="N556" s="174" t="e">
        <f>SUM(N24,N75,N123,N177,N226,N249,N282,N328,N463,N507)</f>
        <v>#DIV/0!</v>
      </c>
      <c r="O556" s="169" t="e">
        <f t="shared" ref="O556" si="311">L556/$B$3*12/N556</f>
        <v>#DIV/0!</v>
      </c>
      <c r="P556" s="174">
        <f t="shared" ref="P556:T556" si="312">SUM(P24,P75,P123,P177,P226,P249,P282,P328,P463,P507)</f>
        <v>0</v>
      </c>
      <c r="Q556" s="174">
        <f t="shared" si="312"/>
        <v>0</v>
      </c>
      <c r="R556" s="174">
        <f t="shared" si="312"/>
        <v>0</v>
      </c>
      <c r="S556" s="174">
        <f t="shared" si="312"/>
        <v>8900.3939599999994</v>
      </c>
      <c r="T556" s="174">
        <f t="shared" si="312"/>
        <v>8900.3939599999994</v>
      </c>
      <c r="U556" s="1116">
        <f>SUM(U24,U75,U123,U177,U226,U249,U282,U328,U463,U507)</f>
        <v>-366.87529000000001</v>
      </c>
      <c r="V556" s="174">
        <f>SUM(V24,V75,V123,V177,V226,V249,V282,V328,V463,V507)</f>
        <v>8533.5186699999995</v>
      </c>
      <c r="W556" s="308"/>
    </row>
    <row r="557" spans="1:23" ht="13.5" customHeight="1" x14ac:dyDescent="0.25">
      <c r="A557" s="24">
        <v>1</v>
      </c>
      <c r="B557" s="1138" t="s">
        <v>354</v>
      </c>
      <c r="C557" s="112"/>
      <c r="D557" s="174"/>
      <c r="E557" s="174"/>
      <c r="F557" s="174"/>
      <c r="G557" s="174"/>
      <c r="H557" s="290"/>
      <c r="I557" s="290"/>
      <c r="J557" s="174"/>
      <c r="K557" s="174"/>
      <c r="L557" s="174"/>
      <c r="M557" s="174"/>
      <c r="N557" s="174"/>
      <c r="O557" s="169"/>
      <c r="P557" s="174"/>
      <c r="Q557" s="174"/>
      <c r="R557" s="174"/>
      <c r="S557" s="174"/>
      <c r="T557" s="174"/>
      <c r="U557" s="1224"/>
      <c r="V557" s="174"/>
      <c r="W557" s="308"/>
    </row>
    <row r="558" spans="1:23" ht="13.5" customHeight="1" x14ac:dyDescent="0.25">
      <c r="A558" s="24">
        <v>1</v>
      </c>
      <c r="B558" s="58" t="s">
        <v>215</v>
      </c>
      <c r="C558" s="58"/>
      <c r="D558" s="174">
        <f>SUM(D519,D510,D475,D466,D441,D432,D423,D404,D395,D346,D331,D294,D285,D229,D252,D189,D180,D135,D126,D87,D78,D36,D27)</f>
        <v>0</v>
      </c>
      <c r="E558" s="174">
        <f>SUM(E519,E510,E475,E466,E441,E432,E423,E404,E395,E346,E331,E294,E285,E229,E252,E189,E180,E135,E126,E87,E78,E36,E27)</f>
        <v>0</v>
      </c>
      <c r="F558" s="174">
        <f>SUM(F519,F510,F475,F466,F441,F432,F423,F404,F395,F346,F331,F294,F285,F229,F252,F189,F180,F135,F126,F87,F78,F36,F27)</f>
        <v>1202</v>
      </c>
      <c r="G558" s="174" t="e">
        <f t="shared" ref="G558:G573" si="313">F558/E558*100</f>
        <v>#DIV/0!</v>
      </c>
      <c r="H558" s="290"/>
      <c r="I558" s="290"/>
      <c r="J558" s="174"/>
      <c r="K558" s="174"/>
      <c r="L558" s="174"/>
      <c r="M558" s="174"/>
      <c r="N558" s="174"/>
      <c r="O558" s="169"/>
      <c r="P558" s="174"/>
      <c r="Q558" s="174"/>
      <c r="R558" s="174"/>
      <c r="S558" s="174"/>
      <c r="T558" s="174"/>
      <c r="U558" s="1224"/>
      <c r="V558" s="174"/>
      <c r="W558" s="308"/>
    </row>
    <row r="559" spans="1:23" ht="13.5" customHeight="1" x14ac:dyDescent="0.25">
      <c r="A559" s="24">
        <v>1</v>
      </c>
      <c r="B559" s="58" t="s">
        <v>344</v>
      </c>
      <c r="C559" s="58"/>
      <c r="D559" s="174">
        <f>SUM(D347,D295,D286,D28)</f>
        <v>0</v>
      </c>
      <c r="E559" s="174">
        <f>SUM(E347,E295,E286,E28)</f>
        <v>0</v>
      </c>
      <c r="F559" s="174">
        <f>SUM(F347,F295,F286,F28)</f>
        <v>146</v>
      </c>
      <c r="G559" s="174" t="e">
        <f t="shared" si="313"/>
        <v>#DIV/0!</v>
      </c>
      <c r="H559" s="290"/>
      <c r="I559" s="290"/>
      <c r="J559" s="174"/>
      <c r="K559" s="174"/>
      <c r="L559" s="174"/>
      <c r="M559" s="174"/>
      <c r="N559" s="174"/>
      <c r="O559" s="169"/>
      <c r="P559" s="174"/>
      <c r="Q559" s="174"/>
      <c r="R559" s="174"/>
      <c r="S559" s="174"/>
      <c r="T559" s="174"/>
      <c r="U559" s="1224"/>
      <c r="V559" s="174"/>
      <c r="W559" s="308"/>
    </row>
    <row r="560" spans="1:23" ht="28.5" customHeight="1" x14ac:dyDescent="0.25">
      <c r="A560" s="24">
        <v>1</v>
      </c>
      <c r="B560" s="58" t="s">
        <v>345</v>
      </c>
      <c r="C560" s="58"/>
      <c r="D560" s="174">
        <f>SUM(D512,D468,D397,D287,D182,D128,D80,D29)</f>
        <v>0</v>
      </c>
      <c r="E560" s="174">
        <f>SUM(E512,E468,E397,E287,E182,E128,E80,E29)</f>
        <v>0</v>
      </c>
      <c r="F560" s="174">
        <f>SUM(F512,F468,F397,F287,F182,F128,F80,F29)</f>
        <v>21</v>
      </c>
      <c r="G560" s="174" t="e">
        <f t="shared" si="313"/>
        <v>#DIV/0!</v>
      </c>
      <c r="H560" s="290"/>
      <c r="I560" s="290"/>
      <c r="J560" s="174"/>
      <c r="K560" s="174"/>
      <c r="L560" s="174"/>
      <c r="M560" s="174"/>
      <c r="N560" s="174"/>
      <c r="O560" s="169"/>
      <c r="P560" s="174"/>
      <c r="Q560" s="174"/>
      <c r="R560" s="174"/>
      <c r="S560" s="174"/>
      <c r="T560" s="174"/>
      <c r="U560" s="1224"/>
      <c r="V560" s="174"/>
      <c r="W560" s="308"/>
    </row>
    <row r="561" spans="1:23" ht="28.5" customHeight="1" x14ac:dyDescent="0.25">
      <c r="A561" s="24">
        <v>1</v>
      </c>
      <c r="B561" s="58" t="s">
        <v>346</v>
      </c>
      <c r="C561" s="58"/>
      <c r="D561" s="174">
        <f>SUM(D469,D288,D81,D30)</f>
        <v>0</v>
      </c>
      <c r="E561" s="174">
        <f>SUM(E469,E288,E81,E30)</f>
        <v>0</v>
      </c>
      <c r="F561" s="174">
        <f>SUM(F469,F288,F81,F30)</f>
        <v>3</v>
      </c>
      <c r="G561" s="174" t="e">
        <f t="shared" si="313"/>
        <v>#DIV/0!</v>
      </c>
      <c r="H561" s="290"/>
      <c r="I561" s="290"/>
      <c r="J561" s="174"/>
      <c r="K561" s="174"/>
      <c r="L561" s="174"/>
      <c r="M561" s="174"/>
      <c r="N561" s="174"/>
      <c r="O561" s="169"/>
      <c r="P561" s="174"/>
      <c r="Q561" s="174"/>
      <c r="R561" s="174"/>
      <c r="S561" s="174"/>
      <c r="T561" s="174"/>
      <c r="U561" s="1224"/>
      <c r="V561" s="174"/>
      <c r="W561" s="308"/>
    </row>
    <row r="562" spans="1:23" ht="28.5" customHeight="1" x14ac:dyDescent="0.25">
      <c r="A562" s="24">
        <v>1</v>
      </c>
      <c r="B562" s="58" t="s">
        <v>349</v>
      </c>
      <c r="C562" s="58"/>
      <c r="D562" s="174">
        <f>SUM(D521,D477,D406,D296,D191,D137,D89,D38)</f>
        <v>0</v>
      </c>
      <c r="E562" s="174">
        <f>SUM(E521,E477,E406,E296,E191,E137,E89,E38)</f>
        <v>0</v>
      </c>
      <c r="F562" s="174">
        <f>SUM(F521,F477,F406,F296,F191,F137,F89,F38)</f>
        <v>120</v>
      </c>
      <c r="G562" s="174" t="e">
        <f t="shared" si="313"/>
        <v>#DIV/0!</v>
      </c>
      <c r="H562" s="290"/>
      <c r="I562" s="290"/>
      <c r="J562" s="174"/>
      <c r="K562" s="174"/>
      <c r="L562" s="174"/>
      <c r="M562" s="174"/>
      <c r="N562" s="174"/>
      <c r="O562" s="169"/>
      <c r="P562" s="174"/>
      <c r="Q562" s="174"/>
      <c r="R562" s="174"/>
      <c r="S562" s="174"/>
      <c r="T562" s="174"/>
      <c r="U562" s="1224"/>
      <c r="V562" s="174"/>
      <c r="W562" s="308"/>
    </row>
    <row r="563" spans="1:23" ht="28.5" customHeight="1" x14ac:dyDescent="0.25">
      <c r="A563" s="24">
        <v>1</v>
      </c>
      <c r="B563" s="58" t="s">
        <v>350</v>
      </c>
      <c r="C563" s="58"/>
      <c r="D563" s="174">
        <f t="shared" ref="D563:F564" si="314">SUM(D522,D478,D407,D192,D138,D90,D39)</f>
        <v>0</v>
      </c>
      <c r="E563" s="174">
        <f t="shared" si="314"/>
        <v>0</v>
      </c>
      <c r="F563" s="174">
        <f t="shared" si="314"/>
        <v>97</v>
      </c>
      <c r="G563" s="174" t="e">
        <f t="shared" si="313"/>
        <v>#DIV/0!</v>
      </c>
      <c r="H563" s="290"/>
      <c r="I563" s="290"/>
      <c r="J563" s="174"/>
      <c r="K563" s="174"/>
      <c r="L563" s="174"/>
      <c r="M563" s="174"/>
      <c r="N563" s="174"/>
      <c r="O563" s="169"/>
      <c r="P563" s="174"/>
      <c r="Q563" s="174"/>
      <c r="R563" s="174"/>
      <c r="S563" s="174"/>
      <c r="T563" s="174"/>
      <c r="U563" s="1224"/>
      <c r="V563" s="174"/>
      <c r="W563" s="308"/>
    </row>
    <row r="564" spans="1:23" ht="28.5" customHeight="1" x14ac:dyDescent="0.25">
      <c r="A564" s="24">
        <v>1</v>
      </c>
      <c r="B564" s="58" t="s">
        <v>351</v>
      </c>
      <c r="C564" s="58"/>
      <c r="D564" s="174">
        <f t="shared" si="314"/>
        <v>0</v>
      </c>
      <c r="E564" s="174">
        <f t="shared" si="314"/>
        <v>0</v>
      </c>
      <c r="F564" s="174">
        <f t="shared" si="314"/>
        <v>14</v>
      </c>
      <c r="G564" s="174" t="e">
        <f t="shared" si="313"/>
        <v>#DIV/0!</v>
      </c>
      <c r="H564" s="290"/>
      <c r="I564" s="290"/>
      <c r="J564" s="174"/>
      <c r="K564" s="174"/>
      <c r="L564" s="174"/>
      <c r="M564" s="174"/>
      <c r="N564" s="174"/>
      <c r="O564" s="169"/>
      <c r="P564" s="174"/>
      <c r="Q564" s="174"/>
      <c r="R564" s="174"/>
      <c r="S564" s="174"/>
      <c r="T564" s="174"/>
      <c r="U564" s="1224"/>
      <c r="V564" s="174"/>
      <c r="W564" s="308"/>
    </row>
    <row r="565" spans="1:23" ht="28.5" customHeight="1" x14ac:dyDescent="0.25">
      <c r="A565" s="24">
        <v>1</v>
      </c>
      <c r="B565" s="58" t="s">
        <v>419</v>
      </c>
      <c r="C565" s="58"/>
      <c r="D565" s="174">
        <f>SUM(D297,D41)</f>
        <v>0</v>
      </c>
      <c r="E565" s="174">
        <f>SUM(E297,E41)</f>
        <v>0</v>
      </c>
      <c r="F565" s="174">
        <f>SUM(F297,F41)</f>
        <v>9</v>
      </c>
      <c r="G565" s="174" t="e">
        <f t="shared" si="313"/>
        <v>#DIV/0!</v>
      </c>
      <c r="H565" s="290"/>
      <c r="I565" s="290"/>
      <c r="J565" s="174"/>
      <c r="K565" s="174"/>
      <c r="L565" s="174"/>
      <c r="M565" s="174"/>
      <c r="N565" s="174"/>
      <c r="O565" s="169"/>
      <c r="P565" s="174"/>
      <c r="Q565" s="174"/>
      <c r="R565" s="174"/>
      <c r="S565" s="174"/>
      <c r="T565" s="174"/>
      <c r="U565" s="1224"/>
      <c r="V565" s="174"/>
      <c r="W565" s="308"/>
    </row>
    <row r="566" spans="1:23" ht="28.5" customHeight="1" x14ac:dyDescent="0.25">
      <c r="A566" s="24">
        <v>1</v>
      </c>
      <c r="B566" s="58" t="s">
        <v>420</v>
      </c>
      <c r="C566" s="58"/>
      <c r="D566" s="174">
        <f>SUM(D298,D93,D42)</f>
        <v>0</v>
      </c>
      <c r="E566" s="174">
        <f>SUM(E298,E93,E42)</f>
        <v>0</v>
      </c>
      <c r="F566" s="174">
        <f>SUM(F298,F93,F42)</f>
        <v>0</v>
      </c>
      <c r="G566" s="174" t="e">
        <f t="shared" si="313"/>
        <v>#DIV/0!</v>
      </c>
      <c r="H566" s="290"/>
      <c r="I566" s="290"/>
      <c r="J566" s="174"/>
      <c r="K566" s="174"/>
      <c r="L566" s="174"/>
      <c r="M566" s="174"/>
      <c r="N566" s="174"/>
      <c r="O566" s="169"/>
      <c r="P566" s="174"/>
      <c r="Q566" s="174"/>
      <c r="R566" s="174"/>
      <c r="S566" s="174"/>
      <c r="T566" s="174"/>
      <c r="U566" s="1224"/>
      <c r="V566" s="174"/>
      <c r="W566" s="308"/>
    </row>
    <row r="567" spans="1:23" ht="50.25" customHeight="1" x14ac:dyDescent="0.25">
      <c r="A567" s="24">
        <v>1</v>
      </c>
      <c r="B567" s="58" t="s">
        <v>352</v>
      </c>
      <c r="C567" s="58"/>
      <c r="D567" s="174">
        <f>SUM(D524,D480,D409,D299,D194,D140,D94,D43)</f>
        <v>0</v>
      </c>
      <c r="E567" s="174">
        <f>SUM(E524,E480,E409,E299,E194,E140,E94,E43)</f>
        <v>0</v>
      </c>
      <c r="F567" s="174">
        <f>SUM(F524,F480,F409,F299,F194,F140,F94,F43)</f>
        <v>124</v>
      </c>
      <c r="G567" s="174" t="e">
        <f t="shared" si="313"/>
        <v>#DIV/0!</v>
      </c>
      <c r="H567" s="290"/>
      <c r="I567" s="290"/>
      <c r="J567" s="174"/>
      <c r="K567" s="174"/>
      <c r="L567" s="174"/>
      <c r="M567" s="174"/>
      <c r="N567" s="174"/>
      <c r="O567" s="169"/>
      <c r="P567" s="174"/>
      <c r="Q567" s="174"/>
      <c r="R567" s="174"/>
      <c r="S567" s="174"/>
      <c r="T567" s="174"/>
      <c r="U567" s="1224"/>
      <c r="V567" s="174"/>
      <c r="W567" s="308"/>
    </row>
    <row r="568" spans="1:23" ht="38.1" customHeight="1" x14ac:dyDescent="0.25">
      <c r="A568" s="24">
        <v>1</v>
      </c>
      <c r="B568" s="58" t="s">
        <v>353</v>
      </c>
      <c r="C568" s="58"/>
      <c r="D568" s="174">
        <f xml:space="preserve"> SUM(D525,D481,D410,D195,D141,D95,D44)</f>
        <v>0</v>
      </c>
      <c r="E568" s="174">
        <f xml:space="preserve"> SUM(E525,E481,E410,E195,E141,E95,E44)</f>
        <v>0</v>
      </c>
      <c r="F568" s="174">
        <f xml:space="preserve"> SUM(F525,F481,F410,F195,F141,F95,F44)</f>
        <v>0</v>
      </c>
      <c r="G568" s="174" t="e">
        <f t="shared" si="313"/>
        <v>#DIV/0!</v>
      </c>
      <c r="H568" s="290"/>
      <c r="I568" s="290"/>
      <c r="J568" s="174"/>
      <c r="K568" s="174"/>
      <c r="L568" s="174"/>
      <c r="M568" s="174"/>
      <c r="N568" s="174"/>
      <c r="O568" s="169"/>
      <c r="P568" s="174"/>
      <c r="Q568" s="174"/>
      <c r="R568" s="174"/>
      <c r="S568" s="174"/>
      <c r="T568" s="174"/>
      <c r="U568" s="1224"/>
      <c r="V568" s="174"/>
      <c r="W568" s="308"/>
    </row>
    <row r="569" spans="1:23" ht="61.5" customHeight="1" x14ac:dyDescent="0.25">
      <c r="A569" s="24">
        <v>1</v>
      </c>
      <c r="B569" s="58" t="s">
        <v>366</v>
      </c>
      <c r="C569" s="58"/>
      <c r="D569" s="174">
        <f>SUM(D482,D300,D96,D45)</f>
        <v>0</v>
      </c>
      <c r="E569" s="174">
        <f>SUM(E482,E300,E96,E45)</f>
        <v>0</v>
      </c>
      <c r="F569" s="174">
        <f>SUM(F482,F300,F96,F45)</f>
        <v>78</v>
      </c>
      <c r="G569" s="174" t="e">
        <f t="shared" si="313"/>
        <v>#DIV/0!</v>
      </c>
      <c r="H569" s="290"/>
      <c r="I569" s="290"/>
      <c r="J569" s="174"/>
      <c r="K569" s="174"/>
      <c r="L569" s="174"/>
      <c r="M569" s="174"/>
      <c r="N569" s="174"/>
      <c r="O569" s="169"/>
      <c r="P569" s="174"/>
      <c r="Q569" s="174"/>
      <c r="R569" s="174"/>
      <c r="S569" s="174"/>
      <c r="T569" s="174"/>
      <c r="U569" s="1224"/>
      <c r="V569" s="174"/>
      <c r="W569" s="308"/>
    </row>
    <row r="570" spans="1:23" ht="52.5" customHeight="1" x14ac:dyDescent="0.25">
      <c r="A570" s="24">
        <v>1</v>
      </c>
      <c r="B570" s="58" t="s">
        <v>367</v>
      </c>
      <c r="C570" s="58"/>
      <c r="D570" s="174">
        <f>SUM(D301,D97,D46,D483)</f>
        <v>0</v>
      </c>
      <c r="E570" s="174">
        <f>SUM(E301,E97,E46,E483)</f>
        <v>0</v>
      </c>
      <c r="F570" s="174">
        <f>SUM(F301,F97,F46,F483)</f>
        <v>10</v>
      </c>
      <c r="G570" s="174" t="e">
        <f t="shared" si="313"/>
        <v>#DIV/0!</v>
      </c>
      <c r="H570" s="290"/>
      <c r="I570" s="290"/>
      <c r="J570" s="174"/>
      <c r="K570" s="174"/>
      <c r="L570" s="174"/>
      <c r="M570" s="174"/>
      <c r="N570" s="174"/>
      <c r="O570" s="169"/>
      <c r="P570" s="174"/>
      <c r="Q570" s="174"/>
      <c r="R570" s="174"/>
      <c r="S570" s="174"/>
      <c r="T570" s="174"/>
      <c r="U570" s="1224"/>
      <c r="V570" s="174"/>
      <c r="W570" s="308"/>
    </row>
    <row r="571" spans="1:23" ht="38.1" customHeight="1" x14ac:dyDescent="0.25">
      <c r="A571" s="24">
        <v>1</v>
      </c>
      <c r="B571" s="58" t="s">
        <v>368</v>
      </c>
      <c r="C571" s="58"/>
      <c r="D571" s="174">
        <f t="shared" ref="D571:F572" si="315">SUM(D484,D302,D98,D47)</f>
        <v>0</v>
      </c>
      <c r="E571" s="174">
        <f t="shared" si="315"/>
        <v>0</v>
      </c>
      <c r="F571" s="174">
        <f t="shared" si="315"/>
        <v>15</v>
      </c>
      <c r="G571" s="174" t="e">
        <f t="shared" si="313"/>
        <v>#DIV/0!</v>
      </c>
      <c r="H571" s="290"/>
      <c r="I571" s="290"/>
      <c r="J571" s="174"/>
      <c r="K571" s="174"/>
      <c r="L571" s="174"/>
      <c r="M571" s="174"/>
      <c r="N571" s="174"/>
      <c r="O571" s="169"/>
      <c r="P571" s="174"/>
      <c r="Q571" s="174"/>
      <c r="R571" s="174"/>
      <c r="S571" s="174"/>
      <c r="T571" s="174"/>
      <c r="U571" s="1224"/>
      <c r="V571" s="174"/>
      <c r="W571" s="308"/>
    </row>
    <row r="572" spans="1:23" ht="38.1" customHeight="1" x14ac:dyDescent="0.25">
      <c r="A572" s="24">
        <v>1</v>
      </c>
      <c r="B572" s="58" t="s">
        <v>369</v>
      </c>
      <c r="C572" s="58"/>
      <c r="D572" s="174">
        <f t="shared" si="315"/>
        <v>0</v>
      </c>
      <c r="E572" s="174">
        <f t="shared" si="315"/>
        <v>0</v>
      </c>
      <c r="F572" s="174">
        <f t="shared" si="315"/>
        <v>21</v>
      </c>
      <c r="G572" s="174" t="e">
        <f t="shared" si="313"/>
        <v>#DIV/0!</v>
      </c>
      <c r="H572" s="290"/>
      <c r="I572" s="290"/>
      <c r="J572" s="174"/>
      <c r="K572" s="174"/>
      <c r="L572" s="174"/>
      <c r="M572" s="174"/>
      <c r="N572" s="174"/>
      <c r="O572" s="169"/>
      <c r="P572" s="174"/>
      <c r="Q572" s="174"/>
      <c r="R572" s="174"/>
      <c r="S572" s="174"/>
      <c r="T572" s="174"/>
      <c r="U572" s="1224"/>
      <c r="V572" s="174"/>
      <c r="W572" s="308"/>
    </row>
    <row r="573" spans="1:23" ht="50.25" customHeight="1" x14ac:dyDescent="0.25">
      <c r="A573" s="24">
        <v>1</v>
      </c>
      <c r="B573" s="58" t="s">
        <v>332</v>
      </c>
      <c r="C573" s="58"/>
      <c r="D573" s="174">
        <f>SUM(D348,D304,D196)</f>
        <v>0</v>
      </c>
      <c r="E573" s="174">
        <f>SUM(E348,E304,E196)</f>
        <v>0</v>
      </c>
      <c r="F573" s="174">
        <f>SUM(F348,F304,F196)</f>
        <v>209</v>
      </c>
      <c r="G573" s="174" t="e">
        <f t="shared" si="313"/>
        <v>#DIV/0!</v>
      </c>
      <c r="H573" s="290"/>
      <c r="I573" s="290"/>
      <c r="J573" s="174"/>
      <c r="K573" s="174"/>
      <c r="L573" s="174"/>
      <c r="M573" s="174"/>
      <c r="N573" s="174"/>
      <c r="O573" s="169"/>
      <c r="P573" s="174"/>
      <c r="Q573" s="174"/>
      <c r="R573" s="174"/>
      <c r="S573" s="174"/>
      <c r="T573" s="174"/>
      <c r="U573" s="1224"/>
      <c r="V573" s="174"/>
      <c r="W573" s="308"/>
    </row>
    <row r="574" spans="1:23" ht="38.1" customHeight="1" x14ac:dyDescent="0.25">
      <c r="A574" s="24">
        <v>1</v>
      </c>
      <c r="B574" s="58" t="s">
        <v>370</v>
      </c>
      <c r="C574" s="58"/>
      <c r="D574" s="174"/>
      <c r="E574" s="174"/>
      <c r="F574" s="174"/>
      <c r="G574" s="174"/>
      <c r="H574" s="290"/>
      <c r="I574" s="290"/>
      <c r="J574" s="174"/>
      <c r="K574" s="174"/>
      <c r="L574" s="174"/>
      <c r="M574" s="174"/>
      <c r="N574" s="174"/>
      <c r="O574" s="169"/>
      <c r="P574" s="174"/>
      <c r="Q574" s="174"/>
      <c r="R574" s="174"/>
      <c r="S574" s="174"/>
      <c r="T574" s="174"/>
      <c r="U574" s="1224"/>
      <c r="V574" s="174"/>
      <c r="W574" s="308"/>
    </row>
    <row r="575" spans="1:23" ht="38.1" customHeight="1" x14ac:dyDescent="0.25">
      <c r="A575" s="24">
        <v>1</v>
      </c>
      <c r="B575" s="58" t="s">
        <v>397</v>
      </c>
      <c r="C575" s="58"/>
      <c r="D575" s="174">
        <f>SUM(D349)</f>
        <v>0</v>
      </c>
      <c r="E575" s="174">
        <f>SUM(E349)</f>
        <v>0</v>
      </c>
      <c r="F575" s="174">
        <f>SUM(F349)</f>
        <v>9</v>
      </c>
      <c r="G575" s="174" t="e">
        <f t="shared" ref="G575:G584" si="316">F575/E575*100</f>
        <v>#DIV/0!</v>
      </c>
      <c r="H575" s="290"/>
      <c r="I575" s="290"/>
      <c r="J575" s="174"/>
      <c r="K575" s="174"/>
      <c r="L575" s="174"/>
      <c r="M575" s="174"/>
      <c r="N575" s="174"/>
      <c r="O575" s="169"/>
      <c r="P575" s="174"/>
      <c r="Q575" s="174"/>
      <c r="R575" s="174"/>
      <c r="S575" s="174"/>
      <c r="T575" s="174"/>
      <c r="U575" s="1224"/>
      <c r="V575" s="174"/>
      <c r="W575" s="308"/>
    </row>
    <row r="576" spans="1:23" ht="21.75" customHeight="1" x14ac:dyDescent="0.25">
      <c r="A576" s="24">
        <v>1</v>
      </c>
      <c r="B576" s="58" t="s">
        <v>333</v>
      </c>
      <c r="C576" s="58"/>
      <c r="D576" s="174">
        <f>SUM(D514,D470,D399,D350,D332,D289,D230,D253,D184,D130,D82,D31)</f>
        <v>0</v>
      </c>
      <c r="E576" s="174">
        <f>SUM(E514,E470,E399,E350,E332,E289,E230,E253,E184,E130,E82,E31)</f>
        <v>0</v>
      </c>
      <c r="F576" s="174">
        <f>SUM(F514,F470,F399,F350,F332,F289,F230,F253,F184,F130,F82,F31)</f>
        <v>570</v>
      </c>
      <c r="G576" s="174" t="e">
        <f t="shared" si="316"/>
        <v>#DIV/0!</v>
      </c>
      <c r="H576" s="290"/>
      <c r="I576" s="290"/>
      <c r="J576" s="174"/>
      <c r="K576" s="174"/>
      <c r="L576" s="174"/>
      <c r="M576" s="174"/>
      <c r="N576" s="174"/>
      <c r="O576" s="169"/>
      <c r="P576" s="174"/>
      <c r="Q576" s="174"/>
      <c r="R576" s="174"/>
      <c r="S576" s="174"/>
      <c r="T576" s="174"/>
      <c r="U576" s="1224"/>
      <c r="V576" s="174"/>
      <c r="W576" s="308"/>
    </row>
    <row r="577" spans="1:23" ht="21.75" customHeight="1" x14ac:dyDescent="0.25">
      <c r="A577" s="24">
        <v>1</v>
      </c>
      <c r="B577" s="58" t="s">
        <v>169</v>
      </c>
      <c r="C577" s="58"/>
      <c r="D577" s="174">
        <f>SUM(D526,D515,D486,D471,D442,D433,D424,D411,D400,D351,D305,D290,D231,D197,D185,D142,D131,D100,D83,D49,D32,D333,D542,D550)</f>
        <v>0</v>
      </c>
      <c r="E577" s="174">
        <f>SUM(E526,E515,E486,E471,E442,E433,E424,E411,E400,E351,E305,E290,E231,E197,E185,E142,E131,E100,E83,E49,E32,E333,E542,E550)</f>
        <v>0</v>
      </c>
      <c r="F577" s="174">
        <f>SUM(F526,F515,F486,F471,F442,F433,F424,F411,F400,F351,F305,F290,F231,F197,F185,F142,F131,F100,F83,F49,F32,F333,F542,F550)</f>
        <v>466.76171875</v>
      </c>
      <c r="G577" s="174" t="e">
        <f t="shared" si="316"/>
        <v>#DIV/0!</v>
      </c>
      <c r="H577" s="290"/>
      <c r="I577" s="290"/>
      <c r="J577" s="174"/>
      <c r="K577" s="174"/>
      <c r="L577" s="174"/>
      <c r="M577" s="174"/>
      <c r="N577" s="174"/>
      <c r="O577" s="169"/>
      <c r="P577" s="174"/>
      <c r="Q577" s="174"/>
      <c r="R577" s="174"/>
      <c r="S577" s="174"/>
      <c r="T577" s="174"/>
      <c r="U577" s="1224"/>
      <c r="V577" s="174"/>
      <c r="W577" s="308"/>
    </row>
    <row r="578" spans="1:23" ht="21.75" customHeight="1" x14ac:dyDescent="0.25">
      <c r="A578" s="24">
        <v>1</v>
      </c>
      <c r="B578" s="58" t="s">
        <v>339</v>
      </c>
      <c r="C578" s="58"/>
      <c r="D578" s="174">
        <f>SUM(D516,D472,D443,D434,D425,D401,D352,D291,D186,D132,D84,D33,D543,D551)</f>
        <v>0</v>
      </c>
      <c r="E578" s="174">
        <f>SUM(E516,E472,E443,E434,E425,E401,E352,E291,E186,E132,E84,E33,E543,E551)</f>
        <v>0</v>
      </c>
      <c r="F578" s="174">
        <f>SUM(F516,F472,F443,F434,F425,F401,F352,F291,F186,F132,F84,F33,F543,F551)</f>
        <v>1097.75</v>
      </c>
      <c r="G578" s="174" t="e">
        <f t="shared" si="316"/>
        <v>#DIV/0!</v>
      </c>
      <c r="H578" s="290"/>
      <c r="I578" s="290"/>
      <c r="J578" s="174"/>
      <c r="K578" s="174"/>
      <c r="L578" s="174"/>
      <c r="M578" s="174"/>
      <c r="N578" s="174"/>
      <c r="O578" s="169"/>
      <c r="P578" s="174"/>
      <c r="Q578" s="174"/>
      <c r="R578" s="174"/>
      <c r="S578" s="174"/>
      <c r="T578" s="174"/>
      <c r="U578" s="1224"/>
      <c r="V578" s="174"/>
      <c r="W578" s="308"/>
    </row>
    <row r="579" spans="1:23" ht="27" customHeight="1" x14ac:dyDescent="0.25">
      <c r="A579" s="24">
        <v>1</v>
      </c>
      <c r="B579" s="58" t="s">
        <v>170</v>
      </c>
      <c r="C579" s="58"/>
      <c r="D579" s="174">
        <f>SUM(D527,D487,D412,D306,D232,D198,D143,D101,D50,D334)</f>
        <v>0</v>
      </c>
      <c r="E579" s="174">
        <f>SUM(E527,E487,E412,E306,E232,E198,E143,E101,E50,E334)</f>
        <v>0</v>
      </c>
      <c r="F579" s="174">
        <f>SUM(F527,F487,F412,F306,F232,F198,F143,F101,F50,F334)</f>
        <v>296</v>
      </c>
      <c r="G579" s="174" t="e">
        <f t="shared" si="316"/>
        <v>#DIV/0!</v>
      </c>
      <c r="H579" s="290"/>
      <c r="I579" s="290"/>
      <c r="J579" s="174"/>
      <c r="K579" s="174"/>
      <c r="L579" s="174"/>
      <c r="M579" s="174"/>
      <c r="N579" s="174"/>
      <c r="O579" s="169"/>
      <c r="P579" s="174"/>
      <c r="Q579" s="174"/>
      <c r="R579" s="174"/>
      <c r="S579" s="174"/>
      <c r="T579" s="174"/>
      <c r="U579" s="1224"/>
      <c r="V579" s="174"/>
      <c r="W579" s="308"/>
    </row>
    <row r="580" spans="1:23" ht="27" customHeight="1" x14ac:dyDescent="0.25">
      <c r="A580" s="24">
        <v>1</v>
      </c>
      <c r="B580" s="58" t="s">
        <v>365</v>
      </c>
      <c r="C580" s="58"/>
      <c r="D580" s="174">
        <f>SUM(D528,D488,D354,D307,D233,D102,D51,D199)</f>
        <v>0</v>
      </c>
      <c r="E580" s="174">
        <f>SUM(E528,E488,E354,E307,E233,E102,E51,E199)</f>
        <v>0</v>
      </c>
      <c r="F580" s="174">
        <f>SUM(F528,F488,F354,F307,F233,F102,F51,F199)</f>
        <v>155</v>
      </c>
      <c r="G580" s="174" t="e">
        <f t="shared" si="316"/>
        <v>#DIV/0!</v>
      </c>
      <c r="H580" s="290"/>
      <c r="I580" s="290"/>
      <c r="J580" s="174"/>
      <c r="K580" s="174"/>
      <c r="L580" s="174"/>
      <c r="M580" s="174"/>
      <c r="N580" s="174"/>
      <c r="O580" s="169"/>
      <c r="P580" s="174"/>
      <c r="Q580" s="174"/>
      <c r="R580" s="174"/>
      <c r="S580" s="174"/>
      <c r="T580" s="174"/>
      <c r="U580" s="1224"/>
      <c r="V580" s="174"/>
      <c r="W580" s="308"/>
    </row>
    <row r="581" spans="1:23" ht="15" customHeight="1" x14ac:dyDescent="0.25">
      <c r="A581" s="24">
        <v>1</v>
      </c>
      <c r="B581" s="58" t="s">
        <v>451</v>
      </c>
      <c r="C581" s="58"/>
      <c r="D581" s="174">
        <f>SUM(D489,D335,D200,D144,D103,D52)</f>
        <v>0</v>
      </c>
      <c r="E581" s="174">
        <f>SUM(E489,E335,E200,E144,E103,E52)</f>
        <v>0</v>
      </c>
      <c r="F581" s="174">
        <f>SUM(F489,F335,F200,F144,F103,F52)</f>
        <v>26</v>
      </c>
      <c r="G581" s="174" t="e">
        <f t="shared" si="316"/>
        <v>#DIV/0!</v>
      </c>
      <c r="H581" s="290"/>
      <c r="I581" s="290"/>
      <c r="J581" s="174"/>
      <c r="K581" s="174"/>
      <c r="L581" s="174"/>
      <c r="M581" s="174"/>
      <c r="N581" s="174"/>
      <c r="O581" s="169"/>
      <c r="P581" s="174"/>
      <c r="Q581" s="174"/>
      <c r="R581" s="174"/>
      <c r="S581" s="174"/>
      <c r="T581" s="174"/>
      <c r="U581" s="1224"/>
      <c r="V581" s="174"/>
      <c r="W581" s="308"/>
    </row>
    <row r="582" spans="1:23" ht="15" customHeight="1" x14ac:dyDescent="0.25">
      <c r="A582" s="24">
        <v>1</v>
      </c>
      <c r="B582" s="54" t="s">
        <v>44</v>
      </c>
      <c r="C582" s="54"/>
      <c r="D582" s="174">
        <f>SUM(D357:D389,D339,D338,D312,D310,D311,D258:D263,D236,D204:D207,D148,D56:D58)</f>
        <v>0</v>
      </c>
      <c r="E582" s="174">
        <f>SUM(E357:E389,E339,E338,E312,E310,E311,E258:E263,E236,E204:E207,E148,E56:E58)</f>
        <v>0</v>
      </c>
      <c r="F582" s="174">
        <f>SUM(F357:F389,F339,F338,F312,F310,F311,F258:F263,F236,F204:F207,F148,F56:F58)</f>
        <v>2204</v>
      </c>
      <c r="G582" s="174" t="e">
        <f t="shared" si="316"/>
        <v>#DIV/0!</v>
      </c>
      <c r="H582" s="290"/>
      <c r="I582" s="290"/>
      <c r="J582" s="174"/>
      <c r="K582" s="174"/>
      <c r="L582" s="174"/>
      <c r="M582" s="174"/>
      <c r="N582" s="174"/>
      <c r="O582" s="169"/>
      <c r="P582" s="174"/>
      <c r="Q582" s="174"/>
      <c r="R582" s="174"/>
      <c r="S582" s="174"/>
      <c r="T582" s="174"/>
      <c r="U582" s="1224"/>
      <c r="V582" s="174"/>
      <c r="W582" s="308"/>
    </row>
    <row r="583" spans="1:23" ht="15" customHeight="1" x14ac:dyDescent="0.25">
      <c r="A583" s="24">
        <v>1</v>
      </c>
      <c r="B583" s="13" t="s">
        <v>400</v>
      </c>
      <c r="C583" s="54"/>
      <c r="D583" s="174">
        <f>SUM(D530,D491,D436,D427,D414,D355,D336,D309,D256,D234,D202,D146,D54,D445,D105,D545,D553)</f>
        <v>0</v>
      </c>
      <c r="E583" s="174">
        <f>SUM(E530,E491,E436,E427,E414,E355,E336,E309,E256,E234,E202,E146,E54,E445,E105,E545,E553)</f>
        <v>0</v>
      </c>
      <c r="F583" s="174">
        <f>SUM(F530,F491,F436,F427,F414,F355,F336,F309,F256,F234,F202,F146,F54,F445,F105,F545,F553)</f>
        <v>2991.6375000000003</v>
      </c>
      <c r="G583" s="174" t="e">
        <f t="shared" si="316"/>
        <v>#DIV/0!</v>
      </c>
      <c r="H583" s="290"/>
      <c r="I583" s="290"/>
      <c r="J583" s="174"/>
      <c r="K583" s="174"/>
      <c r="L583" s="174"/>
      <c r="M583" s="174"/>
      <c r="N583" s="174"/>
      <c r="O583" s="169"/>
      <c r="P583" s="174">
        <f t="shared" ref="P583:V583" si="317">SUM(P530,P491,P436,P427,P414,P355,P336,P309,P256,P234,P202,P146,P54,P445,P105,P545,P553)</f>
        <v>0</v>
      </c>
      <c r="Q583" s="174">
        <f t="shared" si="317"/>
        <v>0</v>
      </c>
      <c r="R583" s="174">
        <f t="shared" si="317"/>
        <v>0</v>
      </c>
      <c r="S583" s="174">
        <f t="shared" si="317"/>
        <v>3014.8136300000001</v>
      </c>
      <c r="T583" s="174">
        <f t="shared" si="317"/>
        <v>3014.8136300000001</v>
      </c>
      <c r="U583" s="1116">
        <f t="shared" si="317"/>
        <v>-228.08837000000003</v>
      </c>
      <c r="V583" s="1225">
        <f t="shared" si="317"/>
        <v>2786.7252599999997</v>
      </c>
      <c r="W583" s="308"/>
    </row>
    <row r="584" spans="1:23" ht="15" customHeight="1" x14ac:dyDescent="0.25">
      <c r="A584" s="24">
        <v>1</v>
      </c>
      <c r="B584" s="13" t="s">
        <v>362</v>
      </c>
      <c r="C584" s="54"/>
      <c r="D584" s="174">
        <f>D558+D577*3.2+D579</f>
        <v>0</v>
      </c>
      <c r="E584" s="174">
        <f t="shared" ref="E584:F584" si="318">E558+E577*3.2+E579</f>
        <v>0</v>
      </c>
      <c r="F584" s="174">
        <f t="shared" si="318"/>
        <v>2991.6374999999998</v>
      </c>
      <c r="G584" s="174" t="e">
        <f t="shared" si="316"/>
        <v>#DIV/0!</v>
      </c>
      <c r="H584" s="290"/>
      <c r="I584" s="290"/>
      <c r="J584" s="174"/>
      <c r="K584" s="174"/>
      <c r="L584" s="174"/>
      <c r="M584" s="174"/>
      <c r="N584" s="174"/>
      <c r="O584" s="169"/>
      <c r="P584" s="174"/>
      <c r="Q584" s="174"/>
      <c r="R584" s="174"/>
      <c r="S584" s="174"/>
      <c r="T584" s="174"/>
      <c r="U584" s="1224"/>
      <c r="V584" s="174"/>
      <c r="W584" s="308"/>
    </row>
    <row r="585" spans="1:23" ht="15" customHeight="1" x14ac:dyDescent="0.25">
      <c r="A585" s="24">
        <v>1</v>
      </c>
      <c r="B585" s="1139" t="s">
        <v>33</v>
      </c>
      <c r="C585" s="54"/>
      <c r="D585" s="174"/>
      <c r="E585" s="174"/>
      <c r="F585" s="174"/>
      <c r="G585" s="174"/>
      <c r="H585" s="290"/>
      <c r="I585" s="290"/>
      <c r="J585" s="174"/>
      <c r="K585" s="174"/>
      <c r="L585" s="174"/>
      <c r="M585" s="174"/>
      <c r="N585" s="174"/>
      <c r="O585" s="169"/>
      <c r="P585" s="174"/>
      <c r="Q585" s="174"/>
      <c r="R585" s="174"/>
      <c r="S585" s="174"/>
      <c r="T585" s="174"/>
      <c r="U585" s="1224"/>
      <c r="V585" s="174"/>
      <c r="W585" s="308"/>
    </row>
    <row r="586" spans="1:23" ht="15" customHeight="1" x14ac:dyDescent="0.25">
      <c r="A586" s="24">
        <v>1</v>
      </c>
      <c r="B586" s="80" t="s">
        <v>199</v>
      </c>
      <c r="C586" s="34"/>
      <c r="D586" s="174">
        <f>SUM(D497,D315,D266,D213,D152,D108,D62)</f>
        <v>0</v>
      </c>
      <c r="E586" s="174">
        <f>SUM(E497,E315,E266,E213,E152,E108,E62)</f>
        <v>0</v>
      </c>
      <c r="F586" s="174">
        <f>SUM(F497,F315,F266,F213,F152,F108,F62)</f>
        <v>13</v>
      </c>
      <c r="G586" s="174" t="e">
        <f t="shared" ref="G586:G595" si="319">F586/E586*100</f>
        <v>#DIV/0!</v>
      </c>
      <c r="H586" s="174" t="e">
        <f>SUM(J586/D586)</f>
        <v>#DIV/0!</v>
      </c>
      <c r="I586" s="174">
        <f>L586/F586</f>
        <v>11.23076923076923</v>
      </c>
      <c r="J586" s="174">
        <f>SUM(J497,J315,J266,J213,J152,J108,J62)</f>
        <v>0</v>
      </c>
      <c r="K586" s="174">
        <f>SUM(K497,K315,K266,K213,K152,K108,K62)</f>
        <v>0</v>
      </c>
      <c r="L586" s="174">
        <f>SUM(L497,L315,L266,L213,L152,L108,L62)</f>
        <v>146</v>
      </c>
      <c r="M586" s="174" t="e">
        <f t="shared" ref="M586:M588" si="320">L586/K586*100</f>
        <v>#DIV/0!</v>
      </c>
      <c r="N586" s="174" t="e">
        <f>SUM(N497,N315,N266,N213,N152,N108,N62)</f>
        <v>#DIV/0!</v>
      </c>
      <c r="O586" s="169" t="e">
        <f t="shared" ref="O586:O588" si="321">L586/$B$3*12/N586</f>
        <v>#DIV/0!</v>
      </c>
      <c r="P586" s="174"/>
      <c r="Q586" s="174"/>
      <c r="R586" s="174"/>
      <c r="S586" s="174"/>
      <c r="T586" s="174"/>
      <c r="U586" s="1224"/>
      <c r="V586" s="174"/>
      <c r="W586" s="308"/>
    </row>
    <row r="587" spans="1:23" ht="15" customHeight="1" x14ac:dyDescent="0.25">
      <c r="A587" s="24">
        <v>1</v>
      </c>
      <c r="B587" s="525" t="s">
        <v>156</v>
      </c>
      <c r="C587" s="47"/>
      <c r="D587" s="174">
        <f>SUM(D535,D500,D319,D269,D240,D216,D155,D111,D65,D418)</f>
        <v>0</v>
      </c>
      <c r="E587" s="174">
        <f>SUM(E535,E500,E319,E269,E240,E216,E155,E111,E65,E418)</f>
        <v>0</v>
      </c>
      <c r="F587" s="174">
        <f>SUM(F535,F500,F319,F269,F240,F216,F155,F111,F65,F418)</f>
        <v>6</v>
      </c>
      <c r="G587" s="174" t="e">
        <f t="shared" si="319"/>
        <v>#DIV/0!</v>
      </c>
      <c r="H587" s="174" t="e">
        <f>SUM(J587/D587)</f>
        <v>#DIV/0!</v>
      </c>
      <c r="I587" s="174">
        <f>L587/F587</f>
        <v>21.166666666666668</v>
      </c>
      <c r="J587" s="174">
        <f>SUM(J535,J500,J319,J269,J240,J216,J155,J111,J65,J418)</f>
        <v>0</v>
      </c>
      <c r="K587" s="174">
        <f>SUM(K535,K500,K319,K269,K240,K216,K155,K111,K65,K418)</f>
        <v>0</v>
      </c>
      <c r="L587" s="174">
        <f>SUM(L535,L500,L319,L269,L240,L216,L155,L111,L65,L418)</f>
        <v>127</v>
      </c>
      <c r="M587" s="174" t="e">
        <f t="shared" si="320"/>
        <v>#DIV/0!</v>
      </c>
      <c r="N587" s="174" t="e">
        <f>SUM(N535,N500,N319,N269,N240,N216,N155,N111,N65,N418)</f>
        <v>#DIV/0!</v>
      </c>
      <c r="O587" s="169" t="e">
        <f t="shared" si="321"/>
        <v>#DIV/0!</v>
      </c>
      <c r="P587" s="174"/>
      <c r="Q587" s="174"/>
      <c r="R587" s="174"/>
      <c r="S587" s="174"/>
      <c r="T587" s="174"/>
      <c r="U587" s="1224"/>
      <c r="V587" s="174"/>
      <c r="W587" s="308"/>
    </row>
    <row r="588" spans="1:23" ht="32.25" customHeight="1" x14ac:dyDescent="0.25">
      <c r="A588" s="24">
        <v>1</v>
      </c>
      <c r="B588" s="202" t="s">
        <v>185</v>
      </c>
      <c r="C588" s="202"/>
      <c r="D588" s="174">
        <f>SUM(D536,D501,D418,D320,D270,D241,D217,D156,D112,D66)</f>
        <v>0</v>
      </c>
      <c r="E588" s="174">
        <f>SUM(E536,E501,E418,E320,E270,E241,E217,E156,E112,E66)</f>
        <v>0</v>
      </c>
      <c r="F588" s="174">
        <f>SUM(F536,F501,F418,F320,F270,F241,F217,F156,F112,F66)</f>
        <v>19</v>
      </c>
      <c r="G588" s="174" t="e">
        <f t="shared" si="319"/>
        <v>#DIV/0!</v>
      </c>
      <c r="H588" s="174" t="e">
        <f>SUM(J588/D588)</f>
        <v>#DIV/0!</v>
      </c>
      <c r="I588" s="174">
        <f>L588/F588</f>
        <v>14.368421052631579</v>
      </c>
      <c r="J588" s="174">
        <f>SUM(J536,J501,J418,J320,J270,J241,J217,J156,J112,J66)</f>
        <v>0</v>
      </c>
      <c r="K588" s="174">
        <f>SUM(K536,K501,K418,K320,K270,K241,K217,K156,K112,K66)</f>
        <v>0</v>
      </c>
      <c r="L588" s="174">
        <f>SUM(L536,L501,L418,L320,L270,L241,L217,L156,L112,L66)</f>
        <v>273</v>
      </c>
      <c r="M588" s="174" t="e">
        <f t="shared" si="320"/>
        <v>#DIV/0!</v>
      </c>
      <c r="N588" s="174" t="e">
        <f>SUM(N536,N501,N418,N320,N270,N241,N217,N156,N112,N66)</f>
        <v>#DIV/0!</v>
      </c>
      <c r="O588" s="169" t="e">
        <f t="shared" si="321"/>
        <v>#DIV/0!</v>
      </c>
      <c r="P588" s="174">
        <f t="shared" ref="P588:V588" si="322">SUM(P536,P501,P418,P320,P270,P241,P217,P156,P112,P66)</f>
        <v>0</v>
      </c>
      <c r="Q588" s="174">
        <f t="shared" si="322"/>
        <v>0</v>
      </c>
      <c r="R588" s="174">
        <f t="shared" si="322"/>
        <v>0</v>
      </c>
      <c r="S588" s="174">
        <f t="shared" si="322"/>
        <v>408.61855000000003</v>
      </c>
      <c r="T588" s="174">
        <f t="shared" si="322"/>
        <v>408.61855000000003</v>
      </c>
      <c r="U588" s="1116">
        <f t="shared" si="322"/>
        <v>-134.35511</v>
      </c>
      <c r="V588" s="174">
        <f t="shared" si="322"/>
        <v>274.26344</v>
      </c>
      <c r="W588" s="308"/>
    </row>
    <row r="589" spans="1:23" ht="29.25" customHeight="1" x14ac:dyDescent="0.25">
      <c r="A589" s="24">
        <v>1</v>
      </c>
      <c r="B589" s="1140" t="s">
        <v>336</v>
      </c>
      <c r="C589" s="202"/>
      <c r="D589" s="174">
        <f>D113</f>
        <v>0</v>
      </c>
      <c r="E589" s="174">
        <f>E113</f>
        <v>0</v>
      </c>
      <c r="F589" s="174">
        <f>F113</f>
        <v>13</v>
      </c>
      <c r="G589" s="174" t="e">
        <f t="shared" si="319"/>
        <v>#DIV/0!</v>
      </c>
      <c r="H589" s="290"/>
      <c r="I589" s="290"/>
      <c r="J589" s="174"/>
      <c r="K589" s="174"/>
      <c r="L589" s="174"/>
      <c r="M589" s="174"/>
      <c r="N589" s="174"/>
      <c r="O589" s="169"/>
      <c r="P589" s="174">
        <f t="shared" ref="P589:V589" si="323">P113</f>
        <v>0</v>
      </c>
      <c r="Q589" s="174">
        <f t="shared" si="323"/>
        <v>0</v>
      </c>
      <c r="R589" s="174">
        <f t="shared" si="323"/>
        <v>0</v>
      </c>
      <c r="S589" s="174">
        <f t="shared" si="323"/>
        <v>85.127900000000011</v>
      </c>
      <c r="T589" s="174">
        <f t="shared" si="323"/>
        <v>85.127900000000011</v>
      </c>
      <c r="U589" s="1116">
        <f t="shared" si="323"/>
        <v>0</v>
      </c>
      <c r="V589" s="174">
        <f t="shared" si="323"/>
        <v>85.127900000000011</v>
      </c>
      <c r="W589" s="308"/>
    </row>
    <row r="590" spans="1:23" ht="15" customHeight="1" thickBot="1" x14ac:dyDescent="0.3">
      <c r="A590" s="24">
        <v>1</v>
      </c>
      <c r="B590" s="1143" t="s">
        <v>401</v>
      </c>
      <c r="C590" s="1143"/>
      <c r="D590" s="1226">
        <f t="shared" ref="D590:F595" si="324">D449</f>
        <v>0</v>
      </c>
      <c r="E590" s="1226">
        <f t="shared" si="324"/>
        <v>0</v>
      </c>
      <c r="F590" s="1226">
        <f t="shared" si="324"/>
        <v>830</v>
      </c>
      <c r="G590" s="1226" t="e">
        <f t="shared" si="319"/>
        <v>#DIV/0!</v>
      </c>
      <c r="H590" s="1227"/>
      <c r="I590" s="1227"/>
      <c r="J590" s="1226"/>
      <c r="K590" s="1226"/>
      <c r="L590" s="1226"/>
      <c r="M590" s="1226"/>
      <c r="N590" s="1226"/>
      <c r="O590" s="1200"/>
      <c r="P590" s="1226">
        <f t="shared" ref="P590:V590" si="325">P449</f>
        <v>0</v>
      </c>
      <c r="Q590" s="1226">
        <f t="shared" si="325"/>
        <v>0</v>
      </c>
      <c r="R590" s="1226">
        <f t="shared" si="325"/>
        <v>0</v>
      </c>
      <c r="S590" s="1226">
        <f t="shared" si="325"/>
        <v>2288.2496699999997</v>
      </c>
      <c r="T590" s="1226">
        <f t="shared" si="325"/>
        <v>2288.2496699999997</v>
      </c>
      <c r="U590" s="1228">
        <f t="shared" si="325"/>
        <v>-10.94942</v>
      </c>
      <c r="V590" s="1226">
        <f t="shared" si="325"/>
        <v>2277.3002499999998</v>
      </c>
      <c r="W590" s="308"/>
    </row>
    <row r="591" spans="1:23" ht="18" customHeight="1" x14ac:dyDescent="0.25">
      <c r="A591" s="24">
        <v>1</v>
      </c>
      <c r="B591" s="186" t="s">
        <v>460</v>
      </c>
      <c r="C591" s="19"/>
      <c r="D591" s="344">
        <f t="shared" si="324"/>
        <v>0</v>
      </c>
      <c r="E591" s="344">
        <f t="shared" si="324"/>
        <v>0</v>
      </c>
      <c r="F591" s="344">
        <f>F449</f>
        <v>830</v>
      </c>
      <c r="G591" s="344" t="e">
        <f t="shared" si="319"/>
        <v>#DIV/0!</v>
      </c>
      <c r="H591" s="346"/>
      <c r="I591" s="346"/>
      <c r="J591" s="344"/>
      <c r="K591" s="344"/>
      <c r="L591" s="344"/>
      <c r="M591" s="344"/>
      <c r="N591" s="344"/>
      <c r="O591" s="318"/>
      <c r="P591" s="344"/>
      <c r="Q591" s="344"/>
      <c r="R591" s="344"/>
      <c r="S591" s="344"/>
      <c r="T591" s="344"/>
      <c r="U591" s="1229"/>
      <c r="V591" s="344"/>
      <c r="W591" s="308"/>
    </row>
    <row r="592" spans="1:23" ht="18" customHeight="1" x14ac:dyDescent="0.25">
      <c r="A592" s="24">
        <v>1</v>
      </c>
      <c r="B592" s="1144" t="s">
        <v>372</v>
      </c>
      <c r="C592" s="202"/>
      <c r="D592" s="174">
        <f t="shared" si="324"/>
        <v>0</v>
      </c>
      <c r="E592" s="174">
        <f t="shared" si="324"/>
        <v>0</v>
      </c>
      <c r="F592" s="174">
        <f t="shared" si="324"/>
        <v>829</v>
      </c>
      <c r="G592" s="174" t="e">
        <f t="shared" si="319"/>
        <v>#DIV/0!</v>
      </c>
      <c r="H592" s="290"/>
      <c r="I592" s="290"/>
      <c r="J592" s="174"/>
      <c r="K592" s="174"/>
      <c r="L592" s="174"/>
      <c r="M592" s="174"/>
      <c r="N592" s="174"/>
      <c r="O592" s="169"/>
      <c r="P592" s="174"/>
      <c r="Q592" s="174"/>
      <c r="R592" s="174"/>
      <c r="S592" s="174"/>
      <c r="T592" s="174"/>
      <c r="U592" s="1224"/>
      <c r="V592" s="174"/>
      <c r="W592" s="308"/>
    </row>
    <row r="593" spans="1:23" ht="20.25" customHeight="1" x14ac:dyDescent="0.25">
      <c r="A593" s="24">
        <v>1</v>
      </c>
      <c r="B593" s="525" t="s">
        <v>373</v>
      </c>
      <c r="C593" s="202"/>
      <c r="D593" s="174">
        <f t="shared" si="324"/>
        <v>0</v>
      </c>
      <c r="E593" s="174">
        <f t="shared" si="324"/>
        <v>0</v>
      </c>
      <c r="F593" s="174">
        <f t="shared" si="324"/>
        <v>1</v>
      </c>
      <c r="G593" s="174" t="e">
        <f t="shared" si="319"/>
        <v>#DIV/0!</v>
      </c>
      <c r="H593" s="290"/>
      <c r="I593" s="290"/>
      <c r="J593" s="174"/>
      <c r="K593" s="174"/>
      <c r="L593" s="174"/>
      <c r="M593" s="174"/>
      <c r="N593" s="174"/>
      <c r="O593" s="169"/>
      <c r="P593" s="174"/>
      <c r="Q593" s="174"/>
      <c r="R593" s="174"/>
      <c r="S593" s="174"/>
      <c r="T593" s="174"/>
      <c r="U593" s="1224"/>
      <c r="V593" s="174"/>
      <c r="W593" s="308"/>
    </row>
    <row r="594" spans="1:23" ht="32.25" customHeight="1" x14ac:dyDescent="0.25">
      <c r="A594" s="24">
        <v>1</v>
      </c>
      <c r="B594" s="1144" t="s">
        <v>374</v>
      </c>
      <c r="C594" s="202"/>
      <c r="D594" s="174">
        <f t="shared" si="324"/>
        <v>0</v>
      </c>
      <c r="E594" s="174">
        <f t="shared" si="324"/>
        <v>0</v>
      </c>
      <c r="F594" s="174">
        <f t="shared" si="324"/>
        <v>1</v>
      </c>
      <c r="G594" s="174" t="e">
        <f t="shared" si="319"/>
        <v>#DIV/0!</v>
      </c>
      <c r="H594" s="290"/>
      <c r="I594" s="290"/>
      <c r="J594" s="174"/>
      <c r="K594" s="174"/>
      <c r="L594" s="174"/>
      <c r="M594" s="174"/>
      <c r="N594" s="174"/>
      <c r="O594" s="169"/>
      <c r="P594" s="174"/>
      <c r="Q594" s="174"/>
      <c r="R594" s="174"/>
      <c r="S594" s="174"/>
      <c r="T594" s="174"/>
      <c r="U594" s="1224"/>
      <c r="V594" s="174"/>
      <c r="W594" s="308"/>
    </row>
    <row r="595" spans="1:23" ht="13.5" customHeight="1" thickBot="1" x14ac:dyDescent="0.3">
      <c r="A595" s="24">
        <v>1</v>
      </c>
      <c r="B595" s="1145" t="s">
        <v>375</v>
      </c>
      <c r="C595" s="1143"/>
      <c r="D595" s="1226">
        <f t="shared" si="324"/>
        <v>0</v>
      </c>
      <c r="E595" s="1226">
        <f t="shared" si="324"/>
        <v>0</v>
      </c>
      <c r="F595" s="1226">
        <f t="shared" si="324"/>
        <v>0</v>
      </c>
      <c r="G595" s="1226" t="e">
        <f t="shared" si="319"/>
        <v>#DIV/0!</v>
      </c>
      <c r="H595" s="1227"/>
      <c r="I595" s="1227"/>
      <c r="J595" s="1226"/>
      <c r="K595" s="1226"/>
      <c r="L595" s="1226"/>
      <c r="M595" s="1226"/>
      <c r="N595" s="1226"/>
      <c r="O595" s="1200"/>
      <c r="P595" s="1226"/>
      <c r="Q595" s="1226"/>
      <c r="R595" s="1226"/>
      <c r="S595" s="1226"/>
      <c r="T595" s="1226"/>
      <c r="U595" s="1230"/>
      <c r="V595" s="1226"/>
      <c r="W595" s="308"/>
    </row>
    <row r="596" spans="1:23" ht="9" customHeight="1" x14ac:dyDescent="0.25">
      <c r="A596" s="24">
        <v>1</v>
      </c>
      <c r="B596" s="19"/>
      <c r="C596" s="19"/>
      <c r="D596" s="1"/>
      <c r="E596" s="1"/>
      <c r="F596" s="1"/>
      <c r="G596" s="1"/>
      <c r="H596" s="139"/>
      <c r="I596" s="139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117"/>
      <c r="V596" s="1"/>
      <c r="W596" s="308"/>
    </row>
    <row r="597" spans="1:23" ht="14.25" customHeight="1" thickBot="1" x14ac:dyDescent="0.3">
      <c r="A597" s="24">
        <v>1</v>
      </c>
      <c r="B597" s="1039" t="s">
        <v>100</v>
      </c>
      <c r="C597" s="1039"/>
      <c r="D597" s="33"/>
      <c r="E597" s="33"/>
      <c r="F597" s="33"/>
      <c r="G597" s="33"/>
      <c r="H597" s="33"/>
      <c r="I597" s="33"/>
      <c r="J597" s="33"/>
      <c r="K597" s="33"/>
      <c r="L597" s="33"/>
      <c r="M597" s="33"/>
      <c r="N597" s="33"/>
      <c r="O597" s="33"/>
      <c r="P597" s="37"/>
      <c r="Q597" s="37"/>
      <c r="R597" s="37"/>
      <c r="S597" s="37"/>
      <c r="T597" s="37"/>
      <c r="U597" s="1101"/>
      <c r="V597" s="37"/>
      <c r="W597" s="308"/>
    </row>
    <row r="598" spans="1:23" ht="41.25" customHeight="1" x14ac:dyDescent="0.25">
      <c r="A598" s="24">
        <v>1</v>
      </c>
      <c r="B598" s="1231" t="s">
        <v>259</v>
      </c>
      <c r="C598" s="300"/>
      <c r="D598" s="80"/>
      <c r="E598" s="80"/>
      <c r="F598" s="80"/>
      <c r="G598" s="80"/>
      <c r="H598" s="81"/>
      <c r="I598" s="81"/>
      <c r="J598" s="81"/>
      <c r="K598" s="81"/>
      <c r="L598" s="81"/>
      <c r="M598" s="81"/>
      <c r="N598" s="81"/>
      <c r="O598" s="81"/>
      <c r="P598" s="37"/>
      <c r="Q598" s="37"/>
      <c r="R598" s="37"/>
      <c r="S598" s="37"/>
      <c r="T598" s="37"/>
      <c r="U598" s="1101"/>
      <c r="V598" s="37"/>
      <c r="W598" s="308"/>
    </row>
    <row r="599" spans="1:23" s="108" customFormat="1" ht="15" customHeight="1" x14ac:dyDescent="0.25">
      <c r="A599" s="108">
        <v>1</v>
      </c>
      <c r="B599" s="113" t="s">
        <v>5</v>
      </c>
      <c r="C599" s="113"/>
      <c r="D599" s="105"/>
      <c r="E599" s="105"/>
      <c r="F599" s="105"/>
      <c r="G599" s="105"/>
      <c r="H599" s="105"/>
      <c r="I599" s="105"/>
      <c r="J599" s="100"/>
      <c r="K599" s="100"/>
      <c r="L599" s="100"/>
      <c r="M599" s="100"/>
      <c r="N599" s="100"/>
      <c r="O599" s="100"/>
      <c r="P599" s="105"/>
      <c r="Q599" s="105"/>
      <c r="R599" s="105"/>
      <c r="S599" s="105"/>
      <c r="T599" s="105"/>
      <c r="U599" s="1118"/>
      <c r="V599" s="105"/>
      <c r="W599" s="308"/>
    </row>
    <row r="600" spans="1:23" s="108" customFormat="1" ht="15" customHeight="1" x14ac:dyDescent="0.25">
      <c r="A600" s="108">
        <v>1</v>
      </c>
      <c r="B600" s="47" t="s">
        <v>10</v>
      </c>
      <c r="C600" s="502"/>
      <c r="D600" s="100"/>
      <c r="E600" s="145">
        <f t="shared" ref="E600:E609" si="326">ROUND(D600/12*$B$3,0)</f>
        <v>0</v>
      </c>
      <c r="F600" s="145">
        <v>24</v>
      </c>
      <c r="G600" s="145"/>
      <c r="H600" s="106"/>
      <c r="I600" s="158"/>
      <c r="J600" s="169"/>
      <c r="K600" s="169"/>
      <c r="L600" s="169">
        <v>234</v>
      </c>
      <c r="M600" s="169" t="e">
        <f t="shared" ref="M600:M610" si="327">L600/K600*100</f>
        <v>#DIV/0!</v>
      </c>
      <c r="N600" s="169" t="e">
        <f t="shared" ref="N600:N609" si="328">J600/C600</f>
        <v>#DIV/0!</v>
      </c>
      <c r="O600" s="169" t="e">
        <f t="shared" ref="O600:O610" si="329">L600/$B$3*12/N600</f>
        <v>#DIV/0!</v>
      </c>
      <c r="P600" s="311"/>
      <c r="Q600" s="311"/>
      <c r="R600" s="311"/>
      <c r="S600" s="311"/>
      <c r="T600" s="311"/>
      <c r="U600" s="1104"/>
      <c r="V600" s="311"/>
      <c r="W600" s="308"/>
    </row>
    <row r="601" spans="1:23" s="108" customFormat="1" ht="15" customHeight="1" x14ac:dyDescent="0.25">
      <c r="A601" s="108">
        <v>1</v>
      </c>
      <c r="B601" s="47" t="s">
        <v>8</v>
      </c>
      <c r="C601" s="502"/>
      <c r="D601" s="100"/>
      <c r="E601" s="145">
        <f t="shared" si="326"/>
        <v>0</v>
      </c>
      <c r="F601" s="145">
        <v>2</v>
      </c>
      <c r="G601" s="145"/>
      <c r="H601" s="106"/>
      <c r="I601" s="158"/>
      <c r="J601" s="169"/>
      <c r="K601" s="169"/>
      <c r="L601" s="169">
        <v>26</v>
      </c>
      <c r="M601" s="169" t="e">
        <f t="shared" si="327"/>
        <v>#DIV/0!</v>
      </c>
      <c r="N601" s="169" t="e">
        <f t="shared" si="328"/>
        <v>#DIV/0!</v>
      </c>
      <c r="O601" s="169" t="e">
        <f t="shared" si="329"/>
        <v>#DIV/0!</v>
      </c>
      <c r="P601" s="311"/>
      <c r="Q601" s="311"/>
      <c r="R601" s="311"/>
      <c r="S601" s="311"/>
      <c r="T601" s="311"/>
      <c r="U601" s="1104"/>
      <c r="V601" s="311"/>
      <c r="W601" s="308"/>
    </row>
    <row r="602" spans="1:23" s="108" customFormat="1" ht="15" customHeight="1" x14ac:dyDescent="0.25">
      <c r="A602" s="108">
        <v>1</v>
      </c>
      <c r="B602" s="47" t="s">
        <v>27</v>
      </c>
      <c r="C602" s="502"/>
      <c r="D602" s="100"/>
      <c r="E602" s="145">
        <f t="shared" si="326"/>
        <v>0</v>
      </c>
      <c r="F602" s="145">
        <v>3</v>
      </c>
      <c r="G602" s="145"/>
      <c r="H602" s="106"/>
      <c r="I602" s="158"/>
      <c r="J602" s="169"/>
      <c r="K602" s="169"/>
      <c r="L602" s="169">
        <v>22</v>
      </c>
      <c r="M602" s="169" t="e">
        <f t="shared" si="327"/>
        <v>#DIV/0!</v>
      </c>
      <c r="N602" s="169" t="e">
        <f t="shared" si="328"/>
        <v>#DIV/0!</v>
      </c>
      <c r="O602" s="169" t="e">
        <f t="shared" si="329"/>
        <v>#DIV/0!</v>
      </c>
      <c r="P602" s="311"/>
      <c r="Q602" s="311"/>
      <c r="R602" s="311"/>
      <c r="S602" s="311"/>
      <c r="T602" s="311"/>
      <c r="U602" s="1104"/>
      <c r="V602" s="311"/>
      <c r="W602" s="308"/>
    </row>
    <row r="603" spans="1:23" s="108" customFormat="1" ht="15" customHeight="1" x14ac:dyDescent="0.25">
      <c r="A603" s="108">
        <v>1</v>
      </c>
      <c r="B603" s="47" t="s">
        <v>78</v>
      </c>
      <c r="C603" s="502"/>
      <c r="D603" s="100"/>
      <c r="E603" s="145">
        <f t="shared" si="326"/>
        <v>0</v>
      </c>
      <c r="F603" s="145">
        <v>27</v>
      </c>
      <c r="G603" s="145"/>
      <c r="H603" s="106"/>
      <c r="I603" s="158"/>
      <c r="J603" s="169"/>
      <c r="K603" s="169"/>
      <c r="L603" s="169">
        <v>220</v>
      </c>
      <c r="M603" s="169" t="e">
        <f t="shared" si="327"/>
        <v>#DIV/0!</v>
      </c>
      <c r="N603" s="169" t="e">
        <f t="shared" si="328"/>
        <v>#DIV/0!</v>
      </c>
      <c r="O603" s="169" t="e">
        <f t="shared" si="329"/>
        <v>#DIV/0!</v>
      </c>
      <c r="P603" s="311"/>
      <c r="Q603" s="311"/>
      <c r="R603" s="311"/>
      <c r="S603" s="311"/>
      <c r="T603" s="311"/>
      <c r="U603" s="1104"/>
      <c r="V603" s="311"/>
      <c r="W603" s="308"/>
    </row>
    <row r="604" spans="1:23" s="108" customFormat="1" ht="15" customHeight="1" x14ac:dyDescent="0.25">
      <c r="A604" s="108">
        <v>1</v>
      </c>
      <c r="B604" s="47" t="s">
        <v>79</v>
      </c>
      <c r="C604" s="502"/>
      <c r="D604" s="36"/>
      <c r="E604" s="145">
        <f t="shared" si="326"/>
        <v>0</v>
      </c>
      <c r="F604" s="145">
        <v>7</v>
      </c>
      <c r="G604" s="145"/>
      <c r="H604" s="49"/>
      <c r="I604" s="158"/>
      <c r="J604" s="169"/>
      <c r="K604" s="169"/>
      <c r="L604" s="169">
        <v>107</v>
      </c>
      <c r="M604" s="169" t="e">
        <f t="shared" si="327"/>
        <v>#DIV/0!</v>
      </c>
      <c r="N604" s="169" t="e">
        <f t="shared" si="328"/>
        <v>#DIV/0!</v>
      </c>
      <c r="O604" s="169" t="e">
        <f t="shared" si="329"/>
        <v>#DIV/0!</v>
      </c>
      <c r="P604" s="311"/>
      <c r="Q604" s="311"/>
      <c r="R604" s="311"/>
      <c r="S604" s="311"/>
      <c r="T604" s="311"/>
      <c r="U604" s="1104"/>
      <c r="V604" s="311"/>
      <c r="W604" s="308"/>
    </row>
    <row r="605" spans="1:23" s="108" customFormat="1" ht="15" customHeight="1" x14ac:dyDescent="0.25">
      <c r="A605" s="108">
        <v>1</v>
      </c>
      <c r="B605" s="47" t="s">
        <v>29</v>
      </c>
      <c r="C605" s="503"/>
      <c r="D605" s="100"/>
      <c r="E605" s="145">
        <f t="shared" si="326"/>
        <v>0</v>
      </c>
      <c r="F605" s="145">
        <v>1</v>
      </c>
      <c r="G605" s="145"/>
      <c r="H605" s="106"/>
      <c r="I605" s="158"/>
      <c r="J605" s="169"/>
      <c r="K605" s="169"/>
      <c r="L605" s="169">
        <v>4</v>
      </c>
      <c r="M605" s="169" t="e">
        <f t="shared" si="327"/>
        <v>#DIV/0!</v>
      </c>
      <c r="N605" s="169" t="e">
        <f t="shared" si="328"/>
        <v>#DIV/0!</v>
      </c>
      <c r="O605" s="169" t="e">
        <f t="shared" si="329"/>
        <v>#DIV/0!</v>
      </c>
      <c r="P605" s="311"/>
      <c r="Q605" s="311"/>
      <c r="R605" s="311"/>
      <c r="S605" s="311"/>
      <c r="T605" s="311"/>
      <c r="U605" s="1104"/>
      <c r="V605" s="311"/>
      <c r="W605" s="308"/>
    </row>
    <row r="606" spans="1:23" s="108" customFormat="1" ht="15" customHeight="1" x14ac:dyDescent="0.25">
      <c r="A606" s="108">
        <v>1</v>
      </c>
      <c r="B606" s="47" t="s">
        <v>30</v>
      </c>
      <c r="C606" s="503"/>
      <c r="D606" s="100"/>
      <c r="E606" s="145">
        <f t="shared" si="326"/>
        <v>0</v>
      </c>
      <c r="F606" s="145">
        <v>1</v>
      </c>
      <c r="G606" s="145"/>
      <c r="H606" s="106"/>
      <c r="I606" s="158"/>
      <c r="J606" s="169"/>
      <c r="K606" s="169"/>
      <c r="L606" s="169">
        <v>7</v>
      </c>
      <c r="M606" s="169" t="e">
        <f t="shared" si="327"/>
        <v>#DIV/0!</v>
      </c>
      <c r="N606" s="169" t="e">
        <f t="shared" si="328"/>
        <v>#DIV/0!</v>
      </c>
      <c r="O606" s="169" t="e">
        <f t="shared" si="329"/>
        <v>#DIV/0!</v>
      </c>
      <c r="P606" s="311"/>
      <c r="Q606" s="311"/>
      <c r="R606" s="311"/>
      <c r="S606" s="311"/>
      <c r="T606" s="311"/>
      <c r="U606" s="1104"/>
      <c r="V606" s="311"/>
      <c r="W606" s="308"/>
    </row>
    <row r="607" spans="1:23" s="108" customFormat="1" ht="15" customHeight="1" x14ac:dyDescent="0.25">
      <c r="A607" s="108">
        <v>1</v>
      </c>
      <c r="B607" s="47" t="s">
        <v>28</v>
      </c>
      <c r="C607" s="503"/>
      <c r="D607" s="107"/>
      <c r="E607" s="145">
        <f t="shared" si="326"/>
        <v>0</v>
      </c>
      <c r="F607" s="145">
        <v>7</v>
      </c>
      <c r="G607" s="145"/>
      <c r="H607" s="276"/>
      <c r="I607" s="158"/>
      <c r="J607" s="169"/>
      <c r="K607" s="169"/>
      <c r="L607" s="169">
        <v>37</v>
      </c>
      <c r="M607" s="169" t="e">
        <f t="shared" si="327"/>
        <v>#DIV/0!</v>
      </c>
      <c r="N607" s="169" t="e">
        <f t="shared" si="328"/>
        <v>#DIV/0!</v>
      </c>
      <c r="O607" s="169" t="e">
        <f t="shared" si="329"/>
        <v>#DIV/0!</v>
      </c>
      <c r="P607" s="311"/>
      <c r="Q607" s="311"/>
      <c r="R607" s="311"/>
      <c r="S607" s="311"/>
      <c r="T607" s="311"/>
      <c r="U607" s="1104"/>
      <c r="V607" s="311"/>
      <c r="W607" s="308"/>
    </row>
    <row r="608" spans="1:23" s="108" customFormat="1" ht="15" customHeight="1" x14ac:dyDescent="0.25">
      <c r="A608" s="108">
        <v>1</v>
      </c>
      <c r="B608" s="47" t="s">
        <v>9</v>
      </c>
      <c r="C608" s="503"/>
      <c r="D608" s="100"/>
      <c r="E608" s="145">
        <f t="shared" si="326"/>
        <v>0</v>
      </c>
      <c r="F608" s="145">
        <v>2</v>
      </c>
      <c r="G608" s="145"/>
      <c r="H608" s="106"/>
      <c r="I608" s="158"/>
      <c r="J608" s="169"/>
      <c r="K608" s="169"/>
      <c r="L608" s="169">
        <v>38</v>
      </c>
      <c r="M608" s="169" t="e">
        <f t="shared" si="327"/>
        <v>#DIV/0!</v>
      </c>
      <c r="N608" s="169" t="e">
        <f t="shared" si="328"/>
        <v>#DIV/0!</v>
      </c>
      <c r="O608" s="169" t="e">
        <f t="shared" si="329"/>
        <v>#DIV/0!</v>
      </c>
      <c r="P608" s="311"/>
      <c r="Q608" s="311"/>
      <c r="R608" s="311"/>
      <c r="S608" s="311"/>
      <c r="T608" s="311"/>
      <c r="U608" s="1104"/>
      <c r="V608" s="311"/>
      <c r="W608" s="308"/>
    </row>
    <row r="609" spans="1:23" s="108" customFormat="1" ht="15" customHeight="1" x14ac:dyDescent="0.25">
      <c r="A609" s="108">
        <v>1</v>
      </c>
      <c r="B609" s="47" t="s">
        <v>80</v>
      </c>
      <c r="C609" s="503"/>
      <c r="D609" s="100"/>
      <c r="E609" s="145">
        <f t="shared" si="326"/>
        <v>0</v>
      </c>
      <c r="F609" s="145">
        <v>2</v>
      </c>
      <c r="G609" s="145"/>
      <c r="H609" s="106"/>
      <c r="I609" s="158"/>
      <c r="J609" s="169"/>
      <c r="K609" s="169"/>
      <c r="L609" s="169">
        <v>22</v>
      </c>
      <c r="M609" s="169" t="e">
        <f t="shared" si="327"/>
        <v>#DIV/0!</v>
      </c>
      <c r="N609" s="169" t="e">
        <f t="shared" si="328"/>
        <v>#DIV/0!</v>
      </c>
      <c r="O609" s="169" t="e">
        <f t="shared" si="329"/>
        <v>#DIV/0!</v>
      </c>
      <c r="P609" s="311"/>
      <c r="Q609" s="311"/>
      <c r="R609" s="322"/>
      <c r="S609" s="311"/>
      <c r="T609" s="311"/>
      <c r="U609" s="1104"/>
      <c r="V609" s="311"/>
      <c r="W609" s="308"/>
    </row>
    <row r="610" spans="1:23" s="108" customFormat="1" ht="15" customHeight="1" x14ac:dyDescent="0.25">
      <c r="A610" s="108">
        <v>1</v>
      </c>
      <c r="B610" s="183" t="s">
        <v>7</v>
      </c>
      <c r="C610" s="183"/>
      <c r="D610" s="129">
        <f>SUM(D600:D609)</f>
        <v>0</v>
      </c>
      <c r="E610" s="129">
        <f>SUM(E600:E609)</f>
        <v>0</v>
      </c>
      <c r="F610" s="129">
        <f>SUM(F600:F609)</f>
        <v>76</v>
      </c>
      <c r="G610" s="129" t="e">
        <f t="shared" ref="G610" si="330">F610/E610*100</f>
        <v>#DIV/0!</v>
      </c>
      <c r="H610" s="97">
        <f>IF(D610=0,0,J610/D610)</f>
        <v>0</v>
      </c>
      <c r="I610" s="157">
        <f t="shared" ref="I610" si="331">L610/F610</f>
        <v>9.4342105263157894</v>
      </c>
      <c r="J610" s="129">
        <f>SUM(J600:J609)</f>
        <v>0</v>
      </c>
      <c r="K610" s="129">
        <f>SUM(K600:K609)</f>
        <v>0</v>
      </c>
      <c r="L610" s="129">
        <f>SUM(L600:L609)</f>
        <v>717</v>
      </c>
      <c r="M610" s="169" t="e">
        <f t="shared" si="327"/>
        <v>#DIV/0!</v>
      </c>
      <c r="N610" s="129" t="e">
        <f>SUM(N600:N609)</f>
        <v>#DIV/0!</v>
      </c>
      <c r="O610" s="169" t="e">
        <f t="shared" si="329"/>
        <v>#DIV/0!</v>
      </c>
      <c r="P610" s="129"/>
      <c r="Q610" s="129"/>
      <c r="R610" s="1033">
        <f>P610/12*$B$3+(Q610-P610)/11*1</f>
        <v>0</v>
      </c>
      <c r="S610" s="129">
        <f t="shared" ref="S610" si="332">V610-U610</f>
        <v>2040.9234700000002</v>
      </c>
      <c r="T610" s="129">
        <f>S610-R610</f>
        <v>2040.9234700000002</v>
      </c>
      <c r="U610" s="1119">
        <v>-27.357340000000004</v>
      </c>
      <c r="V610" s="129">
        <v>2013.5661300000002</v>
      </c>
      <c r="W610" s="308"/>
    </row>
    <row r="611" spans="1:23" s="108" customFormat="1" ht="15" customHeight="1" x14ac:dyDescent="0.25">
      <c r="A611" s="108">
        <v>1</v>
      </c>
      <c r="B611" s="476" t="s">
        <v>14</v>
      </c>
      <c r="C611" s="117"/>
      <c r="D611" s="129"/>
      <c r="E611" s="129"/>
      <c r="F611" s="129"/>
      <c r="G611" s="129"/>
      <c r="H611" s="101"/>
      <c r="I611" s="101"/>
      <c r="J611" s="129"/>
      <c r="K611" s="129"/>
      <c r="L611" s="129"/>
      <c r="M611" s="129"/>
      <c r="N611" s="129"/>
      <c r="O611" s="129"/>
      <c r="P611" s="105"/>
      <c r="Q611" s="105"/>
      <c r="R611" s="1040"/>
      <c r="S611" s="105"/>
      <c r="T611" s="105"/>
      <c r="U611" s="1118"/>
      <c r="V611" s="105"/>
      <c r="W611" s="308"/>
    </row>
    <row r="612" spans="1:23" s="108" customFormat="1" ht="16.5" customHeight="1" x14ac:dyDescent="0.25">
      <c r="A612" s="108">
        <v>1</v>
      </c>
      <c r="B612" s="60" t="s">
        <v>354</v>
      </c>
      <c r="C612" s="59"/>
      <c r="D612" s="144"/>
      <c r="E612" s="144"/>
      <c r="F612" s="144"/>
      <c r="G612" s="144"/>
      <c r="H612" s="50"/>
      <c r="I612" s="50"/>
      <c r="J612" s="38"/>
      <c r="K612" s="38"/>
      <c r="L612" s="38"/>
      <c r="M612" s="38"/>
      <c r="N612" s="38"/>
      <c r="O612" s="38"/>
      <c r="P612" s="53"/>
      <c r="Q612" s="53"/>
      <c r="R612" s="53"/>
      <c r="S612" s="53"/>
      <c r="T612" s="53"/>
      <c r="U612" s="1033"/>
      <c r="V612" s="53"/>
      <c r="W612" s="308"/>
    </row>
    <row r="613" spans="1:23" s="108" customFormat="1" ht="15" customHeight="1" x14ac:dyDescent="0.25">
      <c r="A613" s="108">
        <v>1</v>
      </c>
      <c r="B613" s="58" t="s">
        <v>215</v>
      </c>
      <c r="C613" s="58"/>
      <c r="D613" s="53">
        <f>SUM(D614:D617)</f>
        <v>0</v>
      </c>
      <c r="E613" s="53">
        <f t="shared" ref="E613:F613" si="333">SUM(E614:E617)</f>
        <v>0</v>
      </c>
      <c r="F613" s="53">
        <f t="shared" si="333"/>
        <v>34</v>
      </c>
      <c r="G613" s="53" t="e">
        <f>F613/E613*100</f>
        <v>#DIV/0!</v>
      </c>
      <c r="H613" s="56"/>
      <c r="I613" s="56"/>
      <c r="J613" s="55"/>
      <c r="K613" s="55"/>
      <c r="L613" s="55"/>
      <c r="M613" s="55"/>
      <c r="N613" s="55"/>
      <c r="O613" s="55"/>
      <c r="P613" s="311"/>
      <c r="Q613" s="311"/>
      <c r="R613" s="311"/>
      <c r="S613" s="311"/>
      <c r="T613" s="311"/>
      <c r="U613" s="1104"/>
      <c r="V613" s="311"/>
      <c r="W613" s="308"/>
    </row>
    <row r="614" spans="1:23" s="108" customFormat="1" ht="15" customHeight="1" x14ac:dyDescent="0.25">
      <c r="A614" s="108">
        <v>1</v>
      </c>
      <c r="B614" s="58" t="s">
        <v>344</v>
      </c>
      <c r="C614" s="58"/>
      <c r="D614" s="53"/>
      <c r="E614" s="145">
        <f t="shared" ref="E614:E638" si="334">ROUND(D614/12*$B$3,0)</f>
        <v>0</v>
      </c>
      <c r="F614" s="53"/>
      <c r="G614" s="53"/>
      <c r="H614" s="56"/>
      <c r="I614" s="56"/>
      <c r="J614" s="55"/>
      <c r="K614" s="55"/>
      <c r="L614" s="55"/>
      <c r="M614" s="55"/>
      <c r="N614" s="55"/>
      <c r="O614" s="55"/>
      <c r="P614" s="311"/>
      <c r="Q614" s="311"/>
      <c r="R614" s="311"/>
      <c r="S614" s="311"/>
      <c r="T614" s="311"/>
      <c r="U614" s="1104"/>
      <c r="V614" s="311"/>
      <c r="W614" s="308"/>
    </row>
    <row r="615" spans="1:23" s="108" customFormat="1" ht="27" customHeight="1" x14ac:dyDescent="0.25">
      <c r="A615" s="108">
        <v>1</v>
      </c>
      <c r="B615" s="58" t="s">
        <v>345</v>
      </c>
      <c r="C615" s="58"/>
      <c r="D615" s="53"/>
      <c r="E615" s="145">
        <f t="shared" si="334"/>
        <v>0</v>
      </c>
      <c r="F615" s="53">
        <v>7</v>
      </c>
      <c r="G615" s="53" t="e">
        <f t="shared" ref="G615:G620" si="335">F615/E615*100</f>
        <v>#DIV/0!</v>
      </c>
      <c r="H615" s="56"/>
      <c r="I615" s="56"/>
      <c r="J615" s="55"/>
      <c r="K615" s="55"/>
      <c r="L615" s="55"/>
      <c r="M615" s="55"/>
      <c r="N615" s="55"/>
      <c r="O615" s="55"/>
      <c r="P615" s="311"/>
      <c r="Q615" s="311"/>
      <c r="R615" s="311"/>
      <c r="S615" s="311"/>
      <c r="T615" s="311"/>
      <c r="U615" s="1104"/>
      <c r="V615" s="311"/>
      <c r="W615" s="308"/>
    </row>
    <row r="616" spans="1:23" s="108" customFormat="1" ht="30" customHeight="1" x14ac:dyDescent="0.25">
      <c r="A616" s="108">
        <v>1</v>
      </c>
      <c r="B616" s="58" t="s">
        <v>346</v>
      </c>
      <c r="C616" s="58"/>
      <c r="D616" s="53"/>
      <c r="E616" s="145">
        <f t="shared" si="334"/>
        <v>0</v>
      </c>
      <c r="F616" s="53"/>
      <c r="G616" s="53" t="e">
        <f t="shared" si="335"/>
        <v>#DIV/0!</v>
      </c>
      <c r="H616" s="56"/>
      <c r="I616" s="56"/>
      <c r="J616" s="55"/>
      <c r="K616" s="55"/>
      <c r="L616" s="55"/>
      <c r="M616" s="55"/>
      <c r="N616" s="55"/>
      <c r="O616" s="55"/>
      <c r="P616" s="311"/>
      <c r="Q616" s="311"/>
      <c r="R616" s="311"/>
      <c r="S616" s="311"/>
      <c r="T616" s="311"/>
      <c r="U616" s="1104"/>
      <c r="V616" s="311"/>
      <c r="W616" s="308"/>
    </row>
    <row r="617" spans="1:23" s="108" customFormat="1" ht="15" customHeight="1" x14ac:dyDescent="0.25">
      <c r="A617" s="108">
        <v>1</v>
      </c>
      <c r="B617" s="58" t="s">
        <v>347</v>
      </c>
      <c r="C617" s="58"/>
      <c r="D617" s="53"/>
      <c r="E617" s="145">
        <f t="shared" si="334"/>
        <v>0</v>
      </c>
      <c r="F617" s="53">
        <v>27</v>
      </c>
      <c r="G617" s="53" t="e">
        <f t="shared" si="335"/>
        <v>#DIV/0!</v>
      </c>
      <c r="H617" s="56"/>
      <c r="I617" s="56"/>
      <c r="J617" s="55"/>
      <c r="K617" s="55"/>
      <c r="L617" s="55"/>
      <c r="M617" s="55"/>
      <c r="N617" s="55"/>
      <c r="O617" s="55"/>
      <c r="P617" s="311"/>
      <c r="Q617" s="311"/>
      <c r="R617" s="311"/>
      <c r="S617" s="311"/>
      <c r="T617" s="311"/>
      <c r="U617" s="1104"/>
      <c r="V617" s="311"/>
      <c r="W617" s="308"/>
    </row>
    <row r="618" spans="1:23" s="108" customFormat="1" ht="21" customHeight="1" x14ac:dyDescent="0.25">
      <c r="A618" s="108">
        <v>1</v>
      </c>
      <c r="B618" s="58" t="s">
        <v>169</v>
      </c>
      <c r="C618" s="58"/>
      <c r="D618" s="53"/>
      <c r="E618" s="145">
        <f t="shared" si="334"/>
        <v>0</v>
      </c>
      <c r="F618" s="145">
        <f>103+F619/4/3.2</f>
        <v>113.546875</v>
      </c>
      <c r="G618" s="53" t="e">
        <f t="shared" si="335"/>
        <v>#DIV/0!</v>
      </c>
      <c r="H618" s="56"/>
      <c r="I618" s="56"/>
      <c r="J618" s="55"/>
      <c r="K618" s="55"/>
      <c r="L618" s="55"/>
      <c r="M618" s="55"/>
      <c r="N618" s="55"/>
      <c r="O618" s="55"/>
      <c r="P618" s="311"/>
      <c r="Q618" s="311"/>
      <c r="R618" s="311"/>
      <c r="S618" s="311"/>
      <c r="T618" s="311"/>
      <c r="U618" s="1104"/>
      <c r="V618" s="311"/>
      <c r="W618" s="308"/>
    </row>
    <row r="619" spans="1:23" s="108" customFormat="1" ht="27" customHeight="1" x14ac:dyDescent="0.25">
      <c r="A619" s="108">
        <v>1</v>
      </c>
      <c r="B619" s="58" t="s">
        <v>339</v>
      </c>
      <c r="C619" s="58"/>
      <c r="D619" s="53"/>
      <c r="E619" s="145">
        <f t="shared" si="334"/>
        <v>0</v>
      </c>
      <c r="F619" s="1054">
        <v>135</v>
      </c>
      <c r="G619" s="53" t="e">
        <f t="shared" si="335"/>
        <v>#DIV/0!</v>
      </c>
      <c r="H619" s="56"/>
      <c r="I619" s="56"/>
      <c r="J619" s="55"/>
      <c r="K619" s="55"/>
      <c r="L619" s="55"/>
      <c r="M619" s="55"/>
      <c r="N619" s="55"/>
      <c r="O619" s="55"/>
      <c r="P619" s="311"/>
      <c r="Q619" s="311"/>
      <c r="R619" s="311"/>
      <c r="S619" s="311"/>
      <c r="T619" s="311"/>
      <c r="U619" s="1104"/>
      <c r="V619" s="311"/>
      <c r="W619" s="308"/>
    </row>
    <row r="620" spans="1:23" s="31" customFormat="1" ht="30" customHeight="1" x14ac:dyDescent="0.2">
      <c r="A620" s="31">
        <v>1</v>
      </c>
      <c r="B620" s="13" t="s">
        <v>462</v>
      </c>
      <c r="C620" s="258"/>
      <c r="D620" s="57">
        <f>D613+D618*3.2</f>
        <v>0</v>
      </c>
      <c r="E620" s="57">
        <f t="shared" ref="E620:F620" si="336">E613+E618*3.2</f>
        <v>0</v>
      </c>
      <c r="F620" s="57">
        <f t="shared" si="336"/>
        <v>397.35</v>
      </c>
      <c r="G620" s="57" t="e">
        <f t="shared" si="335"/>
        <v>#DIV/0!</v>
      </c>
      <c r="H620" s="56"/>
      <c r="I620" s="56"/>
      <c r="J620" s="55"/>
      <c r="K620" s="55"/>
      <c r="L620" s="55"/>
      <c r="M620" s="55"/>
      <c r="N620" s="55"/>
      <c r="O620" s="55"/>
      <c r="P620" s="275"/>
      <c r="Q620" s="275"/>
      <c r="R620" s="275"/>
      <c r="S620" s="275"/>
      <c r="T620" s="275"/>
      <c r="U620" s="1105"/>
      <c r="V620" s="275"/>
      <c r="W620" s="471"/>
    </row>
    <row r="621" spans="1:23" s="108" customFormat="1" ht="30" customHeight="1" x14ac:dyDescent="0.25">
      <c r="A621" s="108">
        <v>1</v>
      </c>
      <c r="B621" s="60" t="s">
        <v>348</v>
      </c>
      <c r="C621" s="58"/>
      <c r="D621" s="53"/>
      <c r="E621" s="53"/>
      <c r="F621" s="53"/>
      <c r="G621" s="57"/>
      <c r="H621" s="56"/>
      <c r="I621" s="56"/>
      <c r="J621" s="55"/>
      <c r="K621" s="55"/>
      <c r="L621" s="55"/>
      <c r="M621" s="55"/>
      <c r="N621" s="55"/>
      <c r="O621" s="55"/>
      <c r="P621" s="311"/>
      <c r="Q621" s="311"/>
      <c r="R621" s="311"/>
      <c r="S621" s="311"/>
      <c r="T621" s="311"/>
      <c r="U621" s="1104"/>
      <c r="V621" s="311"/>
      <c r="W621" s="308"/>
    </row>
    <row r="622" spans="1:23" s="108" customFormat="1" ht="30" customHeight="1" x14ac:dyDescent="0.25">
      <c r="A622" s="108">
        <v>1</v>
      </c>
      <c r="B622" s="58" t="s">
        <v>215</v>
      </c>
      <c r="C622" s="58"/>
      <c r="D622" s="53">
        <f>SUM(D624,D629)</f>
        <v>0</v>
      </c>
      <c r="E622" s="53">
        <f t="shared" ref="E622:F622" si="337">SUM(E624,E629)</f>
        <v>0</v>
      </c>
      <c r="F622" s="53">
        <f t="shared" si="337"/>
        <v>13</v>
      </c>
      <c r="G622" s="57" t="e">
        <f>F622/E622*100</f>
        <v>#DIV/0!</v>
      </c>
      <c r="H622" s="56"/>
      <c r="I622" s="56"/>
      <c r="J622" s="55"/>
      <c r="K622" s="55"/>
      <c r="L622" s="55"/>
      <c r="M622" s="55"/>
      <c r="N622" s="55"/>
      <c r="O622" s="55"/>
      <c r="P622" s="311"/>
      <c r="Q622" s="311"/>
      <c r="R622" s="311"/>
      <c r="S622" s="311"/>
      <c r="T622" s="311"/>
      <c r="U622" s="1104"/>
      <c r="V622" s="311"/>
      <c r="W622" s="308"/>
    </row>
    <row r="623" spans="1:23" s="108" customFormat="1" ht="30" customHeight="1" x14ac:dyDescent="0.25">
      <c r="A623" s="108">
        <v>1</v>
      </c>
      <c r="B623" s="58" t="s">
        <v>344</v>
      </c>
      <c r="C623" s="58"/>
      <c r="D623" s="53"/>
      <c r="E623" s="145">
        <f t="shared" si="334"/>
        <v>0</v>
      </c>
      <c r="F623" s="53"/>
      <c r="G623" s="57"/>
      <c r="H623" s="56"/>
      <c r="I623" s="56"/>
      <c r="J623" s="55"/>
      <c r="K623" s="55"/>
      <c r="L623" s="55"/>
      <c r="M623" s="55"/>
      <c r="N623" s="55"/>
      <c r="O623" s="55"/>
      <c r="P623" s="311"/>
      <c r="Q623" s="311"/>
      <c r="R623" s="311"/>
      <c r="S623" s="311"/>
      <c r="T623" s="311"/>
      <c r="U623" s="1104"/>
      <c r="V623" s="311"/>
      <c r="W623" s="308"/>
    </row>
    <row r="624" spans="1:23" s="108" customFormat="1" ht="42.75" customHeight="1" x14ac:dyDescent="0.25">
      <c r="A624" s="108">
        <v>1</v>
      </c>
      <c r="B624" s="58" t="s">
        <v>349</v>
      </c>
      <c r="C624" s="58"/>
      <c r="D624" s="53">
        <f>SUM(D625:D628)</f>
        <v>0</v>
      </c>
      <c r="E624" s="53">
        <f t="shared" ref="E624" si="338">SUM(E625:E628)</f>
        <v>0</v>
      </c>
      <c r="F624" s="53">
        <f>F625+F626+F627+F628</f>
        <v>4</v>
      </c>
      <c r="G624" s="57" t="e">
        <f>F624/E624*100</f>
        <v>#DIV/0!</v>
      </c>
      <c r="H624" s="56"/>
      <c r="I624" s="56"/>
      <c r="J624" s="55"/>
      <c r="K624" s="55"/>
      <c r="L624" s="55"/>
      <c r="M624" s="55"/>
      <c r="N624" s="55"/>
      <c r="O624" s="55"/>
      <c r="P624" s="311"/>
      <c r="Q624" s="311"/>
      <c r="R624" s="311"/>
      <c r="S624" s="311"/>
      <c r="T624" s="311"/>
      <c r="U624" s="1104"/>
      <c r="V624" s="311"/>
      <c r="W624" s="308"/>
    </row>
    <row r="625" spans="1:23" s="108" customFormat="1" ht="30" customHeight="1" x14ac:dyDescent="0.25">
      <c r="A625" s="108">
        <v>1</v>
      </c>
      <c r="B625" s="58" t="s">
        <v>350</v>
      </c>
      <c r="C625" s="58"/>
      <c r="D625" s="53"/>
      <c r="E625" s="145">
        <f t="shared" si="334"/>
        <v>0</v>
      </c>
      <c r="F625" s="53">
        <v>4</v>
      </c>
      <c r="G625" s="57" t="e">
        <f>F625/E625*100</f>
        <v>#DIV/0!</v>
      </c>
      <c r="H625" s="56"/>
      <c r="I625" s="56"/>
      <c r="J625" s="55"/>
      <c r="K625" s="55"/>
      <c r="L625" s="55"/>
      <c r="M625" s="55"/>
      <c r="N625" s="55"/>
      <c r="O625" s="55"/>
      <c r="P625" s="311"/>
      <c r="Q625" s="311"/>
      <c r="R625" s="311"/>
      <c r="S625" s="311"/>
      <c r="T625" s="311"/>
      <c r="U625" s="1104"/>
      <c r="V625" s="311"/>
      <c r="W625" s="308"/>
    </row>
    <row r="626" spans="1:23" s="108" customFormat="1" ht="30" customHeight="1" x14ac:dyDescent="0.25">
      <c r="A626" s="108">
        <v>1</v>
      </c>
      <c r="B626" s="58" t="s">
        <v>351</v>
      </c>
      <c r="C626" s="58"/>
      <c r="D626" s="53"/>
      <c r="E626" s="145">
        <f t="shared" si="334"/>
        <v>0</v>
      </c>
      <c r="F626" s="53"/>
      <c r="G626" s="57" t="e">
        <f>F626/E626*100</f>
        <v>#DIV/0!</v>
      </c>
      <c r="H626" s="56"/>
      <c r="I626" s="56"/>
      <c r="J626" s="55"/>
      <c r="K626" s="55"/>
      <c r="L626" s="55"/>
      <c r="M626" s="55"/>
      <c r="N626" s="55"/>
      <c r="O626" s="55"/>
      <c r="P626" s="311"/>
      <c r="Q626" s="311"/>
      <c r="R626" s="311"/>
      <c r="S626" s="311"/>
      <c r="T626" s="311"/>
      <c r="U626" s="1104"/>
      <c r="V626" s="311"/>
      <c r="W626" s="308"/>
    </row>
    <row r="627" spans="1:23" s="108" customFormat="1" ht="30" customHeight="1" x14ac:dyDescent="0.25">
      <c r="A627" s="108">
        <v>1</v>
      </c>
      <c r="B627" s="58" t="s">
        <v>419</v>
      </c>
      <c r="C627" s="58"/>
      <c r="D627" s="53"/>
      <c r="E627" s="145">
        <f t="shared" si="334"/>
        <v>0</v>
      </c>
      <c r="F627" s="53"/>
      <c r="G627" s="57" t="e">
        <f>F627/E627*100</f>
        <v>#DIV/0!</v>
      </c>
      <c r="H627" s="56"/>
      <c r="I627" s="56"/>
      <c r="J627" s="55"/>
      <c r="K627" s="55"/>
      <c r="L627" s="55"/>
      <c r="M627" s="55"/>
      <c r="N627" s="55"/>
      <c r="O627" s="55"/>
      <c r="P627" s="311"/>
      <c r="Q627" s="311"/>
      <c r="R627" s="311"/>
      <c r="S627" s="311"/>
      <c r="T627" s="311"/>
      <c r="U627" s="1104"/>
      <c r="V627" s="311"/>
      <c r="W627" s="308"/>
    </row>
    <row r="628" spans="1:23" s="108" customFormat="1" ht="30" customHeight="1" x14ac:dyDescent="0.25">
      <c r="A628" s="108">
        <v>1</v>
      </c>
      <c r="B628" s="58" t="s">
        <v>420</v>
      </c>
      <c r="C628" s="58"/>
      <c r="D628" s="53"/>
      <c r="E628" s="145">
        <f t="shared" si="334"/>
        <v>0</v>
      </c>
      <c r="F628" s="53"/>
      <c r="G628" s="57"/>
      <c r="H628" s="56"/>
      <c r="I628" s="56"/>
      <c r="J628" s="55"/>
      <c r="K628" s="55"/>
      <c r="L628" s="55"/>
      <c r="M628" s="55"/>
      <c r="N628" s="55"/>
      <c r="O628" s="55"/>
      <c r="P628" s="311"/>
      <c r="Q628" s="311"/>
      <c r="R628" s="311"/>
      <c r="S628" s="311"/>
      <c r="T628" s="311"/>
      <c r="U628" s="1104"/>
      <c r="V628" s="311"/>
      <c r="W628" s="308"/>
    </row>
    <row r="629" spans="1:23" s="108" customFormat="1" ht="51" customHeight="1" x14ac:dyDescent="0.25">
      <c r="A629" s="108">
        <v>1</v>
      </c>
      <c r="B629" s="58" t="s">
        <v>352</v>
      </c>
      <c r="C629" s="58"/>
      <c r="D629" s="53">
        <f>SUM(D630:D634)</f>
        <v>0</v>
      </c>
      <c r="E629" s="53">
        <f t="shared" ref="E629:F629" si="339">SUM(E630:E634)</f>
        <v>0</v>
      </c>
      <c r="F629" s="53">
        <f t="shared" si="339"/>
        <v>9</v>
      </c>
      <c r="G629" s="57" t="e">
        <f>F629/E629*100</f>
        <v>#DIV/0!</v>
      </c>
      <c r="H629" s="56"/>
      <c r="I629" s="56"/>
      <c r="J629" s="55"/>
      <c r="K629" s="55"/>
      <c r="L629" s="55"/>
      <c r="M629" s="55"/>
      <c r="N629" s="55"/>
      <c r="O629" s="55"/>
      <c r="P629" s="311"/>
      <c r="Q629" s="311"/>
      <c r="R629" s="311"/>
      <c r="S629" s="311"/>
      <c r="T629" s="311"/>
      <c r="U629" s="1104"/>
      <c r="V629" s="311"/>
      <c r="W629" s="308"/>
    </row>
    <row r="630" spans="1:23" s="108" customFormat="1" ht="30" customHeight="1" x14ac:dyDescent="0.25">
      <c r="A630" s="108">
        <v>1</v>
      </c>
      <c r="B630" s="58" t="s">
        <v>353</v>
      </c>
      <c r="C630" s="58"/>
      <c r="D630" s="53"/>
      <c r="E630" s="145">
        <f t="shared" si="334"/>
        <v>0</v>
      </c>
      <c r="F630" s="53">
        <v>1</v>
      </c>
      <c r="G630" s="57" t="e">
        <f>F630/E630*100</f>
        <v>#DIV/0!</v>
      </c>
      <c r="H630" s="56"/>
      <c r="I630" s="56"/>
      <c r="J630" s="55"/>
      <c r="K630" s="55"/>
      <c r="L630" s="55"/>
      <c r="M630" s="55"/>
      <c r="N630" s="55"/>
      <c r="O630" s="55"/>
      <c r="P630" s="311"/>
      <c r="Q630" s="311"/>
      <c r="R630" s="311"/>
      <c r="S630" s="311"/>
      <c r="T630" s="311"/>
      <c r="U630" s="1104"/>
      <c r="V630" s="311"/>
      <c r="W630" s="308"/>
    </row>
    <row r="631" spans="1:23" s="108" customFormat="1" ht="61.5" customHeight="1" x14ac:dyDescent="0.25">
      <c r="A631" s="108">
        <v>1</v>
      </c>
      <c r="B631" s="58" t="s">
        <v>366</v>
      </c>
      <c r="C631" s="58"/>
      <c r="D631" s="53"/>
      <c r="E631" s="145">
        <f t="shared" si="334"/>
        <v>0</v>
      </c>
      <c r="F631" s="53">
        <v>7</v>
      </c>
      <c r="G631" s="57" t="e">
        <f>F631/E631*100</f>
        <v>#DIV/0!</v>
      </c>
      <c r="H631" s="56"/>
      <c r="I631" s="56"/>
      <c r="J631" s="55"/>
      <c r="K631" s="55"/>
      <c r="L631" s="55"/>
      <c r="M631" s="55"/>
      <c r="N631" s="55"/>
      <c r="O631" s="55"/>
      <c r="P631" s="311"/>
      <c r="Q631" s="311"/>
      <c r="R631" s="311"/>
      <c r="S631" s="311"/>
      <c r="T631" s="311"/>
      <c r="U631" s="1104"/>
      <c r="V631" s="311"/>
      <c r="W631" s="308"/>
    </row>
    <row r="632" spans="1:23" s="108" customFormat="1" ht="55.5" customHeight="1" x14ac:dyDescent="0.25">
      <c r="A632" s="108">
        <v>1</v>
      </c>
      <c r="B632" s="58" t="s">
        <v>367</v>
      </c>
      <c r="C632" s="58"/>
      <c r="D632" s="53"/>
      <c r="E632" s="145">
        <f t="shared" si="334"/>
        <v>0</v>
      </c>
      <c r="F632" s="53">
        <v>1</v>
      </c>
      <c r="G632" s="57" t="e">
        <f>F632/E632*100</f>
        <v>#DIV/0!</v>
      </c>
      <c r="H632" s="56"/>
      <c r="I632" s="56"/>
      <c r="J632" s="55"/>
      <c r="K632" s="55"/>
      <c r="L632" s="55"/>
      <c r="M632" s="55"/>
      <c r="N632" s="55"/>
      <c r="O632" s="55"/>
      <c r="P632" s="311"/>
      <c r="Q632" s="311"/>
      <c r="R632" s="311"/>
      <c r="S632" s="311"/>
      <c r="T632" s="311"/>
      <c r="U632" s="1104"/>
      <c r="V632" s="311"/>
      <c r="W632" s="308"/>
    </row>
    <row r="633" spans="1:23" s="108" customFormat="1" ht="30" customHeight="1" x14ac:dyDescent="0.25">
      <c r="A633" s="108">
        <v>1</v>
      </c>
      <c r="B633" s="58" t="s">
        <v>368</v>
      </c>
      <c r="C633" s="58"/>
      <c r="D633" s="53"/>
      <c r="E633" s="145">
        <f t="shared" si="334"/>
        <v>0</v>
      </c>
      <c r="F633" s="53"/>
      <c r="G633" s="57" t="e">
        <f>F633/E633*100</f>
        <v>#DIV/0!</v>
      </c>
      <c r="H633" s="56"/>
      <c r="I633" s="56"/>
      <c r="J633" s="55"/>
      <c r="K633" s="55"/>
      <c r="L633" s="55"/>
      <c r="M633" s="55"/>
      <c r="N633" s="55"/>
      <c r="O633" s="55"/>
      <c r="P633" s="311"/>
      <c r="Q633" s="311"/>
      <c r="R633" s="311"/>
      <c r="S633" s="311"/>
      <c r="T633" s="311"/>
      <c r="U633" s="1104"/>
      <c r="V633" s="311"/>
      <c r="W633" s="308"/>
    </row>
    <row r="634" spans="1:23" s="108" customFormat="1" ht="30" customHeight="1" x14ac:dyDescent="0.25">
      <c r="A634" s="108">
        <v>1</v>
      </c>
      <c r="B634" s="58" t="s">
        <v>369</v>
      </c>
      <c r="C634" s="58"/>
      <c r="D634" s="53"/>
      <c r="E634" s="145">
        <f t="shared" si="334"/>
        <v>0</v>
      </c>
      <c r="F634" s="53"/>
      <c r="G634" s="57"/>
      <c r="H634" s="56"/>
      <c r="I634" s="56"/>
      <c r="J634" s="55"/>
      <c r="K634" s="55"/>
      <c r="L634" s="55"/>
      <c r="M634" s="55"/>
      <c r="N634" s="55"/>
      <c r="O634" s="55"/>
      <c r="P634" s="311"/>
      <c r="Q634" s="311"/>
      <c r="R634" s="311"/>
      <c r="S634" s="311"/>
      <c r="T634" s="311"/>
      <c r="U634" s="1104"/>
      <c r="V634" s="311"/>
      <c r="W634" s="308"/>
    </row>
    <row r="635" spans="1:23" s="108" customFormat="1" ht="21" customHeight="1" x14ac:dyDescent="0.25">
      <c r="A635" s="108">
        <v>1</v>
      </c>
      <c r="B635" s="58" t="s">
        <v>169</v>
      </c>
      <c r="C635" s="58"/>
      <c r="D635" s="53"/>
      <c r="E635" s="145">
        <f t="shared" si="334"/>
        <v>0</v>
      </c>
      <c r="F635" s="53"/>
      <c r="G635" s="57"/>
      <c r="H635" s="56"/>
      <c r="I635" s="56"/>
      <c r="J635" s="55"/>
      <c r="K635" s="55"/>
      <c r="L635" s="55"/>
      <c r="M635" s="55"/>
      <c r="N635" s="55"/>
      <c r="O635" s="55"/>
      <c r="P635" s="311"/>
      <c r="Q635" s="311"/>
      <c r="R635" s="311"/>
      <c r="S635" s="311"/>
      <c r="T635" s="311"/>
      <c r="U635" s="1104"/>
      <c r="V635" s="311"/>
      <c r="W635" s="308"/>
    </row>
    <row r="636" spans="1:23" s="108" customFormat="1" ht="34.5" customHeight="1" x14ac:dyDescent="0.25">
      <c r="A636" s="108">
        <v>1</v>
      </c>
      <c r="B636" s="58" t="s">
        <v>170</v>
      </c>
      <c r="C636" s="58"/>
      <c r="D636" s="53"/>
      <c r="E636" s="145">
        <f t="shared" si="334"/>
        <v>0</v>
      </c>
      <c r="F636" s="145">
        <v>66</v>
      </c>
      <c r="G636" s="53" t="e">
        <f>F636/E636*100</f>
        <v>#DIV/0!</v>
      </c>
      <c r="H636" s="56"/>
      <c r="I636" s="56"/>
      <c r="J636" s="55"/>
      <c r="K636" s="55"/>
      <c r="L636" s="55"/>
      <c r="M636" s="55"/>
      <c r="N636" s="55"/>
      <c r="O636" s="55"/>
      <c r="P636" s="311"/>
      <c r="Q636" s="311"/>
      <c r="R636" s="311"/>
      <c r="S636" s="311"/>
      <c r="T636" s="311"/>
      <c r="U636" s="1104"/>
      <c r="V636" s="311"/>
      <c r="W636" s="308"/>
    </row>
    <row r="637" spans="1:23" s="108" customFormat="1" ht="15" customHeight="1" x14ac:dyDescent="0.25">
      <c r="A637" s="108">
        <v>1</v>
      </c>
      <c r="B637" s="58" t="s">
        <v>365</v>
      </c>
      <c r="C637" s="58"/>
      <c r="D637" s="53"/>
      <c r="E637" s="145">
        <f t="shared" si="334"/>
        <v>0</v>
      </c>
      <c r="F637" s="145">
        <v>2</v>
      </c>
      <c r="G637" s="53" t="e">
        <f>F637/E637*100</f>
        <v>#DIV/0!</v>
      </c>
      <c r="H637" s="56"/>
      <c r="I637" s="56"/>
      <c r="J637" s="55"/>
      <c r="K637" s="55"/>
      <c r="L637" s="55"/>
      <c r="M637" s="55"/>
      <c r="N637" s="55"/>
      <c r="O637" s="55"/>
      <c r="P637" s="311"/>
      <c r="Q637" s="311"/>
      <c r="R637" s="311"/>
      <c r="S637" s="311"/>
      <c r="T637" s="311"/>
      <c r="U637" s="1104"/>
      <c r="V637" s="311"/>
      <c r="W637" s="308"/>
    </row>
    <row r="638" spans="1:23" s="108" customFormat="1" ht="15" customHeight="1" x14ac:dyDescent="0.25">
      <c r="A638" s="108">
        <v>1</v>
      </c>
      <c r="B638" s="1041" t="s">
        <v>451</v>
      </c>
      <c r="C638" s="58"/>
      <c r="D638" s="53"/>
      <c r="E638" s="145">
        <f t="shared" si="334"/>
        <v>0</v>
      </c>
      <c r="F638" s="145">
        <v>2</v>
      </c>
      <c r="G638" s="53" t="e">
        <f>F638/E638*100</f>
        <v>#DIV/0!</v>
      </c>
      <c r="H638" s="56"/>
      <c r="I638" s="56"/>
      <c r="J638" s="55"/>
      <c r="K638" s="55"/>
      <c r="L638" s="55"/>
      <c r="M638" s="55"/>
      <c r="N638" s="55"/>
      <c r="O638" s="55"/>
      <c r="P638" s="311"/>
      <c r="Q638" s="311"/>
      <c r="R638" s="311"/>
      <c r="S638" s="311"/>
      <c r="T638" s="311"/>
      <c r="U638" s="1104"/>
      <c r="V638" s="311"/>
      <c r="W638" s="308"/>
    </row>
    <row r="639" spans="1:23" s="31" customFormat="1" ht="17.25" customHeight="1" x14ac:dyDescent="0.2">
      <c r="A639" s="31">
        <v>1</v>
      </c>
      <c r="B639" s="13" t="s">
        <v>178</v>
      </c>
      <c r="C639" s="258"/>
      <c r="D639" s="57">
        <f>D622+D636</f>
        <v>0</v>
      </c>
      <c r="E639" s="57">
        <f t="shared" ref="E639:F639" si="340">E622+E636</f>
        <v>0</v>
      </c>
      <c r="F639" s="57">
        <f t="shared" si="340"/>
        <v>79</v>
      </c>
      <c r="G639" s="57" t="e">
        <f>F639/E639*100</f>
        <v>#DIV/0!</v>
      </c>
      <c r="H639" s="56"/>
      <c r="I639" s="56"/>
      <c r="J639" s="55"/>
      <c r="K639" s="55"/>
      <c r="L639" s="55"/>
      <c r="M639" s="55"/>
      <c r="N639" s="55"/>
      <c r="O639" s="55"/>
      <c r="P639" s="275"/>
      <c r="Q639" s="275"/>
      <c r="R639" s="275"/>
      <c r="S639" s="275"/>
      <c r="T639" s="275"/>
      <c r="U639" s="1105"/>
      <c r="V639" s="275"/>
      <c r="W639" s="471"/>
    </row>
    <row r="640" spans="1:23" s="108" customFormat="1" ht="15" customHeight="1" x14ac:dyDescent="0.25">
      <c r="A640" s="108">
        <v>1</v>
      </c>
      <c r="B640" s="299" t="s">
        <v>400</v>
      </c>
      <c r="C640" s="299"/>
      <c r="D640" s="129">
        <f>SUM(D639,D620)</f>
        <v>0</v>
      </c>
      <c r="E640" s="129">
        <f t="shared" ref="E640:F640" si="341">SUM(E639,E620)</f>
        <v>0</v>
      </c>
      <c r="F640" s="129">
        <f t="shared" si="341"/>
        <v>476.35</v>
      </c>
      <c r="G640" s="832" t="e">
        <f>F640/E640*100</f>
        <v>#DIV/0!</v>
      </c>
      <c r="H640" s="101"/>
      <c r="I640" s="101"/>
      <c r="J640" s="129"/>
      <c r="K640" s="129"/>
      <c r="L640" s="129"/>
      <c r="M640" s="129"/>
      <c r="N640" s="129"/>
      <c r="O640" s="129"/>
      <c r="P640" s="121"/>
      <c r="Q640" s="121"/>
      <c r="R640" s="1033">
        <f>P640/12*$B$3+(Q640-P640)/11*1</f>
        <v>0</v>
      </c>
      <c r="S640" s="121">
        <f t="shared" ref="S640" si="342">V640-U640</f>
        <v>299.24277499999994</v>
      </c>
      <c r="T640" s="121">
        <f>S640-R640</f>
        <v>299.24277499999994</v>
      </c>
      <c r="U640" s="885">
        <v>-9.4976599999999998</v>
      </c>
      <c r="V640" s="879">
        <v>289.74511499999994</v>
      </c>
      <c r="W640" s="308"/>
    </row>
    <row r="641" spans="1:23" s="108" customFormat="1" ht="15" customHeight="1" x14ac:dyDescent="0.25">
      <c r="A641" s="108">
        <v>1</v>
      </c>
      <c r="B641" s="1213" t="s">
        <v>172</v>
      </c>
      <c r="C641" s="299"/>
      <c r="D641" s="129"/>
      <c r="E641" s="129"/>
      <c r="F641" s="129"/>
      <c r="G641" s="129"/>
      <c r="H641" s="101"/>
      <c r="I641" s="101"/>
      <c r="J641" s="129"/>
      <c r="K641" s="129"/>
      <c r="L641" s="129"/>
      <c r="M641" s="129"/>
      <c r="N641" s="129"/>
      <c r="O641" s="129"/>
      <c r="P641" s="121"/>
      <c r="Q641" s="121"/>
      <c r="R641" s="1042"/>
      <c r="S641" s="121"/>
      <c r="T641" s="121"/>
      <c r="U641" s="885"/>
      <c r="V641" s="121"/>
      <c r="W641" s="308"/>
    </row>
    <row r="642" spans="1:23" s="108" customFormat="1" ht="20.25" customHeight="1" x14ac:dyDescent="0.25">
      <c r="A642" s="108">
        <v>1</v>
      </c>
      <c r="B642" s="517" t="s">
        <v>81</v>
      </c>
      <c r="C642" s="299"/>
      <c r="D642" s="523"/>
      <c r="E642" s="145">
        <f>ROUND(D642/12*$B$3,0)</f>
        <v>0</v>
      </c>
      <c r="F642" s="523">
        <v>1</v>
      </c>
      <c r="G642" s="523"/>
      <c r="H642" s="101"/>
      <c r="I642" s="101"/>
      <c r="J642" s="129"/>
      <c r="K642" s="129"/>
      <c r="L642" s="129"/>
      <c r="M642" s="129"/>
      <c r="N642" s="129"/>
      <c r="O642" s="129"/>
      <c r="P642" s="121"/>
      <c r="Q642" s="121"/>
      <c r="R642" s="121"/>
      <c r="S642" s="121"/>
      <c r="T642" s="121"/>
      <c r="U642" s="885"/>
      <c r="V642" s="121"/>
      <c r="W642" s="308"/>
    </row>
    <row r="643" spans="1:23" s="108" customFormat="1" ht="35.25" customHeight="1" x14ac:dyDescent="0.25">
      <c r="A643" s="108">
        <v>1</v>
      </c>
      <c r="B643" s="517" t="s">
        <v>152</v>
      </c>
      <c r="C643" s="299"/>
      <c r="D643" s="523"/>
      <c r="E643" s="145">
        <f t="shared" ref="E643" si="343">ROUND(D643/12*$B$3,0)</f>
        <v>0</v>
      </c>
      <c r="F643" s="523"/>
      <c r="G643" s="129"/>
      <c r="H643" s="101"/>
      <c r="I643" s="101"/>
      <c r="J643" s="129"/>
      <c r="K643" s="129"/>
      <c r="L643" s="129"/>
      <c r="M643" s="129"/>
      <c r="N643" s="129"/>
      <c r="O643" s="129"/>
      <c r="P643" s="121"/>
      <c r="Q643" s="121"/>
      <c r="R643" s="121"/>
      <c r="S643" s="121"/>
      <c r="T643" s="121"/>
      <c r="U643" s="885"/>
      <c r="V643" s="121"/>
      <c r="W643" s="308"/>
    </row>
    <row r="644" spans="1:23" s="108" customFormat="1" ht="15" customHeight="1" x14ac:dyDescent="0.25">
      <c r="A644" s="108">
        <v>1</v>
      </c>
      <c r="B644" s="203" t="s">
        <v>33</v>
      </c>
      <c r="C644" s="203"/>
      <c r="D644" s="128"/>
      <c r="E644" s="128"/>
      <c r="F644" s="128"/>
      <c r="G644" s="128"/>
      <c r="H644" s="101"/>
      <c r="I644" s="101"/>
      <c r="J644" s="129"/>
      <c r="K644" s="129"/>
      <c r="L644" s="129"/>
      <c r="M644" s="129"/>
      <c r="N644" s="129"/>
      <c r="O644" s="129"/>
      <c r="P644" s="37"/>
      <c r="Q644" s="37"/>
      <c r="R644" s="37"/>
      <c r="S644" s="37"/>
      <c r="T644" s="37"/>
      <c r="U644" s="1033"/>
      <c r="V644" s="37"/>
      <c r="W644" s="308"/>
    </row>
    <row r="645" spans="1:23" s="108" customFormat="1" ht="15" customHeight="1" x14ac:dyDescent="0.25">
      <c r="A645" s="108">
        <v>1</v>
      </c>
      <c r="B645" s="256" t="s">
        <v>10</v>
      </c>
      <c r="C645" s="516"/>
      <c r="D645" s="104"/>
      <c r="E645" s="145">
        <f>ROUND(D645/12*$B$3,0)</f>
        <v>0</v>
      </c>
      <c r="F645" s="145">
        <v>2</v>
      </c>
      <c r="G645" s="145"/>
      <c r="H645" s="50"/>
      <c r="I645" s="158"/>
      <c r="J645" s="169"/>
      <c r="K645" s="169"/>
      <c r="L645" s="169">
        <v>22</v>
      </c>
      <c r="M645" s="169" t="e">
        <f t="shared" ref="M645:M658" si="344">L645/K645*100</f>
        <v>#DIV/0!</v>
      </c>
      <c r="N645" s="169" t="e">
        <f t="shared" ref="N645:N652" si="345">J645/C645</f>
        <v>#DIV/0!</v>
      </c>
      <c r="O645" s="169" t="e">
        <f t="shared" ref="O645:O658" si="346">L645/$B$3*12/N645</f>
        <v>#DIV/0!</v>
      </c>
      <c r="P645" s="311"/>
      <c r="Q645" s="311"/>
      <c r="R645" s="311"/>
      <c r="S645" s="311"/>
      <c r="T645" s="311"/>
      <c r="U645" s="1104"/>
      <c r="V645" s="311"/>
      <c r="W645" s="308"/>
    </row>
    <row r="646" spans="1:23" s="108" customFormat="1" ht="15" customHeight="1" x14ac:dyDescent="0.25">
      <c r="A646" s="108">
        <v>1</v>
      </c>
      <c r="B646" s="256" t="s">
        <v>8</v>
      </c>
      <c r="C646" s="516"/>
      <c r="D646" s="104"/>
      <c r="E646" s="145">
        <f>ROUND(D646/12*$B$3,0)</f>
        <v>0</v>
      </c>
      <c r="F646" s="145">
        <v>0</v>
      </c>
      <c r="G646" s="145"/>
      <c r="H646" s="50"/>
      <c r="I646" s="158"/>
      <c r="J646" s="169"/>
      <c r="K646" s="169"/>
      <c r="L646" s="169"/>
      <c r="M646" s="169" t="e">
        <f t="shared" si="344"/>
        <v>#DIV/0!</v>
      </c>
      <c r="N646" s="169" t="e">
        <f t="shared" si="345"/>
        <v>#DIV/0!</v>
      </c>
      <c r="O646" s="169" t="e">
        <f t="shared" si="346"/>
        <v>#DIV/0!</v>
      </c>
      <c r="P646" s="311"/>
      <c r="Q646" s="311"/>
      <c r="R646" s="311"/>
      <c r="S646" s="311"/>
      <c r="T646" s="311"/>
      <c r="U646" s="1104"/>
      <c r="V646" s="311"/>
      <c r="W646" s="308"/>
    </row>
    <row r="647" spans="1:23" s="108" customFormat="1" ht="15" customHeight="1" x14ac:dyDescent="0.25">
      <c r="A647" s="108">
        <v>1</v>
      </c>
      <c r="B647" s="256" t="s">
        <v>9</v>
      </c>
      <c r="C647" s="516"/>
      <c r="D647" s="104"/>
      <c r="E647" s="145">
        <f t="shared" ref="E647:E652" si="347">ROUND(D647/12*$B$3,0)</f>
        <v>0</v>
      </c>
      <c r="F647" s="145">
        <v>0</v>
      </c>
      <c r="G647" s="145"/>
      <c r="H647" s="50"/>
      <c r="I647" s="158"/>
      <c r="J647" s="169"/>
      <c r="K647" s="169"/>
      <c r="L647" s="169"/>
      <c r="M647" s="169" t="e">
        <f t="shared" si="344"/>
        <v>#DIV/0!</v>
      </c>
      <c r="N647" s="169" t="e">
        <f t="shared" si="345"/>
        <v>#DIV/0!</v>
      </c>
      <c r="O647" s="169" t="e">
        <f t="shared" si="346"/>
        <v>#DIV/0!</v>
      </c>
      <c r="P647" s="311"/>
      <c r="Q647" s="311"/>
      <c r="R647" s="311"/>
      <c r="S647" s="311"/>
      <c r="T647" s="311"/>
      <c r="U647" s="1104"/>
      <c r="V647" s="311"/>
      <c r="W647" s="308"/>
    </row>
    <row r="648" spans="1:23" s="108" customFormat="1" ht="15" customHeight="1" x14ac:dyDescent="0.25">
      <c r="A648" s="108">
        <v>1</v>
      </c>
      <c r="B648" s="256" t="s">
        <v>79</v>
      </c>
      <c r="C648" s="516"/>
      <c r="D648" s="104"/>
      <c r="E648" s="145">
        <f t="shared" si="347"/>
        <v>0</v>
      </c>
      <c r="F648" s="145">
        <v>0</v>
      </c>
      <c r="G648" s="145"/>
      <c r="H648" s="50"/>
      <c r="I648" s="158"/>
      <c r="J648" s="169"/>
      <c r="K648" s="169"/>
      <c r="L648" s="169"/>
      <c r="M648" s="169" t="e">
        <f t="shared" si="344"/>
        <v>#DIV/0!</v>
      </c>
      <c r="N648" s="169" t="e">
        <f t="shared" si="345"/>
        <v>#DIV/0!</v>
      </c>
      <c r="O648" s="169" t="e">
        <f t="shared" si="346"/>
        <v>#DIV/0!</v>
      </c>
      <c r="P648" s="311"/>
      <c r="Q648" s="311"/>
      <c r="R648" s="311"/>
      <c r="S648" s="311"/>
      <c r="T648" s="311"/>
      <c r="U648" s="1104"/>
      <c r="V648" s="311"/>
      <c r="W648" s="308"/>
    </row>
    <row r="649" spans="1:23" s="108" customFormat="1" ht="15" customHeight="1" x14ac:dyDescent="0.25">
      <c r="A649" s="108">
        <v>1</v>
      </c>
      <c r="B649" s="256" t="s">
        <v>6</v>
      </c>
      <c r="C649" s="516"/>
      <c r="D649" s="104"/>
      <c r="E649" s="145">
        <f t="shared" si="347"/>
        <v>0</v>
      </c>
      <c r="F649" s="145">
        <v>3</v>
      </c>
      <c r="G649" s="145"/>
      <c r="H649" s="50"/>
      <c r="I649" s="158"/>
      <c r="J649" s="169"/>
      <c r="K649" s="169"/>
      <c r="L649" s="169">
        <v>25</v>
      </c>
      <c r="M649" s="169" t="e">
        <f t="shared" si="344"/>
        <v>#DIV/0!</v>
      </c>
      <c r="N649" s="169" t="e">
        <f t="shared" si="345"/>
        <v>#DIV/0!</v>
      </c>
      <c r="O649" s="169" t="e">
        <f t="shared" si="346"/>
        <v>#DIV/0!</v>
      </c>
      <c r="P649" s="311"/>
      <c r="Q649" s="311"/>
      <c r="R649" s="311"/>
      <c r="S649" s="311"/>
      <c r="T649" s="311"/>
      <c r="U649" s="1104"/>
      <c r="V649" s="311"/>
      <c r="W649" s="308"/>
    </row>
    <row r="650" spans="1:23" s="108" customFormat="1" ht="15" customHeight="1" x14ac:dyDescent="0.25">
      <c r="A650" s="108">
        <v>1</v>
      </c>
      <c r="B650" s="256" t="s">
        <v>28</v>
      </c>
      <c r="C650" s="516"/>
      <c r="D650" s="104"/>
      <c r="E650" s="145">
        <f t="shared" si="347"/>
        <v>0</v>
      </c>
      <c r="F650" s="145">
        <v>2</v>
      </c>
      <c r="G650" s="145"/>
      <c r="H650" s="50"/>
      <c r="I650" s="158"/>
      <c r="J650" s="169"/>
      <c r="K650" s="169"/>
      <c r="L650" s="169">
        <v>6</v>
      </c>
      <c r="M650" s="169" t="e">
        <f t="shared" si="344"/>
        <v>#DIV/0!</v>
      </c>
      <c r="N650" s="169" t="e">
        <f t="shared" si="345"/>
        <v>#DIV/0!</v>
      </c>
      <c r="O650" s="169" t="e">
        <f t="shared" si="346"/>
        <v>#DIV/0!</v>
      </c>
      <c r="P650" s="311"/>
      <c r="Q650" s="311"/>
      <c r="R650" s="311"/>
      <c r="S650" s="311"/>
      <c r="T650" s="311"/>
      <c r="U650" s="1104"/>
      <c r="V650" s="311"/>
      <c r="W650" s="308"/>
    </row>
    <row r="651" spans="1:23" s="108" customFormat="1" ht="15" customHeight="1" x14ac:dyDescent="0.25">
      <c r="A651" s="108">
        <v>1</v>
      </c>
      <c r="B651" s="256" t="s">
        <v>30</v>
      </c>
      <c r="C651" s="516"/>
      <c r="D651" s="104"/>
      <c r="E651" s="145">
        <f t="shared" si="347"/>
        <v>0</v>
      </c>
      <c r="F651" s="145">
        <v>1</v>
      </c>
      <c r="G651" s="145"/>
      <c r="H651" s="276"/>
      <c r="I651" s="158"/>
      <c r="J651" s="169"/>
      <c r="K651" s="169"/>
      <c r="L651" s="169">
        <v>6</v>
      </c>
      <c r="M651" s="169" t="e">
        <f t="shared" si="344"/>
        <v>#DIV/0!</v>
      </c>
      <c r="N651" s="169" t="e">
        <f t="shared" si="345"/>
        <v>#DIV/0!</v>
      </c>
      <c r="O651" s="169" t="e">
        <f t="shared" si="346"/>
        <v>#DIV/0!</v>
      </c>
      <c r="P651" s="311"/>
      <c r="Q651" s="311"/>
      <c r="R651" s="311"/>
      <c r="S651" s="311"/>
      <c r="T651" s="311"/>
      <c r="U651" s="1104"/>
      <c r="V651" s="311"/>
      <c r="W651" s="308"/>
    </row>
    <row r="652" spans="1:23" s="108" customFormat="1" ht="15" customHeight="1" x14ac:dyDescent="0.25">
      <c r="A652" s="108">
        <v>1</v>
      </c>
      <c r="B652" s="256" t="s">
        <v>80</v>
      </c>
      <c r="C652" s="516"/>
      <c r="D652" s="104"/>
      <c r="E652" s="145">
        <f t="shared" si="347"/>
        <v>0</v>
      </c>
      <c r="F652" s="145">
        <v>0</v>
      </c>
      <c r="G652" s="145"/>
      <c r="H652" s="276"/>
      <c r="I652" s="158"/>
      <c r="J652" s="169"/>
      <c r="K652" s="169"/>
      <c r="L652" s="169"/>
      <c r="M652" s="169" t="e">
        <f t="shared" si="344"/>
        <v>#DIV/0!</v>
      </c>
      <c r="N652" s="169" t="e">
        <f t="shared" si="345"/>
        <v>#DIV/0!</v>
      </c>
      <c r="O652" s="169" t="e">
        <f t="shared" si="346"/>
        <v>#DIV/0!</v>
      </c>
      <c r="P652" s="311"/>
      <c r="Q652" s="311"/>
      <c r="R652" s="311"/>
      <c r="S652" s="311"/>
      <c r="T652" s="311"/>
      <c r="U652" s="1104"/>
      <c r="V652" s="311"/>
      <c r="W652" s="308"/>
    </row>
    <row r="653" spans="1:23" s="108" customFormat="1" ht="15" customHeight="1" x14ac:dyDescent="0.25">
      <c r="A653" s="108">
        <v>1</v>
      </c>
      <c r="B653" s="258" t="s">
        <v>13</v>
      </c>
      <c r="C653" s="258"/>
      <c r="D653" s="189">
        <f>SUM(D645:D652)</f>
        <v>0</v>
      </c>
      <c r="E653" s="189">
        <f>SUM(E645:E652)</f>
        <v>0</v>
      </c>
      <c r="F653" s="189">
        <f>SUM(F645:F652)</f>
        <v>8</v>
      </c>
      <c r="G653" s="189" t="e">
        <f t="shared" ref="G653" si="348">F653/E653*100</f>
        <v>#DIV/0!</v>
      </c>
      <c r="H653" s="97">
        <f>IF(D653=0,0,J653/D653)</f>
        <v>0</v>
      </c>
      <c r="I653" s="157">
        <f t="shared" ref="I653" si="349">L653/F653</f>
        <v>7.375</v>
      </c>
      <c r="J653" s="189">
        <f>SUM(J645:J652)</f>
        <v>0</v>
      </c>
      <c r="K653" s="189">
        <f>SUM(K645:K652)</f>
        <v>0</v>
      </c>
      <c r="L653" s="189">
        <f>SUM(L645:L652)</f>
        <v>59</v>
      </c>
      <c r="M653" s="169" t="e">
        <f t="shared" si="344"/>
        <v>#DIV/0!</v>
      </c>
      <c r="N653" s="188" t="e">
        <f>SUM(N645:N652)</f>
        <v>#DIV/0!</v>
      </c>
      <c r="O653" s="169" t="e">
        <f t="shared" si="346"/>
        <v>#DIV/0!</v>
      </c>
      <c r="P653" s="189"/>
      <c r="Q653" s="189"/>
      <c r="R653" s="189"/>
      <c r="S653" s="189">
        <f t="shared" ref="S653" si="350">V653-U653</f>
        <v>120.57482999999999</v>
      </c>
      <c r="T653" s="189"/>
      <c r="U653" s="1120">
        <v>0</v>
      </c>
      <c r="V653" s="1232">
        <v>120.57482999999999</v>
      </c>
      <c r="W653" s="308"/>
    </row>
    <row r="654" spans="1:23" s="108" customFormat="1" ht="15" customHeight="1" x14ac:dyDescent="0.25">
      <c r="A654" s="108">
        <v>1</v>
      </c>
      <c r="B654" s="203" t="s">
        <v>156</v>
      </c>
      <c r="C654" s="258"/>
      <c r="D654" s="189"/>
      <c r="E654" s="189"/>
      <c r="F654" s="189"/>
      <c r="G654" s="189"/>
      <c r="H654" s="97"/>
      <c r="I654" s="157"/>
      <c r="J654" s="189"/>
      <c r="K654" s="189"/>
      <c r="L654" s="189"/>
      <c r="M654" s="169"/>
      <c r="N654" s="169"/>
      <c r="O654" s="169"/>
      <c r="P654" s="189"/>
      <c r="Q654" s="189"/>
      <c r="R654" s="189"/>
      <c r="S654" s="189"/>
      <c r="T654" s="189"/>
      <c r="U654" s="1120"/>
      <c r="V654" s="189"/>
      <c r="W654" s="308"/>
    </row>
    <row r="655" spans="1:23" s="108" customFormat="1" ht="15" customHeight="1" x14ac:dyDescent="0.25">
      <c r="A655" s="108">
        <v>1</v>
      </c>
      <c r="B655" s="395" t="s">
        <v>200</v>
      </c>
      <c r="C655" s="103"/>
      <c r="D655" s="104"/>
      <c r="E655" s="145">
        <f>ROUND(D655/12*$B$3,0)</f>
        <v>0</v>
      </c>
      <c r="F655" s="145">
        <v>4</v>
      </c>
      <c r="G655" s="145"/>
      <c r="H655" s="276"/>
      <c r="I655" s="158"/>
      <c r="J655" s="169"/>
      <c r="K655" s="169"/>
      <c r="L655" s="169">
        <v>30</v>
      </c>
      <c r="M655" s="169" t="e">
        <f t="shared" si="344"/>
        <v>#DIV/0!</v>
      </c>
      <c r="N655" s="169" t="e">
        <f>J655/C655</f>
        <v>#DIV/0!</v>
      </c>
      <c r="O655" s="169" t="e">
        <f t="shared" si="346"/>
        <v>#DIV/0!</v>
      </c>
      <c r="P655" s="311"/>
      <c r="Q655" s="311"/>
      <c r="R655" s="189"/>
      <c r="S655" s="189"/>
      <c r="T655" s="189"/>
      <c r="U655" s="1104"/>
      <c r="V655" s="311"/>
      <c r="W655" s="308"/>
    </row>
    <row r="656" spans="1:23" s="108" customFormat="1" ht="15" customHeight="1" x14ac:dyDescent="0.25">
      <c r="A656" s="108">
        <v>1</v>
      </c>
      <c r="B656" s="358" t="s">
        <v>6</v>
      </c>
      <c r="C656" s="519"/>
      <c r="D656" s="104"/>
      <c r="E656" s="145">
        <f>ROUND(D656/12*$B$3,0)</f>
        <v>0</v>
      </c>
      <c r="F656" s="145"/>
      <c r="G656" s="145"/>
      <c r="H656" s="276"/>
      <c r="I656" s="158"/>
      <c r="J656" s="169"/>
      <c r="K656" s="169"/>
      <c r="L656" s="169"/>
      <c r="M656" s="169"/>
      <c r="N656" s="169"/>
      <c r="O656" s="169"/>
      <c r="P656" s="311"/>
      <c r="Q656" s="311"/>
      <c r="R656" s="189"/>
      <c r="S656" s="189"/>
      <c r="T656" s="189"/>
      <c r="U656" s="1104"/>
      <c r="V656" s="311"/>
      <c r="W656" s="308"/>
    </row>
    <row r="657" spans="1:23" s="99" customFormat="1" ht="15" customHeight="1" x14ac:dyDescent="0.25">
      <c r="A657" s="99">
        <v>1</v>
      </c>
      <c r="B657" s="183" t="s">
        <v>204</v>
      </c>
      <c r="C657" s="504"/>
      <c r="D657" s="189">
        <f>SUM(D655:D656)</f>
        <v>0</v>
      </c>
      <c r="E657" s="189">
        <f t="shared" ref="E657:F657" si="351">SUM(E655:E656)</f>
        <v>0</v>
      </c>
      <c r="F657" s="189">
        <f t="shared" si="351"/>
        <v>4</v>
      </c>
      <c r="G657" s="144" t="e">
        <f t="shared" ref="G657:G663" si="352">F657/E657*100</f>
        <v>#DIV/0!</v>
      </c>
      <c r="H657" s="98" t="e">
        <f>J657/D657</f>
        <v>#DIV/0!</v>
      </c>
      <c r="I657" s="158">
        <f>L657/F657</f>
        <v>7.5</v>
      </c>
      <c r="J657" s="177">
        <f>SUM(J655:J656)</f>
        <v>0</v>
      </c>
      <c r="K657" s="177">
        <f t="shared" ref="K657:L657" si="353">SUM(K655:K656)</f>
        <v>0</v>
      </c>
      <c r="L657" s="177">
        <f t="shared" si="353"/>
        <v>30</v>
      </c>
      <c r="M657" s="177" t="e">
        <f t="shared" si="344"/>
        <v>#DIV/0!</v>
      </c>
      <c r="N657" s="177" t="e">
        <f>SUM(N655:N656)</f>
        <v>#DIV/0!</v>
      </c>
      <c r="O657" s="169" t="e">
        <f t="shared" si="346"/>
        <v>#DIV/0!</v>
      </c>
      <c r="P657" s="275"/>
      <c r="Q657" s="275"/>
      <c r="R657" s="609"/>
      <c r="S657" s="189">
        <f t="shared" ref="S657" si="354">V657-U657</f>
        <v>71.001559999999998</v>
      </c>
      <c r="T657" s="189"/>
      <c r="U657" s="1233">
        <v>-2.6201599999999998</v>
      </c>
      <c r="V657" s="1233">
        <v>68.381399999999999</v>
      </c>
      <c r="W657" s="308"/>
    </row>
    <row r="658" spans="1:23" s="108" customFormat="1" ht="29.25" customHeight="1" x14ac:dyDescent="0.25">
      <c r="A658" s="108">
        <v>1</v>
      </c>
      <c r="B658" s="202" t="s">
        <v>185</v>
      </c>
      <c r="C658" s="202"/>
      <c r="D658" s="121">
        <f>SUM(D657,D653)</f>
        <v>0</v>
      </c>
      <c r="E658" s="121">
        <f t="shared" ref="E658:F658" si="355">SUM(E657,E653)</f>
        <v>0</v>
      </c>
      <c r="F658" s="121">
        <f t="shared" si="355"/>
        <v>12</v>
      </c>
      <c r="G658" s="121" t="e">
        <f t="shared" si="352"/>
        <v>#DIV/0!</v>
      </c>
      <c r="H658" s="98" t="e">
        <f>J658/D658</f>
        <v>#DIV/0!</v>
      </c>
      <c r="I658" s="157">
        <f>L658/F658</f>
        <v>7.416666666666667</v>
      </c>
      <c r="J658" s="121">
        <f t="shared" ref="J658:L658" si="356">SUM(J657,J653)</f>
        <v>0</v>
      </c>
      <c r="K658" s="121">
        <f t="shared" si="356"/>
        <v>0</v>
      </c>
      <c r="L658" s="121">
        <f t="shared" si="356"/>
        <v>89</v>
      </c>
      <c r="M658" s="177" t="e">
        <f t="shared" si="344"/>
        <v>#DIV/0!</v>
      </c>
      <c r="N658" s="121" t="e">
        <f>SUM(N657,N653)</f>
        <v>#DIV/0!</v>
      </c>
      <c r="O658" s="177" t="e">
        <f t="shared" si="346"/>
        <v>#DIV/0!</v>
      </c>
      <c r="P658" s="121"/>
      <c r="Q658" s="121"/>
      <c r="R658" s="1033">
        <f>P658/12*$B$3+(Q658-P658)/11*1</f>
        <v>0</v>
      </c>
      <c r="S658" s="189">
        <f t="shared" ref="S658:S659" si="357">V658-U658</f>
        <v>191.57639</v>
      </c>
      <c r="T658" s="189">
        <f>S658-R658</f>
        <v>191.57639</v>
      </c>
      <c r="U658" s="885">
        <f>U657+U653</f>
        <v>-2.6201599999999998</v>
      </c>
      <c r="V658" s="885">
        <f>V657+V653</f>
        <v>188.95623000000001</v>
      </c>
      <c r="W658" s="308"/>
    </row>
    <row r="659" spans="1:23" s="108" customFormat="1" ht="16.5" customHeight="1" x14ac:dyDescent="0.25">
      <c r="A659" s="108">
        <v>1</v>
      </c>
      <c r="B659" s="641" t="s">
        <v>401</v>
      </c>
      <c r="C659" s="202"/>
      <c r="D659" s="632">
        <f>D660+D662</f>
        <v>0</v>
      </c>
      <c r="E659" s="121">
        <f>E660+E662</f>
        <v>0</v>
      </c>
      <c r="F659" s="121">
        <f>F660+F662</f>
        <v>93</v>
      </c>
      <c r="G659" s="121" t="e">
        <f t="shared" si="352"/>
        <v>#DIV/0!</v>
      </c>
      <c r="H659" s="608"/>
      <c r="I659" s="537"/>
      <c r="J659" s="204"/>
      <c r="K659" s="204"/>
      <c r="L659" s="204"/>
      <c r="M659" s="364"/>
      <c r="N659" s="204"/>
      <c r="O659" s="364"/>
      <c r="P659" s="204"/>
      <c r="Q659" s="204"/>
      <c r="R659" s="1033">
        <f>P659/12*$B$3+(Q659-P659)/11*1</f>
        <v>0</v>
      </c>
      <c r="S659" s="189">
        <f t="shared" si="357"/>
        <v>332.41418000000004</v>
      </c>
      <c r="T659" s="189">
        <f>S659-R659</f>
        <v>332.41418000000004</v>
      </c>
      <c r="U659" s="885">
        <v>-4.8063500000000001</v>
      </c>
      <c r="V659" s="885">
        <v>327.60783000000004</v>
      </c>
      <c r="W659" s="308"/>
    </row>
    <row r="660" spans="1:23" s="108" customFormat="1" ht="16.5" customHeight="1" x14ac:dyDescent="0.25">
      <c r="A660" s="108">
        <v>1</v>
      </c>
      <c r="B660" s="186" t="s">
        <v>460</v>
      </c>
      <c r="C660" s="202"/>
      <c r="D660" s="632">
        <f>D661</f>
        <v>0</v>
      </c>
      <c r="E660" s="121">
        <f>E661</f>
        <v>0</v>
      </c>
      <c r="F660" s="121">
        <f>F661</f>
        <v>91</v>
      </c>
      <c r="G660" s="121" t="e">
        <f t="shared" si="352"/>
        <v>#DIV/0!</v>
      </c>
      <c r="H660" s="608"/>
      <c r="I660" s="537"/>
      <c r="J660" s="204"/>
      <c r="K660" s="204"/>
      <c r="L660" s="204"/>
      <c r="M660" s="364"/>
      <c r="N660" s="204"/>
      <c r="O660" s="364"/>
      <c r="P660" s="204"/>
      <c r="Q660" s="204"/>
      <c r="R660" s="1033"/>
      <c r="S660" s="609"/>
      <c r="T660" s="609"/>
      <c r="U660" s="1121"/>
      <c r="V660" s="204"/>
      <c r="W660" s="308"/>
    </row>
    <row r="661" spans="1:23" s="108" customFormat="1" ht="16.5" customHeight="1" x14ac:dyDescent="0.25">
      <c r="A661" s="108">
        <v>1</v>
      </c>
      <c r="B661" s="642" t="s">
        <v>372</v>
      </c>
      <c r="C661" s="202"/>
      <c r="D661" s="74"/>
      <c r="E661" s="145">
        <f>ROUND(D661/12*$B$3,0)</f>
        <v>0</v>
      </c>
      <c r="F661" s="121">
        <v>91</v>
      </c>
      <c r="G661" s="121" t="e">
        <f t="shared" si="352"/>
        <v>#DIV/0!</v>
      </c>
      <c r="H661" s="608"/>
      <c r="I661" s="537"/>
      <c r="J661" s="204"/>
      <c r="K661" s="204"/>
      <c r="L661" s="204"/>
      <c r="M661" s="364"/>
      <c r="N661" s="204"/>
      <c r="O661" s="364"/>
      <c r="P661" s="204"/>
      <c r="Q661" s="204"/>
      <c r="R661" s="1033"/>
      <c r="S661" s="609"/>
      <c r="T661" s="609"/>
      <c r="U661" s="1121"/>
      <c r="V661" s="204"/>
      <c r="W661" s="308"/>
    </row>
    <row r="662" spans="1:23" s="108" customFormat="1" ht="16.5" customHeight="1" x14ac:dyDescent="0.25">
      <c r="A662" s="108">
        <v>1</v>
      </c>
      <c r="B662" s="641" t="s">
        <v>373</v>
      </c>
      <c r="C662" s="202"/>
      <c r="D662" s="632">
        <f>D663+D664</f>
        <v>0</v>
      </c>
      <c r="E662" s="121">
        <f>E663+E664</f>
        <v>0</v>
      </c>
      <c r="F662" s="121">
        <f>F663+F664</f>
        <v>2</v>
      </c>
      <c r="G662" s="121" t="e">
        <f t="shared" si="352"/>
        <v>#DIV/0!</v>
      </c>
      <c r="H662" s="608"/>
      <c r="I662" s="537"/>
      <c r="J662" s="204"/>
      <c r="K662" s="204"/>
      <c r="L662" s="204"/>
      <c r="M662" s="364"/>
      <c r="N662" s="204"/>
      <c r="O662" s="364"/>
      <c r="P662" s="204"/>
      <c r="Q662" s="204"/>
      <c r="R662" s="1033"/>
      <c r="S662" s="609"/>
      <c r="T662" s="609"/>
      <c r="U662" s="1121"/>
      <c r="V662" s="204"/>
      <c r="W662" s="308"/>
    </row>
    <row r="663" spans="1:23" s="108" customFormat="1" ht="29.25" customHeight="1" x14ac:dyDescent="0.25">
      <c r="A663" s="108">
        <v>1</v>
      </c>
      <c r="B663" s="643" t="s">
        <v>374</v>
      </c>
      <c r="C663" s="202"/>
      <c r="D663" s="632"/>
      <c r="E663" s="145">
        <f>ROUND(D663/12*$B$3,0)</f>
        <v>0</v>
      </c>
      <c r="F663" s="121">
        <v>2</v>
      </c>
      <c r="G663" s="121" t="e">
        <f t="shared" si="352"/>
        <v>#DIV/0!</v>
      </c>
      <c r="H663" s="608"/>
      <c r="I663" s="537"/>
      <c r="J663" s="204"/>
      <c r="K663" s="204"/>
      <c r="L663" s="204"/>
      <c r="M663" s="364"/>
      <c r="N663" s="204"/>
      <c r="O663" s="364"/>
      <c r="P663" s="204"/>
      <c r="Q663" s="204"/>
      <c r="R663" s="1033"/>
      <c r="S663" s="609"/>
      <c r="T663" s="609"/>
      <c r="U663" s="1121"/>
      <c r="V663" s="204"/>
      <c r="W663" s="308"/>
    </row>
    <row r="664" spans="1:23" s="108" customFormat="1" ht="17.25" customHeight="1" x14ac:dyDescent="0.25">
      <c r="A664" s="108">
        <v>1</v>
      </c>
      <c r="B664" s="644" t="s">
        <v>375</v>
      </c>
      <c r="C664" s="202"/>
      <c r="D664" s="204"/>
      <c r="E664" s="121"/>
      <c r="F664" s="121"/>
      <c r="G664" s="121"/>
      <c r="H664" s="608"/>
      <c r="I664" s="537"/>
      <c r="J664" s="204"/>
      <c r="K664" s="204"/>
      <c r="L664" s="204"/>
      <c r="M664" s="364"/>
      <c r="N664" s="204"/>
      <c r="O664" s="364"/>
      <c r="P664" s="204"/>
      <c r="Q664" s="204"/>
      <c r="R664" s="1033"/>
      <c r="S664" s="609"/>
      <c r="T664" s="609"/>
      <c r="U664" s="1121"/>
      <c r="V664" s="204"/>
      <c r="W664" s="308"/>
    </row>
    <row r="665" spans="1:23" s="108" customFormat="1" ht="15" customHeight="1" thickBot="1" x14ac:dyDescent="0.3">
      <c r="A665" s="108">
        <v>1</v>
      </c>
      <c r="B665" s="1234" t="s">
        <v>18</v>
      </c>
      <c r="C665" s="645"/>
      <c r="D665" s="646"/>
      <c r="E665" s="646"/>
      <c r="F665" s="646"/>
      <c r="G665" s="646"/>
      <c r="H665" s="647"/>
      <c r="I665" s="200"/>
      <c r="J665" s="130"/>
      <c r="K665" s="130"/>
      <c r="L665" s="130">
        <f t="shared" ref="L665" si="358">L659+L658+L640+L610</f>
        <v>806</v>
      </c>
      <c r="M665" s="130"/>
      <c r="N665" s="130"/>
      <c r="O665" s="130"/>
      <c r="P665" s="200">
        <f>P659+P658+P640+P610</f>
        <v>0</v>
      </c>
      <c r="Q665" s="200">
        <f>Q659+Q658+Q640+Q610</f>
        <v>0</v>
      </c>
      <c r="R665" s="130">
        <f t="shared" ref="R665:V665" si="359">R659+R658+R640+R610</f>
        <v>0</v>
      </c>
      <c r="S665" s="130">
        <f t="shared" si="359"/>
        <v>2864.1568150000003</v>
      </c>
      <c r="T665" s="130">
        <f t="shared" si="359"/>
        <v>2864.1568150000003</v>
      </c>
      <c r="U665" s="838">
        <f t="shared" si="359"/>
        <v>-44.281510000000004</v>
      </c>
      <c r="V665" s="1335">
        <f t="shared" si="359"/>
        <v>2819.875305</v>
      </c>
      <c r="W665" s="308"/>
    </row>
    <row r="666" spans="1:23" ht="32.25" customHeight="1" x14ac:dyDescent="0.25">
      <c r="A666" s="24">
        <v>1</v>
      </c>
      <c r="B666" s="1235" t="s">
        <v>308</v>
      </c>
      <c r="C666" s="300"/>
      <c r="D666" s="36"/>
      <c r="E666" s="36"/>
      <c r="F666" s="36"/>
      <c r="G666" s="36"/>
      <c r="H666" s="73"/>
      <c r="I666" s="73"/>
      <c r="J666" s="62"/>
      <c r="K666" s="62"/>
      <c r="L666" s="62"/>
      <c r="M666" s="62"/>
      <c r="N666" s="62"/>
      <c r="O666" s="62"/>
      <c r="P666" s="37"/>
      <c r="Q666" s="37"/>
      <c r="R666" s="37"/>
      <c r="S666" s="37"/>
      <c r="T666" s="37"/>
      <c r="U666" s="1101"/>
      <c r="V666" s="37"/>
      <c r="W666" s="308"/>
    </row>
    <row r="667" spans="1:23" s="108" customFormat="1" ht="15" customHeight="1" x14ac:dyDescent="0.25">
      <c r="A667" s="108">
        <v>1</v>
      </c>
      <c r="B667" s="60" t="s">
        <v>14</v>
      </c>
      <c r="C667" s="60"/>
      <c r="D667" s="36"/>
      <c r="E667" s="36"/>
      <c r="F667" s="36"/>
      <c r="G667" s="36"/>
      <c r="H667" s="56"/>
      <c r="I667" s="56"/>
      <c r="J667" s="39"/>
      <c r="K667" s="39"/>
      <c r="L667" s="39"/>
      <c r="M667" s="39"/>
      <c r="N667" s="39"/>
      <c r="O667" s="39"/>
      <c r="P667" s="311"/>
      <c r="Q667" s="311"/>
      <c r="R667" s="311"/>
      <c r="S667" s="311"/>
      <c r="T667" s="311"/>
      <c r="U667" s="1104"/>
      <c r="V667" s="311"/>
      <c r="W667" s="308"/>
    </row>
    <row r="668" spans="1:23" s="108" customFormat="1" ht="15" customHeight="1" x14ac:dyDescent="0.25">
      <c r="A668" s="108">
        <v>1</v>
      </c>
      <c r="B668" s="1035" t="s">
        <v>215</v>
      </c>
      <c r="C668" s="1035"/>
      <c r="D668" s="36"/>
      <c r="E668" s="36"/>
      <c r="F668" s="36"/>
      <c r="G668" s="36"/>
      <c r="H668" s="56"/>
      <c r="I668" s="56"/>
      <c r="J668" s="39"/>
      <c r="K668" s="39"/>
      <c r="L668" s="39"/>
      <c r="M668" s="39"/>
      <c r="N668" s="39"/>
      <c r="O668" s="39"/>
      <c r="P668" s="311"/>
      <c r="Q668" s="311"/>
      <c r="R668" s="311"/>
      <c r="S668" s="311"/>
      <c r="T668" s="311"/>
      <c r="U668" s="1104"/>
      <c r="V668" s="311"/>
      <c r="W668" s="308"/>
    </row>
    <row r="669" spans="1:23" s="108" customFormat="1" ht="15" customHeight="1" x14ac:dyDescent="0.25">
      <c r="A669" s="108">
        <v>1</v>
      </c>
      <c r="B669" s="1035" t="s">
        <v>169</v>
      </c>
      <c r="C669" s="1035"/>
      <c r="D669" s="36"/>
      <c r="E669" s="145">
        <f t="shared" ref="E669:E670" si="360">ROUND(D669/12*$B$3,0)</f>
        <v>0</v>
      </c>
      <c r="F669" s="36">
        <f>F670/4/3.2</f>
        <v>46.81640625</v>
      </c>
      <c r="G669" s="36" t="e">
        <f>F669/E669*100</f>
        <v>#DIV/0!</v>
      </c>
      <c r="H669" s="56"/>
      <c r="I669" s="56"/>
      <c r="J669" s="39"/>
      <c r="K669" s="39"/>
      <c r="L669" s="39"/>
      <c r="M669" s="39"/>
      <c r="N669" s="39"/>
      <c r="O669" s="39"/>
      <c r="P669" s="311"/>
      <c r="Q669" s="311"/>
      <c r="R669" s="311"/>
      <c r="S669" s="311"/>
      <c r="T669" s="311"/>
      <c r="U669" s="1104"/>
      <c r="V669" s="311"/>
      <c r="W669" s="308"/>
    </row>
    <row r="670" spans="1:23" s="108" customFormat="1" ht="26.25" customHeight="1" x14ac:dyDescent="0.25">
      <c r="A670" s="108">
        <v>1</v>
      </c>
      <c r="B670" s="163" t="s">
        <v>339</v>
      </c>
      <c r="C670" s="163"/>
      <c r="D670" s="53"/>
      <c r="E670" s="145">
        <f t="shared" si="360"/>
        <v>0</v>
      </c>
      <c r="F670" s="1336">
        <v>599.25</v>
      </c>
      <c r="G670" s="145" t="e">
        <f>F670/E670*100</f>
        <v>#DIV/0!</v>
      </c>
      <c r="H670" s="56"/>
      <c r="I670" s="56"/>
      <c r="J670" s="55"/>
      <c r="K670" s="55"/>
      <c r="L670" s="55"/>
      <c r="M670" s="55"/>
      <c r="N670" s="55"/>
      <c r="O670" s="55"/>
      <c r="P670" s="311"/>
      <c r="Q670" s="311"/>
      <c r="R670" s="311"/>
      <c r="S670" s="311"/>
      <c r="T670" s="311"/>
      <c r="U670" s="1104"/>
      <c r="V670" s="311"/>
      <c r="W670" s="308"/>
    </row>
    <row r="671" spans="1:23" s="108" customFormat="1" ht="27" customHeight="1" x14ac:dyDescent="0.25">
      <c r="A671" s="108">
        <v>1</v>
      </c>
      <c r="B671" s="58" t="s">
        <v>170</v>
      </c>
      <c r="C671" s="58"/>
      <c r="D671" s="53"/>
      <c r="E671" s="53"/>
      <c r="F671" s="53"/>
      <c r="G671" s="53"/>
      <c r="H671" s="56"/>
      <c r="I671" s="56"/>
      <c r="J671" s="55"/>
      <c r="K671" s="55"/>
      <c r="L671" s="55"/>
      <c r="M671" s="55"/>
      <c r="N671" s="55"/>
      <c r="O671" s="55"/>
      <c r="P671" s="311"/>
      <c r="Q671" s="311"/>
      <c r="R671" s="311"/>
      <c r="S671" s="311"/>
      <c r="T671" s="311"/>
      <c r="U671" s="1104"/>
      <c r="V671" s="311"/>
      <c r="W671" s="308"/>
    </row>
    <row r="672" spans="1:23" s="108" customFormat="1" ht="15" customHeight="1" x14ac:dyDescent="0.25">
      <c r="A672" s="108">
        <v>1</v>
      </c>
      <c r="B672" s="299" t="s">
        <v>400</v>
      </c>
      <c r="C672" s="323"/>
      <c r="D672" s="123">
        <f>D670/4</f>
        <v>0</v>
      </c>
      <c r="E672" s="123">
        <f>E670/4</f>
        <v>0</v>
      </c>
      <c r="F672" s="123">
        <f>F670/4</f>
        <v>149.8125</v>
      </c>
      <c r="G672" s="123" t="e">
        <f>F672/E672*100</f>
        <v>#DIV/0!</v>
      </c>
      <c r="H672" s="64"/>
      <c r="I672" s="64"/>
      <c r="J672" s="91"/>
      <c r="K672" s="91"/>
      <c r="L672" s="91"/>
      <c r="M672" s="91"/>
      <c r="N672" s="91"/>
      <c r="O672" s="91"/>
      <c r="P672" s="66"/>
      <c r="Q672" s="66"/>
      <c r="R672" s="1033">
        <f>P672/12*$B$3+(Q672-P672)/11*1</f>
        <v>0</v>
      </c>
      <c r="S672" s="66">
        <f t="shared" ref="S672" si="361">V672-U672</f>
        <v>140.98672000000002</v>
      </c>
      <c r="T672" s="66">
        <f>S672-R672</f>
        <v>140.98672000000002</v>
      </c>
      <c r="U672" s="1337">
        <v>0</v>
      </c>
      <c r="V672" s="1272">
        <v>140.98672000000002</v>
      </c>
      <c r="W672" s="308"/>
    </row>
    <row r="673" spans="1:263" s="108" customFormat="1" ht="15" customHeight="1" x14ac:dyDescent="0.25">
      <c r="A673" s="108">
        <v>1</v>
      </c>
      <c r="B673" s="28" t="s">
        <v>18</v>
      </c>
      <c r="C673" s="28"/>
      <c r="D673" s="16"/>
      <c r="E673" s="16"/>
      <c r="F673" s="16"/>
      <c r="G673" s="16"/>
      <c r="H673" s="283"/>
      <c r="I673" s="283"/>
      <c r="J673" s="16"/>
      <c r="K673" s="16"/>
      <c r="L673" s="16"/>
      <c r="M673" s="16"/>
      <c r="N673" s="16"/>
      <c r="O673" s="16"/>
      <c r="P673" s="17">
        <f t="shared" ref="P673:V673" si="362">SUM(P672)</f>
        <v>0</v>
      </c>
      <c r="Q673" s="17">
        <f t="shared" si="362"/>
        <v>0</v>
      </c>
      <c r="R673" s="17">
        <f t="shared" si="362"/>
        <v>0</v>
      </c>
      <c r="S673" s="17">
        <f t="shared" si="362"/>
        <v>140.98672000000002</v>
      </c>
      <c r="T673" s="17">
        <f t="shared" si="362"/>
        <v>140.98672000000002</v>
      </c>
      <c r="U673" s="835">
        <f t="shared" si="362"/>
        <v>0</v>
      </c>
      <c r="V673" s="1288">
        <f t="shared" si="362"/>
        <v>140.98672000000002</v>
      </c>
      <c r="W673" s="308"/>
    </row>
    <row r="674" spans="1:263" ht="15.75" customHeight="1" thickBot="1" x14ac:dyDescent="0.3">
      <c r="A674" s="24">
        <v>1</v>
      </c>
      <c r="B674" s="20"/>
      <c r="C674" s="20"/>
      <c r="D674" s="12"/>
      <c r="E674" s="12"/>
      <c r="F674" s="12"/>
      <c r="G674" s="12"/>
      <c r="H674" s="35"/>
      <c r="I674" s="35"/>
      <c r="J674" s="12"/>
      <c r="K674" s="12"/>
      <c r="L674" s="12"/>
      <c r="M674" s="12"/>
      <c r="N674" s="12"/>
      <c r="O674" s="12"/>
      <c r="P674" s="337">
        <f>P675-P676-P700-P704-P705</f>
        <v>0</v>
      </c>
      <c r="Q674" s="337">
        <f>Q675-Q676-Q700-Q704-Q705</f>
        <v>0</v>
      </c>
      <c r="R674" s="337">
        <f t="shared" ref="R674:V674" si="363">R675-R676-R700-R704-R705</f>
        <v>0</v>
      </c>
      <c r="S674" s="337">
        <f t="shared" si="363"/>
        <v>4.5474735088646412E-13</v>
      </c>
      <c r="T674" s="337">
        <f t="shared" si="363"/>
        <v>4.5474735088646412E-13</v>
      </c>
      <c r="U674" s="1122">
        <f t="shared" si="363"/>
        <v>0</v>
      </c>
      <c r="V674" s="337">
        <f t="shared" si="363"/>
        <v>0</v>
      </c>
      <c r="W674" s="308"/>
    </row>
    <row r="675" spans="1:263" ht="15" customHeight="1" x14ac:dyDescent="0.25">
      <c r="A675" s="24">
        <v>1</v>
      </c>
      <c r="B675" s="1236" t="s">
        <v>407</v>
      </c>
      <c r="C675" s="1236"/>
      <c r="D675" s="1170"/>
      <c r="E675" s="1170"/>
      <c r="F675" s="1170"/>
      <c r="G675" s="1170"/>
      <c r="H675" s="1237"/>
      <c r="I675" s="1237"/>
      <c r="J675" s="1202"/>
      <c r="K675" s="1202"/>
      <c r="L675" s="1202"/>
      <c r="M675" s="1202"/>
      <c r="N675" s="1202"/>
      <c r="O675" s="1202"/>
      <c r="P675" s="1170">
        <f>SUM(P676,P700,P704,P705)</f>
        <v>0</v>
      </c>
      <c r="Q675" s="1170">
        <f>SUM(Q676,Q700,Q704,Q705)</f>
        <v>0</v>
      </c>
      <c r="R675" s="1170">
        <f t="shared" ref="R675:V675" si="364">SUM(R676,R700,R704,R705)</f>
        <v>0</v>
      </c>
      <c r="S675" s="1170">
        <f t="shared" si="364"/>
        <v>3005.1435350000006</v>
      </c>
      <c r="T675" s="1170">
        <f t="shared" si="364"/>
        <v>3005.1435350000006</v>
      </c>
      <c r="U675" s="1238">
        <f t="shared" si="364"/>
        <v>-44.281510000000004</v>
      </c>
      <c r="V675" s="1170">
        <f t="shared" si="364"/>
        <v>2960.8620250000004</v>
      </c>
      <c r="W675" s="308"/>
    </row>
    <row r="676" spans="1:263" ht="15" customHeight="1" x14ac:dyDescent="0.25">
      <c r="A676" s="24">
        <v>1</v>
      </c>
      <c r="B676" s="148" t="s">
        <v>7</v>
      </c>
      <c r="C676" s="183"/>
      <c r="D676" s="121">
        <f>SUM(D610)</f>
        <v>0</v>
      </c>
      <c r="E676" s="121">
        <f>SUM(E610)</f>
        <v>0</v>
      </c>
      <c r="F676" s="121">
        <f>SUM(F610)</f>
        <v>76</v>
      </c>
      <c r="G676" s="121" t="e">
        <f>F676/E676*100</f>
        <v>#DIV/0!</v>
      </c>
      <c r="H676" s="73" t="e">
        <f>J676/D676</f>
        <v>#DIV/0!</v>
      </c>
      <c r="I676" s="73">
        <f t="shared" ref="I676" si="365">L676/F676</f>
        <v>9.4342105263157894</v>
      </c>
      <c r="J676" s="121">
        <f>SUM(J610)</f>
        <v>0</v>
      </c>
      <c r="K676" s="121">
        <f>SUM(K610)</f>
        <v>0</v>
      </c>
      <c r="L676" s="121">
        <f>SUM(L610)</f>
        <v>717</v>
      </c>
      <c r="M676" s="121" t="e">
        <f t="shared" ref="M676" si="366">L676/K676*100</f>
        <v>#DIV/0!</v>
      </c>
      <c r="N676" s="121" t="e">
        <f>SUM(N610)</f>
        <v>#DIV/0!</v>
      </c>
      <c r="O676" s="169" t="e">
        <f t="shared" ref="O676" si="367">L676/$B$3*12/N676</f>
        <v>#DIV/0!</v>
      </c>
      <c r="P676" s="121">
        <f t="shared" ref="P676:V676" si="368">SUM(P610)</f>
        <v>0</v>
      </c>
      <c r="Q676" s="121">
        <f t="shared" si="368"/>
        <v>0</v>
      </c>
      <c r="R676" s="121">
        <f t="shared" si="368"/>
        <v>0</v>
      </c>
      <c r="S676" s="121">
        <f t="shared" si="368"/>
        <v>2040.9234700000002</v>
      </c>
      <c r="T676" s="121">
        <f t="shared" si="368"/>
        <v>2040.9234700000002</v>
      </c>
      <c r="U676" s="885">
        <f t="shared" si="368"/>
        <v>-27.357340000000004</v>
      </c>
      <c r="V676" s="121">
        <f t="shared" si="368"/>
        <v>2013.5661300000002</v>
      </c>
      <c r="W676" s="308"/>
    </row>
    <row r="677" spans="1:263" s="26" customFormat="1" ht="15" customHeight="1" x14ac:dyDescent="0.25">
      <c r="A677" s="26">
        <v>1</v>
      </c>
      <c r="B677" s="1138" t="s">
        <v>354</v>
      </c>
      <c r="C677" s="58"/>
      <c r="D677" s="53"/>
      <c r="E677" s="53"/>
      <c r="F677" s="53"/>
      <c r="G677" s="121"/>
      <c r="H677" s="271"/>
      <c r="I677" s="271"/>
      <c r="J677" s="173"/>
      <c r="K677" s="173"/>
      <c r="L677" s="173"/>
      <c r="M677" s="173"/>
      <c r="N677" s="173"/>
      <c r="O677" s="173"/>
      <c r="P677" s="53"/>
      <c r="Q677" s="53"/>
      <c r="R677" s="53"/>
      <c r="S677" s="53"/>
      <c r="T677" s="53"/>
      <c r="U677" s="1101"/>
      <c r="V677" s="53"/>
      <c r="W677" s="308"/>
      <c r="X677" s="31"/>
      <c r="Y677" s="31"/>
      <c r="Z677" s="31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  <c r="AK677" s="31"/>
      <c r="AL677" s="31"/>
      <c r="AM677" s="31"/>
      <c r="AN677" s="31"/>
      <c r="AO677" s="31"/>
      <c r="AP677" s="31"/>
      <c r="AQ677" s="31"/>
      <c r="AR677" s="31"/>
      <c r="AS677" s="31"/>
      <c r="AT677" s="31"/>
      <c r="AU677" s="31"/>
      <c r="AV677" s="31"/>
      <c r="AW677" s="31"/>
      <c r="AX677" s="31"/>
      <c r="AY677" s="31"/>
      <c r="AZ677" s="31"/>
      <c r="BA677" s="31"/>
      <c r="BB677" s="31"/>
      <c r="BC677" s="31"/>
      <c r="BD677" s="31"/>
      <c r="BE677" s="31"/>
      <c r="BF677" s="31"/>
      <c r="BG677" s="31"/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31"/>
      <c r="CA677" s="31"/>
      <c r="CB677" s="31"/>
      <c r="CC677" s="31"/>
      <c r="CD677" s="31"/>
      <c r="CE677" s="31"/>
      <c r="CF677" s="31"/>
      <c r="CG677" s="31"/>
      <c r="CH677" s="31"/>
      <c r="CI677" s="31"/>
      <c r="CJ677" s="31"/>
      <c r="CK677" s="31"/>
      <c r="CL677" s="31"/>
      <c r="CM677" s="31"/>
      <c r="CN677" s="31"/>
      <c r="CO677" s="31"/>
      <c r="CP677" s="31"/>
      <c r="CQ677" s="31"/>
      <c r="CR677" s="31"/>
      <c r="CS677" s="31"/>
      <c r="CT677" s="31"/>
      <c r="CU677" s="31"/>
      <c r="CV677" s="31"/>
      <c r="CW677" s="31"/>
      <c r="CX677" s="31"/>
      <c r="CY677" s="31"/>
      <c r="CZ677" s="31"/>
      <c r="DA677" s="31"/>
      <c r="DB677" s="31"/>
      <c r="DC677" s="31"/>
      <c r="DD677" s="31"/>
      <c r="DE677" s="31"/>
      <c r="DF677" s="31"/>
      <c r="DG677" s="31"/>
      <c r="DH677" s="31"/>
      <c r="DI677" s="31"/>
      <c r="DJ677" s="31"/>
      <c r="DK677" s="31"/>
      <c r="DL677" s="31"/>
      <c r="DM677" s="31"/>
      <c r="DN677" s="31"/>
      <c r="DO677" s="31"/>
      <c r="DP677" s="31"/>
      <c r="DQ677" s="31"/>
      <c r="DR677" s="31"/>
      <c r="DS677" s="31"/>
      <c r="DT677" s="31"/>
      <c r="DU677" s="31"/>
      <c r="DV677" s="31"/>
      <c r="DW677" s="31"/>
      <c r="DX677" s="31"/>
      <c r="DY677" s="31"/>
      <c r="DZ677" s="31"/>
      <c r="EA677" s="31"/>
      <c r="EB677" s="31"/>
      <c r="EC677" s="31"/>
      <c r="ED677" s="31"/>
      <c r="EE677" s="31"/>
      <c r="EF677" s="31"/>
      <c r="EG677" s="31"/>
      <c r="EH677" s="31"/>
      <c r="EI677" s="31"/>
      <c r="EJ677" s="31"/>
      <c r="EK677" s="31"/>
      <c r="EL677" s="31"/>
      <c r="EM677" s="31"/>
      <c r="EN677" s="31"/>
      <c r="EO677" s="31"/>
      <c r="EP677" s="31"/>
      <c r="EQ677" s="31"/>
      <c r="ER677" s="31"/>
      <c r="ES677" s="31"/>
      <c r="ET677" s="31"/>
      <c r="EU677" s="31"/>
      <c r="EV677" s="31"/>
      <c r="EW677" s="31"/>
      <c r="EX677" s="31"/>
      <c r="EY677" s="31"/>
      <c r="EZ677" s="31"/>
      <c r="FA677" s="31"/>
      <c r="FB677" s="31"/>
      <c r="FC677" s="31"/>
      <c r="FD677" s="31"/>
      <c r="FE677" s="31"/>
      <c r="FF677" s="31"/>
      <c r="FG677" s="31"/>
      <c r="FH677" s="31"/>
      <c r="FI677" s="31"/>
      <c r="FJ677" s="31"/>
      <c r="FK677" s="31"/>
      <c r="FL677" s="31"/>
      <c r="FM677" s="31"/>
      <c r="FN677" s="31"/>
      <c r="FO677" s="31"/>
      <c r="FP677" s="31"/>
      <c r="FQ677" s="31"/>
      <c r="FR677" s="31"/>
      <c r="FS677" s="31"/>
      <c r="FT677" s="31"/>
      <c r="FU677" s="31"/>
      <c r="FV677" s="31"/>
      <c r="FW677" s="31"/>
      <c r="FX677" s="31"/>
      <c r="FY677" s="31"/>
      <c r="FZ677" s="31"/>
      <c r="GA677" s="31"/>
      <c r="GB677" s="31"/>
      <c r="GC677" s="31"/>
      <c r="GD677" s="31"/>
      <c r="GE677" s="31"/>
      <c r="GF677" s="31"/>
      <c r="GG677" s="31"/>
      <c r="GH677" s="31"/>
      <c r="GI677" s="31"/>
      <c r="GJ677" s="31"/>
      <c r="GK677" s="31"/>
      <c r="GL677" s="31"/>
      <c r="GM677" s="31"/>
      <c r="GN677" s="31"/>
      <c r="GO677" s="31"/>
      <c r="GP677" s="31"/>
      <c r="GQ677" s="31"/>
      <c r="GR677" s="31"/>
      <c r="GS677" s="31"/>
      <c r="GT677" s="31"/>
      <c r="GU677" s="31"/>
      <c r="GV677" s="31"/>
      <c r="GW677" s="31"/>
      <c r="GX677" s="31"/>
      <c r="GY677" s="31"/>
      <c r="GZ677" s="31"/>
      <c r="HA677" s="31"/>
      <c r="HB677" s="31"/>
      <c r="HC677" s="31"/>
      <c r="HD677" s="31"/>
      <c r="HE677" s="31"/>
      <c r="HF677" s="31"/>
      <c r="HG677" s="31"/>
      <c r="HH677" s="31"/>
      <c r="HI677" s="31"/>
      <c r="HJ677" s="31"/>
      <c r="HK677" s="31"/>
      <c r="HL677" s="31"/>
      <c r="HM677" s="31"/>
      <c r="HN677" s="31"/>
      <c r="HO677" s="31"/>
      <c r="HP677" s="31"/>
      <c r="HQ677" s="31"/>
      <c r="HR677" s="31"/>
      <c r="HS677" s="31"/>
      <c r="HT677" s="31"/>
      <c r="HU677" s="31"/>
      <c r="HV677" s="31"/>
      <c r="HW677" s="31"/>
      <c r="HX677" s="31"/>
      <c r="HY677" s="31"/>
      <c r="HZ677" s="31"/>
      <c r="IA677" s="31"/>
      <c r="IB677" s="31"/>
      <c r="IC677" s="31"/>
      <c r="ID677" s="31"/>
      <c r="IE677" s="31"/>
      <c r="IF677" s="31"/>
      <c r="IG677" s="31"/>
      <c r="IH677" s="31"/>
      <c r="II677" s="31"/>
      <c r="IJ677" s="31"/>
      <c r="IK677" s="31"/>
      <c r="IL677" s="31"/>
      <c r="IM677" s="31"/>
      <c r="IN677" s="31"/>
      <c r="IO677" s="31"/>
      <c r="IP677" s="31"/>
      <c r="IQ677" s="31"/>
      <c r="IR677" s="31"/>
      <c r="IS677" s="31"/>
      <c r="IT677" s="31"/>
      <c r="IU677" s="31"/>
      <c r="IV677" s="31"/>
      <c r="IW677" s="31"/>
      <c r="IX677" s="31"/>
      <c r="IY677" s="31"/>
      <c r="IZ677" s="31"/>
      <c r="JA677" s="31"/>
      <c r="JB677" s="31"/>
      <c r="JC677" s="31"/>
    </row>
    <row r="678" spans="1:263" s="26" customFormat="1" ht="15" customHeight="1" x14ac:dyDescent="0.25">
      <c r="A678" s="26">
        <v>1</v>
      </c>
      <c r="B678" s="58" t="s">
        <v>215</v>
      </c>
      <c r="C678" s="58"/>
      <c r="D678" s="53">
        <f>D613+D622</f>
        <v>0</v>
      </c>
      <c r="E678" s="53">
        <f t="shared" ref="E678:F678" si="369">E613+E622</f>
        <v>0</v>
      </c>
      <c r="F678" s="53">
        <f t="shared" si="369"/>
        <v>47</v>
      </c>
      <c r="G678" s="121" t="e">
        <f>F678/E678*100</f>
        <v>#DIV/0!</v>
      </c>
      <c r="H678" s="271"/>
      <c r="I678" s="271"/>
      <c r="J678" s="173"/>
      <c r="K678" s="173"/>
      <c r="L678" s="173"/>
      <c r="M678" s="173"/>
      <c r="N678" s="173"/>
      <c r="O678" s="173"/>
      <c r="P678" s="53"/>
      <c r="Q678" s="53"/>
      <c r="R678" s="53"/>
      <c r="S678" s="53"/>
      <c r="T678" s="53"/>
      <c r="U678" s="1101"/>
      <c r="V678" s="53"/>
      <c r="W678" s="308"/>
      <c r="X678" s="31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/>
      <c r="AX678" s="31"/>
      <c r="AY678" s="31"/>
      <c r="AZ678" s="31"/>
      <c r="BA678" s="31"/>
      <c r="BB678" s="31"/>
      <c r="BC678" s="31"/>
      <c r="BD678" s="31"/>
      <c r="BE678" s="31"/>
      <c r="BF678" s="31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  <c r="CV678" s="31"/>
      <c r="CW678" s="31"/>
      <c r="CX678" s="31"/>
      <c r="CY678" s="31"/>
      <c r="CZ678" s="31"/>
      <c r="DA678" s="31"/>
      <c r="DB678" s="31"/>
      <c r="DC678" s="31"/>
      <c r="DD678" s="31"/>
      <c r="DE678" s="31"/>
      <c r="DF678" s="31"/>
      <c r="DG678" s="31"/>
      <c r="DH678" s="31"/>
      <c r="DI678" s="31"/>
      <c r="DJ678" s="31"/>
      <c r="DK678" s="31"/>
      <c r="DL678" s="31"/>
      <c r="DM678" s="31"/>
      <c r="DN678" s="31"/>
      <c r="DO678" s="31"/>
      <c r="DP678" s="31"/>
      <c r="DQ678" s="31"/>
      <c r="DR678" s="31"/>
      <c r="DS678" s="31"/>
      <c r="DT678" s="31"/>
      <c r="DU678" s="31"/>
      <c r="DV678" s="31"/>
      <c r="DW678" s="31"/>
      <c r="DX678" s="31"/>
      <c r="DY678" s="31"/>
      <c r="DZ678" s="31"/>
      <c r="EA678" s="31"/>
      <c r="EB678" s="31"/>
      <c r="EC678" s="31"/>
      <c r="ED678" s="31"/>
      <c r="EE678" s="31"/>
      <c r="EF678" s="31"/>
      <c r="EG678" s="31"/>
      <c r="EH678" s="31"/>
      <c r="EI678" s="31"/>
      <c r="EJ678" s="31"/>
      <c r="EK678" s="31"/>
      <c r="EL678" s="31"/>
      <c r="EM678" s="31"/>
      <c r="EN678" s="31"/>
      <c r="EO678" s="31"/>
      <c r="EP678" s="31"/>
      <c r="EQ678" s="31"/>
      <c r="ER678" s="31"/>
      <c r="ES678" s="31"/>
      <c r="ET678" s="31"/>
      <c r="EU678" s="31"/>
      <c r="EV678" s="31"/>
      <c r="EW678" s="31"/>
      <c r="EX678" s="31"/>
      <c r="EY678" s="31"/>
      <c r="EZ678" s="31"/>
      <c r="FA678" s="31"/>
      <c r="FB678" s="31"/>
      <c r="FC678" s="31"/>
      <c r="FD678" s="31"/>
      <c r="FE678" s="31"/>
      <c r="FF678" s="31"/>
      <c r="FG678" s="31"/>
      <c r="FH678" s="31"/>
      <c r="FI678" s="31"/>
      <c r="FJ678" s="31"/>
      <c r="FK678" s="31"/>
      <c r="FL678" s="31"/>
      <c r="FM678" s="31"/>
      <c r="FN678" s="31"/>
      <c r="FO678" s="31"/>
      <c r="FP678" s="31"/>
      <c r="FQ678" s="31"/>
      <c r="FR678" s="31"/>
      <c r="FS678" s="31"/>
      <c r="FT678" s="31"/>
      <c r="FU678" s="31"/>
      <c r="FV678" s="31"/>
      <c r="FW678" s="31"/>
      <c r="FX678" s="31"/>
      <c r="FY678" s="31"/>
      <c r="FZ678" s="31"/>
      <c r="GA678" s="31"/>
      <c r="GB678" s="31"/>
      <c r="GC678" s="31"/>
      <c r="GD678" s="31"/>
      <c r="GE678" s="31"/>
      <c r="GF678" s="31"/>
      <c r="GG678" s="31"/>
      <c r="GH678" s="31"/>
      <c r="GI678" s="31"/>
      <c r="GJ678" s="31"/>
      <c r="GK678" s="31"/>
      <c r="GL678" s="31"/>
      <c r="GM678" s="31"/>
      <c r="GN678" s="31"/>
      <c r="GO678" s="31"/>
      <c r="GP678" s="31"/>
      <c r="GQ678" s="31"/>
      <c r="GR678" s="31"/>
      <c r="GS678" s="31"/>
      <c r="GT678" s="31"/>
      <c r="GU678" s="31"/>
      <c r="GV678" s="31"/>
      <c r="GW678" s="31"/>
      <c r="GX678" s="31"/>
      <c r="GY678" s="31"/>
      <c r="GZ678" s="31"/>
      <c r="HA678" s="31"/>
      <c r="HB678" s="31"/>
      <c r="HC678" s="31"/>
      <c r="HD678" s="31"/>
      <c r="HE678" s="31"/>
      <c r="HF678" s="31"/>
      <c r="HG678" s="31"/>
      <c r="HH678" s="31"/>
      <c r="HI678" s="31"/>
      <c r="HJ678" s="31"/>
      <c r="HK678" s="31"/>
      <c r="HL678" s="31"/>
      <c r="HM678" s="31"/>
      <c r="HN678" s="31"/>
      <c r="HO678" s="31"/>
      <c r="HP678" s="31"/>
      <c r="HQ678" s="31"/>
      <c r="HR678" s="31"/>
      <c r="HS678" s="31"/>
      <c r="HT678" s="31"/>
      <c r="HU678" s="31"/>
      <c r="HV678" s="31"/>
      <c r="HW678" s="31"/>
      <c r="HX678" s="31"/>
      <c r="HY678" s="31"/>
      <c r="HZ678" s="31"/>
      <c r="IA678" s="31"/>
      <c r="IB678" s="31"/>
      <c r="IC678" s="31"/>
      <c r="ID678" s="31"/>
      <c r="IE678" s="31"/>
      <c r="IF678" s="31"/>
      <c r="IG678" s="31"/>
      <c r="IH678" s="31"/>
      <c r="II678" s="31"/>
      <c r="IJ678" s="31"/>
      <c r="IK678" s="31"/>
      <c r="IL678" s="31"/>
      <c r="IM678" s="31"/>
      <c r="IN678" s="31"/>
      <c r="IO678" s="31"/>
      <c r="IP678" s="31"/>
      <c r="IQ678" s="31"/>
      <c r="IR678" s="31"/>
      <c r="IS678" s="31"/>
      <c r="IT678" s="31"/>
      <c r="IU678" s="31"/>
      <c r="IV678" s="31"/>
      <c r="IW678" s="31"/>
      <c r="IX678" s="31"/>
      <c r="IY678" s="31"/>
      <c r="IZ678" s="31"/>
      <c r="JA678" s="31"/>
      <c r="JB678" s="31"/>
      <c r="JC678" s="31"/>
    </row>
    <row r="679" spans="1:263" s="26" customFormat="1" ht="23.25" customHeight="1" x14ac:dyDescent="0.25">
      <c r="A679" s="26">
        <v>1</v>
      </c>
      <c r="B679" s="58" t="s">
        <v>344</v>
      </c>
      <c r="C679" s="58"/>
      <c r="D679" s="53"/>
      <c r="E679" s="53"/>
      <c r="F679" s="53"/>
      <c r="G679" s="121"/>
      <c r="H679" s="271"/>
      <c r="I679" s="271"/>
      <c r="J679" s="173"/>
      <c r="K679" s="173"/>
      <c r="L679" s="173"/>
      <c r="M679" s="173"/>
      <c r="N679" s="173"/>
      <c r="O679" s="173"/>
      <c r="P679" s="53"/>
      <c r="Q679" s="53"/>
      <c r="R679" s="53"/>
      <c r="S679" s="53"/>
      <c r="T679" s="53"/>
      <c r="U679" s="1101"/>
      <c r="V679" s="53"/>
      <c r="W679" s="308"/>
      <c r="X679" s="31"/>
      <c r="Y679" s="31"/>
      <c r="Z679" s="31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  <c r="AK679" s="31"/>
      <c r="AL679" s="31"/>
      <c r="AM679" s="31"/>
      <c r="AN679" s="31"/>
      <c r="AO679" s="31"/>
      <c r="AP679" s="31"/>
      <c r="AQ679" s="31"/>
      <c r="AR679" s="31"/>
      <c r="AS679" s="31"/>
      <c r="AT679" s="31"/>
      <c r="AU679" s="31"/>
      <c r="AV679" s="31"/>
      <c r="AW679" s="31"/>
      <c r="AX679" s="31"/>
      <c r="AY679" s="31"/>
      <c r="AZ679" s="31"/>
      <c r="BA679" s="31"/>
      <c r="BB679" s="31"/>
      <c r="BC679" s="31"/>
      <c r="BD679" s="31"/>
      <c r="BE679" s="31"/>
      <c r="BF679" s="31"/>
      <c r="BG679" s="31"/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31"/>
      <c r="CA679" s="31"/>
      <c r="CB679" s="31"/>
      <c r="CC679" s="31"/>
      <c r="CD679" s="31"/>
      <c r="CE679" s="31"/>
      <c r="CF679" s="31"/>
      <c r="CG679" s="31"/>
      <c r="CH679" s="31"/>
      <c r="CI679" s="31"/>
      <c r="CJ679" s="31"/>
      <c r="CK679" s="31"/>
      <c r="CL679" s="31"/>
      <c r="CM679" s="31"/>
      <c r="CN679" s="31"/>
      <c r="CO679" s="31"/>
      <c r="CP679" s="31"/>
      <c r="CQ679" s="31"/>
      <c r="CR679" s="31"/>
      <c r="CS679" s="31"/>
      <c r="CT679" s="31"/>
      <c r="CU679" s="31"/>
      <c r="CV679" s="31"/>
      <c r="CW679" s="31"/>
      <c r="CX679" s="31"/>
      <c r="CY679" s="31"/>
      <c r="CZ679" s="31"/>
      <c r="DA679" s="31"/>
      <c r="DB679" s="31"/>
      <c r="DC679" s="31"/>
      <c r="DD679" s="31"/>
      <c r="DE679" s="31"/>
      <c r="DF679" s="31"/>
      <c r="DG679" s="31"/>
      <c r="DH679" s="31"/>
      <c r="DI679" s="31"/>
      <c r="DJ679" s="31"/>
      <c r="DK679" s="31"/>
      <c r="DL679" s="31"/>
      <c r="DM679" s="31"/>
      <c r="DN679" s="31"/>
      <c r="DO679" s="31"/>
      <c r="DP679" s="31"/>
      <c r="DQ679" s="31"/>
      <c r="DR679" s="31"/>
      <c r="DS679" s="31"/>
      <c r="DT679" s="31"/>
      <c r="DU679" s="31"/>
      <c r="DV679" s="31"/>
      <c r="DW679" s="31"/>
      <c r="DX679" s="31"/>
      <c r="DY679" s="31"/>
      <c r="DZ679" s="31"/>
      <c r="EA679" s="31"/>
      <c r="EB679" s="31"/>
      <c r="EC679" s="31"/>
      <c r="ED679" s="31"/>
      <c r="EE679" s="31"/>
      <c r="EF679" s="31"/>
      <c r="EG679" s="31"/>
      <c r="EH679" s="31"/>
      <c r="EI679" s="31"/>
      <c r="EJ679" s="31"/>
      <c r="EK679" s="31"/>
      <c r="EL679" s="31"/>
      <c r="EM679" s="31"/>
      <c r="EN679" s="31"/>
      <c r="EO679" s="31"/>
      <c r="EP679" s="31"/>
      <c r="EQ679" s="31"/>
      <c r="ER679" s="31"/>
      <c r="ES679" s="31"/>
      <c r="ET679" s="31"/>
      <c r="EU679" s="31"/>
      <c r="EV679" s="31"/>
      <c r="EW679" s="31"/>
      <c r="EX679" s="31"/>
      <c r="EY679" s="31"/>
      <c r="EZ679" s="31"/>
      <c r="FA679" s="31"/>
      <c r="FB679" s="31"/>
      <c r="FC679" s="31"/>
      <c r="FD679" s="31"/>
      <c r="FE679" s="31"/>
      <c r="FF679" s="31"/>
      <c r="FG679" s="31"/>
      <c r="FH679" s="31"/>
      <c r="FI679" s="31"/>
      <c r="FJ679" s="31"/>
      <c r="FK679" s="31"/>
      <c r="FL679" s="31"/>
      <c r="FM679" s="31"/>
      <c r="FN679" s="31"/>
      <c r="FO679" s="31"/>
      <c r="FP679" s="31"/>
      <c r="FQ679" s="31"/>
      <c r="FR679" s="31"/>
      <c r="FS679" s="31"/>
      <c r="FT679" s="31"/>
      <c r="FU679" s="31"/>
      <c r="FV679" s="31"/>
      <c r="FW679" s="31"/>
      <c r="FX679" s="31"/>
      <c r="FY679" s="31"/>
      <c r="FZ679" s="31"/>
      <c r="GA679" s="31"/>
      <c r="GB679" s="31"/>
      <c r="GC679" s="31"/>
      <c r="GD679" s="31"/>
      <c r="GE679" s="31"/>
      <c r="GF679" s="31"/>
      <c r="GG679" s="31"/>
      <c r="GH679" s="31"/>
      <c r="GI679" s="31"/>
      <c r="GJ679" s="31"/>
      <c r="GK679" s="31"/>
      <c r="GL679" s="31"/>
      <c r="GM679" s="31"/>
      <c r="GN679" s="31"/>
      <c r="GO679" s="31"/>
      <c r="GP679" s="31"/>
      <c r="GQ679" s="31"/>
      <c r="GR679" s="31"/>
      <c r="GS679" s="31"/>
      <c r="GT679" s="31"/>
      <c r="GU679" s="31"/>
      <c r="GV679" s="31"/>
      <c r="GW679" s="31"/>
      <c r="GX679" s="31"/>
      <c r="GY679" s="31"/>
      <c r="GZ679" s="31"/>
      <c r="HA679" s="31"/>
      <c r="HB679" s="31"/>
      <c r="HC679" s="31"/>
      <c r="HD679" s="31"/>
      <c r="HE679" s="31"/>
      <c r="HF679" s="31"/>
      <c r="HG679" s="31"/>
      <c r="HH679" s="31"/>
      <c r="HI679" s="31"/>
      <c r="HJ679" s="31"/>
      <c r="HK679" s="31"/>
      <c r="HL679" s="31"/>
      <c r="HM679" s="31"/>
      <c r="HN679" s="31"/>
      <c r="HO679" s="31"/>
      <c r="HP679" s="31"/>
      <c r="HQ679" s="31"/>
      <c r="HR679" s="31"/>
      <c r="HS679" s="31"/>
      <c r="HT679" s="31"/>
      <c r="HU679" s="31"/>
      <c r="HV679" s="31"/>
      <c r="HW679" s="31"/>
      <c r="HX679" s="31"/>
      <c r="HY679" s="31"/>
      <c r="HZ679" s="31"/>
      <c r="IA679" s="31"/>
      <c r="IB679" s="31"/>
      <c r="IC679" s="31"/>
      <c r="ID679" s="31"/>
      <c r="IE679" s="31"/>
      <c r="IF679" s="31"/>
      <c r="IG679" s="31"/>
      <c r="IH679" s="31"/>
      <c r="II679" s="31"/>
      <c r="IJ679" s="31"/>
      <c r="IK679" s="31"/>
      <c r="IL679" s="31"/>
      <c r="IM679" s="31"/>
      <c r="IN679" s="31"/>
      <c r="IO679" s="31"/>
      <c r="IP679" s="31"/>
      <c r="IQ679" s="31"/>
      <c r="IR679" s="31"/>
      <c r="IS679" s="31"/>
      <c r="IT679" s="31"/>
      <c r="IU679" s="31"/>
      <c r="IV679" s="31"/>
      <c r="IW679" s="31"/>
      <c r="IX679" s="31"/>
      <c r="IY679" s="31"/>
      <c r="IZ679" s="31"/>
      <c r="JA679" s="31"/>
      <c r="JB679" s="31"/>
      <c r="JC679" s="31"/>
    </row>
    <row r="680" spans="1:263" s="26" customFormat="1" ht="31.5" customHeight="1" x14ac:dyDescent="0.25">
      <c r="A680" s="26">
        <v>1</v>
      </c>
      <c r="B680" s="58" t="s">
        <v>345</v>
      </c>
      <c r="C680" s="58"/>
      <c r="D680" s="53">
        <f>D615</f>
        <v>0</v>
      </c>
      <c r="E680" s="53">
        <f t="shared" ref="E680:F681" si="370">E615</f>
        <v>0</v>
      </c>
      <c r="F680" s="53">
        <f t="shared" si="370"/>
        <v>7</v>
      </c>
      <c r="G680" s="121" t="e">
        <f t="shared" ref="G680:G685" si="371">F680/E680*100</f>
        <v>#DIV/0!</v>
      </c>
      <c r="H680" s="271"/>
      <c r="I680" s="271"/>
      <c r="J680" s="173"/>
      <c r="K680" s="173"/>
      <c r="L680" s="173"/>
      <c r="M680" s="173"/>
      <c r="N680" s="173"/>
      <c r="O680" s="173"/>
      <c r="P680" s="53"/>
      <c r="Q680" s="53"/>
      <c r="R680" s="53"/>
      <c r="S680" s="53"/>
      <c r="T680" s="53"/>
      <c r="U680" s="1101"/>
      <c r="V680" s="53"/>
      <c r="W680" s="308"/>
      <c r="X680" s="31"/>
      <c r="Y680" s="31"/>
      <c r="Z680" s="31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  <c r="AK680" s="31"/>
      <c r="AL680" s="31"/>
      <c r="AM680" s="31"/>
      <c r="AN680" s="31"/>
      <c r="AO680" s="31"/>
      <c r="AP680" s="31"/>
      <c r="AQ680" s="31"/>
      <c r="AR680" s="31"/>
      <c r="AS680" s="31"/>
      <c r="AT680" s="31"/>
      <c r="AU680" s="31"/>
      <c r="AV680" s="31"/>
      <c r="AW680" s="31"/>
      <c r="AX680" s="31"/>
      <c r="AY680" s="31"/>
      <c r="AZ680" s="31"/>
      <c r="BA680" s="31"/>
      <c r="BB680" s="31"/>
      <c r="BC680" s="31"/>
      <c r="BD680" s="31"/>
      <c r="BE680" s="31"/>
      <c r="BF680" s="31"/>
      <c r="BG680" s="31"/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31"/>
      <c r="CA680" s="31"/>
      <c r="CB680" s="31"/>
      <c r="CC680" s="31"/>
      <c r="CD680" s="31"/>
      <c r="CE680" s="31"/>
      <c r="CF680" s="31"/>
      <c r="CG680" s="31"/>
      <c r="CH680" s="31"/>
      <c r="CI680" s="31"/>
      <c r="CJ680" s="31"/>
      <c r="CK680" s="31"/>
      <c r="CL680" s="31"/>
      <c r="CM680" s="31"/>
      <c r="CN680" s="31"/>
      <c r="CO680" s="31"/>
      <c r="CP680" s="31"/>
      <c r="CQ680" s="31"/>
      <c r="CR680" s="31"/>
      <c r="CS680" s="31"/>
      <c r="CT680" s="31"/>
      <c r="CU680" s="31"/>
      <c r="CV680" s="31"/>
      <c r="CW680" s="31"/>
      <c r="CX680" s="31"/>
      <c r="CY680" s="31"/>
      <c r="CZ680" s="31"/>
      <c r="DA680" s="31"/>
      <c r="DB680" s="31"/>
      <c r="DC680" s="31"/>
      <c r="DD680" s="31"/>
      <c r="DE680" s="31"/>
      <c r="DF680" s="31"/>
      <c r="DG680" s="31"/>
      <c r="DH680" s="31"/>
      <c r="DI680" s="31"/>
      <c r="DJ680" s="31"/>
      <c r="DK680" s="31"/>
      <c r="DL680" s="31"/>
      <c r="DM680" s="31"/>
      <c r="DN680" s="31"/>
      <c r="DO680" s="31"/>
      <c r="DP680" s="31"/>
      <c r="DQ680" s="31"/>
      <c r="DR680" s="31"/>
      <c r="DS680" s="31"/>
      <c r="DT680" s="31"/>
      <c r="DU680" s="31"/>
      <c r="DV680" s="31"/>
      <c r="DW680" s="31"/>
      <c r="DX680" s="31"/>
      <c r="DY680" s="31"/>
      <c r="DZ680" s="31"/>
      <c r="EA680" s="31"/>
      <c r="EB680" s="31"/>
      <c r="EC680" s="31"/>
      <c r="ED680" s="31"/>
      <c r="EE680" s="31"/>
      <c r="EF680" s="31"/>
      <c r="EG680" s="31"/>
      <c r="EH680" s="31"/>
      <c r="EI680" s="31"/>
      <c r="EJ680" s="31"/>
      <c r="EK680" s="31"/>
      <c r="EL680" s="31"/>
      <c r="EM680" s="31"/>
      <c r="EN680" s="31"/>
      <c r="EO680" s="31"/>
      <c r="EP680" s="31"/>
      <c r="EQ680" s="31"/>
      <c r="ER680" s="31"/>
      <c r="ES680" s="31"/>
      <c r="ET680" s="31"/>
      <c r="EU680" s="31"/>
      <c r="EV680" s="31"/>
      <c r="EW680" s="31"/>
      <c r="EX680" s="31"/>
      <c r="EY680" s="31"/>
      <c r="EZ680" s="31"/>
      <c r="FA680" s="31"/>
      <c r="FB680" s="31"/>
      <c r="FC680" s="31"/>
      <c r="FD680" s="31"/>
      <c r="FE680" s="31"/>
      <c r="FF680" s="31"/>
      <c r="FG680" s="31"/>
      <c r="FH680" s="31"/>
      <c r="FI680" s="31"/>
      <c r="FJ680" s="31"/>
      <c r="FK680" s="31"/>
      <c r="FL680" s="31"/>
      <c r="FM680" s="31"/>
      <c r="FN680" s="31"/>
      <c r="FO680" s="31"/>
      <c r="FP680" s="31"/>
      <c r="FQ680" s="31"/>
      <c r="FR680" s="31"/>
      <c r="FS680" s="31"/>
      <c r="FT680" s="31"/>
      <c r="FU680" s="31"/>
      <c r="FV680" s="31"/>
      <c r="FW680" s="31"/>
      <c r="FX680" s="31"/>
      <c r="FY680" s="31"/>
      <c r="FZ680" s="31"/>
      <c r="GA680" s="31"/>
      <c r="GB680" s="31"/>
      <c r="GC680" s="31"/>
      <c r="GD680" s="31"/>
      <c r="GE680" s="31"/>
      <c r="GF680" s="31"/>
      <c r="GG680" s="31"/>
      <c r="GH680" s="31"/>
      <c r="GI680" s="31"/>
      <c r="GJ680" s="31"/>
      <c r="GK680" s="31"/>
      <c r="GL680" s="31"/>
      <c r="GM680" s="31"/>
      <c r="GN680" s="31"/>
      <c r="GO680" s="31"/>
      <c r="GP680" s="31"/>
      <c r="GQ680" s="31"/>
      <c r="GR680" s="31"/>
      <c r="GS680" s="31"/>
      <c r="GT680" s="31"/>
      <c r="GU680" s="31"/>
      <c r="GV680" s="31"/>
      <c r="GW680" s="31"/>
      <c r="GX680" s="31"/>
      <c r="GY680" s="31"/>
      <c r="GZ680" s="31"/>
      <c r="HA680" s="31"/>
      <c r="HB680" s="31"/>
      <c r="HC680" s="31"/>
      <c r="HD680" s="31"/>
      <c r="HE680" s="31"/>
      <c r="HF680" s="31"/>
      <c r="HG680" s="31"/>
      <c r="HH680" s="31"/>
      <c r="HI680" s="31"/>
      <c r="HJ680" s="31"/>
      <c r="HK680" s="31"/>
      <c r="HL680" s="31"/>
      <c r="HM680" s="31"/>
      <c r="HN680" s="31"/>
      <c r="HO680" s="31"/>
      <c r="HP680" s="31"/>
      <c r="HQ680" s="31"/>
      <c r="HR680" s="31"/>
      <c r="HS680" s="31"/>
      <c r="HT680" s="31"/>
      <c r="HU680" s="31"/>
      <c r="HV680" s="31"/>
      <c r="HW680" s="31"/>
      <c r="HX680" s="31"/>
      <c r="HY680" s="31"/>
      <c r="HZ680" s="31"/>
      <c r="IA680" s="31"/>
      <c r="IB680" s="31"/>
      <c r="IC680" s="31"/>
      <c r="ID680" s="31"/>
      <c r="IE680" s="31"/>
      <c r="IF680" s="31"/>
      <c r="IG680" s="31"/>
      <c r="IH680" s="31"/>
      <c r="II680" s="31"/>
      <c r="IJ680" s="31"/>
      <c r="IK680" s="31"/>
      <c r="IL680" s="31"/>
      <c r="IM680" s="31"/>
      <c r="IN680" s="31"/>
      <c r="IO680" s="31"/>
      <c r="IP680" s="31"/>
      <c r="IQ680" s="31"/>
      <c r="IR680" s="31"/>
      <c r="IS680" s="31"/>
      <c r="IT680" s="31"/>
      <c r="IU680" s="31"/>
      <c r="IV680" s="31"/>
      <c r="IW680" s="31"/>
      <c r="IX680" s="31"/>
      <c r="IY680" s="31"/>
      <c r="IZ680" s="31"/>
      <c r="JA680" s="31"/>
      <c r="JB680" s="31"/>
      <c r="JC680" s="31"/>
    </row>
    <row r="681" spans="1:263" s="26" customFormat="1" ht="28.5" customHeight="1" x14ac:dyDescent="0.25">
      <c r="A681" s="26">
        <v>1</v>
      </c>
      <c r="B681" s="58" t="s">
        <v>346</v>
      </c>
      <c r="C681" s="58"/>
      <c r="D681" s="53">
        <f>D616</f>
        <v>0</v>
      </c>
      <c r="E681" s="53">
        <f t="shared" si="370"/>
        <v>0</v>
      </c>
      <c r="F681" s="53">
        <f t="shared" si="370"/>
        <v>0</v>
      </c>
      <c r="G681" s="121" t="e">
        <f t="shared" si="371"/>
        <v>#DIV/0!</v>
      </c>
      <c r="H681" s="271"/>
      <c r="I681" s="271"/>
      <c r="J681" s="173"/>
      <c r="K681" s="173"/>
      <c r="L681" s="173"/>
      <c r="M681" s="173"/>
      <c r="N681" s="173"/>
      <c r="O681" s="173"/>
      <c r="P681" s="53"/>
      <c r="Q681" s="53"/>
      <c r="R681" s="53"/>
      <c r="S681" s="53"/>
      <c r="T681" s="53"/>
      <c r="U681" s="1101"/>
      <c r="V681" s="53"/>
      <c r="W681" s="308"/>
      <c r="X681" s="31"/>
      <c r="Y681" s="31"/>
      <c r="Z681" s="31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  <c r="AK681" s="31"/>
      <c r="AL681" s="31"/>
      <c r="AM681" s="31"/>
      <c r="AN681" s="31"/>
      <c r="AO681" s="31"/>
      <c r="AP681" s="31"/>
      <c r="AQ681" s="31"/>
      <c r="AR681" s="31"/>
      <c r="AS681" s="31"/>
      <c r="AT681" s="31"/>
      <c r="AU681" s="31"/>
      <c r="AV681" s="31"/>
      <c r="AW681" s="31"/>
      <c r="AX681" s="31"/>
      <c r="AY681" s="31"/>
      <c r="AZ681" s="31"/>
      <c r="BA681" s="31"/>
      <c r="BB681" s="31"/>
      <c r="BC681" s="31"/>
      <c r="BD681" s="31"/>
      <c r="BE681" s="31"/>
      <c r="BF681" s="31"/>
      <c r="BG681" s="31"/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31"/>
      <c r="CA681" s="31"/>
      <c r="CB681" s="31"/>
      <c r="CC681" s="31"/>
      <c r="CD681" s="31"/>
      <c r="CE681" s="31"/>
      <c r="CF681" s="31"/>
      <c r="CG681" s="31"/>
      <c r="CH681" s="31"/>
      <c r="CI681" s="31"/>
      <c r="CJ681" s="31"/>
      <c r="CK681" s="31"/>
      <c r="CL681" s="31"/>
      <c r="CM681" s="31"/>
      <c r="CN681" s="31"/>
      <c r="CO681" s="31"/>
      <c r="CP681" s="31"/>
      <c r="CQ681" s="31"/>
      <c r="CR681" s="31"/>
      <c r="CS681" s="31"/>
      <c r="CT681" s="31"/>
      <c r="CU681" s="31"/>
      <c r="CV681" s="31"/>
      <c r="CW681" s="31"/>
      <c r="CX681" s="31"/>
      <c r="CY681" s="31"/>
      <c r="CZ681" s="31"/>
      <c r="DA681" s="31"/>
      <c r="DB681" s="31"/>
      <c r="DC681" s="31"/>
      <c r="DD681" s="31"/>
      <c r="DE681" s="31"/>
      <c r="DF681" s="31"/>
      <c r="DG681" s="31"/>
      <c r="DH681" s="31"/>
      <c r="DI681" s="31"/>
      <c r="DJ681" s="31"/>
      <c r="DK681" s="31"/>
      <c r="DL681" s="31"/>
      <c r="DM681" s="31"/>
      <c r="DN681" s="31"/>
      <c r="DO681" s="31"/>
      <c r="DP681" s="31"/>
      <c r="DQ681" s="31"/>
      <c r="DR681" s="31"/>
      <c r="DS681" s="31"/>
      <c r="DT681" s="31"/>
      <c r="DU681" s="31"/>
      <c r="DV681" s="31"/>
      <c r="DW681" s="31"/>
      <c r="DX681" s="31"/>
      <c r="DY681" s="31"/>
      <c r="DZ681" s="31"/>
      <c r="EA681" s="31"/>
      <c r="EB681" s="31"/>
      <c r="EC681" s="31"/>
      <c r="ED681" s="31"/>
      <c r="EE681" s="31"/>
      <c r="EF681" s="31"/>
      <c r="EG681" s="31"/>
      <c r="EH681" s="31"/>
      <c r="EI681" s="31"/>
      <c r="EJ681" s="31"/>
      <c r="EK681" s="31"/>
      <c r="EL681" s="31"/>
      <c r="EM681" s="31"/>
      <c r="EN681" s="31"/>
      <c r="EO681" s="31"/>
      <c r="EP681" s="31"/>
      <c r="EQ681" s="31"/>
      <c r="ER681" s="31"/>
      <c r="ES681" s="31"/>
      <c r="ET681" s="31"/>
      <c r="EU681" s="31"/>
      <c r="EV681" s="31"/>
      <c r="EW681" s="31"/>
      <c r="EX681" s="31"/>
      <c r="EY681" s="31"/>
      <c r="EZ681" s="31"/>
      <c r="FA681" s="31"/>
      <c r="FB681" s="31"/>
      <c r="FC681" s="31"/>
      <c r="FD681" s="31"/>
      <c r="FE681" s="31"/>
      <c r="FF681" s="31"/>
      <c r="FG681" s="31"/>
      <c r="FH681" s="31"/>
      <c r="FI681" s="31"/>
      <c r="FJ681" s="31"/>
      <c r="FK681" s="31"/>
      <c r="FL681" s="31"/>
      <c r="FM681" s="31"/>
      <c r="FN681" s="31"/>
      <c r="FO681" s="31"/>
      <c r="FP681" s="31"/>
      <c r="FQ681" s="31"/>
      <c r="FR681" s="31"/>
      <c r="FS681" s="31"/>
      <c r="FT681" s="31"/>
      <c r="FU681" s="31"/>
      <c r="FV681" s="31"/>
      <c r="FW681" s="31"/>
      <c r="FX681" s="31"/>
      <c r="FY681" s="31"/>
      <c r="FZ681" s="31"/>
      <c r="GA681" s="31"/>
      <c r="GB681" s="31"/>
      <c r="GC681" s="31"/>
      <c r="GD681" s="31"/>
      <c r="GE681" s="31"/>
      <c r="GF681" s="31"/>
      <c r="GG681" s="31"/>
      <c r="GH681" s="31"/>
      <c r="GI681" s="31"/>
      <c r="GJ681" s="31"/>
      <c r="GK681" s="31"/>
      <c r="GL681" s="31"/>
      <c r="GM681" s="31"/>
      <c r="GN681" s="31"/>
      <c r="GO681" s="31"/>
      <c r="GP681" s="31"/>
      <c r="GQ681" s="31"/>
      <c r="GR681" s="31"/>
      <c r="GS681" s="31"/>
      <c r="GT681" s="31"/>
      <c r="GU681" s="31"/>
      <c r="GV681" s="31"/>
      <c r="GW681" s="31"/>
      <c r="GX681" s="31"/>
      <c r="GY681" s="31"/>
      <c r="GZ681" s="31"/>
      <c r="HA681" s="31"/>
      <c r="HB681" s="31"/>
      <c r="HC681" s="31"/>
      <c r="HD681" s="31"/>
      <c r="HE681" s="31"/>
      <c r="HF681" s="31"/>
      <c r="HG681" s="31"/>
      <c r="HH681" s="31"/>
      <c r="HI681" s="31"/>
      <c r="HJ681" s="31"/>
      <c r="HK681" s="31"/>
      <c r="HL681" s="31"/>
      <c r="HM681" s="31"/>
      <c r="HN681" s="31"/>
      <c r="HO681" s="31"/>
      <c r="HP681" s="31"/>
      <c r="HQ681" s="31"/>
      <c r="HR681" s="31"/>
      <c r="HS681" s="31"/>
      <c r="HT681" s="31"/>
      <c r="HU681" s="31"/>
      <c r="HV681" s="31"/>
      <c r="HW681" s="31"/>
      <c r="HX681" s="31"/>
      <c r="HY681" s="31"/>
      <c r="HZ681" s="31"/>
      <c r="IA681" s="31"/>
      <c r="IB681" s="31"/>
      <c r="IC681" s="31"/>
      <c r="ID681" s="31"/>
      <c r="IE681" s="31"/>
      <c r="IF681" s="31"/>
      <c r="IG681" s="31"/>
      <c r="IH681" s="31"/>
      <c r="II681" s="31"/>
      <c r="IJ681" s="31"/>
      <c r="IK681" s="31"/>
      <c r="IL681" s="31"/>
      <c r="IM681" s="31"/>
      <c r="IN681" s="31"/>
      <c r="IO681" s="31"/>
      <c r="IP681" s="31"/>
      <c r="IQ681" s="31"/>
      <c r="IR681" s="31"/>
      <c r="IS681" s="31"/>
      <c r="IT681" s="31"/>
      <c r="IU681" s="31"/>
      <c r="IV681" s="31"/>
      <c r="IW681" s="31"/>
      <c r="IX681" s="31"/>
      <c r="IY681" s="31"/>
      <c r="IZ681" s="31"/>
      <c r="JA681" s="31"/>
      <c r="JB681" s="31"/>
      <c r="JC681" s="31"/>
    </row>
    <row r="682" spans="1:263" s="26" customFormat="1" ht="43.5" customHeight="1" x14ac:dyDescent="0.25">
      <c r="A682" s="26">
        <v>1</v>
      </c>
      <c r="B682" s="1138" t="s">
        <v>349</v>
      </c>
      <c r="C682" s="58"/>
      <c r="D682" s="53">
        <f t="shared" ref="D682:F692" si="372">D624</f>
        <v>0</v>
      </c>
      <c r="E682" s="53">
        <f t="shared" si="372"/>
        <v>0</v>
      </c>
      <c r="F682" s="53">
        <f t="shared" si="372"/>
        <v>4</v>
      </c>
      <c r="G682" s="121" t="e">
        <f t="shared" si="371"/>
        <v>#DIV/0!</v>
      </c>
      <c r="H682" s="271"/>
      <c r="I682" s="271"/>
      <c r="J682" s="173"/>
      <c r="K682" s="173"/>
      <c r="L682" s="173"/>
      <c r="M682" s="173"/>
      <c r="N682" s="173"/>
      <c r="O682" s="173"/>
      <c r="P682" s="53"/>
      <c r="Q682" s="53"/>
      <c r="R682" s="53"/>
      <c r="S682" s="53"/>
      <c r="T682" s="53"/>
      <c r="U682" s="1101"/>
      <c r="V682" s="53"/>
      <c r="W682" s="308"/>
      <c r="X682" s="31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/>
      <c r="AX682" s="31"/>
      <c r="AY682" s="31"/>
      <c r="AZ682" s="31"/>
      <c r="BA682" s="31"/>
      <c r="BB682" s="31"/>
      <c r="BC682" s="31"/>
      <c r="BD682" s="31"/>
      <c r="BE682" s="31"/>
      <c r="BF682" s="31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  <c r="CV682" s="31"/>
      <c r="CW682" s="31"/>
      <c r="CX682" s="31"/>
      <c r="CY682" s="31"/>
      <c r="CZ682" s="31"/>
      <c r="DA682" s="31"/>
      <c r="DB682" s="31"/>
      <c r="DC682" s="31"/>
      <c r="DD682" s="31"/>
      <c r="DE682" s="31"/>
      <c r="DF682" s="31"/>
      <c r="DG682" s="31"/>
      <c r="DH682" s="31"/>
      <c r="DI682" s="31"/>
      <c r="DJ682" s="31"/>
      <c r="DK682" s="31"/>
      <c r="DL682" s="31"/>
      <c r="DM682" s="31"/>
      <c r="DN682" s="31"/>
      <c r="DO682" s="31"/>
      <c r="DP682" s="31"/>
      <c r="DQ682" s="31"/>
      <c r="DR682" s="31"/>
      <c r="DS682" s="31"/>
      <c r="DT682" s="31"/>
      <c r="DU682" s="31"/>
      <c r="DV682" s="31"/>
      <c r="DW682" s="31"/>
      <c r="DX682" s="31"/>
      <c r="DY682" s="31"/>
      <c r="DZ682" s="31"/>
      <c r="EA682" s="31"/>
      <c r="EB682" s="31"/>
      <c r="EC682" s="31"/>
      <c r="ED682" s="31"/>
      <c r="EE682" s="31"/>
      <c r="EF682" s="31"/>
      <c r="EG682" s="31"/>
      <c r="EH682" s="31"/>
      <c r="EI682" s="31"/>
      <c r="EJ682" s="31"/>
      <c r="EK682" s="31"/>
      <c r="EL682" s="31"/>
      <c r="EM682" s="31"/>
      <c r="EN682" s="31"/>
      <c r="EO682" s="31"/>
      <c r="EP682" s="31"/>
      <c r="EQ682" s="31"/>
      <c r="ER682" s="31"/>
      <c r="ES682" s="31"/>
      <c r="ET682" s="31"/>
      <c r="EU682" s="31"/>
      <c r="EV682" s="31"/>
      <c r="EW682" s="31"/>
      <c r="EX682" s="31"/>
      <c r="EY682" s="31"/>
      <c r="EZ682" s="31"/>
      <c r="FA682" s="31"/>
      <c r="FB682" s="31"/>
      <c r="FC682" s="31"/>
      <c r="FD682" s="31"/>
      <c r="FE682" s="31"/>
      <c r="FF682" s="31"/>
      <c r="FG682" s="31"/>
      <c r="FH682" s="31"/>
      <c r="FI682" s="31"/>
      <c r="FJ682" s="31"/>
      <c r="FK682" s="31"/>
      <c r="FL682" s="31"/>
      <c r="FM682" s="31"/>
      <c r="FN682" s="31"/>
      <c r="FO682" s="31"/>
      <c r="FP682" s="31"/>
      <c r="FQ682" s="31"/>
      <c r="FR682" s="31"/>
      <c r="FS682" s="31"/>
      <c r="FT682" s="31"/>
      <c r="FU682" s="31"/>
      <c r="FV682" s="31"/>
      <c r="FW682" s="31"/>
      <c r="FX682" s="31"/>
      <c r="FY682" s="31"/>
      <c r="FZ682" s="31"/>
      <c r="GA682" s="31"/>
      <c r="GB682" s="31"/>
      <c r="GC682" s="31"/>
      <c r="GD682" s="31"/>
      <c r="GE682" s="31"/>
      <c r="GF682" s="31"/>
      <c r="GG682" s="31"/>
      <c r="GH682" s="31"/>
      <c r="GI682" s="31"/>
      <c r="GJ682" s="31"/>
      <c r="GK682" s="31"/>
      <c r="GL682" s="31"/>
      <c r="GM682" s="31"/>
      <c r="GN682" s="31"/>
      <c r="GO682" s="31"/>
      <c r="GP682" s="31"/>
      <c r="GQ682" s="31"/>
      <c r="GR682" s="31"/>
      <c r="GS682" s="31"/>
      <c r="GT682" s="31"/>
      <c r="GU682" s="31"/>
      <c r="GV682" s="31"/>
      <c r="GW682" s="31"/>
      <c r="GX682" s="31"/>
      <c r="GY682" s="31"/>
      <c r="GZ682" s="31"/>
      <c r="HA682" s="31"/>
      <c r="HB682" s="31"/>
      <c r="HC682" s="31"/>
      <c r="HD682" s="31"/>
      <c r="HE682" s="31"/>
      <c r="HF682" s="31"/>
      <c r="HG682" s="31"/>
      <c r="HH682" s="31"/>
      <c r="HI682" s="31"/>
      <c r="HJ682" s="31"/>
      <c r="HK682" s="31"/>
      <c r="HL682" s="31"/>
      <c r="HM682" s="31"/>
      <c r="HN682" s="31"/>
      <c r="HO682" s="31"/>
      <c r="HP682" s="31"/>
      <c r="HQ682" s="31"/>
      <c r="HR682" s="31"/>
      <c r="HS682" s="31"/>
      <c r="HT682" s="31"/>
      <c r="HU682" s="31"/>
      <c r="HV682" s="31"/>
      <c r="HW682" s="31"/>
      <c r="HX682" s="31"/>
      <c r="HY682" s="31"/>
      <c r="HZ682" s="31"/>
      <c r="IA682" s="31"/>
      <c r="IB682" s="31"/>
      <c r="IC682" s="31"/>
      <c r="ID682" s="31"/>
      <c r="IE682" s="31"/>
      <c r="IF682" s="31"/>
      <c r="IG682" s="31"/>
      <c r="IH682" s="31"/>
      <c r="II682" s="31"/>
      <c r="IJ682" s="31"/>
      <c r="IK682" s="31"/>
      <c r="IL682" s="31"/>
      <c r="IM682" s="31"/>
      <c r="IN682" s="31"/>
      <c r="IO682" s="31"/>
      <c r="IP682" s="31"/>
      <c r="IQ682" s="31"/>
      <c r="IR682" s="31"/>
      <c r="IS682" s="31"/>
      <c r="IT682" s="31"/>
      <c r="IU682" s="31"/>
      <c r="IV682" s="31"/>
      <c r="IW682" s="31"/>
      <c r="IX682" s="31"/>
      <c r="IY682" s="31"/>
      <c r="IZ682" s="31"/>
      <c r="JA682" s="31"/>
      <c r="JB682" s="31"/>
      <c r="JC682" s="31"/>
    </row>
    <row r="683" spans="1:263" s="26" customFormat="1" ht="38.1" customHeight="1" x14ac:dyDescent="0.25">
      <c r="A683" s="26">
        <v>1</v>
      </c>
      <c r="B683" s="58" t="s">
        <v>350</v>
      </c>
      <c r="C683" s="58"/>
      <c r="D683" s="53">
        <f t="shared" si="372"/>
        <v>0</v>
      </c>
      <c r="E683" s="53">
        <f t="shared" si="372"/>
        <v>0</v>
      </c>
      <c r="F683" s="53">
        <f t="shared" si="372"/>
        <v>4</v>
      </c>
      <c r="G683" s="121" t="e">
        <f t="shared" si="371"/>
        <v>#DIV/0!</v>
      </c>
      <c r="H683" s="271"/>
      <c r="I683" s="271"/>
      <c r="J683" s="173"/>
      <c r="K683" s="173"/>
      <c r="L683" s="173"/>
      <c r="M683" s="173"/>
      <c r="N683" s="173"/>
      <c r="O683" s="173"/>
      <c r="P683" s="53"/>
      <c r="Q683" s="53"/>
      <c r="R683" s="53"/>
      <c r="S683" s="53"/>
      <c r="T683" s="53"/>
      <c r="U683" s="1101"/>
      <c r="V683" s="53"/>
      <c r="W683" s="308"/>
      <c r="X683" s="31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  <c r="JC683" s="31"/>
    </row>
    <row r="684" spans="1:263" s="26" customFormat="1" ht="38.1" customHeight="1" x14ac:dyDescent="0.25">
      <c r="A684" s="26">
        <v>1</v>
      </c>
      <c r="B684" s="58" t="s">
        <v>351</v>
      </c>
      <c r="C684" s="58"/>
      <c r="D684" s="53">
        <f t="shared" si="372"/>
        <v>0</v>
      </c>
      <c r="E684" s="53">
        <f t="shared" si="372"/>
        <v>0</v>
      </c>
      <c r="F684" s="53">
        <f t="shared" si="372"/>
        <v>0</v>
      </c>
      <c r="G684" s="121" t="e">
        <f t="shared" si="371"/>
        <v>#DIV/0!</v>
      </c>
      <c r="H684" s="271"/>
      <c r="I684" s="271"/>
      <c r="J684" s="173"/>
      <c r="K684" s="173"/>
      <c r="L684" s="173"/>
      <c r="M684" s="173"/>
      <c r="N684" s="173"/>
      <c r="O684" s="173"/>
      <c r="P684" s="53"/>
      <c r="Q684" s="53"/>
      <c r="R684" s="53"/>
      <c r="S684" s="53"/>
      <c r="T684" s="53"/>
      <c r="U684" s="1101"/>
      <c r="V684" s="53"/>
      <c r="W684" s="308"/>
      <c r="X684" s="31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</row>
    <row r="685" spans="1:263" s="26" customFormat="1" ht="43.5" customHeight="1" x14ac:dyDescent="0.25">
      <c r="A685" s="26">
        <v>1</v>
      </c>
      <c r="B685" s="58" t="s">
        <v>419</v>
      </c>
      <c r="C685" s="58"/>
      <c r="D685" s="53">
        <f t="shared" si="372"/>
        <v>0</v>
      </c>
      <c r="E685" s="53">
        <f t="shared" si="372"/>
        <v>0</v>
      </c>
      <c r="F685" s="53">
        <f t="shared" si="372"/>
        <v>0</v>
      </c>
      <c r="G685" s="121" t="e">
        <f t="shared" si="371"/>
        <v>#DIV/0!</v>
      </c>
      <c r="H685" s="271"/>
      <c r="I685" s="271"/>
      <c r="J685" s="173"/>
      <c r="K685" s="173"/>
      <c r="L685" s="173"/>
      <c r="M685" s="173"/>
      <c r="N685" s="173"/>
      <c r="O685" s="173"/>
      <c r="P685" s="53"/>
      <c r="Q685" s="53"/>
      <c r="R685" s="53"/>
      <c r="S685" s="53"/>
      <c r="T685" s="53"/>
      <c r="U685" s="1101"/>
      <c r="V685" s="53"/>
      <c r="W685" s="308"/>
      <c r="X685" s="31"/>
      <c r="Y685" s="31"/>
      <c r="Z685" s="31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</row>
    <row r="686" spans="1:263" s="26" customFormat="1" ht="42.75" customHeight="1" x14ac:dyDescent="0.25">
      <c r="A686" s="26">
        <v>1</v>
      </c>
      <c r="B686" s="58" t="s">
        <v>420</v>
      </c>
      <c r="C686" s="58"/>
      <c r="D686" s="53">
        <f t="shared" si="372"/>
        <v>0</v>
      </c>
      <c r="E686" s="53">
        <f t="shared" si="372"/>
        <v>0</v>
      </c>
      <c r="F686" s="53">
        <f t="shared" si="372"/>
        <v>0</v>
      </c>
      <c r="G686" s="121"/>
      <c r="H686" s="271"/>
      <c r="I686" s="271"/>
      <c r="J686" s="173"/>
      <c r="K686" s="173"/>
      <c r="L686" s="173"/>
      <c r="M686" s="173"/>
      <c r="N686" s="173"/>
      <c r="O686" s="173"/>
      <c r="P686" s="53"/>
      <c r="Q686" s="53"/>
      <c r="R686" s="53"/>
      <c r="S686" s="53"/>
      <c r="T686" s="53"/>
      <c r="U686" s="1101"/>
      <c r="V686" s="53"/>
      <c r="W686" s="308"/>
      <c r="X686" s="31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</row>
    <row r="687" spans="1:263" s="26" customFormat="1" ht="45" customHeight="1" x14ac:dyDescent="0.25">
      <c r="A687" s="26">
        <v>1</v>
      </c>
      <c r="B687" s="1138" t="s">
        <v>352</v>
      </c>
      <c r="C687" s="58"/>
      <c r="D687" s="53">
        <f t="shared" si="372"/>
        <v>0</v>
      </c>
      <c r="E687" s="53">
        <f t="shared" si="372"/>
        <v>0</v>
      </c>
      <c r="F687" s="53">
        <f t="shared" si="372"/>
        <v>9</v>
      </c>
      <c r="G687" s="121" t="e">
        <f>F687/E687*100</f>
        <v>#DIV/0!</v>
      </c>
      <c r="H687" s="271"/>
      <c r="I687" s="271"/>
      <c r="J687" s="173"/>
      <c r="K687" s="173"/>
      <c r="L687" s="173"/>
      <c r="M687" s="173"/>
      <c r="N687" s="173"/>
      <c r="O687" s="173"/>
      <c r="P687" s="53"/>
      <c r="Q687" s="53"/>
      <c r="R687" s="53"/>
      <c r="S687" s="53"/>
      <c r="T687" s="53"/>
      <c r="U687" s="1101"/>
      <c r="V687" s="53"/>
      <c r="W687" s="308"/>
      <c r="X687" s="31"/>
      <c r="Y687" s="31"/>
      <c r="Z687" s="31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</row>
    <row r="688" spans="1:263" s="26" customFormat="1" ht="38.1" customHeight="1" x14ac:dyDescent="0.25">
      <c r="A688" s="26">
        <v>1</v>
      </c>
      <c r="B688" s="58" t="s">
        <v>353</v>
      </c>
      <c r="C688" s="58"/>
      <c r="D688" s="53">
        <f t="shared" si="372"/>
        <v>0</v>
      </c>
      <c r="E688" s="53">
        <f t="shared" si="372"/>
        <v>0</v>
      </c>
      <c r="F688" s="53">
        <f t="shared" si="372"/>
        <v>1</v>
      </c>
      <c r="G688" s="121" t="e">
        <f>F688/E688*100</f>
        <v>#DIV/0!</v>
      </c>
      <c r="H688" s="271"/>
      <c r="I688" s="271"/>
      <c r="J688" s="173"/>
      <c r="K688" s="173"/>
      <c r="L688" s="173"/>
      <c r="M688" s="173"/>
      <c r="N688" s="173"/>
      <c r="O688" s="173"/>
      <c r="P688" s="53"/>
      <c r="Q688" s="53"/>
      <c r="R688" s="53"/>
      <c r="S688" s="53"/>
      <c r="T688" s="53"/>
      <c r="U688" s="1101"/>
      <c r="V688" s="53"/>
      <c r="W688" s="308"/>
      <c r="X688" s="31"/>
      <c r="Y688" s="31"/>
      <c r="Z688" s="31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</row>
    <row r="689" spans="1:263" s="26" customFormat="1" ht="45" customHeight="1" x14ac:dyDescent="0.25">
      <c r="A689" s="26">
        <v>1</v>
      </c>
      <c r="B689" s="58" t="s">
        <v>366</v>
      </c>
      <c r="C689" s="58"/>
      <c r="D689" s="53">
        <f t="shared" si="372"/>
        <v>0</v>
      </c>
      <c r="E689" s="53">
        <f t="shared" si="372"/>
        <v>0</v>
      </c>
      <c r="F689" s="53">
        <f t="shared" si="372"/>
        <v>7</v>
      </c>
      <c r="G689" s="121" t="e">
        <f>F689/E689*100</f>
        <v>#DIV/0!</v>
      </c>
      <c r="H689" s="271"/>
      <c r="I689" s="271"/>
      <c r="J689" s="173"/>
      <c r="K689" s="173"/>
      <c r="L689" s="173"/>
      <c r="M689" s="173"/>
      <c r="N689" s="173"/>
      <c r="O689" s="173"/>
      <c r="P689" s="53"/>
      <c r="Q689" s="53"/>
      <c r="R689" s="53"/>
      <c r="S689" s="53"/>
      <c r="T689" s="53"/>
      <c r="U689" s="1101"/>
      <c r="V689" s="53"/>
      <c r="W689" s="308"/>
      <c r="X689" s="31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</row>
    <row r="690" spans="1:263" s="26" customFormat="1" ht="42.75" customHeight="1" x14ac:dyDescent="0.25">
      <c r="A690" s="26">
        <v>1</v>
      </c>
      <c r="B690" s="58" t="s">
        <v>367</v>
      </c>
      <c r="C690" s="58"/>
      <c r="D690" s="53">
        <f t="shared" si="372"/>
        <v>0</v>
      </c>
      <c r="E690" s="53">
        <f t="shared" si="372"/>
        <v>0</v>
      </c>
      <c r="F690" s="53">
        <f t="shared" si="372"/>
        <v>1</v>
      </c>
      <c r="G690" s="121" t="e">
        <f>F690/E690*100</f>
        <v>#DIV/0!</v>
      </c>
      <c r="H690" s="271"/>
      <c r="I690" s="271"/>
      <c r="J690" s="173"/>
      <c r="K690" s="173"/>
      <c r="L690" s="173"/>
      <c r="M690" s="173"/>
      <c r="N690" s="173"/>
      <c r="O690" s="173"/>
      <c r="P690" s="53"/>
      <c r="Q690" s="53"/>
      <c r="R690" s="53"/>
      <c r="S690" s="53"/>
      <c r="T690" s="53"/>
      <c r="U690" s="1101"/>
      <c r="V690" s="53"/>
      <c r="W690" s="308"/>
      <c r="X690" s="31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</row>
    <row r="691" spans="1:263" s="26" customFormat="1" ht="38.1" customHeight="1" x14ac:dyDescent="0.25">
      <c r="A691" s="26">
        <v>1</v>
      </c>
      <c r="B691" s="58" t="s">
        <v>368</v>
      </c>
      <c r="C691" s="58"/>
      <c r="D691" s="53">
        <f t="shared" si="372"/>
        <v>0</v>
      </c>
      <c r="E691" s="53">
        <f>E633</f>
        <v>0</v>
      </c>
      <c r="F691" s="53">
        <f>F633</f>
        <v>0</v>
      </c>
      <c r="G691" s="121" t="e">
        <f>F691/E691*100</f>
        <v>#DIV/0!</v>
      </c>
      <c r="H691" s="271"/>
      <c r="I691" s="271"/>
      <c r="J691" s="173"/>
      <c r="K691" s="173"/>
      <c r="L691" s="173"/>
      <c r="M691" s="173"/>
      <c r="N691" s="173"/>
      <c r="O691" s="173"/>
      <c r="P691" s="53"/>
      <c r="Q691" s="53"/>
      <c r="R691" s="53"/>
      <c r="S691" s="53"/>
      <c r="T691" s="53"/>
      <c r="U691" s="1101"/>
      <c r="V691" s="53"/>
      <c r="W691" s="308"/>
      <c r="X691" s="31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</row>
    <row r="692" spans="1:263" s="26" customFormat="1" ht="38.1" customHeight="1" x14ac:dyDescent="0.25">
      <c r="A692" s="26">
        <v>1</v>
      </c>
      <c r="B692" s="58" t="s">
        <v>369</v>
      </c>
      <c r="C692" s="58"/>
      <c r="D692" s="53">
        <f t="shared" si="372"/>
        <v>0</v>
      </c>
      <c r="E692" s="53">
        <f>E634</f>
        <v>0</v>
      </c>
      <c r="F692" s="53">
        <f>F634</f>
        <v>0</v>
      </c>
      <c r="G692" s="121"/>
      <c r="H692" s="271"/>
      <c r="I692" s="271"/>
      <c r="J692" s="173"/>
      <c r="K692" s="173"/>
      <c r="L692" s="173"/>
      <c r="M692" s="173"/>
      <c r="N692" s="173"/>
      <c r="O692" s="173"/>
      <c r="P692" s="53"/>
      <c r="Q692" s="53"/>
      <c r="R692" s="53"/>
      <c r="S692" s="53"/>
      <c r="T692" s="53"/>
      <c r="U692" s="1101"/>
      <c r="V692" s="53"/>
      <c r="W692" s="308"/>
      <c r="X692" s="31"/>
      <c r="Y692" s="31"/>
      <c r="Z692" s="31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</row>
    <row r="693" spans="1:263" s="26" customFormat="1" ht="28.5" customHeight="1" x14ac:dyDescent="0.25">
      <c r="A693" s="26">
        <v>1</v>
      </c>
      <c r="B693" s="58" t="s">
        <v>333</v>
      </c>
      <c r="C693" s="58"/>
      <c r="D693" s="53">
        <f>D617</f>
        <v>0</v>
      </c>
      <c r="E693" s="53">
        <f t="shared" ref="E693:F693" si="373">E617</f>
        <v>0</v>
      </c>
      <c r="F693" s="53">
        <f t="shared" si="373"/>
        <v>27</v>
      </c>
      <c r="G693" s="121" t="e">
        <f t="shared" ref="G693:G700" si="374">F693/E693*100</f>
        <v>#DIV/0!</v>
      </c>
      <c r="H693" s="271"/>
      <c r="I693" s="271"/>
      <c r="J693" s="173"/>
      <c r="K693" s="173"/>
      <c r="L693" s="173"/>
      <c r="M693" s="173"/>
      <c r="N693" s="173"/>
      <c r="O693" s="173"/>
      <c r="P693" s="53"/>
      <c r="Q693" s="53"/>
      <c r="R693" s="53"/>
      <c r="S693" s="53"/>
      <c r="T693" s="53"/>
      <c r="U693" s="1101"/>
      <c r="V693" s="53"/>
      <c r="W693" s="308"/>
      <c r="X693" s="31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</row>
    <row r="694" spans="1:263" s="26" customFormat="1" ht="38.1" customHeight="1" x14ac:dyDescent="0.25">
      <c r="A694" s="26">
        <v>1</v>
      </c>
      <c r="B694" s="58" t="s">
        <v>169</v>
      </c>
      <c r="C694" s="58"/>
      <c r="D694" s="53">
        <f>D669+D618</f>
        <v>0</v>
      </c>
      <c r="E694" s="53">
        <f t="shared" ref="E694:F695" si="375">E669+E618</f>
        <v>0</v>
      </c>
      <c r="F694" s="53">
        <f t="shared" si="375"/>
        <v>160.36328125</v>
      </c>
      <c r="G694" s="121" t="e">
        <f t="shared" si="374"/>
        <v>#DIV/0!</v>
      </c>
      <c r="H694" s="271"/>
      <c r="I694" s="271"/>
      <c r="J694" s="173"/>
      <c r="K694" s="173"/>
      <c r="L694" s="173"/>
      <c r="M694" s="173"/>
      <c r="N694" s="173"/>
      <c r="O694" s="173"/>
      <c r="P694" s="53"/>
      <c r="Q694" s="53"/>
      <c r="R694" s="53"/>
      <c r="S694" s="53"/>
      <c r="T694" s="53"/>
      <c r="U694" s="1101"/>
      <c r="V694" s="53"/>
      <c r="W694" s="308"/>
      <c r="X694" s="31"/>
      <c r="Y694" s="31"/>
      <c r="Z694" s="31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</row>
    <row r="695" spans="1:263" s="26" customFormat="1" ht="38.1" customHeight="1" x14ac:dyDescent="0.25">
      <c r="A695" s="26">
        <v>1</v>
      </c>
      <c r="B695" s="58" t="s">
        <v>339</v>
      </c>
      <c r="C695" s="58"/>
      <c r="D695" s="53">
        <f>D670+D619</f>
        <v>0</v>
      </c>
      <c r="E695" s="53">
        <f t="shared" si="375"/>
        <v>0</v>
      </c>
      <c r="F695" s="1076">
        <f t="shared" si="375"/>
        <v>734.25</v>
      </c>
      <c r="G695" s="121" t="e">
        <f t="shared" si="374"/>
        <v>#DIV/0!</v>
      </c>
      <c r="H695" s="271"/>
      <c r="I695" s="271"/>
      <c r="J695" s="173"/>
      <c r="K695" s="173"/>
      <c r="L695" s="173"/>
      <c r="M695" s="173"/>
      <c r="N695" s="173"/>
      <c r="O695" s="173"/>
      <c r="P695" s="53"/>
      <c r="Q695" s="53"/>
      <c r="R695" s="53"/>
      <c r="S695" s="53"/>
      <c r="T695" s="53"/>
      <c r="U695" s="1101"/>
      <c r="V695" s="53"/>
      <c r="W695" s="308"/>
      <c r="X695" s="31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</row>
    <row r="696" spans="1:263" s="26" customFormat="1" ht="38.1" customHeight="1" x14ac:dyDescent="0.25">
      <c r="A696" s="26">
        <v>1</v>
      </c>
      <c r="B696" s="58" t="s">
        <v>170</v>
      </c>
      <c r="C696" s="58"/>
      <c r="D696" s="53">
        <f>D636</f>
        <v>0</v>
      </c>
      <c r="E696" s="53">
        <f t="shared" ref="E696:F697" si="376">E636</f>
        <v>0</v>
      </c>
      <c r="F696" s="53">
        <f t="shared" si="376"/>
        <v>66</v>
      </c>
      <c r="G696" s="121" t="e">
        <f t="shared" si="374"/>
        <v>#DIV/0!</v>
      </c>
      <c r="H696" s="271"/>
      <c r="I696" s="271"/>
      <c r="J696" s="173"/>
      <c r="K696" s="173"/>
      <c r="L696" s="173"/>
      <c r="M696" s="173"/>
      <c r="N696" s="173"/>
      <c r="O696" s="173"/>
      <c r="P696" s="53"/>
      <c r="Q696" s="53"/>
      <c r="R696" s="53"/>
      <c r="S696" s="53"/>
      <c r="T696" s="53"/>
      <c r="U696" s="1101"/>
      <c r="V696" s="53"/>
      <c r="W696" s="308"/>
      <c r="X696" s="31"/>
      <c r="Y696" s="31"/>
      <c r="Z696" s="31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</row>
    <row r="697" spans="1:263" s="26" customFormat="1" ht="15" customHeight="1" x14ac:dyDescent="0.25">
      <c r="A697" s="26">
        <v>1</v>
      </c>
      <c r="B697" s="58" t="s">
        <v>365</v>
      </c>
      <c r="C697" s="58"/>
      <c r="D697" s="53">
        <f>D637</f>
        <v>0</v>
      </c>
      <c r="E697" s="53">
        <f t="shared" si="376"/>
        <v>0</v>
      </c>
      <c r="F697" s="53">
        <f t="shared" si="376"/>
        <v>2</v>
      </c>
      <c r="G697" s="121" t="e">
        <f t="shared" si="374"/>
        <v>#DIV/0!</v>
      </c>
      <c r="H697" s="271"/>
      <c r="I697" s="271"/>
      <c r="J697" s="173"/>
      <c r="K697" s="173"/>
      <c r="L697" s="173"/>
      <c r="M697" s="173"/>
      <c r="N697" s="173"/>
      <c r="O697" s="173"/>
      <c r="P697" s="53"/>
      <c r="Q697" s="53"/>
      <c r="R697" s="53"/>
      <c r="S697" s="53"/>
      <c r="T697" s="53"/>
      <c r="U697" s="1101"/>
      <c r="V697" s="53"/>
      <c r="W697" s="308"/>
      <c r="X697" s="31"/>
      <c r="Y697" s="31"/>
      <c r="Z697" s="31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</row>
    <row r="698" spans="1:263" s="26" customFormat="1" ht="15" customHeight="1" x14ac:dyDescent="0.25">
      <c r="A698" s="26">
        <v>1</v>
      </c>
      <c r="B698" s="58" t="s">
        <v>451</v>
      </c>
      <c r="C698" s="58"/>
      <c r="D698" s="53">
        <f>SUM(D638)</f>
        <v>0</v>
      </c>
      <c r="E698" s="53">
        <f t="shared" ref="E698:G698" si="377">SUM(E638)</f>
        <v>0</v>
      </c>
      <c r="F698" s="53">
        <f t="shared" si="377"/>
        <v>2</v>
      </c>
      <c r="G698" s="53" t="e">
        <f t="shared" si="377"/>
        <v>#DIV/0!</v>
      </c>
      <c r="H698" s="271"/>
      <c r="I698" s="271"/>
      <c r="J698" s="173"/>
      <c r="K698" s="173"/>
      <c r="L698" s="173"/>
      <c r="M698" s="173"/>
      <c r="N698" s="173"/>
      <c r="O698" s="173"/>
      <c r="P698" s="53"/>
      <c r="Q698" s="53"/>
      <c r="R698" s="53"/>
      <c r="S698" s="53"/>
      <c r="T698" s="53"/>
      <c r="U698" s="1101"/>
      <c r="V698" s="53"/>
      <c r="W698" s="308"/>
      <c r="X698" s="31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</row>
    <row r="699" spans="1:263" s="26" customFormat="1" ht="15" customHeight="1" x14ac:dyDescent="0.25">
      <c r="A699" s="26">
        <v>1</v>
      </c>
      <c r="B699" s="54" t="s">
        <v>44</v>
      </c>
      <c r="C699" s="58"/>
      <c r="D699" s="53">
        <f>SUM(D642:D643)</f>
        <v>0</v>
      </c>
      <c r="E699" s="53">
        <f t="shared" ref="E699:F699" si="378">SUM(E642:E643)</f>
        <v>0</v>
      </c>
      <c r="F699" s="53">
        <f t="shared" si="378"/>
        <v>1</v>
      </c>
      <c r="G699" s="121" t="e">
        <f t="shared" si="374"/>
        <v>#DIV/0!</v>
      </c>
      <c r="H699" s="271"/>
      <c r="I699" s="271"/>
      <c r="J699" s="173"/>
      <c r="K699" s="173"/>
      <c r="L699" s="173"/>
      <c r="M699" s="173"/>
      <c r="N699" s="173"/>
      <c r="O699" s="173"/>
      <c r="P699" s="53"/>
      <c r="Q699" s="53"/>
      <c r="R699" s="53"/>
      <c r="S699" s="53"/>
      <c r="T699" s="53"/>
      <c r="U699" s="1101"/>
      <c r="V699" s="53"/>
      <c r="W699" s="308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</row>
    <row r="700" spans="1:263" s="26" customFormat="1" ht="15" customHeight="1" x14ac:dyDescent="0.2">
      <c r="A700" s="26">
        <v>1</v>
      </c>
      <c r="B700" s="13" t="s">
        <v>400</v>
      </c>
      <c r="C700" s="258"/>
      <c r="D700" s="57">
        <f>SUM(D640+D672)</f>
        <v>0</v>
      </c>
      <c r="E700" s="57">
        <f t="shared" ref="E700:F700" si="379">SUM(E640+E672)</f>
        <v>0</v>
      </c>
      <c r="F700" s="57">
        <f t="shared" si="379"/>
        <v>626.16250000000002</v>
      </c>
      <c r="G700" s="121" t="e">
        <f t="shared" si="374"/>
        <v>#DIV/0!</v>
      </c>
      <c r="H700" s="271"/>
      <c r="I700" s="271"/>
      <c r="J700" s="173"/>
      <c r="K700" s="173"/>
      <c r="L700" s="173"/>
      <c r="M700" s="173"/>
      <c r="N700" s="173"/>
      <c r="O700" s="173"/>
      <c r="P700" s="57">
        <f t="shared" ref="P700:V700" si="380">SUM(P640+P672)</f>
        <v>0</v>
      </c>
      <c r="Q700" s="57">
        <f t="shared" si="380"/>
        <v>0</v>
      </c>
      <c r="R700" s="57">
        <f t="shared" si="380"/>
        <v>0</v>
      </c>
      <c r="S700" s="57">
        <f t="shared" si="380"/>
        <v>440.22949499999993</v>
      </c>
      <c r="T700" s="57">
        <f t="shared" si="380"/>
        <v>440.22949499999993</v>
      </c>
      <c r="U700" s="217">
        <f t="shared" si="380"/>
        <v>-9.4976599999999998</v>
      </c>
      <c r="V700" s="73">
        <f t="shared" si="380"/>
        <v>430.73183499999993</v>
      </c>
      <c r="W700" s="392"/>
      <c r="X700" s="31"/>
      <c r="Y700" s="31"/>
      <c r="Z700" s="31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</row>
    <row r="701" spans="1:263" s="26" customFormat="1" ht="24" customHeight="1" x14ac:dyDescent="0.25">
      <c r="A701" s="26">
        <v>1</v>
      </c>
      <c r="B701" s="1139" t="s">
        <v>33</v>
      </c>
      <c r="C701" s="58"/>
      <c r="D701" s="53"/>
      <c r="E701" s="53"/>
      <c r="F701" s="53"/>
      <c r="G701" s="121"/>
      <c r="H701" s="271"/>
      <c r="I701" s="271"/>
      <c r="J701" s="173"/>
      <c r="K701" s="173"/>
      <c r="L701" s="173"/>
      <c r="M701" s="173"/>
      <c r="N701" s="173"/>
      <c r="O701" s="173"/>
      <c r="P701" s="53"/>
      <c r="Q701" s="53"/>
      <c r="R701" s="53"/>
      <c r="S701" s="53"/>
      <c r="T701" s="53"/>
      <c r="U701" s="1101"/>
      <c r="V701" s="53"/>
      <c r="W701" s="308"/>
      <c r="X701" s="31"/>
      <c r="Y701" s="31"/>
      <c r="Z701" s="31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</row>
    <row r="702" spans="1:263" s="26" customFormat="1" ht="15" customHeight="1" x14ac:dyDescent="0.25">
      <c r="A702" s="26">
        <v>1</v>
      </c>
      <c r="B702" s="80" t="s">
        <v>199</v>
      </c>
      <c r="C702" s="58"/>
      <c r="D702" s="53">
        <f>SUM(D653)</f>
        <v>0</v>
      </c>
      <c r="E702" s="53">
        <f t="shared" ref="E702:O702" si="381">SUM(E653)</f>
        <v>0</v>
      </c>
      <c r="F702" s="53">
        <f t="shared" si="381"/>
        <v>8</v>
      </c>
      <c r="G702" s="121" t="e">
        <f t="shared" ref="G702:G709" si="382">F702/E702*100</f>
        <v>#DIV/0!</v>
      </c>
      <c r="H702" s="53">
        <f t="shared" si="381"/>
        <v>0</v>
      </c>
      <c r="I702" s="53">
        <f t="shared" si="381"/>
        <v>7.375</v>
      </c>
      <c r="J702" s="53">
        <f t="shared" si="381"/>
        <v>0</v>
      </c>
      <c r="K702" s="53">
        <f t="shared" si="381"/>
        <v>0</v>
      </c>
      <c r="L702" s="53">
        <f t="shared" si="381"/>
        <v>59</v>
      </c>
      <c r="M702" s="53" t="e">
        <f t="shared" si="381"/>
        <v>#DIV/0!</v>
      </c>
      <c r="N702" s="53" t="e">
        <f t="shared" si="381"/>
        <v>#DIV/0!</v>
      </c>
      <c r="O702" s="53" t="e">
        <f t="shared" si="381"/>
        <v>#DIV/0!</v>
      </c>
      <c r="P702" s="53"/>
      <c r="Q702" s="53"/>
      <c r="R702" s="53"/>
      <c r="S702" s="53"/>
      <c r="T702" s="53"/>
      <c r="U702" s="1101"/>
      <c r="V702" s="53"/>
      <c r="W702" s="308"/>
      <c r="X702" s="31"/>
      <c r="Y702" s="31"/>
      <c r="Z702" s="31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</row>
    <row r="703" spans="1:263" s="26" customFormat="1" ht="23.25" customHeight="1" x14ac:dyDescent="0.25">
      <c r="A703" s="26">
        <v>1</v>
      </c>
      <c r="B703" s="525" t="s">
        <v>156</v>
      </c>
      <c r="C703" s="58"/>
      <c r="D703" s="53">
        <f t="shared" ref="D703:F710" si="383">SUM(D657)</f>
        <v>0</v>
      </c>
      <c r="E703" s="53">
        <f t="shared" si="383"/>
        <v>0</v>
      </c>
      <c r="F703" s="53">
        <f t="shared" si="383"/>
        <v>4</v>
      </c>
      <c r="G703" s="121" t="e">
        <f t="shared" si="382"/>
        <v>#DIV/0!</v>
      </c>
      <c r="H703" s="53" t="e">
        <f t="shared" ref="H703:V705" si="384">SUM(H657)</f>
        <v>#DIV/0!</v>
      </c>
      <c r="I703" s="53">
        <f t="shared" si="384"/>
        <v>7.5</v>
      </c>
      <c r="J703" s="53">
        <f t="shared" si="384"/>
        <v>0</v>
      </c>
      <c r="K703" s="53">
        <f t="shared" si="384"/>
        <v>0</v>
      </c>
      <c r="L703" s="53">
        <f t="shared" si="384"/>
        <v>30</v>
      </c>
      <c r="M703" s="53" t="e">
        <f t="shared" si="384"/>
        <v>#DIV/0!</v>
      </c>
      <c r="N703" s="53" t="e">
        <f t="shared" si="384"/>
        <v>#DIV/0!</v>
      </c>
      <c r="O703" s="53" t="e">
        <f t="shared" si="384"/>
        <v>#DIV/0!</v>
      </c>
      <c r="P703" s="53"/>
      <c r="Q703" s="53"/>
      <c r="R703" s="53"/>
      <c r="S703" s="53"/>
      <c r="T703" s="53"/>
      <c r="U703" s="1101"/>
      <c r="V703" s="53"/>
      <c r="W703" s="308"/>
      <c r="X703" s="31"/>
      <c r="Y703" s="31"/>
      <c r="Z703" s="31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</row>
    <row r="704" spans="1:263" s="26" customFormat="1" ht="39.75" customHeight="1" x14ac:dyDescent="0.25">
      <c r="A704" s="26">
        <v>1</v>
      </c>
      <c r="B704" s="202" t="s">
        <v>185</v>
      </c>
      <c r="C704" s="58"/>
      <c r="D704" s="53">
        <f t="shared" si="383"/>
        <v>0</v>
      </c>
      <c r="E704" s="53">
        <f t="shared" si="383"/>
        <v>0</v>
      </c>
      <c r="F704" s="53">
        <f t="shared" si="383"/>
        <v>12</v>
      </c>
      <c r="G704" s="121" t="e">
        <f t="shared" si="382"/>
        <v>#DIV/0!</v>
      </c>
      <c r="H704" s="53" t="e">
        <f t="shared" si="384"/>
        <v>#DIV/0!</v>
      </c>
      <c r="I704" s="53">
        <f t="shared" si="384"/>
        <v>7.416666666666667</v>
      </c>
      <c r="J704" s="53">
        <f t="shared" si="384"/>
        <v>0</v>
      </c>
      <c r="K704" s="53">
        <f t="shared" si="384"/>
        <v>0</v>
      </c>
      <c r="L704" s="53">
        <f t="shared" si="384"/>
        <v>89</v>
      </c>
      <c r="M704" s="53" t="e">
        <f t="shared" si="384"/>
        <v>#DIV/0!</v>
      </c>
      <c r="N704" s="53" t="e">
        <f t="shared" si="384"/>
        <v>#DIV/0!</v>
      </c>
      <c r="O704" s="53" t="e">
        <f t="shared" si="384"/>
        <v>#DIV/0!</v>
      </c>
      <c r="P704" s="53">
        <f t="shared" si="384"/>
        <v>0</v>
      </c>
      <c r="Q704" s="53">
        <f t="shared" si="384"/>
        <v>0</v>
      </c>
      <c r="R704" s="53">
        <f t="shared" si="384"/>
        <v>0</v>
      </c>
      <c r="S704" s="53">
        <f t="shared" si="384"/>
        <v>191.57639</v>
      </c>
      <c r="T704" s="53">
        <f t="shared" si="384"/>
        <v>191.57639</v>
      </c>
      <c r="U704" s="1033">
        <f t="shared" si="384"/>
        <v>-2.6201599999999998</v>
      </c>
      <c r="V704" s="53">
        <f t="shared" si="384"/>
        <v>188.95623000000001</v>
      </c>
      <c r="W704" s="308"/>
      <c r="X704" s="31"/>
      <c r="Y704" s="31"/>
      <c r="Z704" s="31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</row>
    <row r="705" spans="1:263" s="26" customFormat="1" ht="15" customHeight="1" thickBot="1" x14ac:dyDescent="0.3">
      <c r="A705" s="26">
        <v>1</v>
      </c>
      <c r="B705" s="1143" t="s">
        <v>401</v>
      </c>
      <c r="C705" s="1239"/>
      <c r="D705" s="1240">
        <f t="shared" si="383"/>
        <v>0</v>
      </c>
      <c r="E705" s="1240">
        <f t="shared" si="383"/>
        <v>0</v>
      </c>
      <c r="F705" s="1240">
        <f t="shared" si="383"/>
        <v>93</v>
      </c>
      <c r="G705" s="121" t="e">
        <f t="shared" si="382"/>
        <v>#DIV/0!</v>
      </c>
      <c r="H705" s="1241"/>
      <c r="I705" s="1241"/>
      <c r="J705" s="1242"/>
      <c r="K705" s="1242"/>
      <c r="L705" s="1242"/>
      <c r="M705" s="1242"/>
      <c r="N705" s="1242"/>
      <c r="O705" s="1242"/>
      <c r="P705" s="1240">
        <f t="shared" si="384"/>
        <v>0</v>
      </c>
      <c r="Q705" s="1240">
        <f t="shared" si="384"/>
        <v>0</v>
      </c>
      <c r="R705" s="1240">
        <f t="shared" si="384"/>
        <v>0</v>
      </c>
      <c r="S705" s="1240">
        <f t="shared" si="384"/>
        <v>332.41418000000004</v>
      </c>
      <c r="T705" s="1240">
        <f t="shared" si="384"/>
        <v>332.41418000000004</v>
      </c>
      <c r="U705" s="1243">
        <f t="shared" si="384"/>
        <v>-4.8063500000000001</v>
      </c>
      <c r="V705" s="1240">
        <f t="shared" si="384"/>
        <v>327.60783000000004</v>
      </c>
      <c r="W705" s="308"/>
      <c r="X705" s="31"/>
      <c r="Y705" s="31"/>
      <c r="Z705" s="31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</row>
    <row r="706" spans="1:263" s="26" customFormat="1" ht="15" customHeight="1" x14ac:dyDescent="0.25">
      <c r="A706" s="26">
        <v>1</v>
      </c>
      <c r="B706" s="186" t="s">
        <v>460</v>
      </c>
      <c r="C706" s="1244"/>
      <c r="D706" s="266">
        <f t="shared" si="383"/>
        <v>0</v>
      </c>
      <c r="E706" s="266">
        <f t="shared" si="383"/>
        <v>0</v>
      </c>
      <c r="F706" s="266">
        <f t="shared" si="383"/>
        <v>91</v>
      </c>
      <c r="G706" s="1042" t="e">
        <f t="shared" si="382"/>
        <v>#DIV/0!</v>
      </c>
      <c r="H706" s="347"/>
      <c r="I706" s="347"/>
      <c r="J706" s="353"/>
      <c r="K706" s="353"/>
      <c r="L706" s="353"/>
      <c r="M706" s="353"/>
      <c r="N706" s="353"/>
      <c r="O706" s="353"/>
      <c r="P706" s="266"/>
      <c r="Q706" s="266"/>
      <c r="R706" s="266"/>
      <c r="S706" s="266"/>
      <c r="T706" s="266"/>
      <c r="U706" s="1245"/>
      <c r="V706" s="266"/>
      <c r="W706" s="308"/>
      <c r="X706" s="31"/>
      <c r="Y706" s="31"/>
      <c r="Z706" s="31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</row>
    <row r="707" spans="1:263" s="26" customFormat="1" ht="15" customHeight="1" x14ac:dyDescent="0.25">
      <c r="A707" s="26">
        <v>1</v>
      </c>
      <c r="B707" s="1144" t="s">
        <v>372</v>
      </c>
      <c r="C707" s="58"/>
      <c r="D707" s="53">
        <f t="shared" si="383"/>
        <v>0</v>
      </c>
      <c r="E707" s="53">
        <f t="shared" si="383"/>
        <v>0</v>
      </c>
      <c r="F707" s="53">
        <f t="shared" si="383"/>
        <v>91</v>
      </c>
      <c r="G707" s="121" t="e">
        <f t="shared" si="382"/>
        <v>#DIV/0!</v>
      </c>
      <c r="H707" s="271"/>
      <c r="I707" s="271"/>
      <c r="J707" s="173"/>
      <c r="K707" s="173"/>
      <c r="L707" s="173"/>
      <c r="M707" s="173"/>
      <c r="N707" s="173"/>
      <c r="O707" s="173"/>
      <c r="P707" s="53"/>
      <c r="Q707" s="53"/>
      <c r="R707" s="53"/>
      <c r="S707" s="53"/>
      <c r="T707" s="53"/>
      <c r="U707" s="1101"/>
      <c r="V707" s="53"/>
      <c r="W707" s="308"/>
      <c r="X707" s="31"/>
      <c r="Y707" s="31"/>
      <c r="Z707" s="31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</row>
    <row r="708" spans="1:263" s="26" customFormat="1" ht="15" customHeight="1" x14ac:dyDescent="0.25">
      <c r="A708" s="26">
        <v>1</v>
      </c>
      <c r="B708" s="525" t="s">
        <v>373</v>
      </c>
      <c r="C708" s="58"/>
      <c r="D708" s="53">
        <f t="shared" si="383"/>
        <v>0</v>
      </c>
      <c r="E708" s="53">
        <f t="shared" si="383"/>
        <v>0</v>
      </c>
      <c r="F708" s="53">
        <f t="shared" si="383"/>
        <v>2</v>
      </c>
      <c r="G708" s="121" t="e">
        <f t="shared" si="382"/>
        <v>#DIV/0!</v>
      </c>
      <c r="H708" s="271"/>
      <c r="I708" s="271"/>
      <c r="J708" s="173"/>
      <c r="K708" s="173"/>
      <c r="L708" s="173"/>
      <c r="M708" s="173"/>
      <c r="N708" s="173"/>
      <c r="O708" s="173"/>
      <c r="P708" s="53"/>
      <c r="Q708" s="53"/>
      <c r="R708" s="53"/>
      <c r="S708" s="53"/>
      <c r="T708" s="53"/>
      <c r="U708" s="1101"/>
      <c r="V708" s="53"/>
      <c r="W708" s="308"/>
      <c r="X708" s="31"/>
      <c r="Y708" s="31"/>
      <c r="Z708" s="31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</row>
    <row r="709" spans="1:263" s="26" customFormat="1" ht="30" customHeight="1" x14ac:dyDescent="0.25">
      <c r="A709" s="26">
        <v>1</v>
      </c>
      <c r="B709" s="1144" t="s">
        <v>374</v>
      </c>
      <c r="C709" s="58"/>
      <c r="D709" s="53">
        <f t="shared" si="383"/>
        <v>0</v>
      </c>
      <c r="E709" s="53">
        <f t="shared" si="383"/>
        <v>0</v>
      </c>
      <c r="F709" s="53">
        <f t="shared" si="383"/>
        <v>2</v>
      </c>
      <c r="G709" s="121" t="e">
        <f t="shared" si="382"/>
        <v>#DIV/0!</v>
      </c>
      <c r="H709" s="271"/>
      <c r="I709" s="271"/>
      <c r="J709" s="173"/>
      <c r="K709" s="173"/>
      <c r="L709" s="173"/>
      <c r="M709" s="173"/>
      <c r="N709" s="173"/>
      <c r="O709" s="173"/>
      <c r="P709" s="53"/>
      <c r="Q709" s="53"/>
      <c r="R709" s="53"/>
      <c r="S709" s="53"/>
      <c r="T709" s="53"/>
      <c r="U709" s="1101"/>
      <c r="V709" s="53"/>
      <c r="W709" s="308"/>
      <c r="X709" s="31"/>
      <c r="Y709" s="31"/>
      <c r="Z709" s="31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</row>
    <row r="710" spans="1:263" s="26" customFormat="1" ht="15" customHeight="1" thickBot="1" x14ac:dyDescent="0.3">
      <c r="A710" s="26">
        <v>1</v>
      </c>
      <c r="B710" s="1145" t="s">
        <v>375</v>
      </c>
      <c r="C710" s="1246"/>
      <c r="D710" s="1240">
        <f t="shared" si="383"/>
        <v>0</v>
      </c>
      <c r="E710" s="1240">
        <f t="shared" si="383"/>
        <v>0</v>
      </c>
      <c r="F710" s="1240">
        <f t="shared" si="383"/>
        <v>0</v>
      </c>
      <c r="G710" s="1247"/>
      <c r="H710" s="1241"/>
      <c r="I710" s="1241"/>
      <c r="J710" s="1242"/>
      <c r="K710" s="1242"/>
      <c r="L710" s="1242"/>
      <c r="M710" s="1242"/>
      <c r="N710" s="1242"/>
      <c r="O710" s="1242"/>
      <c r="P710" s="1248"/>
      <c r="Q710" s="1248"/>
      <c r="R710" s="1248"/>
      <c r="S710" s="1248"/>
      <c r="T710" s="1248"/>
      <c r="U710" s="1249"/>
      <c r="V710" s="1248"/>
      <c r="W710" s="308"/>
      <c r="X710" s="31"/>
      <c r="Y710" s="31"/>
      <c r="Z710" s="31"/>
      <c r="AA710" s="31"/>
      <c r="AB710" s="31"/>
      <c r="AC710" s="31"/>
      <c r="AD710" s="31"/>
      <c r="AE710" s="31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</row>
    <row r="711" spans="1:263" ht="15" customHeight="1" thickBot="1" x14ac:dyDescent="0.3">
      <c r="A711" s="24">
        <v>1</v>
      </c>
      <c r="B711" s="1043" t="s">
        <v>68</v>
      </c>
      <c r="C711" s="1043"/>
      <c r="D711" s="7"/>
      <c r="E711" s="7"/>
      <c r="F711" s="7"/>
      <c r="G711" s="7"/>
      <c r="H711" s="35"/>
      <c r="I711" s="35"/>
      <c r="J711" s="12"/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123"/>
      <c r="V711" s="12"/>
      <c r="W711" s="308"/>
    </row>
    <row r="712" spans="1:263" ht="31.5" customHeight="1" x14ac:dyDescent="0.25">
      <c r="A712" s="24">
        <v>1</v>
      </c>
      <c r="B712" s="1250" t="s">
        <v>254</v>
      </c>
      <c r="C712" s="131"/>
      <c r="D712" s="52"/>
      <c r="E712" s="52"/>
      <c r="F712" s="52"/>
      <c r="G712" s="52"/>
      <c r="H712" s="105"/>
      <c r="I712" s="105"/>
      <c r="J712" s="105"/>
      <c r="K712" s="105"/>
      <c r="L712" s="105"/>
      <c r="M712" s="105"/>
      <c r="N712" s="105"/>
      <c r="O712" s="105"/>
      <c r="P712" s="100"/>
      <c r="Q712" s="100"/>
      <c r="R712" s="100"/>
      <c r="S712" s="100"/>
      <c r="T712" s="100"/>
      <c r="U712" s="1124"/>
      <c r="V712" s="100"/>
      <c r="W712" s="308"/>
    </row>
    <row r="713" spans="1:263" s="108" customFormat="1" ht="15" customHeight="1" x14ac:dyDescent="0.25">
      <c r="A713" s="108">
        <v>1</v>
      </c>
      <c r="B713" s="113" t="s">
        <v>5</v>
      </c>
      <c r="C713" s="113"/>
      <c r="D713" s="105"/>
      <c r="E713" s="105"/>
      <c r="F713" s="105"/>
      <c r="G713" s="105"/>
      <c r="H713" s="105"/>
      <c r="I713" s="105"/>
      <c r="J713" s="100"/>
      <c r="K713" s="100"/>
      <c r="L713" s="100"/>
      <c r="M713" s="100"/>
      <c r="N713" s="100"/>
      <c r="O713" s="100"/>
      <c r="P713" s="105"/>
      <c r="Q713" s="105"/>
      <c r="R713" s="105"/>
      <c r="S713" s="105"/>
      <c r="T713" s="105"/>
      <c r="U713" s="1118"/>
      <c r="V713" s="105"/>
      <c r="W713" s="308"/>
    </row>
    <row r="714" spans="1:263" s="108" customFormat="1" ht="15" customHeight="1" x14ac:dyDescent="0.25">
      <c r="A714" s="108">
        <v>1</v>
      </c>
      <c r="B714" s="103" t="s">
        <v>10</v>
      </c>
      <c r="C714" s="100"/>
      <c r="D714" s="100"/>
      <c r="E714" s="145">
        <f t="shared" ref="E714:E721" si="385">ROUND(D714/12*$B$3,0)</f>
        <v>0</v>
      </c>
      <c r="F714" s="145">
        <v>4</v>
      </c>
      <c r="G714" s="145"/>
      <c r="H714" s="106"/>
      <c r="I714" s="158"/>
      <c r="J714" s="169"/>
      <c r="K714" s="169"/>
      <c r="L714" s="169">
        <v>40</v>
      </c>
      <c r="M714" s="169" t="e">
        <f t="shared" ref="M714:M722" si="386">L714/K714*100</f>
        <v>#DIV/0!</v>
      </c>
      <c r="N714" s="169" t="e">
        <f t="shared" ref="N714:N721" si="387">J714/C714</f>
        <v>#DIV/0!</v>
      </c>
      <c r="O714" s="169" t="e">
        <f t="shared" ref="O714:O722" si="388">L714/$B$3*12/N714</f>
        <v>#DIV/0!</v>
      </c>
      <c r="P714" s="311"/>
      <c r="Q714" s="311"/>
      <c r="R714" s="311"/>
      <c r="S714" s="311"/>
      <c r="T714" s="311"/>
      <c r="U714" s="1104"/>
      <c r="V714" s="311"/>
      <c r="W714" s="308"/>
    </row>
    <row r="715" spans="1:263" s="108" customFormat="1" ht="15" customHeight="1" x14ac:dyDescent="0.25">
      <c r="A715" s="108">
        <v>1</v>
      </c>
      <c r="B715" s="103" t="s">
        <v>8</v>
      </c>
      <c r="C715" s="100"/>
      <c r="D715" s="100"/>
      <c r="E715" s="145">
        <f t="shared" si="385"/>
        <v>0</v>
      </c>
      <c r="F715" s="145">
        <v>5</v>
      </c>
      <c r="G715" s="145"/>
      <c r="H715" s="106"/>
      <c r="I715" s="158"/>
      <c r="J715" s="169"/>
      <c r="K715" s="169"/>
      <c r="L715" s="169">
        <v>61</v>
      </c>
      <c r="M715" s="169" t="e">
        <f t="shared" si="386"/>
        <v>#DIV/0!</v>
      </c>
      <c r="N715" s="169" t="e">
        <f t="shared" si="387"/>
        <v>#DIV/0!</v>
      </c>
      <c r="O715" s="169" t="e">
        <f t="shared" si="388"/>
        <v>#DIV/0!</v>
      </c>
      <c r="P715" s="311"/>
      <c r="Q715" s="311"/>
      <c r="R715" s="311"/>
      <c r="S715" s="311"/>
      <c r="T715" s="311"/>
      <c r="U715" s="1104"/>
      <c r="V715" s="311"/>
      <c r="W715" s="308"/>
    </row>
    <row r="716" spans="1:263" s="108" customFormat="1" ht="15" customHeight="1" x14ac:dyDescent="0.25">
      <c r="A716" s="108">
        <v>1</v>
      </c>
      <c r="B716" s="103" t="s">
        <v>6</v>
      </c>
      <c r="C716" s="100"/>
      <c r="D716" s="100"/>
      <c r="E716" s="145">
        <f t="shared" si="385"/>
        <v>0</v>
      </c>
      <c r="F716" s="145">
        <v>8</v>
      </c>
      <c r="G716" s="145"/>
      <c r="H716" s="106"/>
      <c r="I716" s="158"/>
      <c r="J716" s="169"/>
      <c r="K716" s="169"/>
      <c r="L716" s="169">
        <v>56</v>
      </c>
      <c r="M716" s="169" t="e">
        <f t="shared" si="386"/>
        <v>#DIV/0!</v>
      </c>
      <c r="N716" s="169" t="e">
        <f t="shared" si="387"/>
        <v>#DIV/0!</v>
      </c>
      <c r="O716" s="169" t="e">
        <f t="shared" si="388"/>
        <v>#DIV/0!</v>
      </c>
      <c r="P716" s="311"/>
      <c r="Q716" s="311"/>
      <c r="R716" s="311"/>
      <c r="S716" s="311"/>
      <c r="T716" s="311"/>
      <c r="U716" s="1104"/>
      <c r="V716" s="311"/>
      <c r="W716" s="308"/>
    </row>
    <row r="717" spans="1:263" s="108" customFormat="1" ht="15" customHeight="1" x14ac:dyDescent="0.25">
      <c r="A717" s="108">
        <v>1</v>
      </c>
      <c r="B717" s="103" t="s">
        <v>79</v>
      </c>
      <c r="C717" s="100"/>
      <c r="D717" s="100"/>
      <c r="E717" s="145">
        <f t="shared" si="385"/>
        <v>0</v>
      </c>
      <c r="F717" s="145">
        <v>4</v>
      </c>
      <c r="G717" s="145"/>
      <c r="H717" s="106"/>
      <c r="I717" s="158"/>
      <c r="J717" s="169"/>
      <c r="K717" s="169"/>
      <c r="L717" s="169">
        <v>28</v>
      </c>
      <c r="M717" s="169" t="e">
        <f t="shared" si="386"/>
        <v>#DIV/0!</v>
      </c>
      <c r="N717" s="169" t="e">
        <f t="shared" si="387"/>
        <v>#DIV/0!</v>
      </c>
      <c r="O717" s="169" t="e">
        <f t="shared" si="388"/>
        <v>#DIV/0!</v>
      </c>
      <c r="P717" s="311"/>
      <c r="Q717" s="311"/>
      <c r="R717" s="311"/>
      <c r="S717" s="311"/>
      <c r="T717" s="311"/>
      <c r="U717" s="1104"/>
      <c r="V717" s="311"/>
      <c r="W717" s="308"/>
    </row>
    <row r="718" spans="1:263" s="108" customFormat="1" ht="15" customHeight="1" x14ac:dyDescent="0.25">
      <c r="A718" s="108">
        <v>1</v>
      </c>
      <c r="B718" s="103" t="s">
        <v>80</v>
      </c>
      <c r="C718" s="100"/>
      <c r="D718" s="36"/>
      <c r="E718" s="145">
        <f t="shared" si="385"/>
        <v>0</v>
      </c>
      <c r="F718" s="145">
        <v>3</v>
      </c>
      <c r="G718" s="145"/>
      <c r="H718" s="49"/>
      <c r="I718" s="158"/>
      <c r="J718" s="169"/>
      <c r="K718" s="169"/>
      <c r="L718" s="169">
        <v>27</v>
      </c>
      <c r="M718" s="169" t="e">
        <f t="shared" si="386"/>
        <v>#DIV/0!</v>
      </c>
      <c r="N718" s="169" t="e">
        <f t="shared" si="387"/>
        <v>#DIV/0!</v>
      </c>
      <c r="O718" s="169" t="e">
        <f t="shared" si="388"/>
        <v>#DIV/0!</v>
      </c>
      <c r="P718" s="311"/>
      <c r="Q718" s="311"/>
      <c r="R718" s="311"/>
      <c r="S718" s="311"/>
      <c r="T718" s="311"/>
      <c r="U718" s="1104"/>
      <c r="V718" s="311"/>
      <c r="W718" s="308"/>
    </row>
    <row r="719" spans="1:263" s="108" customFormat="1" ht="15" customHeight="1" x14ac:dyDescent="0.25">
      <c r="A719" s="108">
        <v>1</v>
      </c>
      <c r="B719" s="103" t="s">
        <v>29</v>
      </c>
      <c r="C719" s="100"/>
      <c r="D719" s="100"/>
      <c r="E719" s="145">
        <f t="shared" si="385"/>
        <v>0</v>
      </c>
      <c r="F719" s="145">
        <v>1</v>
      </c>
      <c r="G719" s="145"/>
      <c r="H719" s="106"/>
      <c r="I719" s="158"/>
      <c r="J719" s="169"/>
      <c r="K719" s="169"/>
      <c r="L719" s="169">
        <v>14</v>
      </c>
      <c r="M719" s="169" t="e">
        <f t="shared" si="386"/>
        <v>#DIV/0!</v>
      </c>
      <c r="N719" s="169" t="e">
        <f t="shared" si="387"/>
        <v>#DIV/0!</v>
      </c>
      <c r="O719" s="169" t="e">
        <f t="shared" si="388"/>
        <v>#DIV/0!</v>
      </c>
      <c r="P719" s="311"/>
      <c r="Q719" s="311"/>
      <c r="R719" s="311"/>
      <c r="S719" s="311"/>
      <c r="T719" s="311"/>
      <c r="U719" s="1104"/>
      <c r="V719" s="311"/>
      <c r="W719" s="308"/>
    </row>
    <row r="720" spans="1:263" s="108" customFormat="1" ht="15" customHeight="1" x14ac:dyDescent="0.25">
      <c r="A720" s="108">
        <v>1</v>
      </c>
      <c r="B720" s="103" t="s">
        <v>30</v>
      </c>
      <c r="C720" s="107"/>
      <c r="D720" s="100"/>
      <c r="E720" s="145">
        <f t="shared" si="385"/>
        <v>0</v>
      </c>
      <c r="F720" s="145">
        <v>0</v>
      </c>
      <c r="G720" s="145"/>
      <c r="H720" s="106"/>
      <c r="I720" s="158"/>
      <c r="J720" s="169"/>
      <c r="K720" s="169"/>
      <c r="L720" s="169"/>
      <c r="M720" s="169" t="e">
        <f t="shared" si="386"/>
        <v>#DIV/0!</v>
      </c>
      <c r="N720" s="169" t="e">
        <f t="shared" si="387"/>
        <v>#DIV/0!</v>
      </c>
      <c r="O720" s="169" t="e">
        <f t="shared" si="388"/>
        <v>#DIV/0!</v>
      </c>
      <c r="P720" s="311"/>
      <c r="Q720" s="311"/>
      <c r="R720" s="311"/>
      <c r="S720" s="311"/>
      <c r="T720" s="311"/>
      <c r="U720" s="1104"/>
      <c r="V720" s="311"/>
      <c r="W720" s="308"/>
    </row>
    <row r="721" spans="1:23" s="108" customFormat="1" ht="15" customHeight="1" x14ac:dyDescent="0.25">
      <c r="A721" s="108">
        <v>1</v>
      </c>
      <c r="B721" s="103" t="s">
        <v>28</v>
      </c>
      <c r="C721" s="100"/>
      <c r="D721" s="107"/>
      <c r="E721" s="145">
        <f t="shared" si="385"/>
        <v>0</v>
      </c>
      <c r="F721" s="145">
        <v>3</v>
      </c>
      <c r="G721" s="145"/>
      <c r="H721" s="276"/>
      <c r="I721" s="158"/>
      <c r="J721" s="169"/>
      <c r="K721" s="169"/>
      <c r="L721" s="169">
        <v>23</v>
      </c>
      <c r="M721" s="169" t="e">
        <f t="shared" si="386"/>
        <v>#DIV/0!</v>
      </c>
      <c r="N721" s="169" t="e">
        <f t="shared" si="387"/>
        <v>#DIV/0!</v>
      </c>
      <c r="O721" s="169" t="e">
        <f t="shared" si="388"/>
        <v>#DIV/0!</v>
      </c>
      <c r="P721" s="311"/>
      <c r="Q721" s="311"/>
      <c r="R721" s="322"/>
      <c r="S721" s="311"/>
      <c r="T721" s="311"/>
      <c r="U721" s="1104"/>
      <c r="V721" s="311"/>
      <c r="W721" s="308"/>
    </row>
    <row r="722" spans="1:23" s="108" customFormat="1" ht="15" customHeight="1" x14ac:dyDescent="0.25">
      <c r="A722" s="108">
        <v>1</v>
      </c>
      <c r="B722" s="183" t="s">
        <v>7</v>
      </c>
      <c r="C722" s="183"/>
      <c r="D722" s="129">
        <f>SUM(D714:D721)</f>
        <v>0</v>
      </c>
      <c r="E722" s="129">
        <f>SUM(E714:E721)</f>
        <v>0</v>
      </c>
      <c r="F722" s="129">
        <f>SUM(F714:F721)</f>
        <v>28</v>
      </c>
      <c r="G722" s="129" t="e">
        <f t="shared" ref="G722" si="389">F722/E722*100</f>
        <v>#DIV/0!</v>
      </c>
      <c r="H722" s="97">
        <f>IF(D722=0,0,J722/D722)</f>
        <v>0</v>
      </c>
      <c r="I722" s="157">
        <f t="shared" ref="I722" si="390">L722/F722</f>
        <v>8.8928571428571423</v>
      </c>
      <c r="J722" s="129">
        <f>SUM(J714:J721)</f>
        <v>0</v>
      </c>
      <c r="K722" s="129">
        <f>SUM(K714:K721)</f>
        <v>0</v>
      </c>
      <c r="L722" s="129">
        <f>SUM(L714:L721)</f>
        <v>249</v>
      </c>
      <c r="M722" s="169" t="e">
        <f t="shared" si="386"/>
        <v>#DIV/0!</v>
      </c>
      <c r="N722" s="129" t="e">
        <f>SUM(N714:N721)</f>
        <v>#DIV/0!</v>
      </c>
      <c r="O722" s="169" t="e">
        <f t="shared" si="388"/>
        <v>#DIV/0!</v>
      </c>
      <c r="P722" s="129"/>
      <c r="Q722" s="129"/>
      <c r="R722" s="1033">
        <f>P722/12*$B$3+(Q722-P722)/11*1</f>
        <v>0</v>
      </c>
      <c r="S722" s="129">
        <f t="shared" ref="S722" si="391">V722-U722</f>
        <v>809.84195999999997</v>
      </c>
      <c r="T722" s="129">
        <f>S722-R722</f>
        <v>809.84195999999997</v>
      </c>
      <c r="U722" s="1119">
        <v>0</v>
      </c>
      <c r="V722" s="129">
        <v>809.84195999999997</v>
      </c>
      <c r="W722" s="308"/>
    </row>
    <row r="723" spans="1:23" s="108" customFormat="1" ht="15" customHeight="1" x14ac:dyDescent="0.25">
      <c r="A723" s="108">
        <v>1</v>
      </c>
      <c r="B723" s="476" t="s">
        <v>14</v>
      </c>
      <c r="C723" s="117"/>
      <c r="D723" s="129"/>
      <c r="E723" s="129"/>
      <c r="F723" s="129"/>
      <c r="G723" s="129"/>
      <c r="H723" s="101"/>
      <c r="I723" s="101"/>
      <c r="J723" s="129"/>
      <c r="K723" s="129"/>
      <c r="L723" s="129"/>
      <c r="M723" s="129"/>
      <c r="N723" s="129"/>
      <c r="O723" s="129"/>
      <c r="P723" s="105"/>
      <c r="Q723" s="105"/>
      <c r="R723" s="1040"/>
      <c r="S723" s="105"/>
      <c r="T723" s="105"/>
      <c r="U723" s="1118"/>
      <c r="V723" s="105"/>
      <c r="W723" s="308"/>
    </row>
    <row r="724" spans="1:23" s="108" customFormat="1" ht="16.5" customHeight="1" x14ac:dyDescent="0.25">
      <c r="A724" s="108">
        <v>1</v>
      </c>
      <c r="B724" s="60" t="s">
        <v>354</v>
      </c>
      <c r="C724" s="59"/>
      <c r="D724" s="144"/>
      <c r="E724" s="144"/>
      <c r="F724" s="144"/>
      <c r="G724" s="144"/>
      <c r="H724" s="50"/>
      <c r="I724" s="50"/>
      <c r="J724" s="38"/>
      <c r="K724" s="38"/>
      <c r="L724" s="38"/>
      <c r="M724" s="38"/>
      <c r="N724" s="38"/>
      <c r="O724" s="38"/>
      <c r="P724" s="53"/>
      <c r="Q724" s="53"/>
      <c r="R724" s="53"/>
      <c r="S724" s="53"/>
      <c r="T724" s="53"/>
      <c r="U724" s="1033"/>
      <c r="V724" s="53"/>
      <c r="W724" s="308"/>
    </row>
    <row r="725" spans="1:23" s="108" customFormat="1" ht="27.95" customHeight="1" x14ac:dyDescent="0.25">
      <c r="A725" s="108">
        <v>1</v>
      </c>
      <c r="B725" s="58" t="s">
        <v>215</v>
      </c>
      <c r="C725" s="58"/>
      <c r="D725" s="53">
        <f>SUM(D726:D729)</f>
        <v>0</v>
      </c>
      <c r="E725" s="53">
        <f t="shared" ref="E725:F725" si="392">SUM(E726:E729)</f>
        <v>0</v>
      </c>
      <c r="F725" s="53">
        <f t="shared" si="392"/>
        <v>10</v>
      </c>
      <c r="G725" s="53" t="e">
        <f>F725/E725*100</f>
        <v>#DIV/0!</v>
      </c>
      <c r="H725" s="56"/>
      <c r="I725" s="56"/>
      <c r="J725" s="55"/>
      <c r="K725" s="55"/>
      <c r="L725" s="55"/>
      <c r="M725" s="55"/>
      <c r="N725" s="55"/>
      <c r="O725" s="55"/>
      <c r="P725" s="311"/>
      <c r="Q725" s="311"/>
      <c r="R725" s="311"/>
      <c r="S725" s="311"/>
      <c r="T725" s="311"/>
      <c r="U725" s="1104"/>
      <c r="V725" s="311"/>
      <c r="W725" s="308"/>
    </row>
    <row r="726" spans="1:23" s="108" customFormat="1" ht="27.95" customHeight="1" x14ac:dyDescent="0.25">
      <c r="A726" s="108">
        <v>1</v>
      </c>
      <c r="B726" s="58" t="s">
        <v>344</v>
      </c>
      <c r="C726" s="58"/>
      <c r="D726" s="53"/>
      <c r="E726" s="145">
        <f t="shared" ref="E726:E731" si="393">ROUND(D726/12*$B$3,0)</f>
        <v>0</v>
      </c>
      <c r="F726" s="53"/>
      <c r="G726" s="53"/>
      <c r="H726" s="56"/>
      <c r="I726" s="56"/>
      <c r="J726" s="55"/>
      <c r="K726" s="55"/>
      <c r="L726" s="55"/>
      <c r="M726" s="55"/>
      <c r="N726" s="55"/>
      <c r="O726" s="55"/>
      <c r="P726" s="311"/>
      <c r="Q726" s="311"/>
      <c r="R726" s="311"/>
      <c r="S726" s="311"/>
      <c r="T726" s="311"/>
      <c r="U726" s="1104"/>
      <c r="V726" s="311"/>
      <c r="W726" s="308"/>
    </row>
    <row r="727" spans="1:23" s="108" customFormat="1" ht="27.95" customHeight="1" x14ac:dyDescent="0.25">
      <c r="A727" s="108">
        <v>1</v>
      </c>
      <c r="B727" s="58" t="s">
        <v>345</v>
      </c>
      <c r="C727" s="58"/>
      <c r="D727" s="53"/>
      <c r="E727" s="145">
        <f t="shared" si="393"/>
        <v>0</v>
      </c>
      <c r="F727" s="53">
        <v>1</v>
      </c>
      <c r="G727" s="53" t="e">
        <f t="shared" ref="G727:G732" si="394">F727/E727*100</f>
        <v>#DIV/0!</v>
      </c>
      <c r="H727" s="56"/>
      <c r="I727" s="56"/>
      <c r="J727" s="55"/>
      <c r="K727" s="55"/>
      <c r="L727" s="55"/>
      <c r="M727" s="55"/>
      <c r="N727" s="55"/>
      <c r="O727" s="55"/>
      <c r="P727" s="311"/>
      <c r="Q727" s="311"/>
      <c r="R727" s="311"/>
      <c r="S727" s="311"/>
      <c r="T727" s="311"/>
      <c r="U727" s="1104"/>
      <c r="V727" s="311"/>
      <c r="W727" s="308"/>
    </row>
    <row r="728" spans="1:23" s="108" customFormat="1" ht="27.95" customHeight="1" x14ac:dyDescent="0.25">
      <c r="A728" s="108">
        <v>1</v>
      </c>
      <c r="B728" s="58" t="s">
        <v>346</v>
      </c>
      <c r="C728" s="58"/>
      <c r="D728" s="53"/>
      <c r="E728" s="145">
        <f t="shared" si="393"/>
        <v>0</v>
      </c>
      <c r="F728" s="53"/>
      <c r="G728" s="53" t="e">
        <f t="shared" si="394"/>
        <v>#DIV/0!</v>
      </c>
      <c r="H728" s="56"/>
      <c r="I728" s="56"/>
      <c r="J728" s="55"/>
      <c r="K728" s="55"/>
      <c r="L728" s="55"/>
      <c r="M728" s="55"/>
      <c r="N728" s="55"/>
      <c r="O728" s="55"/>
      <c r="P728" s="311"/>
      <c r="Q728" s="311"/>
      <c r="R728" s="311"/>
      <c r="S728" s="311"/>
      <c r="T728" s="311"/>
      <c r="U728" s="1104"/>
      <c r="V728" s="311"/>
      <c r="W728" s="308"/>
    </row>
    <row r="729" spans="1:23" s="108" customFormat="1" ht="27.95" customHeight="1" x14ac:dyDescent="0.25">
      <c r="A729" s="108">
        <v>1</v>
      </c>
      <c r="B729" s="58" t="s">
        <v>347</v>
      </c>
      <c r="C729" s="58"/>
      <c r="D729" s="53"/>
      <c r="E729" s="145">
        <f t="shared" si="393"/>
        <v>0</v>
      </c>
      <c r="F729" s="53">
        <v>9</v>
      </c>
      <c r="G729" s="53" t="e">
        <f t="shared" si="394"/>
        <v>#DIV/0!</v>
      </c>
      <c r="H729" s="56"/>
      <c r="I729" s="56"/>
      <c r="J729" s="55"/>
      <c r="K729" s="55"/>
      <c r="L729" s="55"/>
      <c r="M729" s="55"/>
      <c r="N729" s="55"/>
      <c r="O729" s="55"/>
      <c r="P729" s="311"/>
      <c r="Q729" s="311"/>
      <c r="R729" s="311"/>
      <c r="S729" s="311"/>
      <c r="T729" s="311"/>
      <c r="U729" s="1104"/>
      <c r="V729" s="311"/>
      <c r="W729" s="308"/>
    </row>
    <row r="730" spans="1:23" s="108" customFormat="1" ht="27.95" customHeight="1" x14ac:dyDescent="0.25">
      <c r="A730" s="108">
        <v>1</v>
      </c>
      <c r="B730" s="58" t="s">
        <v>169</v>
      </c>
      <c r="C730" s="58"/>
      <c r="D730" s="53"/>
      <c r="E730" s="145">
        <f t="shared" si="393"/>
        <v>0</v>
      </c>
      <c r="F730" s="145">
        <f>18+F731/4/3.2</f>
        <v>18.48828125</v>
      </c>
      <c r="G730" s="53" t="e">
        <f t="shared" si="394"/>
        <v>#DIV/0!</v>
      </c>
      <c r="H730" s="56"/>
      <c r="I730" s="56"/>
      <c r="J730" s="55"/>
      <c r="K730" s="55"/>
      <c r="L730" s="55"/>
      <c r="M730" s="55"/>
      <c r="N730" s="55"/>
      <c r="O730" s="55"/>
      <c r="P730" s="311"/>
      <c r="Q730" s="311"/>
      <c r="R730" s="311"/>
      <c r="S730" s="311"/>
      <c r="T730" s="311"/>
      <c r="U730" s="1104"/>
      <c r="V730" s="311"/>
      <c r="W730" s="308"/>
    </row>
    <row r="731" spans="1:23" s="108" customFormat="1" ht="27.95" customHeight="1" x14ac:dyDescent="0.25">
      <c r="A731" s="108">
        <v>1</v>
      </c>
      <c r="B731" s="58" t="s">
        <v>339</v>
      </c>
      <c r="C731" s="58"/>
      <c r="D731" s="53"/>
      <c r="E731" s="145">
        <f t="shared" si="393"/>
        <v>0</v>
      </c>
      <c r="F731" s="1054">
        <v>6.25</v>
      </c>
      <c r="G731" s="53" t="e">
        <f t="shared" si="394"/>
        <v>#DIV/0!</v>
      </c>
      <c r="H731" s="56"/>
      <c r="I731" s="56"/>
      <c r="J731" s="55"/>
      <c r="K731" s="55"/>
      <c r="L731" s="55"/>
      <c r="M731" s="55"/>
      <c r="N731" s="55"/>
      <c r="O731" s="55"/>
      <c r="P731" s="311"/>
      <c r="Q731" s="311"/>
      <c r="R731" s="311"/>
      <c r="S731" s="311"/>
      <c r="T731" s="311"/>
      <c r="U731" s="1104"/>
      <c r="V731" s="311"/>
      <c r="W731" s="308"/>
    </row>
    <row r="732" spans="1:23" s="108" customFormat="1" ht="15" customHeight="1" x14ac:dyDescent="0.25">
      <c r="A732" s="108">
        <v>1</v>
      </c>
      <c r="B732" s="13" t="s">
        <v>462</v>
      </c>
      <c r="C732" s="258"/>
      <c r="D732" s="57">
        <f>D725+D730*3.2</f>
        <v>0</v>
      </c>
      <c r="E732" s="57">
        <f t="shared" ref="E732:F732" si="395">E725+E730*3.2</f>
        <v>0</v>
      </c>
      <c r="F732" s="57">
        <f t="shared" si="395"/>
        <v>69.162499999999994</v>
      </c>
      <c r="G732" s="57" t="e">
        <f t="shared" si="394"/>
        <v>#DIV/0!</v>
      </c>
      <c r="H732" s="56"/>
      <c r="I732" s="56"/>
      <c r="J732" s="55"/>
      <c r="K732" s="55"/>
      <c r="L732" s="55"/>
      <c r="M732" s="55"/>
      <c r="N732" s="55"/>
      <c r="O732" s="55"/>
      <c r="P732" s="311"/>
      <c r="Q732" s="311"/>
      <c r="R732" s="311"/>
      <c r="S732" s="311"/>
      <c r="T732" s="311"/>
      <c r="U732" s="1104"/>
      <c r="V732" s="311"/>
      <c r="W732" s="308"/>
    </row>
    <row r="733" spans="1:23" s="108" customFormat="1" ht="15" customHeight="1" x14ac:dyDescent="0.25">
      <c r="A733" s="108">
        <v>1</v>
      </c>
      <c r="B733" s="60" t="s">
        <v>348</v>
      </c>
      <c r="C733" s="58"/>
      <c r="D733" s="53"/>
      <c r="E733" s="53"/>
      <c r="F733" s="53"/>
      <c r="G733" s="57"/>
      <c r="H733" s="56"/>
      <c r="I733" s="56"/>
      <c r="J733" s="55"/>
      <c r="K733" s="55"/>
      <c r="L733" s="55"/>
      <c r="M733" s="55"/>
      <c r="N733" s="55"/>
      <c r="O733" s="55"/>
      <c r="P733" s="311"/>
      <c r="Q733" s="311"/>
      <c r="R733" s="311"/>
      <c r="S733" s="311"/>
      <c r="T733" s="311"/>
      <c r="U733" s="1104"/>
      <c r="V733" s="311"/>
      <c r="W733" s="308"/>
    </row>
    <row r="734" spans="1:23" s="108" customFormat="1" ht="15" customHeight="1" x14ac:dyDescent="0.25">
      <c r="A734" s="108">
        <v>1</v>
      </c>
      <c r="B734" s="58" t="s">
        <v>215</v>
      </c>
      <c r="C734" s="58"/>
      <c r="D734" s="53">
        <f>SUM(D736,D741)</f>
        <v>0</v>
      </c>
      <c r="E734" s="53">
        <f t="shared" ref="E734:F734" si="396">SUM(E736,E741)</f>
        <v>0</v>
      </c>
      <c r="F734" s="53">
        <f t="shared" si="396"/>
        <v>0</v>
      </c>
      <c r="G734" s="57" t="e">
        <f>F734/E734*100</f>
        <v>#DIV/0!</v>
      </c>
      <c r="H734" s="56"/>
      <c r="I734" s="56"/>
      <c r="J734" s="55"/>
      <c r="K734" s="55"/>
      <c r="L734" s="55"/>
      <c r="M734" s="55"/>
      <c r="N734" s="55"/>
      <c r="O734" s="55"/>
      <c r="P734" s="311"/>
      <c r="Q734" s="311"/>
      <c r="R734" s="311"/>
      <c r="S734" s="311"/>
      <c r="T734" s="311"/>
      <c r="U734" s="1104"/>
      <c r="V734" s="311"/>
      <c r="W734" s="308"/>
    </row>
    <row r="735" spans="1:23" s="108" customFormat="1" ht="27.95" customHeight="1" x14ac:dyDescent="0.25">
      <c r="A735" s="108">
        <v>1</v>
      </c>
      <c r="B735" s="58" t="s">
        <v>344</v>
      </c>
      <c r="C735" s="58"/>
      <c r="D735" s="53"/>
      <c r="E735" s="145">
        <f t="shared" ref="E735" si="397">ROUND(D735/12*$B$3,0)</f>
        <v>0</v>
      </c>
      <c r="F735" s="53"/>
      <c r="G735" s="57"/>
      <c r="H735" s="56"/>
      <c r="I735" s="56"/>
      <c r="J735" s="55"/>
      <c r="K735" s="55"/>
      <c r="L735" s="55"/>
      <c r="M735" s="55"/>
      <c r="N735" s="55"/>
      <c r="O735" s="55"/>
      <c r="P735" s="311"/>
      <c r="Q735" s="311"/>
      <c r="R735" s="311"/>
      <c r="S735" s="311"/>
      <c r="T735" s="311"/>
      <c r="U735" s="1104"/>
      <c r="V735" s="311"/>
      <c r="W735" s="308"/>
    </row>
    <row r="736" spans="1:23" s="108" customFormat="1" ht="27.95" customHeight="1" x14ac:dyDescent="0.25">
      <c r="A736" s="108">
        <v>1</v>
      </c>
      <c r="B736" s="58" t="s">
        <v>349</v>
      </c>
      <c r="C736" s="58"/>
      <c r="D736" s="53">
        <f>SUM(D737:D740)</f>
        <v>0</v>
      </c>
      <c r="E736" s="53">
        <f t="shared" ref="E736:F736" si="398">SUM(E737:E740)</f>
        <v>0</v>
      </c>
      <c r="F736" s="53">
        <f t="shared" si="398"/>
        <v>0</v>
      </c>
      <c r="G736" s="57" t="e">
        <f t="shared" ref="G736:G746" si="399">F736/E736*100</f>
        <v>#DIV/0!</v>
      </c>
      <c r="H736" s="56"/>
      <c r="I736" s="56"/>
      <c r="J736" s="55"/>
      <c r="K736" s="55"/>
      <c r="L736" s="55"/>
      <c r="M736" s="55"/>
      <c r="N736" s="55"/>
      <c r="O736" s="55"/>
      <c r="P736" s="311"/>
      <c r="Q736" s="311"/>
      <c r="R736" s="311"/>
      <c r="S736" s="311"/>
      <c r="T736" s="311"/>
      <c r="U736" s="1104"/>
      <c r="V736" s="311"/>
      <c r="W736" s="308"/>
    </row>
    <row r="737" spans="1:23" s="108" customFormat="1" ht="27.95" customHeight="1" x14ac:dyDescent="0.25">
      <c r="A737" s="108">
        <v>1</v>
      </c>
      <c r="B737" s="58" t="s">
        <v>350</v>
      </c>
      <c r="C737" s="58"/>
      <c r="D737" s="53"/>
      <c r="E737" s="145">
        <f t="shared" ref="E737:E740" si="400">ROUND(D737/12*$B$3,0)</f>
        <v>0</v>
      </c>
      <c r="F737" s="53"/>
      <c r="G737" s="57" t="e">
        <f t="shared" si="399"/>
        <v>#DIV/0!</v>
      </c>
      <c r="H737" s="56"/>
      <c r="I737" s="56"/>
      <c r="J737" s="55"/>
      <c r="K737" s="55"/>
      <c r="L737" s="55"/>
      <c r="M737" s="55"/>
      <c r="N737" s="55"/>
      <c r="O737" s="55"/>
      <c r="P737" s="311"/>
      <c r="Q737" s="311"/>
      <c r="R737" s="311"/>
      <c r="S737" s="311"/>
      <c r="T737" s="311"/>
      <c r="U737" s="1104"/>
      <c r="V737" s="311"/>
      <c r="W737" s="308"/>
    </row>
    <row r="738" spans="1:23" s="108" customFormat="1" ht="27.95" customHeight="1" x14ac:dyDescent="0.25">
      <c r="A738" s="108">
        <v>1</v>
      </c>
      <c r="B738" s="58" t="s">
        <v>351</v>
      </c>
      <c r="C738" s="58"/>
      <c r="D738" s="53"/>
      <c r="E738" s="145">
        <f t="shared" si="400"/>
        <v>0</v>
      </c>
      <c r="F738" s="53"/>
      <c r="G738" s="57" t="e">
        <f t="shared" si="399"/>
        <v>#DIV/0!</v>
      </c>
      <c r="H738" s="56"/>
      <c r="I738" s="56"/>
      <c r="J738" s="55"/>
      <c r="K738" s="55"/>
      <c r="L738" s="55"/>
      <c r="M738" s="55"/>
      <c r="N738" s="55"/>
      <c r="O738" s="55"/>
      <c r="P738" s="311"/>
      <c r="Q738" s="311"/>
      <c r="R738" s="311"/>
      <c r="S738" s="311"/>
      <c r="T738" s="311"/>
      <c r="U738" s="1104"/>
      <c r="V738" s="311"/>
      <c r="W738" s="308"/>
    </row>
    <row r="739" spans="1:23" s="108" customFormat="1" ht="27.95" customHeight="1" x14ac:dyDescent="0.25">
      <c r="A739" s="108">
        <v>1</v>
      </c>
      <c r="B739" s="58" t="s">
        <v>419</v>
      </c>
      <c r="C739" s="58"/>
      <c r="D739" s="53"/>
      <c r="E739" s="145">
        <f t="shared" si="400"/>
        <v>0</v>
      </c>
      <c r="F739" s="53"/>
      <c r="G739" s="57" t="e">
        <f t="shared" si="399"/>
        <v>#DIV/0!</v>
      </c>
      <c r="H739" s="56"/>
      <c r="I739" s="56"/>
      <c r="J739" s="55"/>
      <c r="K739" s="55"/>
      <c r="L739" s="55"/>
      <c r="M739" s="55"/>
      <c r="N739" s="55"/>
      <c r="O739" s="55"/>
      <c r="P739" s="311"/>
      <c r="Q739" s="311"/>
      <c r="R739" s="311"/>
      <c r="S739" s="311"/>
      <c r="T739" s="311"/>
      <c r="U739" s="1104"/>
      <c r="V739" s="311"/>
      <c r="W739" s="308"/>
    </row>
    <row r="740" spans="1:23" s="108" customFormat="1" ht="36" customHeight="1" x14ac:dyDescent="0.25">
      <c r="A740" s="108">
        <v>1</v>
      </c>
      <c r="B740" s="58" t="s">
        <v>420</v>
      </c>
      <c r="C740" s="58"/>
      <c r="D740" s="53"/>
      <c r="E740" s="145">
        <f t="shared" si="400"/>
        <v>0</v>
      </c>
      <c r="F740" s="53"/>
      <c r="G740" s="57" t="e">
        <f t="shared" si="399"/>
        <v>#DIV/0!</v>
      </c>
      <c r="H740" s="56"/>
      <c r="I740" s="56"/>
      <c r="J740" s="55"/>
      <c r="K740" s="55"/>
      <c r="L740" s="55"/>
      <c r="M740" s="55"/>
      <c r="N740" s="55"/>
      <c r="O740" s="55"/>
      <c r="P740" s="311"/>
      <c r="Q740" s="311"/>
      <c r="R740" s="311"/>
      <c r="S740" s="311"/>
      <c r="T740" s="311"/>
      <c r="U740" s="1104"/>
      <c r="V740" s="311"/>
      <c r="W740" s="308"/>
    </row>
    <row r="741" spans="1:23" s="108" customFormat="1" ht="43.5" customHeight="1" x14ac:dyDescent="0.25">
      <c r="A741" s="108">
        <v>1</v>
      </c>
      <c r="B741" s="58" t="s">
        <v>352</v>
      </c>
      <c r="C741" s="58"/>
      <c r="D741" s="53">
        <f>SUM(D742:D746)</f>
        <v>0</v>
      </c>
      <c r="E741" s="53">
        <f t="shared" ref="E741:F741" si="401">SUM(E742:E746)</f>
        <v>0</v>
      </c>
      <c r="F741" s="53">
        <f t="shared" si="401"/>
        <v>0</v>
      </c>
      <c r="G741" s="57" t="e">
        <f t="shared" si="399"/>
        <v>#DIV/0!</v>
      </c>
      <c r="H741" s="56"/>
      <c r="I741" s="56"/>
      <c r="J741" s="55"/>
      <c r="K741" s="55"/>
      <c r="L741" s="55"/>
      <c r="M741" s="55"/>
      <c r="N741" s="55"/>
      <c r="O741" s="55"/>
      <c r="P741" s="311"/>
      <c r="Q741" s="311"/>
      <c r="R741" s="311"/>
      <c r="S741" s="311"/>
      <c r="T741" s="311"/>
      <c r="U741" s="1104"/>
      <c r="V741" s="311"/>
      <c r="W741" s="308"/>
    </row>
    <row r="742" spans="1:23" s="108" customFormat="1" ht="27.95" customHeight="1" x14ac:dyDescent="0.25">
      <c r="A742" s="108">
        <v>1</v>
      </c>
      <c r="B742" s="58" t="s">
        <v>353</v>
      </c>
      <c r="C742" s="58"/>
      <c r="D742" s="53"/>
      <c r="E742" s="145">
        <f t="shared" ref="E742:E749" si="402">ROUND(D742/12*$B$3,0)</f>
        <v>0</v>
      </c>
      <c r="F742" s="53"/>
      <c r="G742" s="57" t="e">
        <f t="shared" si="399"/>
        <v>#DIV/0!</v>
      </c>
      <c r="H742" s="56"/>
      <c r="I742" s="56"/>
      <c r="J742" s="55"/>
      <c r="K742" s="55"/>
      <c r="L742" s="55"/>
      <c r="M742" s="55"/>
      <c r="N742" s="55"/>
      <c r="O742" s="55"/>
      <c r="P742" s="311"/>
      <c r="Q742" s="311"/>
      <c r="R742" s="311"/>
      <c r="S742" s="311"/>
      <c r="T742" s="311"/>
      <c r="U742" s="1104"/>
      <c r="V742" s="311"/>
      <c r="W742" s="308"/>
    </row>
    <row r="743" spans="1:23" s="108" customFormat="1" ht="72" customHeight="1" x14ac:dyDescent="0.25">
      <c r="A743" s="108">
        <v>1</v>
      </c>
      <c r="B743" s="58" t="s">
        <v>366</v>
      </c>
      <c r="C743" s="58"/>
      <c r="D743" s="53"/>
      <c r="E743" s="145">
        <f t="shared" si="402"/>
        <v>0</v>
      </c>
      <c r="F743" s="53"/>
      <c r="G743" s="57" t="e">
        <f t="shared" si="399"/>
        <v>#DIV/0!</v>
      </c>
      <c r="H743" s="56"/>
      <c r="I743" s="56"/>
      <c r="J743" s="55"/>
      <c r="K743" s="55"/>
      <c r="L743" s="55"/>
      <c r="M743" s="55"/>
      <c r="N743" s="55"/>
      <c r="O743" s="55"/>
      <c r="P743" s="311"/>
      <c r="Q743" s="311"/>
      <c r="R743" s="311"/>
      <c r="S743" s="311"/>
      <c r="T743" s="311"/>
      <c r="U743" s="1104"/>
      <c r="V743" s="311"/>
      <c r="W743" s="308"/>
    </row>
    <row r="744" spans="1:23" s="108" customFormat="1" ht="40.5" customHeight="1" x14ac:dyDescent="0.25">
      <c r="A744" s="108">
        <v>1</v>
      </c>
      <c r="B744" s="58" t="s">
        <v>367</v>
      </c>
      <c r="C744" s="58"/>
      <c r="D744" s="53"/>
      <c r="E744" s="145">
        <f t="shared" si="402"/>
        <v>0</v>
      </c>
      <c r="F744" s="53"/>
      <c r="G744" s="57" t="e">
        <f t="shared" si="399"/>
        <v>#DIV/0!</v>
      </c>
      <c r="H744" s="56"/>
      <c r="I744" s="56"/>
      <c r="J744" s="55"/>
      <c r="K744" s="55"/>
      <c r="L744" s="55"/>
      <c r="M744" s="55"/>
      <c r="N744" s="55"/>
      <c r="O744" s="55"/>
      <c r="P744" s="311"/>
      <c r="Q744" s="311"/>
      <c r="R744" s="311"/>
      <c r="S744" s="311"/>
      <c r="T744" s="311"/>
      <c r="U744" s="1104"/>
      <c r="V744" s="311"/>
      <c r="W744" s="308"/>
    </row>
    <row r="745" spans="1:23" s="108" customFormat="1" ht="27.95" customHeight="1" x14ac:dyDescent="0.25">
      <c r="A745" s="108">
        <v>1</v>
      </c>
      <c r="B745" s="58" t="s">
        <v>368</v>
      </c>
      <c r="C745" s="58"/>
      <c r="D745" s="53"/>
      <c r="E745" s="145">
        <f t="shared" si="402"/>
        <v>0</v>
      </c>
      <c r="F745" s="53"/>
      <c r="G745" s="57" t="e">
        <f t="shared" si="399"/>
        <v>#DIV/0!</v>
      </c>
      <c r="H745" s="56"/>
      <c r="I745" s="56"/>
      <c r="J745" s="55"/>
      <c r="K745" s="55"/>
      <c r="L745" s="55"/>
      <c r="M745" s="55"/>
      <c r="N745" s="55"/>
      <c r="O745" s="55"/>
      <c r="P745" s="311"/>
      <c r="Q745" s="311"/>
      <c r="R745" s="311"/>
      <c r="S745" s="311"/>
      <c r="T745" s="311"/>
      <c r="U745" s="1104"/>
      <c r="V745" s="311"/>
      <c r="W745" s="308"/>
    </row>
    <row r="746" spans="1:23" s="108" customFormat="1" ht="27.95" customHeight="1" x14ac:dyDescent="0.25">
      <c r="A746" s="108">
        <v>1</v>
      </c>
      <c r="B746" s="58" t="s">
        <v>369</v>
      </c>
      <c r="C746" s="58"/>
      <c r="D746" s="53"/>
      <c r="E746" s="145">
        <f t="shared" si="402"/>
        <v>0</v>
      </c>
      <c r="F746" s="53"/>
      <c r="G746" s="57" t="e">
        <f t="shared" si="399"/>
        <v>#DIV/0!</v>
      </c>
      <c r="H746" s="56"/>
      <c r="I746" s="56"/>
      <c r="J746" s="55"/>
      <c r="K746" s="55"/>
      <c r="L746" s="55"/>
      <c r="M746" s="55"/>
      <c r="N746" s="55"/>
      <c r="O746" s="55"/>
      <c r="P746" s="311"/>
      <c r="Q746" s="311"/>
      <c r="R746" s="311"/>
      <c r="S746" s="311"/>
      <c r="T746" s="311"/>
      <c r="U746" s="1104"/>
      <c r="V746" s="311"/>
      <c r="W746" s="308"/>
    </row>
    <row r="747" spans="1:23" s="108" customFormat="1" ht="27.95" customHeight="1" x14ac:dyDescent="0.25">
      <c r="A747" s="108">
        <v>1</v>
      </c>
      <c r="B747" s="58" t="s">
        <v>169</v>
      </c>
      <c r="C747" s="58"/>
      <c r="D747" s="53"/>
      <c r="E747" s="145">
        <f t="shared" si="402"/>
        <v>0</v>
      </c>
      <c r="F747" s="53"/>
      <c r="G747" s="57"/>
      <c r="H747" s="56"/>
      <c r="I747" s="56"/>
      <c r="J747" s="55"/>
      <c r="K747" s="55"/>
      <c r="L747" s="55"/>
      <c r="M747" s="55"/>
      <c r="N747" s="55"/>
      <c r="O747" s="55"/>
      <c r="P747" s="311"/>
      <c r="Q747" s="311"/>
      <c r="R747" s="311"/>
      <c r="S747" s="311"/>
      <c r="T747" s="311"/>
      <c r="U747" s="1104"/>
      <c r="V747" s="311"/>
      <c r="W747" s="308"/>
    </row>
    <row r="748" spans="1:23" s="108" customFormat="1" ht="27.95" customHeight="1" x14ac:dyDescent="0.25">
      <c r="A748" s="108">
        <v>1</v>
      </c>
      <c r="B748" s="58" t="s">
        <v>170</v>
      </c>
      <c r="C748" s="58"/>
      <c r="D748" s="53"/>
      <c r="E748" s="145">
        <f t="shared" si="402"/>
        <v>0</v>
      </c>
      <c r="F748" s="145">
        <v>10</v>
      </c>
      <c r="G748" s="57" t="e">
        <f>F748/E748*100</f>
        <v>#DIV/0!</v>
      </c>
      <c r="H748" s="56"/>
      <c r="I748" s="56"/>
      <c r="J748" s="55"/>
      <c r="K748" s="55"/>
      <c r="L748" s="55"/>
      <c r="M748" s="55"/>
      <c r="N748" s="55"/>
      <c r="O748" s="55"/>
      <c r="P748" s="311"/>
      <c r="Q748" s="311"/>
      <c r="R748" s="311"/>
      <c r="S748" s="311"/>
      <c r="T748" s="311"/>
      <c r="U748" s="1104"/>
      <c r="V748" s="311"/>
      <c r="W748" s="308"/>
    </row>
    <row r="749" spans="1:23" s="108" customFormat="1" ht="27.95" customHeight="1" x14ac:dyDescent="0.25">
      <c r="A749" s="108">
        <v>1</v>
      </c>
      <c r="B749" s="58" t="s">
        <v>365</v>
      </c>
      <c r="C749" s="58"/>
      <c r="D749" s="53"/>
      <c r="E749" s="145">
        <f t="shared" si="402"/>
        <v>0</v>
      </c>
      <c r="F749" s="145">
        <v>1</v>
      </c>
      <c r="G749" s="57" t="e">
        <f>F749/E749*100</f>
        <v>#DIV/0!</v>
      </c>
      <c r="H749" s="56"/>
      <c r="I749" s="56"/>
      <c r="J749" s="55"/>
      <c r="K749" s="55"/>
      <c r="L749" s="55"/>
      <c r="M749" s="55"/>
      <c r="N749" s="55"/>
      <c r="O749" s="55"/>
      <c r="P749" s="311"/>
      <c r="Q749" s="311"/>
      <c r="R749" s="311"/>
      <c r="S749" s="311"/>
      <c r="T749" s="311"/>
      <c r="U749" s="1104"/>
      <c r="V749" s="311"/>
      <c r="W749" s="308"/>
    </row>
    <row r="750" spans="1:23" s="108" customFormat="1" ht="15" customHeight="1" x14ac:dyDescent="0.25">
      <c r="A750" s="108">
        <v>1</v>
      </c>
      <c r="B750" s="13" t="s">
        <v>178</v>
      </c>
      <c r="C750" s="258"/>
      <c r="D750" s="57">
        <f>D734+D748</f>
        <v>0</v>
      </c>
      <c r="E750" s="57">
        <f t="shared" ref="E750:F750" si="403">E734+E748</f>
        <v>0</v>
      </c>
      <c r="F750" s="57">
        <f t="shared" si="403"/>
        <v>10</v>
      </c>
      <c r="G750" s="57" t="e">
        <f>F750/E750*100</f>
        <v>#DIV/0!</v>
      </c>
      <c r="H750" s="56"/>
      <c r="I750" s="56"/>
      <c r="J750" s="55"/>
      <c r="K750" s="55"/>
      <c r="L750" s="55"/>
      <c r="M750" s="55"/>
      <c r="N750" s="55"/>
      <c r="O750" s="55"/>
      <c r="P750" s="311"/>
      <c r="Q750" s="311"/>
      <c r="R750" s="311"/>
      <c r="S750" s="311"/>
      <c r="T750" s="311"/>
      <c r="U750" s="1104"/>
      <c r="V750" s="311"/>
      <c r="W750" s="308"/>
    </row>
    <row r="751" spans="1:23" s="108" customFormat="1" ht="15" customHeight="1" x14ac:dyDescent="0.25">
      <c r="A751" s="108">
        <v>1</v>
      </c>
      <c r="B751" s="299" t="s">
        <v>400</v>
      </c>
      <c r="C751" s="299"/>
      <c r="D751" s="129">
        <f>SUM(D750,D732)</f>
        <v>0</v>
      </c>
      <c r="E751" s="129">
        <f t="shared" ref="E751:F751" si="404">SUM(E750,E732)</f>
        <v>0</v>
      </c>
      <c r="F751" s="129">
        <f t="shared" si="404"/>
        <v>79.162499999999994</v>
      </c>
      <c r="G751" s="129" t="e">
        <f>F751/E751*100</f>
        <v>#DIV/0!</v>
      </c>
      <c r="H751" s="101"/>
      <c r="I751" s="101"/>
      <c r="J751" s="129"/>
      <c r="K751" s="129"/>
      <c r="L751" s="129"/>
      <c r="M751" s="129"/>
      <c r="N751" s="129"/>
      <c r="O751" s="129"/>
      <c r="P751" s="121"/>
      <c r="Q751" s="121"/>
      <c r="R751" s="1033">
        <f>P751/12*$B$3+(Q751-P751)/11*1</f>
        <v>0</v>
      </c>
      <c r="S751" s="121">
        <f t="shared" ref="S751" si="405">V751-U751</f>
        <v>60.109912999999999</v>
      </c>
      <c r="T751" s="121">
        <f>S751-R751</f>
        <v>60.109912999999999</v>
      </c>
      <c r="U751" s="885">
        <v>-15.78571</v>
      </c>
      <c r="V751" s="885">
        <v>44.324202999999997</v>
      </c>
      <c r="W751" s="308"/>
    </row>
    <row r="752" spans="1:23" s="108" customFormat="1" ht="15" customHeight="1" x14ac:dyDescent="0.25">
      <c r="A752" s="108">
        <v>1</v>
      </c>
      <c r="B752" s="203" t="s">
        <v>33</v>
      </c>
      <c r="C752" s="203"/>
      <c r="D752" s="128"/>
      <c r="E752" s="128"/>
      <c r="F752" s="128"/>
      <c r="G752" s="128"/>
      <c r="H752" s="101"/>
      <c r="I752" s="101"/>
      <c r="J752" s="129"/>
      <c r="K752" s="129"/>
      <c r="L752" s="129"/>
      <c r="M752" s="129"/>
      <c r="N752" s="129"/>
      <c r="O752" s="129"/>
      <c r="P752" s="37"/>
      <c r="Q752" s="37"/>
      <c r="R752" s="37"/>
      <c r="S752" s="37"/>
      <c r="T752" s="37"/>
      <c r="U752" s="1033"/>
      <c r="V752" s="37"/>
      <c r="W752" s="308"/>
    </row>
    <row r="753" spans="1:23" s="108" customFormat="1" ht="15" customHeight="1" x14ac:dyDescent="0.25">
      <c r="A753" s="108">
        <v>1</v>
      </c>
      <c r="B753" s="47" t="s">
        <v>80</v>
      </c>
      <c r="C753" s="516"/>
      <c r="D753" s="104"/>
      <c r="E753" s="145">
        <f t="shared" ref="E753:E758" si="406">ROUND(D753/12*$B$3,0)</f>
        <v>0</v>
      </c>
      <c r="F753" s="145">
        <v>1</v>
      </c>
      <c r="G753" s="145"/>
      <c r="H753" s="50"/>
      <c r="I753" s="158"/>
      <c r="J753" s="169"/>
      <c r="K753" s="169"/>
      <c r="L753" s="169">
        <v>11</v>
      </c>
      <c r="M753" s="169" t="e">
        <f t="shared" ref="M753:M759" si="407">L753/K753*100</f>
        <v>#DIV/0!</v>
      </c>
      <c r="N753" s="169" t="e">
        <f t="shared" ref="N753:N758" si="408">J753/C753</f>
        <v>#DIV/0!</v>
      </c>
      <c r="O753" s="169" t="e">
        <f t="shared" ref="O753:O763" si="409">L753/$B$3*12/N753</f>
        <v>#DIV/0!</v>
      </c>
      <c r="P753" s="311"/>
      <c r="Q753" s="311"/>
      <c r="R753" s="311"/>
      <c r="S753" s="311"/>
      <c r="T753" s="311"/>
      <c r="U753" s="1104"/>
      <c r="V753" s="311"/>
      <c r="W753" s="308"/>
    </row>
    <row r="754" spans="1:23" s="108" customFormat="1" ht="15" customHeight="1" x14ac:dyDescent="0.25">
      <c r="A754" s="108">
        <v>1</v>
      </c>
      <c r="B754" s="47" t="s">
        <v>6</v>
      </c>
      <c r="C754" s="516"/>
      <c r="D754" s="104"/>
      <c r="E754" s="145">
        <f t="shared" si="406"/>
        <v>0</v>
      </c>
      <c r="F754" s="145">
        <v>1</v>
      </c>
      <c r="G754" s="145"/>
      <c r="H754" s="50"/>
      <c r="I754" s="158"/>
      <c r="J754" s="169"/>
      <c r="K754" s="169"/>
      <c r="L754" s="169">
        <v>5</v>
      </c>
      <c r="M754" s="169" t="e">
        <f t="shared" si="407"/>
        <v>#DIV/0!</v>
      </c>
      <c r="N754" s="169" t="e">
        <f t="shared" si="408"/>
        <v>#DIV/0!</v>
      </c>
      <c r="O754" s="169" t="e">
        <f t="shared" si="409"/>
        <v>#DIV/0!</v>
      </c>
      <c r="P754" s="311"/>
      <c r="Q754" s="311"/>
      <c r="R754" s="311"/>
      <c r="S754" s="311"/>
      <c r="T754" s="311"/>
      <c r="U754" s="1104"/>
      <c r="V754" s="311"/>
      <c r="W754" s="308"/>
    </row>
    <row r="755" spans="1:23" s="108" customFormat="1" ht="15" customHeight="1" x14ac:dyDescent="0.25">
      <c r="A755" s="108">
        <v>1</v>
      </c>
      <c r="B755" s="47" t="s">
        <v>10</v>
      </c>
      <c r="C755" s="516"/>
      <c r="D755" s="104"/>
      <c r="E755" s="145">
        <f t="shared" si="406"/>
        <v>0</v>
      </c>
      <c r="F755" s="145">
        <v>0</v>
      </c>
      <c r="G755" s="145"/>
      <c r="H755" s="50"/>
      <c r="I755" s="158"/>
      <c r="J755" s="169"/>
      <c r="K755" s="169"/>
      <c r="L755" s="169"/>
      <c r="M755" s="169" t="e">
        <f t="shared" si="407"/>
        <v>#DIV/0!</v>
      </c>
      <c r="N755" s="169" t="e">
        <f t="shared" si="408"/>
        <v>#DIV/0!</v>
      </c>
      <c r="O755" s="169" t="e">
        <f t="shared" si="409"/>
        <v>#DIV/0!</v>
      </c>
      <c r="P755" s="311"/>
      <c r="Q755" s="311"/>
      <c r="R755" s="311"/>
      <c r="S755" s="311"/>
      <c r="T755" s="311"/>
      <c r="U755" s="1104"/>
      <c r="V755" s="311"/>
      <c r="W755" s="308"/>
    </row>
    <row r="756" spans="1:23" s="108" customFormat="1" ht="15" customHeight="1" x14ac:dyDescent="0.25">
      <c r="A756" s="108">
        <v>1</v>
      </c>
      <c r="B756" s="47" t="s">
        <v>9</v>
      </c>
      <c r="C756" s="516"/>
      <c r="D756" s="104"/>
      <c r="E756" s="145">
        <f t="shared" si="406"/>
        <v>0</v>
      </c>
      <c r="F756" s="145">
        <v>0</v>
      </c>
      <c r="G756" s="145"/>
      <c r="H756" s="50"/>
      <c r="I756" s="158"/>
      <c r="J756" s="169"/>
      <c r="K756" s="169"/>
      <c r="L756" s="169"/>
      <c r="M756" s="169" t="e">
        <f t="shared" si="407"/>
        <v>#DIV/0!</v>
      </c>
      <c r="N756" s="169" t="e">
        <f t="shared" si="408"/>
        <v>#DIV/0!</v>
      </c>
      <c r="O756" s="169" t="e">
        <f t="shared" si="409"/>
        <v>#DIV/0!</v>
      </c>
      <c r="P756" s="311"/>
      <c r="Q756" s="311"/>
      <c r="R756" s="311"/>
      <c r="S756" s="311"/>
      <c r="T756" s="311"/>
      <c r="U756" s="1104"/>
      <c r="V756" s="311"/>
      <c r="W756" s="308"/>
    </row>
    <row r="757" spans="1:23" s="108" customFormat="1" ht="15" customHeight="1" x14ac:dyDescent="0.25">
      <c r="A757" s="108">
        <v>1</v>
      </c>
      <c r="B757" s="47" t="s">
        <v>28</v>
      </c>
      <c r="C757" s="516"/>
      <c r="D757" s="104"/>
      <c r="E757" s="145">
        <f t="shared" si="406"/>
        <v>0</v>
      </c>
      <c r="F757" s="145">
        <v>0</v>
      </c>
      <c r="G757" s="145"/>
      <c r="H757" s="50"/>
      <c r="I757" s="158"/>
      <c r="J757" s="169"/>
      <c r="K757" s="169"/>
      <c r="L757" s="169"/>
      <c r="M757" s="169" t="e">
        <f t="shared" si="407"/>
        <v>#DIV/0!</v>
      </c>
      <c r="N757" s="169" t="e">
        <f t="shared" si="408"/>
        <v>#DIV/0!</v>
      </c>
      <c r="O757" s="169" t="e">
        <f t="shared" si="409"/>
        <v>#DIV/0!</v>
      </c>
      <c r="P757" s="311"/>
      <c r="Q757" s="311"/>
      <c r="R757" s="311"/>
      <c r="S757" s="311"/>
      <c r="T757" s="311"/>
      <c r="U757" s="1104"/>
      <c r="V757" s="311"/>
      <c r="W757" s="308"/>
    </row>
    <row r="758" spans="1:23" s="108" customFormat="1" ht="15" customHeight="1" x14ac:dyDescent="0.25">
      <c r="A758" s="108">
        <v>1</v>
      </c>
      <c r="B758" s="47" t="s">
        <v>30</v>
      </c>
      <c r="C758" s="516"/>
      <c r="D758" s="104"/>
      <c r="E758" s="145">
        <f t="shared" si="406"/>
        <v>0</v>
      </c>
      <c r="F758" s="145">
        <v>0</v>
      </c>
      <c r="G758" s="145"/>
      <c r="H758" s="50"/>
      <c r="I758" s="158"/>
      <c r="J758" s="169"/>
      <c r="K758" s="169"/>
      <c r="L758" s="169"/>
      <c r="M758" s="169" t="e">
        <f t="shared" si="407"/>
        <v>#DIV/0!</v>
      </c>
      <c r="N758" s="169" t="e">
        <f t="shared" si="408"/>
        <v>#DIV/0!</v>
      </c>
      <c r="O758" s="169" t="e">
        <f t="shared" si="409"/>
        <v>#DIV/0!</v>
      </c>
      <c r="P758" s="311"/>
      <c r="Q758" s="311"/>
      <c r="R758" s="311"/>
      <c r="S758" s="311"/>
      <c r="T758" s="311"/>
      <c r="U758" s="1104"/>
      <c r="V758" s="311"/>
      <c r="W758" s="308"/>
    </row>
    <row r="759" spans="1:23" s="108" customFormat="1" ht="15" customHeight="1" x14ac:dyDescent="0.25">
      <c r="A759" s="108">
        <v>1</v>
      </c>
      <c r="B759" s="258" t="s">
        <v>13</v>
      </c>
      <c r="C759" s="258"/>
      <c r="D759" s="189">
        <f>SUM(D753:D758)</f>
        <v>0</v>
      </c>
      <c r="E759" s="189">
        <f>SUM(E753:E758)</f>
        <v>0</v>
      </c>
      <c r="F759" s="189">
        <f>SUM(F753:F758)</f>
        <v>2</v>
      </c>
      <c r="G759" s="189" t="e">
        <f t="shared" ref="G759" si="410">F759/E759*100</f>
        <v>#DIV/0!</v>
      </c>
      <c r="H759" s="97">
        <f>IF(D759=0,0,J759/D759)</f>
        <v>0</v>
      </c>
      <c r="I759" s="157">
        <f t="shared" ref="I759" si="411">L759/F759</f>
        <v>8</v>
      </c>
      <c r="J759" s="189">
        <f>SUM(J753:J758)</f>
        <v>0</v>
      </c>
      <c r="K759" s="189">
        <f>SUM(K753:K758)</f>
        <v>0</v>
      </c>
      <c r="L759" s="189">
        <f>SUM(L753:L758)</f>
        <v>16</v>
      </c>
      <c r="M759" s="169" t="e">
        <f t="shared" si="407"/>
        <v>#DIV/0!</v>
      </c>
      <c r="N759" s="188" t="e">
        <f>SUM(N753:N758)</f>
        <v>#DIV/0!</v>
      </c>
      <c r="O759" s="169" t="e">
        <f t="shared" si="409"/>
        <v>#DIV/0!</v>
      </c>
      <c r="P759" s="189"/>
      <c r="Q759" s="189"/>
      <c r="R759" s="189"/>
      <c r="S759" s="189">
        <f t="shared" ref="S759" si="412">V759-U759</f>
        <v>30.044419999999999</v>
      </c>
      <c r="T759" s="189"/>
      <c r="U759" s="1120">
        <v>0</v>
      </c>
      <c r="V759" s="189">
        <v>30.044419999999999</v>
      </c>
      <c r="W759" s="308"/>
    </row>
    <row r="760" spans="1:23" s="108" customFormat="1" ht="15" customHeight="1" x14ac:dyDescent="0.25">
      <c r="A760" s="108">
        <v>1</v>
      </c>
      <c r="B760" s="203" t="s">
        <v>156</v>
      </c>
      <c r="C760" s="258"/>
      <c r="D760" s="189"/>
      <c r="E760" s="189"/>
      <c r="F760" s="189"/>
      <c r="G760" s="189"/>
      <c r="H760" s="97"/>
      <c r="I760" s="157"/>
      <c r="J760" s="189"/>
      <c r="K760" s="189"/>
      <c r="L760" s="189"/>
      <c r="M760" s="169"/>
      <c r="N760" s="169"/>
      <c r="O760" s="169"/>
      <c r="P760" s="189"/>
      <c r="Q760" s="189"/>
      <c r="R760" s="189"/>
      <c r="S760" s="189"/>
      <c r="T760" s="189"/>
      <c r="U760" s="1120"/>
      <c r="V760" s="189"/>
      <c r="W760" s="308"/>
    </row>
    <row r="761" spans="1:23" s="108" customFormat="1" ht="15" customHeight="1" x14ac:dyDescent="0.25">
      <c r="A761" s="108">
        <v>1</v>
      </c>
      <c r="B761" s="395" t="s">
        <v>200</v>
      </c>
      <c r="C761" s="103"/>
      <c r="D761" s="104"/>
      <c r="E761" s="145">
        <f t="shared" ref="E761" si="413">ROUND(D761/12*$B$3,0)</f>
        <v>0</v>
      </c>
      <c r="F761" s="145"/>
      <c r="G761" s="145" t="e">
        <f t="shared" ref="G761:G768" si="414">F761/E761*100</f>
        <v>#DIV/0!</v>
      </c>
      <c r="H761" s="276"/>
      <c r="I761" s="158" t="e">
        <f>L761/F761</f>
        <v>#DIV/0!</v>
      </c>
      <c r="J761" s="169">
        <f>ROUND(D761*H761,0)</f>
        <v>0</v>
      </c>
      <c r="K761" s="169">
        <f>ROUND(E761*H761,0)</f>
        <v>0</v>
      </c>
      <c r="L761" s="169"/>
      <c r="M761" s="169" t="e">
        <f t="shared" ref="M761:M763" si="415">L761/K761*100</f>
        <v>#DIV/0!</v>
      </c>
      <c r="N761" s="169" t="e">
        <f>J761/C761</f>
        <v>#DIV/0!</v>
      </c>
      <c r="O761" s="169" t="e">
        <f t="shared" si="409"/>
        <v>#DIV/0!</v>
      </c>
      <c r="P761" s="311"/>
      <c r="Q761" s="311"/>
      <c r="R761" s="189"/>
      <c r="S761" s="189"/>
      <c r="T761" s="189"/>
      <c r="U761" s="1104"/>
      <c r="V761" s="311"/>
      <c r="W761" s="308"/>
    </row>
    <row r="762" spans="1:23" s="99" customFormat="1" ht="15" customHeight="1" x14ac:dyDescent="0.25">
      <c r="A762" s="99">
        <v>1</v>
      </c>
      <c r="B762" s="183" t="s">
        <v>204</v>
      </c>
      <c r="C762" s="504"/>
      <c r="D762" s="189">
        <f>SUM(D761)</f>
        <v>0</v>
      </c>
      <c r="E762" s="144">
        <f>SUM(E761)</f>
        <v>0</v>
      </c>
      <c r="F762" s="144">
        <f>SUM(F761)</f>
        <v>0</v>
      </c>
      <c r="G762" s="144" t="e">
        <f t="shared" si="414"/>
        <v>#DIV/0!</v>
      </c>
      <c r="H762" s="98" t="e">
        <f>J762/D762</f>
        <v>#DIV/0!</v>
      </c>
      <c r="I762" s="158" t="e">
        <f>L762/F762</f>
        <v>#DIV/0!</v>
      </c>
      <c r="J762" s="177">
        <f>SUM(J761)</f>
        <v>0</v>
      </c>
      <c r="K762" s="177">
        <f t="shared" ref="K762:L762" si="416">SUM(K761)</f>
        <v>0</v>
      </c>
      <c r="L762" s="177">
        <f t="shared" si="416"/>
        <v>0</v>
      </c>
      <c r="M762" s="177" t="e">
        <f t="shared" si="415"/>
        <v>#DIV/0!</v>
      </c>
      <c r="N762" s="177" t="e">
        <f t="shared" ref="N762" si="417">SUM(N761)</f>
        <v>#DIV/0!</v>
      </c>
      <c r="O762" s="169" t="e">
        <f t="shared" si="409"/>
        <v>#DIV/0!</v>
      </c>
      <c r="P762" s="275"/>
      <c r="Q762" s="275"/>
      <c r="R762" s="189"/>
      <c r="S762" s="189">
        <f t="shared" ref="S762" si="418">V762-U762</f>
        <v>0</v>
      </c>
      <c r="T762" s="189"/>
      <c r="U762" s="1233"/>
      <c r="V762" s="177"/>
      <c r="W762" s="308"/>
    </row>
    <row r="763" spans="1:23" s="108" customFormat="1" ht="29.25" customHeight="1" x14ac:dyDescent="0.25">
      <c r="A763" s="108">
        <v>1</v>
      </c>
      <c r="B763" s="202" t="s">
        <v>185</v>
      </c>
      <c r="C763" s="202"/>
      <c r="D763" s="121">
        <f>SUM(D762,D759)</f>
        <v>0</v>
      </c>
      <c r="E763" s="121">
        <f t="shared" ref="E763:F763" si="419">SUM(E762,E759)</f>
        <v>0</v>
      </c>
      <c r="F763" s="121">
        <f t="shared" si="419"/>
        <v>2</v>
      </c>
      <c r="G763" s="121" t="e">
        <f t="shared" si="414"/>
        <v>#DIV/0!</v>
      </c>
      <c r="H763" s="98" t="e">
        <f>J763/D763</f>
        <v>#DIV/0!</v>
      </c>
      <c r="I763" s="105"/>
      <c r="J763" s="121">
        <f t="shared" ref="J763:L763" si="420">SUM(J762,J759)</f>
        <v>0</v>
      </c>
      <c r="K763" s="121">
        <f t="shared" si="420"/>
        <v>0</v>
      </c>
      <c r="L763" s="121">
        <f t="shared" si="420"/>
        <v>16</v>
      </c>
      <c r="M763" s="169" t="e">
        <f t="shared" si="415"/>
        <v>#DIV/0!</v>
      </c>
      <c r="N763" s="121" t="e">
        <f>SUM(N762,N759)</f>
        <v>#DIV/0!</v>
      </c>
      <c r="O763" s="169" t="e">
        <f t="shared" si="409"/>
        <v>#DIV/0!</v>
      </c>
      <c r="P763" s="121"/>
      <c r="Q763" s="121"/>
      <c r="R763" s="1033">
        <f>P763/12*$B$3+(Q763-P763)/11*1</f>
        <v>0</v>
      </c>
      <c r="S763" s="189">
        <f t="shared" ref="S763:S764" si="421">V763-U763</f>
        <v>30.044419999999999</v>
      </c>
      <c r="T763" s="189">
        <f>S763-R763</f>
        <v>30.044419999999999</v>
      </c>
      <c r="U763" s="885">
        <f t="shared" ref="U763:V763" si="422">SUM(U762,U759)</f>
        <v>0</v>
      </c>
      <c r="V763" s="121">
        <f t="shared" si="422"/>
        <v>30.044419999999999</v>
      </c>
      <c r="W763" s="308"/>
    </row>
    <row r="764" spans="1:23" s="108" customFormat="1" ht="15" customHeight="1" x14ac:dyDescent="0.25">
      <c r="A764" s="108">
        <v>1</v>
      </c>
      <c r="B764" s="202" t="s">
        <v>401</v>
      </c>
      <c r="C764" s="202"/>
      <c r="D764" s="204">
        <f>D765+D767</f>
        <v>0</v>
      </c>
      <c r="E764" s="121">
        <f>E765+E767</f>
        <v>0</v>
      </c>
      <c r="F764" s="121">
        <f>F765+F767</f>
        <v>0</v>
      </c>
      <c r="G764" s="121" t="e">
        <f t="shared" si="414"/>
        <v>#DIV/0!</v>
      </c>
      <c r="H764" s="608"/>
      <c r="I764" s="537"/>
      <c r="J764" s="204"/>
      <c r="K764" s="204"/>
      <c r="L764" s="204"/>
      <c r="M764" s="364"/>
      <c r="N764" s="204"/>
      <c r="O764" s="364"/>
      <c r="P764" s="204"/>
      <c r="Q764" s="204"/>
      <c r="R764" s="1033">
        <f>P764/12*$B$3+(Q764-P764)/11*1</f>
        <v>0</v>
      </c>
      <c r="S764" s="189">
        <f t="shared" si="421"/>
        <v>0</v>
      </c>
      <c r="T764" s="189">
        <f>S764-R764</f>
        <v>0</v>
      </c>
      <c r="U764" s="885"/>
      <c r="V764" s="121"/>
      <c r="W764" s="308"/>
    </row>
    <row r="765" spans="1:23" s="108" customFormat="1" ht="15" customHeight="1" x14ac:dyDescent="0.25">
      <c r="A765" s="108">
        <v>1</v>
      </c>
      <c r="B765" s="186" t="s">
        <v>460</v>
      </c>
      <c r="C765" s="202"/>
      <c r="D765" s="204">
        <f>D766</f>
        <v>0</v>
      </c>
      <c r="E765" s="121">
        <f>E766</f>
        <v>0</v>
      </c>
      <c r="F765" s="121">
        <f>F766</f>
        <v>0</v>
      </c>
      <c r="G765" s="121" t="e">
        <f t="shared" si="414"/>
        <v>#DIV/0!</v>
      </c>
      <c r="H765" s="608"/>
      <c r="I765" s="537"/>
      <c r="J765" s="204"/>
      <c r="K765" s="204"/>
      <c r="L765" s="204"/>
      <c r="M765" s="364"/>
      <c r="N765" s="204"/>
      <c r="O765" s="364"/>
      <c r="P765" s="204"/>
      <c r="Q765" s="204"/>
      <c r="R765" s="1033"/>
      <c r="S765" s="609"/>
      <c r="T765" s="609"/>
      <c r="U765" s="1121"/>
      <c r="V765" s="204"/>
      <c r="W765" s="308"/>
    </row>
    <row r="766" spans="1:23" s="108" customFormat="1" ht="15" customHeight="1" x14ac:dyDescent="0.25">
      <c r="A766" s="108">
        <v>1</v>
      </c>
      <c r="B766" s="654" t="s">
        <v>372</v>
      </c>
      <c r="C766" s="654"/>
      <c r="D766" s="655"/>
      <c r="E766" s="115">
        <f>ROUND(D766/12*$B$3,0)</f>
        <v>0</v>
      </c>
      <c r="F766" s="115"/>
      <c r="G766" s="115" t="e">
        <f t="shared" si="414"/>
        <v>#DIV/0!</v>
      </c>
      <c r="H766" s="656"/>
      <c r="I766" s="537"/>
      <c r="J766" s="657"/>
      <c r="K766" s="657"/>
      <c r="L766" s="657"/>
      <c r="M766" s="364"/>
      <c r="N766" s="657"/>
      <c r="O766" s="364"/>
      <c r="P766" s="657"/>
      <c r="Q766" s="657"/>
      <c r="R766" s="1033"/>
      <c r="S766" s="658"/>
      <c r="T766" s="658"/>
      <c r="U766" s="1125"/>
      <c r="V766" s="657"/>
      <c r="W766" s="308"/>
    </row>
    <row r="767" spans="1:23" s="108" customFormat="1" ht="15" customHeight="1" x14ac:dyDescent="0.25">
      <c r="A767" s="108">
        <v>1</v>
      </c>
      <c r="B767" s="202" t="s">
        <v>373</v>
      </c>
      <c r="C767" s="202"/>
      <c r="D767" s="204">
        <f>D768+D769</f>
        <v>0</v>
      </c>
      <c r="E767" s="121">
        <f>E768+E769</f>
        <v>0</v>
      </c>
      <c r="F767" s="121">
        <f>F768+F769</f>
        <v>0</v>
      </c>
      <c r="G767" s="121" t="e">
        <f t="shared" si="414"/>
        <v>#DIV/0!</v>
      </c>
      <c r="H767" s="608"/>
      <c r="I767" s="537"/>
      <c r="J767" s="204"/>
      <c r="K767" s="204"/>
      <c r="L767" s="204"/>
      <c r="M767" s="364"/>
      <c r="N767" s="204"/>
      <c r="O767" s="364"/>
      <c r="P767" s="204"/>
      <c r="Q767" s="204"/>
      <c r="R767" s="1033"/>
      <c r="S767" s="609"/>
      <c r="T767" s="609"/>
      <c r="U767" s="1121"/>
      <c r="V767" s="204"/>
      <c r="W767" s="308"/>
    </row>
    <row r="768" spans="1:23" s="108" customFormat="1" ht="29.25" customHeight="1" x14ac:dyDescent="0.25">
      <c r="A768" s="108">
        <v>1</v>
      </c>
      <c r="B768" s="654" t="s">
        <v>374</v>
      </c>
      <c r="C768" s="654"/>
      <c r="D768" s="655"/>
      <c r="E768" s="115">
        <f>ROUND(D768/12*$B$3,0)</f>
        <v>0</v>
      </c>
      <c r="F768" s="115"/>
      <c r="G768" s="115" t="e">
        <f t="shared" si="414"/>
        <v>#DIV/0!</v>
      </c>
      <c r="H768" s="656"/>
      <c r="I768" s="537"/>
      <c r="J768" s="657"/>
      <c r="K768" s="657"/>
      <c r="L768" s="657"/>
      <c r="M768" s="364"/>
      <c r="N768" s="657"/>
      <c r="O768" s="364"/>
      <c r="P768" s="657"/>
      <c r="Q768" s="657"/>
      <c r="R768" s="1033"/>
      <c r="S768" s="658"/>
      <c r="T768" s="658"/>
      <c r="U768" s="1125"/>
      <c r="V768" s="657"/>
      <c r="W768" s="308"/>
    </row>
    <row r="769" spans="1:23" s="108" customFormat="1" ht="14.25" customHeight="1" thickBot="1" x14ac:dyDescent="0.3">
      <c r="A769" s="108">
        <v>1</v>
      </c>
      <c r="B769" s="654" t="s">
        <v>375</v>
      </c>
      <c r="C769" s="654"/>
      <c r="D769" s="657"/>
      <c r="E769" s="657"/>
      <c r="F769" s="657"/>
      <c r="G769" s="657"/>
      <c r="H769" s="656"/>
      <c r="I769" s="537"/>
      <c r="J769" s="657"/>
      <c r="K769" s="657"/>
      <c r="L769" s="657"/>
      <c r="M769" s="364"/>
      <c r="N769" s="657"/>
      <c r="O769" s="364"/>
      <c r="P769" s="657"/>
      <c r="Q769" s="657"/>
      <c r="R769" s="1337"/>
      <c r="S769" s="658"/>
      <c r="T769" s="658"/>
      <c r="U769" s="1125"/>
      <c r="V769" s="657"/>
      <c r="W769" s="308"/>
    </row>
    <row r="770" spans="1:23" s="108" customFormat="1" ht="15" customHeight="1" thickBot="1" x14ac:dyDescent="0.3">
      <c r="A770" s="108">
        <v>1</v>
      </c>
      <c r="B770" s="1251" t="s">
        <v>18</v>
      </c>
      <c r="C770" s="652"/>
      <c r="D770" s="653"/>
      <c r="E770" s="653"/>
      <c r="F770" s="653"/>
      <c r="G770" s="653"/>
      <c r="H770" s="606"/>
      <c r="I770" s="606"/>
      <c r="J770" s="607"/>
      <c r="K770" s="607"/>
      <c r="L770" s="607">
        <f t="shared" ref="L770" si="423">SUM(L764,L763,L751,L722)</f>
        <v>265</v>
      </c>
      <c r="M770" s="607"/>
      <c r="N770" s="607"/>
      <c r="O770" s="607"/>
      <c r="P770" s="836">
        <f>SUM(P764,P763,P751,P722)</f>
        <v>0</v>
      </c>
      <c r="Q770" s="836">
        <f>SUM(Q764,Q763,Q751,Q722)</f>
        <v>0</v>
      </c>
      <c r="R770" s="607">
        <f t="shared" ref="R770:V770" si="424">SUM(R764,R763,R751,R722)</f>
        <v>0</v>
      </c>
      <c r="S770" s="607">
        <f t="shared" si="424"/>
        <v>899.99629299999992</v>
      </c>
      <c r="T770" s="607">
        <f t="shared" si="424"/>
        <v>899.99629299999992</v>
      </c>
      <c r="U770" s="836">
        <f t="shared" si="424"/>
        <v>-15.78571</v>
      </c>
      <c r="V770" s="836">
        <f t="shared" si="424"/>
        <v>884.21058299999993</v>
      </c>
      <c r="W770" s="308"/>
    </row>
    <row r="771" spans="1:23" ht="43.5" x14ac:dyDescent="0.25">
      <c r="A771" s="24">
        <v>1</v>
      </c>
      <c r="B771" s="518" t="s">
        <v>267</v>
      </c>
      <c r="C771" s="518"/>
      <c r="D771" s="649"/>
      <c r="E771" s="649"/>
      <c r="F771" s="649"/>
      <c r="G771" s="649"/>
      <c r="H771" s="650"/>
      <c r="I771" s="650"/>
      <c r="J771" s="651"/>
      <c r="K771" s="651"/>
      <c r="L771" s="651"/>
      <c r="M771" s="651"/>
      <c r="N771" s="651"/>
      <c r="O771" s="651"/>
      <c r="P771" s="651"/>
      <c r="Q771" s="651"/>
      <c r="R771" s="651"/>
      <c r="S771" s="651"/>
      <c r="T771" s="651"/>
      <c r="U771" s="1126"/>
      <c r="V771" s="651"/>
      <c r="W771" s="308"/>
    </row>
    <row r="772" spans="1:23" s="108" customFormat="1" ht="15" customHeight="1" x14ac:dyDescent="0.25">
      <c r="A772" s="108">
        <v>1</v>
      </c>
      <c r="B772" s="113" t="s">
        <v>5</v>
      </c>
      <c r="C772" s="113"/>
      <c r="D772" s="105"/>
      <c r="E772" s="105"/>
      <c r="F772" s="105"/>
      <c r="G772" s="105"/>
      <c r="H772" s="105"/>
      <c r="I772" s="105"/>
      <c r="J772" s="100"/>
      <c r="K772" s="100"/>
      <c r="L772" s="100"/>
      <c r="M772" s="100"/>
      <c r="N772" s="100"/>
      <c r="O772" s="100"/>
      <c r="P772" s="105"/>
      <c r="Q772" s="105"/>
      <c r="R772" s="105"/>
      <c r="S772" s="105"/>
      <c r="T772" s="105"/>
      <c r="U772" s="1118"/>
      <c r="V772" s="105"/>
      <c r="W772" s="308"/>
    </row>
    <row r="773" spans="1:23" s="108" customFormat="1" ht="15" customHeight="1" x14ac:dyDescent="0.25">
      <c r="A773" s="108">
        <v>1</v>
      </c>
      <c r="B773" s="149" t="s">
        <v>9</v>
      </c>
      <c r="C773" s="100"/>
      <c r="D773" s="100"/>
      <c r="E773" s="145">
        <f t="shared" ref="E773:E776" si="425">ROUND(D773/12*$B$3,0)</f>
        <v>0</v>
      </c>
      <c r="F773" s="145">
        <v>4</v>
      </c>
      <c r="G773" s="145"/>
      <c r="H773" s="106"/>
      <c r="I773" s="158"/>
      <c r="J773" s="169"/>
      <c r="K773" s="169"/>
      <c r="L773" s="169">
        <v>52</v>
      </c>
      <c r="M773" s="169" t="e">
        <f t="shared" ref="M773:M777" si="426">L773/K773*100</f>
        <v>#DIV/0!</v>
      </c>
      <c r="N773" s="169" t="e">
        <f>ROUND(J773/C773,0)</f>
        <v>#DIV/0!</v>
      </c>
      <c r="O773" s="169" t="e">
        <f t="shared" ref="O773:O777" si="427">L773/$B$3*12/N773</f>
        <v>#DIV/0!</v>
      </c>
      <c r="P773" s="311"/>
      <c r="Q773" s="311"/>
      <c r="R773" s="311"/>
      <c r="S773" s="311"/>
      <c r="T773" s="311"/>
      <c r="U773" s="1104"/>
      <c r="V773" s="311"/>
      <c r="W773" s="308"/>
    </row>
    <row r="774" spans="1:23" s="108" customFormat="1" ht="16.5" customHeight="1" x14ac:dyDescent="0.25">
      <c r="A774" s="108">
        <v>1</v>
      </c>
      <c r="B774" s="149" t="s">
        <v>6</v>
      </c>
      <c r="C774" s="100"/>
      <c r="D774" s="100"/>
      <c r="E774" s="145">
        <f t="shared" si="425"/>
        <v>0</v>
      </c>
      <c r="F774" s="145">
        <v>1</v>
      </c>
      <c r="G774" s="145"/>
      <c r="H774" s="106"/>
      <c r="I774" s="158"/>
      <c r="J774" s="169"/>
      <c r="K774" s="169"/>
      <c r="L774" s="169">
        <v>7</v>
      </c>
      <c r="M774" s="169" t="e">
        <f t="shared" si="426"/>
        <v>#DIV/0!</v>
      </c>
      <c r="N774" s="169" t="e">
        <f>ROUND(J774/C774,0)</f>
        <v>#DIV/0!</v>
      </c>
      <c r="O774" s="169" t="e">
        <f t="shared" si="427"/>
        <v>#DIV/0!</v>
      </c>
      <c r="P774" s="311"/>
      <c r="Q774" s="311"/>
      <c r="R774" s="311"/>
      <c r="S774" s="311"/>
      <c r="T774" s="311"/>
      <c r="U774" s="1104"/>
      <c r="V774" s="311"/>
      <c r="W774" s="308"/>
    </row>
    <row r="775" spans="1:23" s="108" customFormat="1" ht="15" customHeight="1" x14ac:dyDescent="0.25">
      <c r="A775" s="108">
        <v>1</v>
      </c>
      <c r="B775" s="149" t="s">
        <v>10</v>
      </c>
      <c r="C775" s="100"/>
      <c r="D775" s="100"/>
      <c r="E775" s="145">
        <f t="shared" si="425"/>
        <v>0</v>
      </c>
      <c r="F775" s="145">
        <v>2</v>
      </c>
      <c r="G775" s="145"/>
      <c r="H775" s="106"/>
      <c r="I775" s="158"/>
      <c r="J775" s="169"/>
      <c r="K775" s="169"/>
      <c r="L775" s="169">
        <v>19</v>
      </c>
      <c r="M775" s="169" t="e">
        <f t="shared" si="426"/>
        <v>#DIV/0!</v>
      </c>
      <c r="N775" s="169" t="e">
        <f>ROUND(J775/C775,0)</f>
        <v>#DIV/0!</v>
      </c>
      <c r="O775" s="169" t="e">
        <f t="shared" si="427"/>
        <v>#DIV/0!</v>
      </c>
      <c r="P775" s="311"/>
      <c r="Q775" s="311"/>
      <c r="R775" s="311"/>
      <c r="S775" s="311"/>
      <c r="T775" s="311"/>
      <c r="U775" s="1104"/>
      <c r="V775" s="311"/>
      <c r="W775" s="308"/>
    </row>
    <row r="776" spans="1:23" s="108" customFormat="1" ht="19.5" customHeight="1" x14ac:dyDescent="0.25">
      <c r="A776" s="108">
        <v>1</v>
      </c>
      <c r="B776" s="149" t="s">
        <v>27</v>
      </c>
      <c r="C776" s="169"/>
      <c r="D776" s="100"/>
      <c r="E776" s="145">
        <f t="shared" si="425"/>
        <v>0</v>
      </c>
      <c r="F776" s="145">
        <v>3</v>
      </c>
      <c r="G776" s="145"/>
      <c r="H776" s="106"/>
      <c r="I776" s="158"/>
      <c r="J776" s="169"/>
      <c r="K776" s="169"/>
      <c r="L776" s="169">
        <v>16</v>
      </c>
      <c r="M776" s="169" t="e">
        <f t="shared" si="426"/>
        <v>#DIV/0!</v>
      </c>
      <c r="N776" s="169" t="e">
        <f>ROUND(J776/C776,0)</f>
        <v>#DIV/0!</v>
      </c>
      <c r="O776" s="169" t="e">
        <f t="shared" si="427"/>
        <v>#DIV/0!</v>
      </c>
      <c r="P776" s="311"/>
      <c r="Q776" s="311"/>
      <c r="R776" s="311"/>
      <c r="S776" s="311"/>
      <c r="T776" s="311"/>
      <c r="U776" s="1104"/>
      <c r="V776" s="311"/>
      <c r="W776" s="308"/>
    </row>
    <row r="777" spans="1:23" s="108" customFormat="1" ht="15" customHeight="1" x14ac:dyDescent="0.25">
      <c r="A777" s="108">
        <v>1</v>
      </c>
      <c r="B777" s="183" t="s">
        <v>7</v>
      </c>
      <c r="C777" s="183"/>
      <c r="D777" s="129">
        <f>SUM(D773:D776)</f>
        <v>0</v>
      </c>
      <c r="E777" s="129">
        <f>SUM(E773:E776)</f>
        <v>0</v>
      </c>
      <c r="F777" s="129">
        <f>SUM(F773:F776)</f>
        <v>10</v>
      </c>
      <c r="G777" s="129" t="e">
        <f>F777/E777*100</f>
        <v>#DIV/0!</v>
      </c>
      <c r="H777" s="97">
        <f>IF(D777=0,0,J777/D777)</f>
        <v>0</v>
      </c>
      <c r="I777" s="157">
        <f t="shared" ref="I777" si="428">L777/F777</f>
        <v>9.4</v>
      </c>
      <c r="J777" s="129">
        <f>SUM(J773:J776)</f>
        <v>0</v>
      </c>
      <c r="K777" s="129">
        <f>SUM(K773:K776)</f>
        <v>0</v>
      </c>
      <c r="L777" s="129">
        <f>SUM(L773:L776)</f>
        <v>94</v>
      </c>
      <c r="M777" s="169" t="e">
        <f t="shared" si="426"/>
        <v>#DIV/0!</v>
      </c>
      <c r="N777" s="129" t="e">
        <f>SUM(N773:N776)</f>
        <v>#DIV/0!</v>
      </c>
      <c r="O777" s="169" t="e">
        <f t="shared" si="427"/>
        <v>#DIV/0!</v>
      </c>
      <c r="P777" s="129"/>
      <c r="Q777" s="129"/>
      <c r="R777" s="1033">
        <f>P777/12*$B$3+(Q777-P777)/11*1</f>
        <v>0</v>
      </c>
      <c r="S777" s="129">
        <f t="shared" ref="S777" si="429">V777-U777</f>
        <v>340.86005999999998</v>
      </c>
      <c r="T777" s="129">
        <f>S777-R777</f>
        <v>340.86005999999998</v>
      </c>
      <c r="U777" s="1119">
        <v>0</v>
      </c>
      <c r="V777" s="129">
        <v>340.86005999999998</v>
      </c>
      <c r="W777" s="308"/>
    </row>
    <row r="778" spans="1:23" s="108" customFormat="1" ht="15" customHeight="1" x14ac:dyDescent="0.25">
      <c r="A778" s="108">
        <v>1</v>
      </c>
      <c r="B778" s="476" t="s">
        <v>14</v>
      </c>
      <c r="C778" s="117"/>
      <c r="D778" s="129"/>
      <c r="E778" s="129"/>
      <c r="F778" s="129"/>
      <c r="G778" s="129"/>
      <c r="H778" s="101"/>
      <c r="I778" s="101"/>
      <c r="J778" s="129"/>
      <c r="K778" s="129"/>
      <c r="L778" s="129"/>
      <c r="M778" s="129"/>
      <c r="N778" s="129"/>
      <c r="O778" s="129"/>
      <c r="P778" s="105"/>
      <c r="Q778" s="105"/>
      <c r="R778" s="1040"/>
      <c r="S778" s="105"/>
      <c r="T778" s="105"/>
      <c r="U778" s="1118"/>
      <c r="V778" s="105"/>
      <c r="W778" s="308"/>
    </row>
    <row r="779" spans="1:23" s="108" customFormat="1" ht="16.5" customHeight="1" x14ac:dyDescent="0.25">
      <c r="A779" s="108">
        <v>1</v>
      </c>
      <c r="B779" s="60" t="s">
        <v>354</v>
      </c>
      <c r="C779" s="59"/>
      <c r="D779" s="144"/>
      <c r="E779" s="144"/>
      <c r="F779" s="144"/>
      <c r="G779" s="144"/>
      <c r="H779" s="50"/>
      <c r="I779" s="50"/>
      <c r="J779" s="38"/>
      <c r="K779" s="38"/>
      <c r="L779" s="38"/>
      <c r="M779" s="38"/>
      <c r="N779" s="38"/>
      <c r="O779" s="38"/>
      <c r="P779" s="53"/>
      <c r="Q779" s="53"/>
      <c r="R779" s="53"/>
      <c r="S779" s="53"/>
      <c r="T779" s="53"/>
      <c r="U779" s="1033"/>
      <c r="V779" s="53"/>
      <c r="W779" s="308"/>
    </row>
    <row r="780" spans="1:23" s="108" customFormat="1" ht="15" customHeight="1" x14ac:dyDescent="0.25">
      <c r="A780" s="108">
        <v>1</v>
      </c>
      <c r="B780" s="58" t="s">
        <v>215</v>
      </c>
      <c r="C780" s="58"/>
      <c r="D780" s="53">
        <f>SUM(D781:D784)</f>
        <v>0</v>
      </c>
      <c r="E780" s="53">
        <f t="shared" ref="E780:F780" si="430">SUM(E781:E784)</f>
        <v>0</v>
      </c>
      <c r="F780" s="53">
        <f t="shared" si="430"/>
        <v>41</v>
      </c>
      <c r="G780" s="53" t="e">
        <f>F780/E780*100</f>
        <v>#DIV/0!</v>
      </c>
      <c r="H780" s="56"/>
      <c r="I780" s="56"/>
      <c r="J780" s="55"/>
      <c r="K780" s="55"/>
      <c r="L780" s="55"/>
      <c r="M780" s="55"/>
      <c r="N780" s="55"/>
      <c r="O780" s="55"/>
      <c r="P780" s="311"/>
      <c r="Q780" s="311"/>
      <c r="R780" s="311"/>
      <c r="S780" s="311"/>
      <c r="T780" s="311"/>
      <c r="U780" s="1104"/>
      <c r="V780" s="311"/>
      <c r="W780" s="308"/>
    </row>
    <row r="781" spans="1:23" s="108" customFormat="1" ht="24.95" customHeight="1" x14ac:dyDescent="0.25">
      <c r="A781" s="108">
        <v>1</v>
      </c>
      <c r="B781" s="58" t="s">
        <v>344</v>
      </c>
      <c r="C781" s="58"/>
      <c r="D781" s="53"/>
      <c r="E781" s="145">
        <f t="shared" ref="E781:E786" si="431">ROUND(D781/12*$B$3,0)</f>
        <v>0</v>
      </c>
      <c r="F781" s="53"/>
      <c r="G781" s="53"/>
      <c r="H781" s="56"/>
      <c r="I781" s="56"/>
      <c r="J781" s="55"/>
      <c r="K781" s="55"/>
      <c r="L781" s="55"/>
      <c r="M781" s="55"/>
      <c r="N781" s="55"/>
      <c r="O781" s="55"/>
      <c r="P781" s="311"/>
      <c r="Q781" s="311"/>
      <c r="R781" s="311"/>
      <c r="S781" s="311"/>
      <c r="T781" s="311"/>
      <c r="U781" s="1104"/>
      <c r="V781" s="311"/>
      <c r="W781" s="308"/>
    </row>
    <row r="782" spans="1:23" s="108" customFormat="1" ht="33.75" customHeight="1" x14ac:dyDescent="0.25">
      <c r="A782" s="108">
        <v>1</v>
      </c>
      <c r="B782" s="58" t="s">
        <v>345</v>
      </c>
      <c r="C782" s="58"/>
      <c r="D782" s="53"/>
      <c r="E782" s="145">
        <f t="shared" si="431"/>
        <v>0</v>
      </c>
      <c r="F782" s="53">
        <v>2</v>
      </c>
      <c r="G782" s="53" t="e">
        <f>F782/E782*100</f>
        <v>#DIV/0!</v>
      </c>
      <c r="H782" s="56"/>
      <c r="I782" s="56"/>
      <c r="J782" s="55"/>
      <c r="K782" s="55"/>
      <c r="L782" s="55"/>
      <c r="M782" s="55"/>
      <c r="N782" s="55"/>
      <c r="O782" s="55"/>
      <c r="P782" s="311"/>
      <c r="Q782" s="311"/>
      <c r="R782" s="311"/>
      <c r="S782" s="311"/>
      <c r="T782" s="311"/>
      <c r="U782" s="1104"/>
      <c r="V782" s="311"/>
      <c r="W782" s="308"/>
    </row>
    <row r="783" spans="1:23" s="108" customFormat="1" ht="30.75" customHeight="1" x14ac:dyDescent="0.25">
      <c r="A783" s="108">
        <v>1</v>
      </c>
      <c r="B783" s="58" t="s">
        <v>346</v>
      </c>
      <c r="C783" s="58"/>
      <c r="D783" s="53"/>
      <c r="E783" s="145">
        <f t="shared" si="431"/>
        <v>0</v>
      </c>
      <c r="F783" s="53"/>
      <c r="G783" s="53"/>
      <c r="H783" s="56"/>
      <c r="I783" s="56"/>
      <c r="J783" s="55"/>
      <c r="K783" s="55"/>
      <c r="L783" s="55"/>
      <c r="M783" s="55"/>
      <c r="N783" s="55"/>
      <c r="O783" s="55"/>
      <c r="P783" s="311"/>
      <c r="Q783" s="311"/>
      <c r="R783" s="311"/>
      <c r="S783" s="311"/>
      <c r="T783" s="311"/>
      <c r="U783" s="1104"/>
      <c r="V783" s="311"/>
      <c r="W783" s="308"/>
    </row>
    <row r="784" spans="1:23" s="108" customFormat="1" ht="14.25" customHeight="1" x14ac:dyDescent="0.25">
      <c r="A784" s="108">
        <v>1</v>
      </c>
      <c r="B784" s="58" t="s">
        <v>347</v>
      </c>
      <c r="C784" s="58"/>
      <c r="D784" s="53"/>
      <c r="E784" s="145">
        <f t="shared" si="431"/>
        <v>0</v>
      </c>
      <c r="F784" s="53">
        <v>39</v>
      </c>
      <c r="G784" s="53" t="e">
        <f>F784/E784*100</f>
        <v>#DIV/0!</v>
      </c>
      <c r="H784" s="56"/>
      <c r="I784" s="56"/>
      <c r="J784" s="55"/>
      <c r="K784" s="55"/>
      <c r="L784" s="55"/>
      <c r="M784" s="55"/>
      <c r="N784" s="55"/>
      <c r="O784" s="55"/>
      <c r="P784" s="311"/>
      <c r="Q784" s="311"/>
      <c r="R784" s="311"/>
      <c r="S784" s="311"/>
      <c r="T784" s="311"/>
      <c r="U784" s="1104"/>
      <c r="V784" s="311"/>
      <c r="W784" s="308"/>
    </row>
    <row r="785" spans="1:23" s="108" customFormat="1" ht="14.25" customHeight="1" x14ac:dyDescent="0.25">
      <c r="A785" s="108">
        <v>1</v>
      </c>
      <c r="B785" s="58" t="s">
        <v>169</v>
      </c>
      <c r="C785" s="58"/>
      <c r="D785" s="53"/>
      <c r="E785" s="145">
        <f t="shared" si="431"/>
        <v>0</v>
      </c>
      <c r="F785" s="145">
        <f>22+F786/4/3.2</f>
        <v>23.25</v>
      </c>
      <c r="G785" s="53" t="e">
        <f>F785/E785*100</f>
        <v>#DIV/0!</v>
      </c>
      <c r="H785" s="56"/>
      <c r="I785" s="56"/>
      <c r="J785" s="55"/>
      <c r="K785" s="55"/>
      <c r="L785" s="55"/>
      <c r="M785" s="55"/>
      <c r="N785" s="55"/>
      <c r="O785" s="55"/>
      <c r="P785" s="311"/>
      <c r="Q785" s="311"/>
      <c r="R785" s="311"/>
      <c r="S785" s="311"/>
      <c r="T785" s="311"/>
      <c r="U785" s="1104"/>
      <c r="V785" s="311"/>
      <c r="W785" s="308"/>
    </row>
    <row r="786" spans="1:23" s="108" customFormat="1" ht="14.25" customHeight="1" x14ac:dyDescent="0.25">
      <c r="A786" s="108">
        <v>1</v>
      </c>
      <c r="B786" s="58" t="s">
        <v>339</v>
      </c>
      <c r="C786" s="58"/>
      <c r="D786" s="53"/>
      <c r="E786" s="145">
        <f t="shared" si="431"/>
        <v>0</v>
      </c>
      <c r="F786" s="1054">
        <v>16</v>
      </c>
      <c r="G786" s="53" t="e">
        <f>F786/E786*100</f>
        <v>#DIV/0!</v>
      </c>
      <c r="H786" s="56"/>
      <c r="I786" s="56"/>
      <c r="J786" s="55"/>
      <c r="K786" s="55"/>
      <c r="L786" s="55"/>
      <c r="M786" s="55"/>
      <c r="N786" s="55"/>
      <c r="O786" s="55"/>
      <c r="P786" s="311"/>
      <c r="Q786" s="311"/>
      <c r="R786" s="311"/>
      <c r="S786" s="311"/>
      <c r="T786" s="311"/>
      <c r="U786" s="1104"/>
      <c r="V786" s="311"/>
      <c r="W786" s="308"/>
    </row>
    <row r="787" spans="1:23" s="108" customFormat="1" ht="14.25" customHeight="1" x14ac:dyDescent="0.25">
      <c r="A787" s="108">
        <v>1</v>
      </c>
      <c r="B787" s="13" t="s">
        <v>462</v>
      </c>
      <c r="C787" s="258"/>
      <c r="D787" s="57">
        <f>D780+D785*3.2</f>
        <v>0</v>
      </c>
      <c r="E787" s="57">
        <f t="shared" ref="E787:F787" si="432">E780+E785*3.2</f>
        <v>0</v>
      </c>
      <c r="F787" s="57">
        <f t="shared" si="432"/>
        <v>115.4</v>
      </c>
      <c r="G787" s="57" t="e">
        <f>F787/E787*100</f>
        <v>#DIV/0!</v>
      </c>
      <c r="H787" s="56"/>
      <c r="I787" s="56"/>
      <c r="J787" s="55"/>
      <c r="K787" s="55"/>
      <c r="L787" s="55"/>
      <c r="M787" s="55"/>
      <c r="N787" s="55"/>
      <c r="O787" s="55"/>
      <c r="P787" s="311"/>
      <c r="Q787" s="311"/>
      <c r="R787" s="311"/>
      <c r="S787" s="311"/>
      <c r="T787" s="311"/>
      <c r="U787" s="1104"/>
      <c r="V787" s="311"/>
      <c r="W787" s="308"/>
    </row>
    <row r="788" spans="1:23" s="108" customFormat="1" ht="14.25" customHeight="1" x14ac:dyDescent="0.25">
      <c r="A788" s="108">
        <v>1</v>
      </c>
      <c r="B788" s="60" t="s">
        <v>348</v>
      </c>
      <c r="C788" s="58"/>
      <c r="D788" s="53"/>
      <c r="E788" s="53"/>
      <c r="F788" s="53"/>
      <c r="G788" s="57"/>
      <c r="H788" s="56"/>
      <c r="I788" s="56"/>
      <c r="J788" s="55"/>
      <c r="K788" s="55"/>
      <c r="L788" s="55"/>
      <c r="M788" s="55"/>
      <c r="N788" s="55"/>
      <c r="O788" s="55"/>
      <c r="P788" s="311"/>
      <c r="Q788" s="311"/>
      <c r="R788" s="311"/>
      <c r="S788" s="311"/>
      <c r="T788" s="311"/>
      <c r="U788" s="1104"/>
      <c r="V788" s="311"/>
      <c r="W788" s="308"/>
    </row>
    <row r="789" spans="1:23" s="108" customFormat="1" ht="14.25" customHeight="1" x14ac:dyDescent="0.25">
      <c r="A789" s="108">
        <v>1</v>
      </c>
      <c r="B789" s="58" t="s">
        <v>215</v>
      </c>
      <c r="C789" s="58"/>
      <c r="D789" s="53">
        <f>SUM(D791,D794)</f>
        <v>0</v>
      </c>
      <c r="E789" s="53">
        <f>SUM(E791,E794)</f>
        <v>0</v>
      </c>
      <c r="F789" s="53">
        <f>SUM(F791,F794)</f>
        <v>6</v>
      </c>
      <c r="G789" s="57" t="e">
        <f>F789/E789*100</f>
        <v>#DIV/0!</v>
      </c>
      <c r="H789" s="56"/>
      <c r="I789" s="56"/>
      <c r="J789" s="55"/>
      <c r="K789" s="55"/>
      <c r="L789" s="55"/>
      <c r="M789" s="55"/>
      <c r="N789" s="55"/>
      <c r="O789" s="55"/>
      <c r="P789" s="311"/>
      <c r="Q789" s="311"/>
      <c r="R789" s="311"/>
      <c r="S789" s="311"/>
      <c r="T789" s="311"/>
      <c r="U789" s="1104"/>
      <c r="V789" s="311"/>
      <c r="W789" s="308"/>
    </row>
    <row r="790" spans="1:23" s="108" customFormat="1" ht="16.5" customHeight="1" x14ac:dyDescent="0.25">
      <c r="A790" s="108">
        <v>1</v>
      </c>
      <c r="B790" s="58" t="s">
        <v>344</v>
      </c>
      <c r="C790" s="58"/>
      <c r="D790" s="53"/>
      <c r="E790" s="145">
        <f t="shared" ref="E790" si="433">ROUND(D790/12*$B$3,0)</f>
        <v>0</v>
      </c>
      <c r="F790" s="53"/>
      <c r="G790" s="57"/>
      <c r="H790" s="56"/>
      <c r="I790" s="56"/>
      <c r="J790" s="55"/>
      <c r="K790" s="55"/>
      <c r="L790" s="55"/>
      <c r="M790" s="55"/>
      <c r="N790" s="55"/>
      <c r="O790" s="55"/>
      <c r="P790" s="311"/>
      <c r="Q790" s="311"/>
      <c r="R790" s="311"/>
      <c r="S790" s="311"/>
      <c r="T790" s="311"/>
      <c r="U790" s="1104"/>
      <c r="V790" s="311"/>
      <c r="W790" s="308"/>
    </row>
    <row r="791" spans="1:23" s="108" customFormat="1" ht="30" customHeight="1" x14ac:dyDescent="0.25">
      <c r="A791" s="108">
        <v>1</v>
      </c>
      <c r="B791" s="58" t="s">
        <v>349</v>
      </c>
      <c r="C791" s="58"/>
      <c r="D791" s="53">
        <f>SUM(D792:D793)</f>
        <v>0</v>
      </c>
      <c r="E791" s="53">
        <f>SUM(E792:E793)</f>
        <v>0</v>
      </c>
      <c r="F791" s="53">
        <f>SUM(F792:F793)</f>
        <v>5</v>
      </c>
      <c r="G791" s="57" t="e">
        <f>F791/E791*100</f>
        <v>#DIV/0!</v>
      </c>
      <c r="H791" s="56"/>
      <c r="I791" s="56"/>
      <c r="J791" s="55"/>
      <c r="K791" s="55"/>
      <c r="L791" s="55"/>
      <c r="M791" s="55"/>
      <c r="N791" s="55"/>
      <c r="O791" s="55"/>
      <c r="P791" s="311"/>
      <c r="Q791" s="311"/>
      <c r="R791" s="311"/>
      <c r="S791" s="311"/>
      <c r="T791" s="311"/>
      <c r="U791" s="1104"/>
      <c r="V791" s="311"/>
      <c r="W791" s="308"/>
    </row>
    <row r="792" spans="1:23" s="108" customFormat="1" ht="30" customHeight="1" x14ac:dyDescent="0.25">
      <c r="A792" s="108">
        <v>1</v>
      </c>
      <c r="B792" s="58" t="s">
        <v>350</v>
      </c>
      <c r="C792" s="58"/>
      <c r="D792" s="53"/>
      <c r="E792" s="145">
        <f t="shared" ref="E792:E793" si="434">ROUND(D792/12*$B$3,0)</f>
        <v>0</v>
      </c>
      <c r="F792" s="53">
        <v>3</v>
      </c>
      <c r="G792" s="57" t="e">
        <f>F792/E792*100</f>
        <v>#DIV/0!</v>
      </c>
      <c r="H792" s="56"/>
      <c r="I792" s="56"/>
      <c r="J792" s="55"/>
      <c r="K792" s="55"/>
      <c r="L792" s="55"/>
      <c r="M792" s="55"/>
      <c r="N792" s="55"/>
      <c r="O792" s="55"/>
      <c r="P792" s="311"/>
      <c r="Q792" s="311"/>
      <c r="R792" s="311"/>
      <c r="S792" s="311"/>
      <c r="T792" s="311"/>
      <c r="U792" s="1104"/>
      <c r="V792" s="311"/>
      <c r="W792" s="308"/>
    </row>
    <row r="793" spans="1:23" s="108" customFormat="1" ht="30" customHeight="1" x14ac:dyDescent="0.25">
      <c r="A793" s="108">
        <v>1</v>
      </c>
      <c r="B793" s="58" t="s">
        <v>351</v>
      </c>
      <c r="C793" s="58"/>
      <c r="D793" s="53"/>
      <c r="E793" s="145">
        <f t="shared" si="434"/>
        <v>0</v>
      </c>
      <c r="F793" s="53">
        <v>2</v>
      </c>
      <c r="G793" s="57" t="e">
        <f>F793/E793*100</f>
        <v>#DIV/0!</v>
      </c>
      <c r="H793" s="56"/>
      <c r="I793" s="56"/>
      <c r="J793" s="55"/>
      <c r="K793" s="55"/>
      <c r="L793" s="55"/>
      <c r="M793" s="55"/>
      <c r="N793" s="55"/>
      <c r="O793" s="55"/>
      <c r="P793" s="311"/>
      <c r="Q793" s="311"/>
      <c r="R793" s="311"/>
      <c r="S793" s="311"/>
      <c r="T793" s="311"/>
      <c r="U793" s="1104"/>
      <c r="V793" s="311"/>
      <c r="W793" s="308"/>
    </row>
    <row r="794" spans="1:23" s="108" customFormat="1" ht="30" customHeight="1" x14ac:dyDescent="0.25">
      <c r="A794" s="108">
        <v>1</v>
      </c>
      <c r="B794" s="58" t="s">
        <v>352</v>
      </c>
      <c r="C794" s="58"/>
      <c r="D794" s="53">
        <f>SUM(D795:D795)</f>
        <v>0</v>
      </c>
      <c r="E794" s="53">
        <f>SUM(E795:E795)</f>
        <v>0</v>
      </c>
      <c r="F794" s="53">
        <f>SUM(F795:F795)</f>
        <v>1</v>
      </c>
      <c r="G794" s="57" t="e">
        <f>F794/E794*100</f>
        <v>#DIV/0!</v>
      </c>
      <c r="H794" s="56"/>
      <c r="I794" s="56"/>
      <c r="J794" s="55"/>
      <c r="K794" s="55"/>
      <c r="L794" s="55"/>
      <c r="M794" s="55"/>
      <c r="N794" s="55"/>
      <c r="O794" s="55"/>
      <c r="P794" s="311"/>
      <c r="Q794" s="311"/>
      <c r="R794" s="311"/>
      <c r="S794" s="311"/>
      <c r="T794" s="311"/>
      <c r="U794" s="1104"/>
      <c r="V794" s="311"/>
      <c r="W794" s="308"/>
    </row>
    <row r="795" spans="1:23" s="108" customFormat="1" ht="30" customHeight="1" x14ac:dyDescent="0.25">
      <c r="A795" s="108">
        <v>1</v>
      </c>
      <c r="B795" s="58" t="s">
        <v>353</v>
      </c>
      <c r="C795" s="58"/>
      <c r="D795" s="53"/>
      <c r="E795" s="145">
        <f t="shared" ref="E795:E798" si="435">ROUND(D795/12*$B$3,0)</f>
        <v>0</v>
      </c>
      <c r="F795" s="53">
        <v>1</v>
      </c>
      <c r="G795" s="57" t="e">
        <f>F795/E795*100</f>
        <v>#DIV/0!</v>
      </c>
      <c r="H795" s="56"/>
      <c r="I795" s="56"/>
      <c r="J795" s="55"/>
      <c r="K795" s="55"/>
      <c r="L795" s="55"/>
      <c r="M795" s="55"/>
      <c r="N795" s="55"/>
      <c r="O795" s="55"/>
      <c r="P795" s="311"/>
      <c r="Q795" s="311"/>
      <c r="R795" s="311"/>
      <c r="S795" s="311"/>
      <c r="T795" s="311"/>
      <c r="U795" s="1104"/>
      <c r="V795" s="311"/>
      <c r="W795" s="308"/>
    </row>
    <row r="796" spans="1:23" s="108" customFormat="1" ht="24.75" customHeight="1" x14ac:dyDescent="0.25">
      <c r="A796" s="108">
        <v>1</v>
      </c>
      <c r="B796" s="58" t="s">
        <v>169</v>
      </c>
      <c r="C796" s="58"/>
      <c r="D796" s="53"/>
      <c r="E796" s="145">
        <f t="shared" si="435"/>
        <v>0</v>
      </c>
      <c r="F796" s="53"/>
      <c r="G796" s="57"/>
      <c r="H796" s="56"/>
      <c r="I796" s="56"/>
      <c r="J796" s="55"/>
      <c r="K796" s="55"/>
      <c r="L796" s="55"/>
      <c r="M796" s="55"/>
      <c r="N796" s="55"/>
      <c r="O796" s="55"/>
      <c r="P796" s="311"/>
      <c r="Q796" s="311"/>
      <c r="R796" s="311"/>
      <c r="S796" s="311"/>
      <c r="T796" s="311"/>
      <c r="U796" s="1104"/>
      <c r="V796" s="311"/>
      <c r="W796" s="308"/>
    </row>
    <row r="797" spans="1:23" s="108" customFormat="1" ht="33" customHeight="1" x14ac:dyDescent="0.25">
      <c r="A797" s="108">
        <v>1</v>
      </c>
      <c r="B797" s="58" t="s">
        <v>170</v>
      </c>
      <c r="C797" s="58"/>
      <c r="D797" s="53"/>
      <c r="E797" s="145">
        <f t="shared" si="435"/>
        <v>0</v>
      </c>
      <c r="F797" s="145">
        <v>10</v>
      </c>
      <c r="G797" s="57" t="e">
        <f>F797/E797*100</f>
        <v>#DIV/0!</v>
      </c>
      <c r="H797" s="56"/>
      <c r="I797" s="56"/>
      <c r="J797" s="55"/>
      <c r="K797" s="55"/>
      <c r="L797" s="55"/>
      <c r="M797" s="55"/>
      <c r="N797" s="55"/>
      <c r="O797" s="55"/>
      <c r="P797" s="311"/>
      <c r="Q797" s="311"/>
      <c r="R797" s="311"/>
      <c r="S797" s="311"/>
      <c r="T797" s="311"/>
      <c r="U797" s="1104"/>
      <c r="V797" s="311"/>
      <c r="W797" s="308"/>
    </row>
    <row r="798" spans="1:23" s="108" customFormat="1" ht="17.25" customHeight="1" x14ac:dyDescent="0.25">
      <c r="A798" s="108">
        <v>1</v>
      </c>
      <c r="B798" s="58" t="s">
        <v>451</v>
      </c>
      <c r="C798" s="58"/>
      <c r="D798" s="53"/>
      <c r="E798" s="145">
        <f t="shared" si="435"/>
        <v>0</v>
      </c>
      <c r="F798" s="145">
        <v>1</v>
      </c>
      <c r="G798" s="57" t="e">
        <f>F798/E798*100</f>
        <v>#DIV/0!</v>
      </c>
      <c r="H798" s="56"/>
      <c r="I798" s="56"/>
      <c r="J798" s="55"/>
      <c r="K798" s="55"/>
      <c r="L798" s="55"/>
      <c r="M798" s="55"/>
      <c r="N798" s="55"/>
      <c r="O798" s="55"/>
      <c r="P798" s="311"/>
      <c r="Q798" s="311"/>
      <c r="R798" s="311"/>
      <c r="S798" s="311"/>
      <c r="T798" s="311"/>
      <c r="U798" s="1104"/>
      <c r="V798" s="311"/>
      <c r="W798" s="308"/>
    </row>
    <row r="799" spans="1:23" s="108" customFormat="1" ht="17.25" customHeight="1" x14ac:dyDescent="0.25">
      <c r="A799" s="108">
        <v>1</v>
      </c>
      <c r="B799" s="13" t="s">
        <v>178</v>
      </c>
      <c r="C799" s="258"/>
      <c r="D799" s="57">
        <f>D789+D797</f>
        <v>0</v>
      </c>
      <c r="E799" s="57">
        <f>E789+E797</f>
        <v>0</v>
      </c>
      <c r="F799" s="57">
        <f>F789+F797</f>
        <v>16</v>
      </c>
      <c r="G799" s="57" t="e">
        <f>F799/E799*100</f>
        <v>#DIV/0!</v>
      </c>
      <c r="H799" s="56"/>
      <c r="I799" s="56"/>
      <c r="J799" s="55"/>
      <c r="K799" s="55"/>
      <c r="L799" s="55"/>
      <c r="M799" s="55"/>
      <c r="N799" s="55"/>
      <c r="O799" s="55"/>
      <c r="P799" s="311"/>
      <c r="Q799" s="311"/>
      <c r="R799" s="311"/>
      <c r="S799" s="311"/>
      <c r="T799" s="311"/>
      <c r="U799" s="1104"/>
      <c r="V799" s="311"/>
      <c r="W799" s="308"/>
    </row>
    <row r="800" spans="1:23" s="108" customFormat="1" ht="15" customHeight="1" x14ac:dyDescent="0.25">
      <c r="A800" s="108">
        <v>1</v>
      </c>
      <c r="B800" s="299" t="s">
        <v>400</v>
      </c>
      <c r="C800" s="299"/>
      <c r="D800" s="129">
        <f>SUM(D799,D787)</f>
        <v>0</v>
      </c>
      <c r="E800" s="129">
        <f>SUM(E799,E787)</f>
        <v>0</v>
      </c>
      <c r="F800" s="129">
        <f>SUM(F799,F787)</f>
        <v>131.4</v>
      </c>
      <c r="G800" s="129" t="e">
        <f>F800/E800*100</f>
        <v>#DIV/0!</v>
      </c>
      <c r="H800" s="101"/>
      <c r="I800" s="101"/>
      <c r="J800" s="129"/>
      <c r="K800" s="129"/>
      <c r="L800" s="129"/>
      <c r="M800" s="129"/>
      <c r="N800" s="129"/>
      <c r="O800" s="129"/>
      <c r="P800" s="121"/>
      <c r="Q800" s="121"/>
      <c r="R800" s="1033">
        <f>P800/12*$B$3+(Q800-P800)/11*1</f>
        <v>0</v>
      </c>
      <c r="S800" s="121">
        <f t="shared" ref="S800" si="436">V800-U800</f>
        <v>90.67204000000001</v>
      </c>
      <c r="T800" s="121">
        <f>S800-R800</f>
        <v>90.67204000000001</v>
      </c>
      <c r="U800" s="885">
        <v>-4.7194900000000004</v>
      </c>
      <c r="V800" s="885">
        <v>85.952550000000016</v>
      </c>
      <c r="W800" s="308"/>
    </row>
    <row r="801" spans="1:23" s="108" customFormat="1" ht="15" customHeight="1" x14ac:dyDescent="0.25">
      <c r="A801" s="108">
        <v>1</v>
      </c>
      <c r="B801" s="1213" t="s">
        <v>172</v>
      </c>
      <c r="C801" s="299"/>
      <c r="D801" s="129"/>
      <c r="E801" s="129"/>
      <c r="F801" s="129"/>
      <c r="G801" s="129"/>
      <c r="H801" s="101"/>
      <c r="I801" s="101"/>
      <c r="J801" s="129"/>
      <c r="K801" s="129"/>
      <c r="L801" s="129"/>
      <c r="M801" s="129"/>
      <c r="N801" s="129"/>
      <c r="O801" s="129"/>
      <c r="P801" s="121"/>
      <c r="Q801" s="121"/>
      <c r="R801" s="1042"/>
      <c r="S801" s="121"/>
      <c r="T801" s="121"/>
      <c r="U801" s="885"/>
      <c r="V801" s="121"/>
      <c r="W801" s="308"/>
    </row>
    <row r="802" spans="1:23" s="108" customFormat="1" ht="15" customHeight="1" x14ac:dyDescent="0.25">
      <c r="A802" s="108">
        <v>1</v>
      </c>
      <c r="B802" s="517" t="s">
        <v>81</v>
      </c>
      <c r="C802" s="299"/>
      <c r="D802" s="523"/>
      <c r="E802" s="145">
        <f t="shared" ref="E802" si="437">ROUND(D802/12*$B$3,0)</f>
        <v>0</v>
      </c>
      <c r="F802" s="523"/>
      <c r="G802" s="523" t="e">
        <f>F802/E802*100</f>
        <v>#DIV/0!</v>
      </c>
      <c r="H802" s="101"/>
      <c r="I802" s="101"/>
      <c r="J802" s="129"/>
      <c r="K802" s="129"/>
      <c r="L802" s="129"/>
      <c r="M802" s="129"/>
      <c r="N802" s="129"/>
      <c r="O802" s="129"/>
      <c r="P802" s="121"/>
      <c r="Q802" s="121"/>
      <c r="R802" s="121"/>
      <c r="S802" s="121"/>
      <c r="T802" s="121"/>
      <c r="U802" s="885"/>
      <c r="V802" s="121"/>
      <c r="W802" s="308"/>
    </row>
    <row r="803" spans="1:23" s="108" customFormat="1" ht="15" customHeight="1" x14ac:dyDescent="0.25">
      <c r="A803" s="108">
        <v>1</v>
      </c>
      <c r="B803" s="257" t="s">
        <v>33</v>
      </c>
      <c r="C803" s="203"/>
      <c r="D803" s="128"/>
      <c r="E803" s="128"/>
      <c r="F803" s="128"/>
      <c r="G803" s="128"/>
      <c r="H803" s="101"/>
      <c r="I803" s="101"/>
      <c r="J803" s="129"/>
      <c r="K803" s="129"/>
      <c r="L803" s="129"/>
      <c r="M803" s="129"/>
      <c r="N803" s="129"/>
      <c r="O803" s="129"/>
      <c r="P803" s="37"/>
      <c r="Q803" s="37"/>
      <c r="R803" s="37"/>
      <c r="S803" s="37"/>
      <c r="T803" s="37"/>
      <c r="U803" s="1033"/>
      <c r="V803" s="37"/>
      <c r="W803" s="308"/>
    </row>
    <row r="804" spans="1:23" s="108" customFormat="1" ht="15" customHeight="1" x14ac:dyDescent="0.25">
      <c r="A804" s="108">
        <v>1</v>
      </c>
      <c r="B804" s="256" t="s">
        <v>6</v>
      </c>
      <c r="C804" s="516"/>
      <c r="D804" s="104"/>
      <c r="E804" s="145">
        <f t="shared" ref="E804" si="438">ROUND(D804/12*$B$3,0)</f>
        <v>0</v>
      </c>
      <c r="F804" s="145"/>
      <c r="G804" s="145" t="e">
        <f>F804/E804*100</f>
        <v>#DIV/0!</v>
      </c>
      <c r="H804" s="50"/>
      <c r="I804" s="158" t="e">
        <f t="shared" ref="I804:I805" si="439">L804/F804</f>
        <v>#DIV/0!</v>
      </c>
      <c r="J804" s="169">
        <f>ROUND(D804*H804,0)</f>
        <v>0</v>
      </c>
      <c r="K804" s="169">
        <f>ROUND(E804*H804,0)</f>
        <v>0</v>
      </c>
      <c r="L804" s="169"/>
      <c r="M804" s="169" t="e">
        <f t="shared" ref="M804:M805" si="440">L804/K804*100</f>
        <v>#DIV/0!</v>
      </c>
      <c r="N804" s="169" t="e">
        <f>J804/C804</f>
        <v>#DIV/0!</v>
      </c>
      <c r="O804" s="169" t="e">
        <f t="shared" ref="O804:O809" si="441">L804/$B$3*12/N804</f>
        <v>#DIV/0!</v>
      </c>
      <c r="P804" s="311"/>
      <c r="Q804" s="311"/>
      <c r="R804" s="311"/>
      <c r="S804" s="311"/>
      <c r="T804" s="311"/>
      <c r="U804" s="1104"/>
      <c r="V804" s="311"/>
      <c r="W804" s="308"/>
    </row>
    <row r="805" spans="1:23" s="108" customFormat="1" ht="15" customHeight="1" x14ac:dyDescent="0.25">
      <c r="A805" s="108">
        <v>1</v>
      </c>
      <c r="B805" s="258" t="s">
        <v>13</v>
      </c>
      <c r="C805" s="258"/>
      <c r="D805" s="189">
        <f>SUM(D804:D804)</f>
        <v>0</v>
      </c>
      <c r="E805" s="189">
        <f>SUM(E804:E804)</f>
        <v>0</v>
      </c>
      <c r="F805" s="189">
        <f>SUM(F804:F804)</f>
        <v>0</v>
      </c>
      <c r="G805" s="189" t="e">
        <f>F805/E805*100</f>
        <v>#DIV/0!</v>
      </c>
      <c r="H805" s="97">
        <f>IF(D805=0,0,J805/D805)</f>
        <v>0</v>
      </c>
      <c r="I805" s="157" t="e">
        <f t="shared" si="439"/>
        <v>#DIV/0!</v>
      </c>
      <c r="J805" s="189">
        <f>SUM(J804:J804)</f>
        <v>0</v>
      </c>
      <c r="K805" s="189">
        <f>SUM(K804:K804)</f>
        <v>0</v>
      </c>
      <c r="L805" s="189">
        <f>SUM(L804:L804)</f>
        <v>0</v>
      </c>
      <c r="M805" s="169" t="e">
        <f t="shared" si="440"/>
        <v>#DIV/0!</v>
      </c>
      <c r="N805" s="188" t="e">
        <f>SUM(N804:N804)</f>
        <v>#DIV/0!</v>
      </c>
      <c r="O805" s="169" t="e">
        <f t="shared" si="441"/>
        <v>#DIV/0!</v>
      </c>
      <c r="P805" s="189"/>
      <c r="Q805" s="189"/>
      <c r="R805" s="189"/>
      <c r="S805" s="189"/>
      <c r="T805" s="189"/>
      <c r="U805" s="1120"/>
      <c r="V805" s="189"/>
      <c r="W805" s="308"/>
    </row>
    <row r="806" spans="1:23" s="108" customFormat="1" ht="15" customHeight="1" x14ac:dyDescent="0.25">
      <c r="A806" s="108">
        <v>1</v>
      </c>
      <c r="B806" s="203" t="s">
        <v>156</v>
      </c>
      <c r="C806" s="258"/>
      <c r="D806" s="189"/>
      <c r="E806" s="189"/>
      <c r="F806" s="189"/>
      <c r="G806" s="189"/>
      <c r="H806" s="97"/>
      <c r="I806" s="157"/>
      <c r="J806" s="189"/>
      <c r="K806" s="189"/>
      <c r="L806" s="189"/>
      <c r="M806" s="169"/>
      <c r="N806" s="169"/>
      <c r="O806" s="169"/>
      <c r="P806" s="189"/>
      <c r="Q806" s="189"/>
      <c r="R806" s="189"/>
      <c r="S806" s="189"/>
      <c r="T806" s="189"/>
      <c r="U806" s="1120"/>
      <c r="V806" s="189"/>
      <c r="W806" s="308"/>
    </row>
    <row r="807" spans="1:23" s="108" customFormat="1" ht="15" customHeight="1" x14ac:dyDescent="0.25">
      <c r="A807" s="108">
        <v>1</v>
      </c>
      <c r="B807" s="395" t="s">
        <v>200</v>
      </c>
      <c r="C807" s="516"/>
      <c r="D807" s="104"/>
      <c r="E807" s="145">
        <f t="shared" ref="E807" si="442">ROUND(D807/12*$B$3,0)</f>
        <v>0</v>
      </c>
      <c r="F807" s="145"/>
      <c r="G807" s="145" t="e">
        <f>F807/E807*100</f>
        <v>#DIV/0!</v>
      </c>
      <c r="H807" s="276"/>
      <c r="I807" s="158" t="e">
        <f>L807/F807</f>
        <v>#DIV/0!</v>
      </c>
      <c r="J807" s="169">
        <f>ROUND(D807*H807,0)</f>
        <v>0</v>
      </c>
      <c r="K807" s="169">
        <f>ROUND(E807*H807,0)</f>
        <v>0</v>
      </c>
      <c r="L807" s="169"/>
      <c r="M807" s="169" t="e">
        <f t="shared" ref="M807:M809" si="443">L807/K807*100</f>
        <v>#DIV/0!</v>
      </c>
      <c r="N807" s="169" t="e">
        <f>J807/C807</f>
        <v>#DIV/0!</v>
      </c>
      <c r="O807" s="169" t="e">
        <f t="shared" si="441"/>
        <v>#DIV/0!</v>
      </c>
      <c r="P807" s="311"/>
      <c r="Q807" s="311"/>
      <c r="R807" s="189"/>
      <c r="S807" s="189"/>
      <c r="T807" s="189"/>
      <c r="U807" s="1104"/>
      <c r="V807" s="311"/>
      <c r="W807" s="308"/>
    </row>
    <row r="808" spans="1:23" s="99" customFormat="1" ht="15" customHeight="1" x14ac:dyDescent="0.25">
      <c r="A808" s="99">
        <v>1</v>
      </c>
      <c r="B808" s="183" t="s">
        <v>204</v>
      </c>
      <c r="C808" s="504"/>
      <c r="D808" s="189">
        <f>SUM(D807)</f>
        <v>0</v>
      </c>
      <c r="E808" s="144">
        <f>SUM(E807)</f>
        <v>0</v>
      </c>
      <c r="F808" s="144">
        <f>SUM(F807)</f>
        <v>0</v>
      </c>
      <c r="G808" s="144" t="e">
        <f>F808/E808*100</f>
        <v>#DIV/0!</v>
      </c>
      <c r="H808" s="98" t="e">
        <f>J808/D808</f>
        <v>#DIV/0!</v>
      </c>
      <c r="I808" s="158" t="e">
        <f>L808/F808</f>
        <v>#DIV/0!</v>
      </c>
      <c r="J808" s="177">
        <f>SUM(J807)</f>
        <v>0</v>
      </c>
      <c r="K808" s="177">
        <f t="shared" ref="K808:L808" si="444">SUM(K807)</f>
        <v>0</v>
      </c>
      <c r="L808" s="177">
        <f t="shared" si="444"/>
        <v>0</v>
      </c>
      <c r="M808" s="177" t="e">
        <f t="shared" si="443"/>
        <v>#DIV/0!</v>
      </c>
      <c r="N808" s="177" t="e">
        <f t="shared" ref="N808" si="445">SUM(N807)</f>
        <v>#DIV/0!</v>
      </c>
      <c r="O808" s="169" t="e">
        <f t="shared" si="441"/>
        <v>#DIV/0!</v>
      </c>
      <c r="P808" s="275"/>
      <c r="Q808" s="275"/>
      <c r="R808" s="189"/>
      <c r="S808" s="189"/>
      <c r="T808" s="189"/>
      <c r="U808" s="1233"/>
      <c r="V808" s="177"/>
      <c r="W808" s="308"/>
    </row>
    <row r="809" spans="1:23" s="108" customFormat="1" ht="29.25" customHeight="1" x14ac:dyDescent="0.25">
      <c r="A809" s="108">
        <v>1</v>
      </c>
      <c r="B809" s="202" t="s">
        <v>185</v>
      </c>
      <c r="C809" s="202"/>
      <c r="D809" s="121">
        <f>SUM(D808,D805)</f>
        <v>0</v>
      </c>
      <c r="E809" s="121">
        <f t="shared" ref="E809:F809" si="446">SUM(E808,E805)</f>
        <v>0</v>
      </c>
      <c r="F809" s="121">
        <f t="shared" si="446"/>
        <v>0</v>
      </c>
      <c r="G809" s="121" t="e">
        <f>F809/E809*100</f>
        <v>#DIV/0!</v>
      </c>
      <c r="H809" s="98" t="e">
        <f>J809/D809</f>
        <v>#DIV/0!</v>
      </c>
      <c r="I809" s="105"/>
      <c r="J809" s="121">
        <f t="shared" ref="J809:L809" si="447">SUM(J808,J805)</f>
        <v>0</v>
      </c>
      <c r="K809" s="121">
        <f t="shared" si="447"/>
        <v>0</v>
      </c>
      <c r="L809" s="121">
        <f t="shared" si="447"/>
        <v>0</v>
      </c>
      <c r="M809" s="169" t="e">
        <f t="shared" si="443"/>
        <v>#DIV/0!</v>
      </c>
      <c r="N809" s="121" t="e">
        <f>SUM(N808,N805)</f>
        <v>#DIV/0!</v>
      </c>
      <c r="O809" s="169" t="e">
        <f t="shared" si="441"/>
        <v>#DIV/0!</v>
      </c>
      <c r="P809" s="121"/>
      <c r="Q809" s="121"/>
      <c r="R809" s="1033">
        <f>P809/12*$B$3+(Q809-P809)/11*1</f>
        <v>0</v>
      </c>
      <c r="S809" s="189">
        <f t="shared" ref="S809" si="448">V809-U809</f>
        <v>0</v>
      </c>
      <c r="T809" s="189">
        <f>S809-R809</f>
        <v>0</v>
      </c>
      <c r="U809" s="885"/>
      <c r="V809" s="121"/>
      <c r="W809" s="308"/>
    </row>
    <row r="810" spans="1:23" s="108" customFormat="1" ht="15" customHeight="1" thickBot="1" x14ac:dyDescent="0.3">
      <c r="A810" s="108">
        <v>1</v>
      </c>
      <c r="B810" s="122" t="s">
        <v>18</v>
      </c>
      <c r="C810" s="383"/>
      <c r="D810" s="277"/>
      <c r="E810" s="277"/>
      <c r="F810" s="277"/>
      <c r="G810" s="277"/>
      <c r="H810" s="200"/>
      <c r="I810" s="200"/>
      <c r="J810" s="130"/>
      <c r="K810" s="130"/>
      <c r="L810" s="130">
        <f t="shared" ref="L810" si="449">SUM(L777,L800,L809:L809)</f>
        <v>94</v>
      </c>
      <c r="M810" s="130"/>
      <c r="N810" s="130"/>
      <c r="O810" s="130"/>
      <c r="P810" s="838">
        <f t="shared" ref="P810:V810" si="450">SUM(P777,P800,P809:P809)</f>
        <v>0</v>
      </c>
      <c r="Q810" s="838">
        <f t="shared" si="450"/>
        <v>0</v>
      </c>
      <c r="R810" s="130">
        <f t="shared" si="450"/>
        <v>0</v>
      </c>
      <c r="S810" s="130">
        <f t="shared" si="450"/>
        <v>431.53210000000001</v>
      </c>
      <c r="T810" s="130">
        <f t="shared" si="450"/>
        <v>431.53210000000001</v>
      </c>
      <c r="U810" s="838">
        <f t="shared" si="450"/>
        <v>-4.7194900000000004</v>
      </c>
      <c r="V810" s="838">
        <f t="shared" si="450"/>
        <v>426.81261000000001</v>
      </c>
      <c r="W810" s="308"/>
    </row>
    <row r="811" spans="1:23" x14ac:dyDescent="0.25">
      <c r="A811" s="24">
        <v>1</v>
      </c>
      <c r="B811" s="1252" t="s">
        <v>408</v>
      </c>
      <c r="C811" s="1252"/>
      <c r="D811" s="1253"/>
      <c r="E811" s="1253"/>
      <c r="F811" s="1253"/>
      <c r="G811" s="1253"/>
      <c r="H811" s="1254"/>
      <c r="I811" s="1254"/>
      <c r="J811" s="1255"/>
      <c r="K811" s="1255"/>
      <c r="L811" s="1255"/>
      <c r="M811" s="1255"/>
      <c r="N811" s="1255"/>
      <c r="O811" s="1255"/>
      <c r="P811" s="1256">
        <f t="shared" ref="P811:V811" si="451">SUM(P810,P770)</f>
        <v>0</v>
      </c>
      <c r="Q811" s="1256">
        <f t="shared" si="451"/>
        <v>0</v>
      </c>
      <c r="R811" s="1256">
        <f t="shared" si="451"/>
        <v>0</v>
      </c>
      <c r="S811" s="1256">
        <f t="shared" si="451"/>
        <v>1331.5283930000001</v>
      </c>
      <c r="T811" s="1256">
        <f t="shared" si="451"/>
        <v>1331.5283930000001</v>
      </c>
      <c r="U811" s="1257">
        <f t="shared" si="451"/>
        <v>-20.505200000000002</v>
      </c>
      <c r="V811" s="1256">
        <f t="shared" si="451"/>
        <v>1311.023193</v>
      </c>
      <c r="W811" s="308"/>
    </row>
    <row r="812" spans="1:23" ht="15" customHeight="1" x14ac:dyDescent="0.25">
      <c r="A812" s="24">
        <v>1</v>
      </c>
      <c r="B812" s="1166" t="s">
        <v>96</v>
      </c>
      <c r="C812" s="1166"/>
      <c r="D812" s="55">
        <f>SUM(D777,D722)</f>
        <v>0</v>
      </c>
      <c r="E812" s="55">
        <f>SUM(E777,E722)</f>
        <v>0</v>
      </c>
      <c r="F812" s="55">
        <f>SUM(F777,F722)</f>
        <v>38</v>
      </c>
      <c r="G812" s="55" t="e">
        <f>F812/E812*100</f>
        <v>#DIV/0!</v>
      </c>
      <c r="H812" s="97" t="e">
        <f>J812/D812</f>
        <v>#DIV/0!</v>
      </c>
      <c r="I812" s="97">
        <f t="shared" ref="I812" si="452">L812/F812</f>
        <v>9.026315789473685</v>
      </c>
      <c r="J812" s="55">
        <f>SUM(J777,J722)</f>
        <v>0</v>
      </c>
      <c r="K812" s="55">
        <f>SUM(K777,K722)</f>
        <v>0</v>
      </c>
      <c r="L812" s="55">
        <f>SUM(L777,L722)</f>
        <v>343</v>
      </c>
      <c r="M812" s="55" t="e">
        <f>L812/K812*100</f>
        <v>#DIV/0!</v>
      </c>
      <c r="N812" s="55" t="e">
        <f>SUM(N777,N722)</f>
        <v>#DIV/0!</v>
      </c>
      <c r="O812" s="169" t="e">
        <f t="shared" ref="O812" si="453">L812/$B$3*12/N812</f>
        <v>#DIV/0!</v>
      </c>
      <c r="P812" s="55">
        <f t="shared" ref="P812:V812" si="454">SUM(P777,P722)</f>
        <v>0</v>
      </c>
      <c r="Q812" s="55">
        <f t="shared" si="454"/>
        <v>0</v>
      </c>
      <c r="R812" s="55">
        <f t="shared" si="454"/>
        <v>0</v>
      </c>
      <c r="S812" s="55">
        <f t="shared" si="454"/>
        <v>1150.7020199999999</v>
      </c>
      <c r="T812" s="55">
        <f t="shared" si="454"/>
        <v>1150.7020199999999</v>
      </c>
      <c r="U812" s="1258">
        <f t="shared" si="454"/>
        <v>0</v>
      </c>
      <c r="V812" s="55">
        <f t="shared" si="454"/>
        <v>1150.7020199999999</v>
      </c>
      <c r="W812" s="308"/>
    </row>
    <row r="813" spans="1:23" ht="15" customHeight="1" x14ac:dyDescent="0.25">
      <c r="A813" s="24">
        <v>1</v>
      </c>
      <c r="B813" s="1138" t="s">
        <v>354</v>
      </c>
      <c r="C813" s="1166"/>
      <c r="D813" s="55"/>
      <c r="E813" s="55"/>
      <c r="F813" s="55"/>
      <c r="G813" s="55"/>
      <c r="H813" s="97"/>
      <c r="I813" s="97"/>
      <c r="J813" s="55"/>
      <c r="K813" s="55"/>
      <c r="L813" s="55"/>
      <c r="M813" s="55"/>
      <c r="N813" s="55"/>
      <c r="O813" s="169"/>
      <c r="P813" s="55"/>
      <c r="Q813" s="55"/>
      <c r="R813" s="55"/>
      <c r="S813" s="55"/>
      <c r="T813" s="55"/>
      <c r="U813" s="1258"/>
      <c r="V813" s="55"/>
      <c r="W813" s="308"/>
    </row>
    <row r="814" spans="1:23" ht="27.95" customHeight="1" x14ac:dyDescent="0.25">
      <c r="A814" s="24">
        <v>1</v>
      </c>
      <c r="B814" s="58" t="s">
        <v>215</v>
      </c>
      <c r="C814" s="1166"/>
      <c r="D814" s="55">
        <f>D789+D780+D734+D725</f>
        <v>0</v>
      </c>
      <c r="E814" s="55">
        <f>E789+E780+E734+E725</f>
        <v>0</v>
      </c>
      <c r="F814" s="55">
        <f>F789+F780+F734+F725</f>
        <v>57</v>
      </c>
      <c r="G814" s="55" t="e">
        <f>F814/E814*100</f>
        <v>#DIV/0!</v>
      </c>
      <c r="H814" s="97"/>
      <c r="I814" s="97"/>
      <c r="J814" s="55"/>
      <c r="K814" s="55"/>
      <c r="L814" s="55"/>
      <c r="M814" s="55"/>
      <c r="N814" s="55"/>
      <c r="O814" s="169"/>
      <c r="P814" s="55"/>
      <c r="Q814" s="55"/>
      <c r="R814" s="55"/>
      <c r="S814" s="55"/>
      <c r="T814" s="55"/>
      <c r="U814" s="1258"/>
      <c r="V814" s="55"/>
      <c r="W814" s="308"/>
    </row>
    <row r="815" spans="1:23" ht="27.95" customHeight="1" x14ac:dyDescent="0.25">
      <c r="A815" s="24">
        <v>1</v>
      </c>
      <c r="B815" s="58" t="s">
        <v>344</v>
      </c>
      <c r="C815" s="1166"/>
      <c r="D815" s="55"/>
      <c r="E815" s="55"/>
      <c r="F815" s="55"/>
      <c r="G815" s="55"/>
      <c r="H815" s="97"/>
      <c r="I815" s="97"/>
      <c r="J815" s="55"/>
      <c r="K815" s="55"/>
      <c r="L815" s="55"/>
      <c r="M815" s="55"/>
      <c r="N815" s="55"/>
      <c r="O815" s="169"/>
      <c r="P815" s="55"/>
      <c r="Q815" s="55"/>
      <c r="R815" s="55"/>
      <c r="S815" s="55"/>
      <c r="T815" s="55"/>
      <c r="U815" s="1258"/>
      <c r="V815" s="55"/>
      <c r="W815" s="308"/>
    </row>
    <row r="816" spans="1:23" ht="27.95" customHeight="1" x14ac:dyDescent="0.25">
      <c r="A816" s="24">
        <v>1</v>
      </c>
      <c r="B816" s="58" t="s">
        <v>345</v>
      </c>
      <c r="C816" s="1166"/>
      <c r="D816" s="55">
        <f t="shared" ref="D816:F817" si="455">D782+D727</f>
        <v>0</v>
      </c>
      <c r="E816" s="55">
        <f t="shared" si="455"/>
        <v>0</v>
      </c>
      <c r="F816" s="55">
        <f t="shared" si="455"/>
        <v>3</v>
      </c>
      <c r="G816" s="55" t="e">
        <f t="shared" ref="G816:G844" si="456">F816/E816*100</f>
        <v>#DIV/0!</v>
      </c>
      <c r="H816" s="97"/>
      <c r="I816" s="97"/>
      <c r="J816" s="55"/>
      <c r="K816" s="55"/>
      <c r="L816" s="55"/>
      <c r="M816" s="55"/>
      <c r="N816" s="55"/>
      <c r="O816" s="169"/>
      <c r="P816" s="55"/>
      <c r="Q816" s="55"/>
      <c r="R816" s="55"/>
      <c r="S816" s="55"/>
      <c r="T816" s="55"/>
      <c r="U816" s="1258"/>
      <c r="V816" s="55"/>
      <c r="W816" s="308"/>
    </row>
    <row r="817" spans="1:23" ht="27.95" customHeight="1" x14ac:dyDescent="0.25">
      <c r="A817" s="24">
        <v>1</v>
      </c>
      <c r="B817" s="58" t="s">
        <v>346</v>
      </c>
      <c r="C817" s="1166"/>
      <c r="D817" s="55">
        <f t="shared" si="455"/>
        <v>0</v>
      </c>
      <c r="E817" s="55">
        <f t="shared" si="455"/>
        <v>0</v>
      </c>
      <c r="F817" s="55">
        <f t="shared" si="455"/>
        <v>0</v>
      </c>
      <c r="G817" s="55" t="e">
        <f t="shared" si="456"/>
        <v>#DIV/0!</v>
      </c>
      <c r="H817" s="97"/>
      <c r="I817" s="97"/>
      <c r="J817" s="55"/>
      <c r="K817" s="55"/>
      <c r="L817" s="55"/>
      <c r="M817" s="55"/>
      <c r="N817" s="55"/>
      <c r="O817" s="169"/>
      <c r="P817" s="55"/>
      <c r="Q817" s="55"/>
      <c r="R817" s="55"/>
      <c r="S817" s="55"/>
      <c r="T817" s="55"/>
      <c r="U817" s="1258"/>
      <c r="V817" s="55"/>
      <c r="W817" s="308"/>
    </row>
    <row r="818" spans="1:23" ht="27.95" customHeight="1" x14ac:dyDescent="0.25">
      <c r="A818" s="24">
        <v>1</v>
      </c>
      <c r="B818" s="1138" t="s">
        <v>349</v>
      </c>
      <c r="C818" s="1166"/>
      <c r="D818" s="1259">
        <f t="shared" ref="D818:F820" si="457">D791+D736</f>
        <v>0</v>
      </c>
      <c r="E818" s="1259">
        <f t="shared" si="457"/>
        <v>0</v>
      </c>
      <c r="F818" s="1259">
        <f t="shared" si="457"/>
        <v>5</v>
      </c>
      <c r="G818" s="1259" t="e">
        <f t="shared" si="456"/>
        <v>#DIV/0!</v>
      </c>
      <c r="H818" s="97"/>
      <c r="I818" s="97"/>
      <c r="J818" s="55"/>
      <c r="K818" s="55"/>
      <c r="L818" s="55"/>
      <c r="M818" s="55"/>
      <c r="N818" s="55"/>
      <c r="O818" s="169"/>
      <c r="P818" s="55"/>
      <c r="Q818" s="55"/>
      <c r="R818" s="55"/>
      <c r="S818" s="55"/>
      <c r="T818" s="55"/>
      <c r="U818" s="1258"/>
      <c r="V818" s="55"/>
      <c r="W818" s="308"/>
    </row>
    <row r="819" spans="1:23" ht="27.95" customHeight="1" x14ac:dyDescent="0.25">
      <c r="A819" s="24">
        <v>1</v>
      </c>
      <c r="B819" s="58" t="s">
        <v>350</v>
      </c>
      <c r="C819" s="1166"/>
      <c r="D819" s="55">
        <f t="shared" si="457"/>
        <v>0</v>
      </c>
      <c r="E819" s="55">
        <f t="shared" si="457"/>
        <v>0</v>
      </c>
      <c r="F819" s="55">
        <f t="shared" si="457"/>
        <v>3</v>
      </c>
      <c r="G819" s="55" t="e">
        <f t="shared" si="456"/>
        <v>#DIV/0!</v>
      </c>
      <c r="H819" s="97"/>
      <c r="I819" s="97"/>
      <c r="J819" s="55"/>
      <c r="K819" s="55"/>
      <c r="L819" s="55"/>
      <c r="M819" s="55"/>
      <c r="N819" s="55"/>
      <c r="O819" s="169"/>
      <c r="P819" s="55"/>
      <c r="Q819" s="55"/>
      <c r="R819" s="55"/>
      <c r="S819" s="55"/>
      <c r="T819" s="55"/>
      <c r="U819" s="1258"/>
      <c r="V819" s="55"/>
      <c r="W819" s="308"/>
    </row>
    <row r="820" spans="1:23" ht="27.95" customHeight="1" x14ac:dyDescent="0.25">
      <c r="A820" s="24">
        <v>1</v>
      </c>
      <c r="B820" s="58" t="s">
        <v>351</v>
      </c>
      <c r="C820" s="1166"/>
      <c r="D820" s="55">
        <f t="shared" si="457"/>
        <v>0</v>
      </c>
      <c r="E820" s="55">
        <f t="shared" si="457"/>
        <v>0</v>
      </c>
      <c r="F820" s="55">
        <f t="shared" si="457"/>
        <v>2</v>
      </c>
      <c r="G820" s="55" t="e">
        <f t="shared" si="456"/>
        <v>#DIV/0!</v>
      </c>
      <c r="H820" s="97"/>
      <c r="I820" s="97"/>
      <c r="J820" s="55"/>
      <c r="K820" s="55"/>
      <c r="L820" s="55"/>
      <c r="M820" s="55"/>
      <c r="N820" s="55"/>
      <c r="O820" s="169"/>
      <c r="P820" s="55"/>
      <c r="Q820" s="55"/>
      <c r="R820" s="55"/>
      <c r="S820" s="55"/>
      <c r="T820" s="55"/>
      <c r="U820" s="1258"/>
      <c r="V820" s="55"/>
      <c r="W820" s="308"/>
    </row>
    <row r="821" spans="1:23" ht="27.95" customHeight="1" x14ac:dyDescent="0.25">
      <c r="A821" s="24">
        <v>1</v>
      </c>
      <c r="B821" s="58" t="s">
        <v>419</v>
      </c>
      <c r="C821" s="1166"/>
      <c r="D821" s="55">
        <f t="shared" ref="D821:F822" si="458">D739</f>
        <v>0</v>
      </c>
      <c r="E821" s="55">
        <f t="shared" si="458"/>
        <v>0</v>
      </c>
      <c r="F821" s="55">
        <f t="shared" si="458"/>
        <v>0</v>
      </c>
      <c r="G821" s="55" t="e">
        <f t="shared" si="456"/>
        <v>#DIV/0!</v>
      </c>
      <c r="H821" s="97"/>
      <c r="I821" s="97"/>
      <c r="J821" s="55"/>
      <c r="K821" s="55"/>
      <c r="L821" s="55"/>
      <c r="M821" s="55"/>
      <c r="N821" s="55"/>
      <c r="O821" s="169"/>
      <c r="P821" s="55"/>
      <c r="Q821" s="55"/>
      <c r="R821" s="55"/>
      <c r="S821" s="55"/>
      <c r="T821" s="55"/>
      <c r="U821" s="1258"/>
      <c r="V821" s="55"/>
      <c r="W821" s="308"/>
    </row>
    <row r="822" spans="1:23" ht="27.95" customHeight="1" x14ac:dyDescent="0.25">
      <c r="A822" s="24">
        <v>1</v>
      </c>
      <c r="B822" s="58" t="s">
        <v>420</v>
      </c>
      <c r="C822" s="1166"/>
      <c r="D822" s="55">
        <f t="shared" si="458"/>
        <v>0</v>
      </c>
      <c r="E822" s="55">
        <f t="shared" si="458"/>
        <v>0</v>
      </c>
      <c r="F822" s="55">
        <f t="shared" si="458"/>
        <v>0</v>
      </c>
      <c r="G822" s="55" t="e">
        <f t="shared" si="456"/>
        <v>#DIV/0!</v>
      </c>
      <c r="H822" s="97"/>
      <c r="I822" s="97"/>
      <c r="J822" s="55"/>
      <c r="K822" s="55"/>
      <c r="L822" s="55"/>
      <c r="M822" s="55"/>
      <c r="N822" s="55"/>
      <c r="O822" s="169"/>
      <c r="P822" s="55"/>
      <c r="Q822" s="55"/>
      <c r="R822" s="55"/>
      <c r="S822" s="55"/>
      <c r="T822" s="55"/>
      <c r="U822" s="1258"/>
      <c r="V822" s="55"/>
      <c r="W822" s="308"/>
    </row>
    <row r="823" spans="1:23" ht="27.95" customHeight="1" x14ac:dyDescent="0.25">
      <c r="A823" s="24">
        <v>1</v>
      </c>
      <c r="B823" s="1138" t="s">
        <v>352</v>
      </c>
      <c r="C823" s="1166"/>
      <c r="D823" s="55">
        <f t="shared" ref="D823:F824" si="459">D794+D741</f>
        <v>0</v>
      </c>
      <c r="E823" s="55">
        <f t="shared" si="459"/>
        <v>0</v>
      </c>
      <c r="F823" s="55">
        <f t="shared" si="459"/>
        <v>1</v>
      </c>
      <c r="G823" s="55" t="e">
        <f t="shared" si="456"/>
        <v>#DIV/0!</v>
      </c>
      <c r="H823" s="97"/>
      <c r="I823" s="97"/>
      <c r="J823" s="55"/>
      <c r="K823" s="55"/>
      <c r="L823" s="55"/>
      <c r="M823" s="55"/>
      <c r="N823" s="55"/>
      <c r="O823" s="169"/>
      <c r="P823" s="55"/>
      <c r="Q823" s="55"/>
      <c r="R823" s="55"/>
      <c r="S823" s="55"/>
      <c r="T823" s="55"/>
      <c r="U823" s="1258"/>
      <c r="V823" s="55"/>
      <c r="W823" s="308"/>
    </row>
    <row r="824" spans="1:23" ht="27.95" customHeight="1" x14ac:dyDescent="0.25">
      <c r="A824" s="24">
        <v>1</v>
      </c>
      <c r="B824" s="58" t="s">
        <v>353</v>
      </c>
      <c r="C824" s="1166"/>
      <c r="D824" s="55">
        <f t="shared" si="459"/>
        <v>0</v>
      </c>
      <c r="E824" s="55">
        <f t="shared" si="459"/>
        <v>0</v>
      </c>
      <c r="F824" s="55">
        <f t="shared" si="459"/>
        <v>1</v>
      </c>
      <c r="G824" s="55" t="e">
        <f t="shared" si="456"/>
        <v>#DIV/0!</v>
      </c>
      <c r="H824" s="97"/>
      <c r="I824" s="97"/>
      <c r="J824" s="55"/>
      <c r="K824" s="55"/>
      <c r="L824" s="55"/>
      <c r="M824" s="55"/>
      <c r="N824" s="55"/>
      <c r="O824" s="169"/>
      <c r="P824" s="55"/>
      <c r="Q824" s="55"/>
      <c r="R824" s="55"/>
      <c r="S824" s="55"/>
      <c r="T824" s="55"/>
      <c r="U824" s="1258"/>
      <c r="V824" s="55"/>
      <c r="W824" s="308"/>
    </row>
    <row r="825" spans="1:23" ht="65.25" customHeight="1" x14ac:dyDescent="0.25">
      <c r="A825" s="24">
        <v>1</v>
      </c>
      <c r="B825" s="58" t="s">
        <v>366</v>
      </c>
      <c r="C825" s="1166"/>
      <c r="D825" s="55">
        <f t="shared" ref="D825:F828" si="460">D743</f>
        <v>0</v>
      </c>
      <c r="E825" s="55">
        <f t="shared" si="460"/>
        <v>0</v>
      </c>
      <c r="F825" s="55">
        <f t="shared" si="460"/>
        <v>0</v>
      </c>
      <c r="G825" s="55" t="e">
        <f t="shared" si="456"/>
        <v>#DIV/0!</v>
      </c>
      <c r="H825" s="97"/>
      <c r="I825" s="97"/>
      <c r="J825" s="55"/>
      <c r="K825" s="55"/>
      <c r="L825" s="55"/>
      <c r="M825" s="55"/>
      <c r="N825" s="55"/>
      <c r="O825" s="169"/>
      <c r="P825" s="55"/>
      <c r="Q825" s="55"/>
      <c r="R825" s="55"/>
      <c r="S825" s="55"/>
      <c r="T825" s="55"/>
      <c r="U825" s="1258"/>
      <c r="V825" s="55"/>
      <c r="W825" s="308"/>
    </row>
    <row r="826" spans="1:23" ht="48" customHeight="1" x14ac:dyDescent="0.25">
      <c r="A826" s="24">
        <v>1</v>
      </c>
      <c r="B826" s="58" t="s">
        <v>367</v>
      </c>
      <c r="C826" s="1166"/>
      <c r="D826" s="55">
        <f t="shared" si="460"/>
        <v>0</v>
      </c>
      <c r="E826" s="55">
        <f t="shared" si="460"/>
        <v>0</v>
      </c>
      <c r="F826" s="55">
        <f t="shared" si="460"/>
        <v>0</v>
      </c>
      <c r="G826" s="55" t="e">
        <f t="shared" si="456"/>
        <v>#DIV/0!</v>
      </c>
      <c r="H826" s="97"/>
      <c r="I826" s="97"/>
      <c r="J826" s="55"/>
      <c r="K826" s="55"/>
      <c r="L826" s="55"/>
      <c r="M826" s="55"/>
      <c r="N826" s="55"/>
      <c r="O826" s="169"/>
      <c r="P826" s="55"/>
      <c r="Q826" s="55"/>
      <c r="R826" s="55"/>
      <c r="S826" s="55"/>
      <c r="T826" s="55"/>
      <c r="U826" s="1258"/>
      <c r="V826" s="55"/>
      <c r="W826" s="308"/>
    </row>
    <row r="827" spans="1:23" ht="35.25" customHeight="1" x14ac:dyDescent="0.25">
      <c r="A827" s="24">
        <v>1</v>
      </c>
      <c r="B827" s="58" t="s">
        <v>368</v>
      </c>
      <c r="C827" s="1166"/>
      <c r="D827" s="55">
        <f t="shared" si="460"/>
        <v>0</v>
      </c>
      <c r="E827" s="55">
        <f t="shared" si="460"/>
        <v>0</v>
      </c>
      <c r="F827" s="55">
        <f t="shared" si="460"/>
        <v>0</v>
      </c>
      <c r="G827" s="55" t="e">
        <f t="shared" si="456"/>
        <v>#DIV/0!</v>
      </c>
      <c r="H827" s="97"/>
      <c r="I827" s="97"/>
      <c r="J827" s="55"/>
      <c r="K827" s="55"/>
      <c r="L827" s="55"/>
      <c r="M827" s="55"/>
      <c r="N827" s="55"/>
      <c r="O827" s="169"/>
      <c r="P827" s="55"/>
      <c r="Q827" s="55"/>
      <c r="R827" s="55"/>
      <c r="S827" s="55"/>
      <c r="T827" s="55"/>
      <c r="U827" s="1258"/>
      <c r="V827" s="55"/>
      <c r="W827" s="308"/>
    </row>
    <row r="828" spans="1:23" ht="35.25" customHeight="1" x14ac:dyDescent="0.25">
      <c r="A828" s="24">
        <v>1</v>
      </c>
      <c r="B828" s="58" t="s">
        <v>369</v>
      </c>
      <c r="C828" s="1166"/>
      <c r="D828" s="55">
        <f t="shared" si="460"/>
        <v>0</v>
      </c>
      <c r="E828" s="55">
        <f t="shared" si="460"/>
        <v>0</v>
      </c>
      <c r="F828" s="55">
        <f t="shared" si="460"/>
        <v>0</v>
      </c>
      <c r="G828" s="55" t="e">
        <f t="shared" si="456"/>
        <v>#DIV/0!</v>
      </c>
      <c r="H828" s="97"/>
      <c r="I828" s="97"/>
      <c r="J828" s="55"/>
      <c r="K828" s="55"/>
      <c r="L828" s="55"/>
      <c r="M828" s="55"/>
      <c r="N828" s="55"/>
      <c r="O828" s="169"/>
      <c r="P828" s="55"/>
      <c r="Q828" s="55"/>
      <c r="R828" s="55"/>
      <c r="S828" s="55"/>
      <c r="T828" s="55"/>
      <c r="U828" s="1258"/>
      <c r="V828" s="55"/>
      <c r="W828" s="308"/>
    </row>
    <row r="829" spans="1:23" ht="27.95" customHeight="1" x14ac:dyDescent="0.25">
      <c r="A829" s="24">
        <v>1</v>
      </c>
      <c r="B829" s="58" t="s">
        <v>333</v>
      </c>
      <c r="C829" s="1166"/>
      <c r="D829" s="55">
        <f t="shared" ref="D829:F831" si="461">D784+D729</f>
        <v>0</v>
      </c>
      <c r="E829" s="55">
        <f t="shared" si="461"/>
        <v>0</v>
      </c>
      <c r="F829" s="55">
        <f t="shared" si="461"/>
        <v>48</v>
      </c>
      <c r="G829" s="55" t="e">
        <f t="shared" si="456"/>
        <v>#DIV/0!</v>
      </c>
      <c r="H829" s="97"/>
      <c r="I829" s="97"/>
      <c r="J829" s="55"/>
      <c r="K829" s="55"/>
      <c r="L829" s="55"/>
      <c r="M829" s="55"/>
      <c r="N829" s="55"/>
      <c r="O829" s="169"/>
      <c r="P829" s="55"/>
      <c r="Q829" s="55"/>
      <c r="R829" s="55"/>
      <c r="S829" s="55"/>
      <c r="T829" s="55"/>
      <c r="U829" s="1258"/>
      <c r="V829" s="55"/>
      <c r="W829" s="308"/>
    </row>
    <row r="830" spans="1:23" ht="27.95" customHeight="1" x14ac:dyDescent="0.25">
      <c r="A830" s="24">
        <v>1</v>
      </c>
      <c r="B830" s="58" t="s">
        <v>169</v>
      </c>
      <c r="C830" s="1166"/>
      <c r="D830" s="55">
        <f t="shared" si="461"/>
        <v>0</v>
      </c>
      <c r="E830" s="55">
        <f t="shared" si="461"/>
        <v>0</v>
      </c>
      <c r="F830" s="55">
        <f t="shared" si="461"/>
        <v>41.73828125</v>
      </c>
      <c r="G830" s="55" t="e">
        <f t="shared" si="456"/>
        <v>#DIV/0!</v>
      </c>
      <c r="H830" s="97"/>
      <c r="I830" s="97"/>
      <c r="J830" s="55"/>
      <c r="K830" s="55"/>
      <c r="L830" s="55"/>
      <c r="M830" s="55"/>
      <c r="N830" s="55"/>
      <c r="O830" s="169"/>
      <c r="P830" s="55"/>
      <c r="Q830" s="55"/>
      <c r="R830" s="55"/>
      <c r="S830" s="55"/>
      <c r="T830" s="55"/>
      <c r="U830" s="1258"/>
      <c r="V830" s="55"/>
      <c r="W830" s="308"/>
    </row>
    <row r="831" spans="1:23" ht="27.95" customHeight="1" x14ac:dyDescent="0.25">
      <c r="A831" s="24">
        <v>1</v>
      </c>
      <c r="B831" s="58" t="s">
        <v>339</v>
      </c>
      <c r="C831" s="1166"/>
      <c r="D831" s="55">
        <f t="shared" si="461"/>
        <v>0</v>
      </c>
      <c r="E831" s="55">
        <f t="shared" si="461"/>
        <v>0</v>
      </c>
      <c r="F831" s="1260">
        <f t="shared" si="461"/>
        <v>22.25</v>
      </c>
      <c r="G831" s="55" t="e">
        <f t="shared" si="456"/>
        <v>#DIV/0!</v>
      </c>
      <c r="H831" s="97"/>
      <c r="I831" s="97"/>
      <c r="J831" s="55"/>
      <c r="K831" s="55"/>
      <c r="L831" s="55"/>
      <c r="M831" s="55"/>
      <c r="N831" s="55"/>
      <c r="O831" s="169"/>
      <c r="P831" s="55"/>
      <c r="Q831" s="55"/>
      <c r="R831" s="55"/>
      <c r="S831" s="55"/>
      <c r="T831" s="55"/>
      <c r="U831" s="1258"/>
      <c r="V831" s="55"/>
      <c r="W831" s="308"/>
    </row>
    <row r="832" spans="1:23" ht="27.95" customHeight="1" x14ac:dyDescent="0.25">
      <c r="A832" s="24">
        <v>1</v>
      </c>
      <c r="B832" s="58" t="s">
        <v>170</v>
      </c>
      <c r="C832" s="1166"/>
      <c r="D832" s="55">
        <f t="shared" ref="D832:F833" si="462">D797+D748</f>
        <v>0</v>
      </c>
      <c r="E832" s="55">
        <f t="shared" si="462"/>
        <v>0</v>
      </c>
      <c r="F832" s="55">
        <f t="shared" si="462"/>
        <v>20</v>
      </c>
      <c r="G832" s="55" t="e">
        <f t="shared" si="456"/>
        <v>#DIV/0!</v>
      </c>
      <c r="H832" s="97"/>
      <c r="I832" s="97"/>
      <c r="J832" s="55"/>
      <c r="K832" s="55"/>
      <c r="L832" s="55"/>
      <c r="M832" s="55"/>
      <c r="N832" s="55"/>
      <c r="O832" s="169"/>
      <c r="P832" s="55"/>
      <c r="Q832" s="55"/>
      <c r="R832" s="55"/>
      <c r="S832" s="55"/>
      <c r="T832" s="55"/>
      <c r="U832" s="1258"/>
      <c r="V832" s="55"/>
      <c r="W832" s="308"/>
    </row>
    <row r="833" spans="1:23" ht="27.95" customHeight="1" x14ac:dyDescent="0.25">
      <c r="A833" s="24">
        <v>1</v>
      </c>
      <c r="B833" s="58" t="s">
        <v>365</v>
      </c>
      <c r="C833" s="1166"/>
      <c r="D833" s="55">
        <f t="shared" si="462"/>
        <v>0</v>
      </c>
      <c r="E833" s="55">
        <f t="shared" si="462"/>
        <v>0</v>
      </c>
      <c r="F833" s="55">
        <f>F749</f>
        <v>1</v>
      </c>
      <c r="G833" s="55" t="e">
        <f t="shared" si="456"/>
        <v>#DIV/0!</v>
      </c>
      <c r="H833" s="97"/>
      <c r="I833" s="97"/>
      <c r="J833" s="55"/>
      <c r="K833" s="55"/>
      <c r="L833" s="55"/>
      <c r="M833" s="55"/>
      <c r="N833" s="55"/>
      <c r="O833" s="169"/>
      <c r="P833" s="55"/>
      <c r="Q833" s="55"/>
      <c r="R833" s="55"/>
      <c r="S833" s="55"/>
      <c r="T833" s="55"/>
      <c r="U833" s="1258"/>
      <c r="V833" s="55"/>
      <c r="W833" s="308"/>
    </row>
    <row r="834" spans="1:23" ht="27.95" customHeight="1" x14ac:dyDescent="0.25">
      <c r="A834" s="24">
        <v>1</v>
      </c>
      <c r="B834" s="58" t="s">
        <v>451</v>
      </c>
      <c r="C834" s="1166"/>
      <c r="D834" s="55">
        <f>SUM(D798)</f>
        <v>0</v>
      </c>
      <c r="E834" s="55">
        <f t="shared" ref="E834:G834" si="463">SUM(E798)</f>
        <v>0</v>
      </c>
      <c r="F834" s="55">
        <f t="shared" si="463"/>
        <v>1</v>
      </c>
      <c r="G834" s="55" t="e">
        <f t="shared" si="463"/>
        <v>#DIV/0!</v>
      </c>
      <c r="H834" s="97"/>
      <c r="I834" s="97"/>
      <c r="J834" s="55"/>
      <c r="K834" s="55"/>
      <c r="L834" s="55"/>
      <c r="M834" s="55"/>
      <c r="N834" s="55"/>
      <c r="O834" s="169"/>
      <c r="P834" s="55"/>
      <c r="Q834" s="55"/>
      <c r="R834" s="55"/>
      <c r="S834" s="55"/>
      <c r="T834" s="55"/>
      <c r="U834" s="1258"/>
      <c r="V834" s="55"/>
      <c r="W834" s="308"/>
    </row>
    <row r="835" spans="1:23" ht="14.25" customHeight="1" x14ac:dyDescent="0.25">
      <c r="A835" s="24">
        <v>1</v>
      </c>
      <c r="B835" s="54" t="s">
        <v>44</v>
      </c>
      <c r="C835" s="1166"/>
      <c r="D835" s="55">
        <f>D802</f>
        <v>0</v>
      </c>
      <c r="E835" s="55">
        <f t="shared" ref="E835:F835" si="464">E802</f>
        <v>0</v>
      </c>
      <c r="F835" s="55">
        <f t="shared" si="464"/>
        <v>0</v>
      </c>
      <c r="G835" s="55" t="e">
        <f t="shared" si="456"/>
        <v>#DIV/0!</v>
      </c>
      <c r="H835" s="97"/>
      <c r="I835" s="97"/>
      <c r="J835" s="55"/>
      <c r="K835" s="55"/>
      <c r="L835" s="55"/>
      <c r="M835" s="55"/>
      <c r="N835" s="55"/>
      <c r="O835" s="169"/>
      <c r="P835" s="55"/>
      <c r="Q835" s="55"/>
      <c r="R835" s="55"/>
      <c r="S835" s="55"/>
      <c r="T835" s="55"/>
      <c r="U835" s="1258"/>
      <c r="V835" s="55"/>
      <c r="W835" s="308"/>
    </row>
    <row r="836" spans="1:23" x14ac:dyDescent="0.25">
      <c r="A836" s="24">
        <v>1</v>
      </c>
      <c r="B836" s="54" t="s">
        <v>406</v>
      </c>
      <c r="C836" s="54"/>
      <c r="D836" s="55">
        <f>D800+D751</f>
        <v>0</v>
      </c>
      <c r="E836" s="55">
        <f>E800+E751</f>
        <v>0</v>
      </c>
      <c r="F836" s="55">
        <f>F800+F751</f>
        <v>210.5625</v>
      </c>
      <c r="G836" s="55" t="e">
        <f t="shared" si="456"/>
        <v>#DIV/0!</v>
      </c>
      <c r="H836" s="105"/>
      <c r="I836" s="105"/>
      <c r="J836" s="105"/>
      <c r="K836" s="105"/>
      <c r="L836" s="105"/>
      <c r="M836" s="105"/>
      <c r="N836" s="105"/>
      <c r="O836" s="105"/>
      <c r="P836" s="55">
        <f t="shared" ref="P836:V836" si="465">P800+P751</f>
        <v>0</v>
      </c>
      <c r="Q836" s="55">
        <f t="shared" si="465"/>
        <v>0</v>
      </c>
      <c r="R836" s="55">
        <f t="shared" si="465"/>
        <v>0</v>
      </c>
      <c r="S836" s="55">
        <f t="shared" si="465"/>
        <v>150.78195300000002</v>
      </c>
      <c r="T836" s="55">
        <f t="shared" si="465"/>
        <v>150.78195300000002</v>
      </c>
      <c r="U836" s="1258">
        <f t="shared" si="465"/>
        <v>-20.505200000000002</v>
      </c>
      <c r="V836" s="1261">
        <f t="shared" si="465"/>
        <v>130.27675300000001</v>
      </c>
      <c r="W836" s="308"/>
    </row>
    <row r="837" spans="1:23" x14ac:dyDescent="0.25">
      <c r="A837" s="24">
        <v>1</v>
      </c>
      <c r="B837" s="112" t="s">
        <v>95</v>
      </c>
      <c r="C837" s="112"/>
      <c r="D837" s="55">
        <f>SUM(D805,D759)</f>
        <v>0</v>
      </c>
      <c r="E837" s="55">
        <f>SUM(E805,E759)</f>
        <v>0</v>
      </c>
      <c r="F837" s="55">
        <f>SUM(F805,F759)</f>
        <v>2</v>
      </c>
      <c r="G837" s="55" t="e">
        <f t="shared" si="456"/>
        <v>#DIV/0!</v>
      </c>
      <c r="H837" s="97" t="e">
        <f>J837/D837</f>
        <v>#DIV/0!</v>
      </c>
      <c r="I837" s="97">
        <f t="shared" ref="I837:I839" si="466">L837/F837</f>
        <v>8</v>
      </c>
      <c r="J837" s="55">
        <f>SUM(J805,J759)</f>
        <v>0</v>
      </c>
      <c r="K837" s="55">
        <f>SUM(K805,K759)</f>
        <v>0</v>
      </c>
      <c r="L837" s="55">
        <f>SUM(L805,L759)</f>
        <v>16</v>
      </c>
      <c r="M837" s="55" t="e">
        <f t="shared" ref="M837:M839" si="467">L837/K837*100</f>
        <v>#DIV/0!</v>
      </c>
      <c r="N837" s="55" t="e">
        <f>SUM(N805,N759)</f>
        <v>#DIV/0!</v>
      </c>
      <c r="O837" s="169" t="e">
        <f t="shared" ref="O837:O839" si="468">L837/$B$3*12/N837</f>
        <v>#DIV/0!</v>
      </c>
      <c r="P837" s="55"/>
      <c r="Q837" s="55"/>
      <c r="R837" s="55"/>
      <c r="S837" s="55"/>
      <c r="T837" s="55"/>
      <c r="U837" s="1258"/>
      <c r="V837" s="55"/>
      <c r="W837" s="308"/>
    </row>
    <row r="838" spans="1:23" ht="15" customHeight="1" x14ac:dyDescent="0.25">
      <c r="A838" s="24">
        <v>1</v>
      </c>
      <c r="B838" s="103" t="s">
        <v>16</v>
      </c>
      <c r="C838" s="103"/>
      <c r="D838" s="52">
        <f t="shared" ref="D838:F839" si="469">SUM(D808,D762)</f>
        <v>0</v>
      </c>
      <c r="E838" s="52">
        <f t="shared" si="469"/>
        <v>0</v>
      </c>
      <c r="F838" s="52">
        <f t="shared" si="469"/>
        <v>0</v>
      </c>
      <c r="G838" s="55" t="e">
        <f t="shared" si="456"/>
        <v>#DIV/0!</v>
      </c>
      <c r="H838" s="97" t="e">
        <f>J838/D838</f>
        <v>#DIV/0!</v>
      </c>
      <c r="I838" s="97" t="e">
        <f t="shared" si="466"/>
        <v>#DIV/0!</v>
      </c>
      <c r="J838" s="52">
        <f t="shared" ref="J838:L839" si="470">SUM(J808,J762)</f>
        <v>0</v>
      </c>
      <c r="K838" s="52">
        <f t="shared" si="470"/>
        <v>0</v>
      </c>
      <c r="L838" s="52">
        <f t="shared" si="470"/>
        <v>0</v>
      </c>
      <c r="M838" s="52" t="e">
        <f t="shared" si="467"/>
        <v>#DIV/0!</v>
      </c>
      <c r="N838" s="52" t="e">
        <f>SUM(N808,N762)</f>
        <v>#DIV/0!</v>
      </c>
      <c r="O838" s="169" t="e">
        <f t="shared" si="468"/>
        <v>#DIV/0!</v>
      </c>
      <c r="P838" s="52"/>
      <c r="Q838" s="52"/>
      <c r="R838" s="52"/>
      <c r="S838" s="52"/>
      <c r="T838" s="52"/>
      <c r="U838" s="1262"/>
      <c r="V838" s="52"/>
      <c r="W838" s="308"/>
    </row>
    <row r="839" spans="1:23" ht="29.25" x14ac:dyDescent="0.25">
      <c r="A839" s="24">
        <v>1</v>
      </c>
      <c r="B839" s="300" t="s">
        <v>186</v>
      </c>
      <c r="C839" s="300"/>
      <c r="D839" s="55">
        <f t="shared" si="469"/>
        <v>0</v>
      </c>
      <c r="E839" s="55">
        <f t="shared" si="469"/>
        <v>0</v>
      </c>
      <c r="F839" s="55">
        <f t="shared" si="469"/>
        <v>2</v>
      </c>
      <c r="G839" s="55" t="e">
        <f t="shared" si="456"/>
        <v>#DIV/0!</v>
      </c>
      <c r="H839" s="97" t="e">
        <f>J839/D839</f>
        <v>#DIV/0!</v>
      </c>
      <c r="I839" s="97">
        <f t="shared" si="466"/>
        <v>8</v>
      </c>
      <c r="J839" s="55">
        <f t="shared" si="470"/>
        <v>0</v>
      </c>
      <c r="K839" s="55">
        <f t="shared" si="470"/>
        <v>0</v>
      </c>
      <c r="L839" s="55">
        <f t="shared" si="470"/>
        <v>16</v>
      </c>
      <c r="M839" s="55" t="e">
        <f t="shared" si="467"/>
        <v>#DIV/0!</v>
      </c>
      <c r="N839" s="55" t="e">
        <f>SUM(N809,N763)</f>
        <v>#DIV/0!</v>
      </c>
      <c r="O839" s="169" t="e">
        <f t="shared" si="468"/>
        <v>#DIV/0!</v>
      </c>
      <c r="P839" s="55">
        <f t="shared" ref="P839:V839" si="471">SUM(P809,P763)</f>
        <v>0</v>
      </c>
      <c r="Q839" s="55">
        <f t="shared" si="471"/>
        <v>0</v>
      </c>
      <c r="R839" s="55">
        <f t="shared" si="471"/>
        <v>0</v>
      </c>
      <c r="S839" s="55">
        <f t="shared" si="471"/>
        <v>30.044419999999999</v>
      </c>
      <c r="T839" s="55">
        <f t="shared" si="471"/>
        <v>30.044419999999999</v>
      </c>
      <c r="U839" s="1258">
        <f t="shared" si="471"/>
        <v>0</v>
      </c>
      <c r="V839" s="55">
        <f t="shared" si="471"/>
        <v>30.044419999999999</v>
      </c>
      <c r="W839" s="308"/>
    </row>
    <row r="840" spans="1:23" ht="15.75" thickBot="1" x14ac:dyDescent="0.3">
      <c r="A840" s="24">
        <v>1</v>
      </c>
      <c r="B840" s="1143" t="s">
        <v>401</v>
      </c>
      <c r="C840" s="1143"/>
      <c r="D840" s="869">
        <f t="shared" ref="D840:F845" si="472">D764</f>
        <v>0</v>
      </c>
      <c r="E840" s="869">
        <f t="shared" si="472"/>
        <v>0</v>
      </c>
      <c r="F840" s="869">
        <f t="shared" si="472"/>
        <v>0</v>
      </c>
      <c r="G840" s="869" t="e">
        <f t="shared" si="456"/>
        <v>#DIV/0!</v>
      </c>
      <c r="H840" s="1263"/>
      <c r="I840" s="1263"/>
      <c r="J840" s="869"/>
      <c r="K840" s="869"/>
      <c r="L840" s="869"/>
      <c r="M840" s="869"/>
      <c r="N840" s="869"/>
      <c r="O840" s="1200"/>
      <c r="P840" s="869">
        <f t="shared" ref="P840:V840" si="473">P764</f>
        <v>0</v>
      </c>
      <c r="Q840" s="869">
        <f t="shared" si="473"/>
        <v>0</v>
      </c>
      <c r="R840" s="869">
        <f t="shared" si="473"/>
        <v>0</v>
      </c>
      <c r="S840" s="869">
        <f t="shared" si="473"/>
        <v>0</v>
      </c>
      <c r="T840" s="869">
        <f t="shared" si="473"/>
        <v>0</v>
      </c>
      <c r="U840" s="1264">
        <f t="shared" si="473"/>
        <v>0</v>
      </c>
      <c r="V840" s="869">
        <f t="shared" si="473"/>
        <v>0</v>
      </c>
      <c r="W840" s="308"/>
    </row>
    <row r="841" spans="1:23" x14ac:dyDescent="0.25">
      <c r="A841" s="24">
        <v>1</v>
      </c>
      <c r="B841" s="186" t="s">
        <v>460</v>
      </c>
      <c r="C841" s="19"/>
      <c r="D841" s="10">
        <f t="shared" si="472"/>
        <v>0</v>
      </c>
      <c r="E841" s="10">
        <f t="shared" si="472"/>
        <v>0</v>
      </c>
      <c r="F841" s="10">
        <f t="shared" si="472"/>
        <v>0</v>
      </c>
      <c r="G841" s="136" t="e">
        <f t="shared" si="456"/>
        <v>#DIV/0!</v>
      </c>
      <c r="H841" s="116"/>
      <c r="I841" s="116"/>
      <c r="J841" s="10"/>
      <c r="K841" s="10"/>
      <c r="L841" s="10"/>
      <c r="M841" s="10"/>
      <c r="N841" s="10"/>
      <c r="O841" s="138"/>
      <c r="P841" s="10"/>
      <c r="Q841" s="10"/>
      <c r="R841" s="10"/>
      <c r="S841" s="10"/>
      <c r="T841" s="10"/>
      <c r="U841" s="1265"/>
      <c r="V841" s="10"/>
      <c r="W841" s="308"/>
    </row>
    <row r="842" spans="1:23" x14ac:dyDescent="0.25">
      <c r="A842" s="24">
        <v>1</v>
      </c>
      <c r="B842" s="654" t="s">
        <v>372</v>
      </c>
      <c r="C842" s="654"/>
      <c r="D842" s="700">
        <f t="shared" si="472"/>
        <v>0</v>
      </c>
      <c r="E842" s="700">
        <f t="shared" si="472"/>
        <v>0</v>
      </c>
      <c r="F842" s="700">
        <f t="shared" si="472"/>
        <v>0</v>
      </c>
      <c r="G842" s="52" t="e">
        <f t="shared" si="456"/>
        <v>#DIV/0!</v>
      </c>
      <c r="H842" s="537"/>
      <c r="I842" s="537"/>
      <c r="J842" s="700"/>
      <c r="K842" s="700"/>
      <c r="L842" s="700"/>
      <c r="M842" s="700"/>
      <c r="N842" s="700"/>
      <c r="O842" s="364"/>
      <c r="P842" s="700"/>
      <c r="Q842" s="700"/>
      <c r="R842" s="700"/>
      <c r="S842" s="700"/>
      <c r="T842" s="700"/>
      <c r="U842" s="1266"/>
      <c r="V842" s="700"/>
      <c r="W842" s="308"/>
    </row>
    <row r="843" spans="1:23" x14ac:dyDescent="0.25">
      <c r="A843" s="24">
        <v>1</v>
      </c>
      <c r="B843" s="202" t="s">
        <v>373</v>
      </c>
      <c r="C843" s="202"/>
      <c r="D843" s="740">
        <f t="shared" si="472"/>
        <v>0</v>
      </c>
      <c r="E843" s="740">
        <f t="shared" si="472"/>
        <v>0</v>
      </c>
      <c r="F843" s="740">
        <f t="shared" si="472"/>
        <v>0</v>
      </c>
      <c r="G843" s="55" t="e">
        <f t="shared" si="456"/>
        <v>#DIV/0!</v>
      </c>
      <c r="H843" s="537"/>
      <c r="I843" s="537"/>
      <c r="J843" s="740"/>
      <c r="K843" s="740"/>
      <c r="L843" s="740"/>
      <c r="M843" s="740"/>
      <c r="N843" s="740"/>
      <c r="O843" s="364"/>
      <c r="P843" s="740"/>
      <c r="Q843" s="740"/>
      <c r="R843" s="740"/>
      <c r="S843" s="740"/>
      <c r="T843" s="740"/>
      <c r="U843" s="1267"/>
      <c r="V843" s="740"/>
      <c r="W843" s="308"/>
    </row>
    <row r="844" spans="1:23" ht="30" x14ac:dyDescent="0.25">
      <c r="A844" s="24">
        <v>1</v>
      </c>
      <c r="B844" s="654" t="s">
        <v>374</v>
      </c>
      <c r="C844" s="654"/>
      <c r="D844" s="700">
        <f t="shared" si="472"/>
        <v>0</v>
      </c>
      <c r="E844" s="700">
        <f t="shared" si="472"/>
        <v>0</v>
      </c>
      <c r="F844" s="700">
        <f t="shared" si="472"/>
        <v>0</v>
      </c>
      <c r="G844" s="52" t="e">
        <f t="shared" si="456"/>
        <v>#DIV/0!</v>
      </c>
      <c r="H844" s="537"/>
      <c r="I844" s="537"/>
      <c r="J844" s="700"/>
      <c r="K844" s="700"/>
      <c r="L844" s="700"/>
      <c r="M844" s="700"/>
      <c r="N844" s="700"/>
      <c r="O844" s="364"/>
      <c r="P844" s="700"/>
      <c r="Q844" s="700"/>
      <c r="R844" s="700"/>
      <c r="S844" s="700"/>
      <c r="T844" s="700"/>
      <c r="U844" s="1266"/>
      <c r="V844" s="700"/>
      <c r="W844" s="308"/>
    </row>
    <row r="845" spans="1:23" ht="15.75" thickBot="1" x14ac:dyDescent="0.3">
      <c r="A845" s="24">
        <v>1</v>
      </c>
      <c r="B845" s="1154" t="s">
        <v>375</v>
      </c>
      <c r="C845" s="1143"/>
      <c r="D845" s="869">
        <f t="shared" si="472"/>
        <v>0</v>
      </c>
      <c r="E845" s="869">
        <f t="shared" si="472"/>
        <v>0</v>
      </c>
      <c r="F845" s="869">
        <f t="shared" si="472"/>
        <v>0</v>
      </c>
      <c r="G845" s="869"/>
      <c r="H845" s="1263"/>
      <c r="I845" s="1263"/>
      <c r="J845" s="869"/>
      <c r="K845" s="869"/>
      <c r="L845" s="869"/>
      <c r="M845" s="869"/>
      <c r="N845" s="869"/>
      <c r="O845" s="1200"/>
      <c r="P845" s="869"/>
      <c r="Q845" s="869"/>
      <c r="R845" s="869"/>
      <c r="S845" s="869"/>
      <c r="T845" s="869"/>
      <c r="U845" s="1264"/>
      <c r="V845" s="869"/>
      <c r="W845" s="308"/>
    </row>
    <row r="846" spans="1:23" ht="15.75" thickBot="1" x14ac:dyDescent="0.3">
      <c r="A846" s="24">
        <v>1</v>
      </c>
      <c r="B846" s="1043" t="s">
        <v>69</v>
      </c>
      <c r="C846" s="1043"/>
      <c r="D846" s="120"/>
      <c r="E846" s="120"/>
      <c r="F846" s="120"/>
      <c r="G846" s="120"/>
      <c r="H846" s="116"/>
      <c r="I846" s="116"/>
      <c r="J846" s="116"/>
      <c r="K846" s="116"/>
      <c r="L846" s="116"/>
      <c r="M846" s="116"/>
      <c r="N846" s="116"/>
      <c r="O846" s="116"/>
      <c r="P846" s="109"/>
      <c r="Q846" s="109"/>
      <c r="R846" s="109"/>
      <c r="S846" s="109"/>
      <c r="T846" s="109"/>
      <c r="U846" s="1127"/>
      <c r="V846" s="109"/>
      <c r="W846" s="308"/>
    </row>
    <row r="847" spans="1:23" ht="43.5" x14ac:dyDescent="0.25">
      <c r="A847" s="24">
        <v>1</v>
      </c>
      <c r="B847" s="1201" t="s">
        <v>257</v>
      </c>
      <c r="C847" s="69"/>
      <c r="D847" s="154"/>
      <c r="E847" s="154"/>
      <c r="F847" s="154"/>
      <c r="G847" s="154"/>
      <c r="H847" s="154"/>
      <c r="I847" s="154"/>
      <c r="J847" s="33"/>
      <c r="K847" s="33"/>
      <c r="L847" s="33"/>
      <c r="M847" s="33"/>
      <c r="N847" s="33"/>
      <c r="O847" s="33"/>
      <c r="P847" s="37"/>
      <c r="Q847" s="37"/>
      <c r="R847" s="37"/>
      <c r="S847" s="37"/>
      <c r="T847" s="37"/>
      <c r="U847" s="1101"/>
      <c r="V847" s="37"/>
      <c r="W847" s="308"/>
    </row>
    <row r="848" spans="1:23" s="108" customFormat="1" ht="15" customHeight="1" x14ac:dyDescent="0.25">
      <c r="A848" s="108">
        <v>1</v>
      </c>
      <c r="B848" s="113" t="s">
        <v>5</v>
      </c>
      <c r="C848" s="113"/>
      <c r="D848" s="105"/>
      <c r="E848" s="105"/>
      <c r="F848" s="105"/>
      <c r="G848" s="105"/>
      <c r="H848" s="105"/>
      <c r="I848" s="105"/>
      <c r="J848" s="100"/>
      <c r="K848" s="100"/>
      <c r="L848" s="100"/>
      <c r="M848" s="100"/>
      <c r="N848" s="100"/>
      <c r="O848" s="100"/>
      <c r="P848" s="105"/>
      <c r="Q848" s="105"/>
      <c r="R848" s="105"/>
      <c r="S848" s="105"/>
      <c r="T848" s="105"/>
      <c r="U848" s="1118"/>
      <c r="V848" s="105"/>
      <c r="W848" s="308"/>
    </row>
    <row r="849" spans="1:23" s="108" customFormat="1" ht="15" customHeight="1" x14ac:dyDescent="0.25">
      <c r="A849" s="108">
        <v>1</v>
      </c>
      <c r="B849" s="47" t="s">
        <v>10</v>
      </c>
      <c r="C849" s="100"/>
      <c r="D849" s="100"/>
      <c r="E849" s="145">
        <f t="shared" ref="E849:E855" si="474">ROUND(D849/12*$B$3,0)</f>
        <v>0</v>
      </c>
      <c r="F849" s="145">
        <v>8</v>
      </c>
      <c r="G849" s="145"/>
      <c r="H849" s="106"/>
      <c r="I849" s="158"/>
      <c r="J849" s="169"/>
      <c r="K849" s="169"/>
      <c r="L849" s="169">
        <v>77</v>
      </c>
      <c r="M849" s="169" t="e">
        <f t="shared" ref="M849:M856" si="475">L849/K849*100</f>
        <v>#DIV/0!</v>
      </c>
      <c r="N849" s="169" t="e">
        <f t="shared" ref="N849:N855" si="476">J849/C849</f>
        <v>#DIV/0!</v>
      </c>
      <c r="O849" s="169" t="e">
        <f t="shared" ref="O849:O856" si="477">L849/$B$3*12/N849</f>
        <v>#DIV/0!</v>
      </c>
      <c r="P849" s="311"/>
      <c r="Q849" s="311"/>
      <c r="R849" s="311"/>
      <c r="S849" s="311"/>
      <c r="T849" s="311"/>
      <c r="U849" s="1104"/>
      <c r="V849" s="311"/>
      <c r="W849" s="308"/>
    </row>
    <row r="850" spans="1:23" s="108" customFormat="1" ht="15" customHeight="1" x14ac:dyDescent="0.25">
      <c r="A850" s="108">
        <v>1</v>
      </c>
      <c r="B850" s="47" t="s">
        <v>6</v>
      </c>
      <c r="C850" s="100"/>
      <c r="D850" s="100"/>
      <c r="E850" s="145">
        <f t="shared" si="474"/>
        <v>0</v>
      </c>
      <c r="F850" s="145">
        <v>26</v>
      </c>
      <c r="G850" s="145"/>
      <c r="H850" s="106"/>
      <c r="I850" s="158"/>
      <c r="J850" s="169"/>
      <c r="K850" s="169"/>
      <c r="L850" s="169">
        <v>294</v>
      </c>
      <c r="M850" s="169" t="e">
        <f t="shared" si="475"/>
        <v>#DIV/0!</v>
      </c>
      <c r="N850" s="169" t="e">
        <f t="shared" si="476"/>
        <v>#DIV/0!</v>
      </c>
      <c r="O850" s="169" t="e">
        <f t="shared" si="477"/>
        <v>#DIV/0!</v>
      </c>
      <c r="P850" s="311"/>
      <c r="Q850" s="311"/>
      <c r="R850" s="311"/>
      <c r="S850" s="311"/>
      <c r="T850" s="311"/>
      <c r="U850" s="1104"/>
      <c r="V850" s="311"/>
      <c r="W850" s="308"/>
    </row>
    <row r="851" spans="1:23" s="108" customFormat="1" ht="15" customHeight="1" x14ac:dyDescent="0.25">
      <c r="A851" s="108">
        <v>1</v>
      </c>
      <c r="B851" s="47" t="s">
        <v>80</v>
      </c>
      <c r="C851" s="100"/>
      <c r="D851" s="100"/>
      <c r="E851" s="145">
        <f t="shared" si="474"/>
        <v>0</v>
      </c>
      <c r="F851" s="145">
        <v>2</v>
      </c>
      <c r="G851" s="145"/>
      <c r="H851" s="106"/>
      <c r="I851" s="158"/>
      <c r="J851" s="169"/>
      <c r="K851" s="169"/>
      <c r="L851" s="169">
        <v>14</v>
      </c>
      <c r="M851" s="169" t="e">
        <f t="shared" si="475"/>
        <v>#DIV/0!</v>
      </c>
      <c r="N851" s="169" t="e">
        <f t="shared" si="476"/>
        <v>#DIV/0!</v>
      </c>
      <c r="O851" s="169" t="e">
        <f t="shared" si="477"/>
        <v>#DIV/0!</v>
      </c>
      <c r="P851" s="311"/>
      <c r="Q851" s="311"/>
      <c r="R851" s="311"/>
      <c r="S851" s="311"/>
      <c r="T851" s="311"/>
      <c r="U851" s="1104"/>
      <c r="V851" s="311"/>
      <c r="W851" s="308"/>
    </row>
    <row r="852" spans="1:23" s="108" customFormat="1" ht="15" customHeight="1" x14ac:dyDescent="0.25">
      <c r="A852" s="108">
        <v>1</v>
      </c>
      <c r="B852" s="47" t="s">
        <v>29</v>
      </c>
      <c r="C852" s="100"/>
      <c r="D852" s="100"/>
      <c r="E852" s="145">
        <f t="shared" si="474"/>
        <v>0</v>
      </c>
      <c r="F852" s="145">
        <v>2</v>
      </c>
      <c r="G852" s="145"/>
      <c r="H852" s="106"/>
      <c r="I852" s="158"/>
      <c r="J852" s="169"/>
      <c r="K852" s="169"/>
      <c r="L852" s="169">
        <v>14</v>
      </c>
      <c r="M852" s="169" t="e">
        <f t="shared" si="475"/>
        <v>#DIV/0!</v>
      </c>
      <c r="N852" s="169" t="e">
        <f t="shared" si="476"/>
        <v>#DIV/0!</v>
      </c>
      <c r="O852" s="169" t="e">
        <f t="shared" si="477"/>
        <v>#DIV/0!</v>
      </c>
      <c r="P852" s="311"/>
      <c r="Q852" s="311"/>
      <c r="R852" s="311"/>
      <c r="S852" s="311"/>
      <c r="T852" s="311"/>
      <c r="U852" s="1104"/>
      <c r="V852" s="311"/>
      <c r="W852" s="308"/>
    </row>
    <row r="853" spans="1:23" s="108" customFormat="1" ht="15" customHeight="1" x14ac:dyDescent="0.25">
      <c r="A853" s="108">
        <v>1</v>
      </c>
      <c r="B853" s="47" t="s">
        <v>62</v>
      </c>
      <c r="C853" s="100"/>
      <c r="D853" s="36"/>
      <c r="E853" s="145">
        <f t="shared" si="474"/>
        <v>0</v>
      </c>
      <c r="F853" s="145">
        <v>0</v>
      </c>
      <c r="G853" s="145"/>
      <c r="H853" s="49"/>
      <c r="I853" s="158"/>
      <c r="J853" s="169"/>
      <c r="K853" s="169"/>
      <c r="L853" s="169"/>
      <c r="M853" s="169" t="e">
        <f t="shared" si="475"/>
        <v>#DIV/0!</v>
      </c>
      <c r="N853" s="169" t="e">
        <f t="shared" si="476"/>
        <v>#DIV/0!</v>
      </c>
      <c r="O853" s="169" t="e">
        <f t="shared" si="477"/>
        <v>#DIV/0!</v>
      </c>
      <c r="P853" s="311"/>
      <c r="Q853" s="311"/>
      <c r="R853" s="311"/>
      <c r="S853" s="311"/>
      <c r="T853" s="311"/>
      <c r="U853" s="1104"/>
      <c r="V853" s="311"/>
      <c r="W853" s="308"/>
    </row>
    <row r="854" spans="1:23" s="108" customFormat="1" ht="15" customHeight="1" x14ac:dyDescent="0.25">
      <c r="A854" s="108">
        <v>1</v>
      </c>
      <c r="B854" s="47" t="s">
        <v>28</v>
      </c>
      <c r="C854" s="100"/>
      <c r="D854" s="100"/>
      <c r="E854" s="145">
        <f t="shared" si="474"/>
        <v>0</v>
      </c>
      <c r="F854" s="145">
        <v>5</v>
      </c>
      <c r="G854" s="145"/>
      <c r="H854" s="106"/>
      <c r="I854" s="158"/>
      <c r="J854" s="169"/>
      <c r="K854" s="169"/>
      <c r="L854" s="169">
        <v>28</v>
      </c>
      <c r="M854" s="169" t="e">
        <f t="shared" si="475"/>
        <v>#DIV/0!</v>
      </c>
      <c r="N854" s="169" t="e">
        <f t="shared" si="476"/>
        <v>#DIV/0!</v>
      </c>
      <c r="O854" s="169" t="e">
        <f t="shared" si="477"/>
        <v>#DIV/0!</v>
      </c>
      <c r="P854" s="311"/>
      <c r="Q854" s="311"/>
      <c r="R854" s="311"/>
      <c r="S854" s="311"/>
      <c r="T854" s="311"/>
      <c r="U854" s="1104"/>
      <c r="V854" s="311"/>
      <c r="W854" s="308"/>
    </row>
    <row r="855" spans="1:23" s="108" customFormat="1" ht="15" customHeight="1" x14ac:dyDescent="0.25">
      <c r="A855" s="108">
        <v>1</v>
      </c>
      <c r="B855" s="47" t="s">
        <v>27</v>
      </c>
      <c r="C855" s="107"/>
      <c r="D855" s="100"/>
      <c r="E855" s="145">
        <f t="shared" si="474"/>
        <v>0</v>
      </c>
      <c r="F855" s="145">
        <v>6</v>
      </c>
      <c r="G855" s="145"/>
      <c r="H855" s="106"/>
      <c r="I855" s="158"/>
      <c r="J855" s="169"/>
      <c r="K855" s="169"/>
      <c r="L855" s="169">
        <v>56</v>
      </c>
      <c r="M855" s="169" t="e">
        <f t="shared" si="475"/>
        <v>#DIV/0!</v>
      </c>
      <c r="N855" s="169" t="e">
        <f t="shared" si="476"/>
        <v>#DIV/0!</v>
      </c>
      <c r="O855" s="169" t="e">
        <f t="shared" si="477"/>
        <v>#DIV/0!</v>
      </c>
      <c r="P855" s="311"/>
      <c r="Q855" s="311"/>
      <c r="R855" s="311"/>
      <c r="S855" s="311"/>
      <c r="T855" s="311"/>
      <c r="U855" s="1104"/>
      <c r="V855" s="311"/>
      <c r="W855" s="308"/>
    </row>
    <row r="856" spans="1:23" s="108" customFormat="1" ht="15" customHeight="1" x14ac:dyDescent="0.25">
      <c r="A856" s="108">
        <v>1</v>
      </c>
      <c r="B856" s="183" t="s">
        <v>7</v>
      </c>
      <c r="C856" s="183"/>
      <c r="D856" s="129">
        <f>SUM(D849:D855)</f>
        <v>0</v>
      </c>
      <c r="E856" s="129">
        <f>SUM(E849:E855)</f>
        <v>0</v>
      </c>
      <c r="F856" s="129">
        <f>SUM(F849:F855)</f>
        <v>49</v>
      </c>
      <c r="G856" s="129" t="e">
        <f t="shared" ref="G856" si="478">F856/E856*100</f>
        <v>#DIV/0!</v>
      </c>
      <c r="H856" s="97">
        <f>IF(D856=0,0,J856/D856)</f>
        <v>0</v>
      </c>
      <c r="I856" s="157">
        <f t="shared" ref="I856" si="479">L856/F856</f>
        <v>9.8571428571428577</v>
      </c>
      <c r="J856" s="129">
        <f>SUM(J849:J855)</f>
        <v>0</v>
      </c>
      <c r="K856" s="129">
        <f>SUM(K849:K855)</f>
        <v>0</v>
      </c>
      <c r="L856" s="129">
        <f>SUM(L849:L855)</f>
        <v>483</v>
      </c>
      <c r="M856" s="169" t="e">
        <f t="shared" si="475"/>
        <v>#DIV/0!</v>
      </c>
      <c r="N856" s="129" t="e">
        <f>SUM(N849:N855)</f>
        <v>#DIV/0!</v>
      </c>
      <c r="O856" s="169" t="e">
        <f t="shared" si="477"/>
        <v>#DIV/0!</v>
      </c>
      <c r="P856" s="129"/>
      <c r="Q856" s="129"/>
      <c r="R856" s="1033">
        <f>P856/12*$B$3+(Q856-P856)/11*1</f>
        <v>0</v>
      </c>
      <c r="S856" s="129">
        <f t="shared" ref="S856" si="480">V856-U856</f>
        <v>1979.5672600000003</v>
      </c>
      <c r="T856" s="129">
        <f>S856-R856</f>
        <v>1979.5672600000003</v>
      </c>
      <c r="U856" s="1119">
        <v>-17.36196</v>
      </c>
      <c r="V856" s="129">
        <v>1962.2053000000003</v>
      </c>
      <c r="W856" s="308"/>
    </row>
    <row r="857" spans="1:23" s="108" customFormat="1" ht="15" customHeight="1" x14ac:dyDescent="0.25">
      <c r="A857" s="108">
        <v>1</v>
      </c>
      <c r="B857" s="476" t="s">
        <v>14</v>
      </c>
      <c r="C857" s="117"/>
      <c r="D857" s="129"/>
      <c r="E857" s="129"/>
      <c r="F857" s="129"/>
      <c r="G857" s="129"/>
      <c r="H857" s="101"/>
      <c r="I857" s="101"/>
      <c r="J857" s="129"/>
      <c r="K857" s="129"/>
      <c r="L857" s="129"/>
      <c r="M857" s="129"/>
      <c r="N857" s="129"/>
      <c r="O857" s="129"/>
      <c r="P857" s="105"/>
      <c r="Q857" s="105"/>
      <c r="R857" s="105"/>
      <c r="S857" s="105"/>
      <c r="T857" s="105"/>
      <c r="U857" s="1118"/>
      <c r="V857" s="105"/>
      <c r="W857" s="308"/>
    </row>
    <row r="858" spans="1:23" s="108" customFormat="1" ht="16.5" customHeight="1" x14ac:dyDescent="0.25">
      <c r="A858" s="108">
        <v>1</v>
      </c>
      <c r="B858" s="60" t="s">
        <v>354</v>
      </c>
      <c r="C858" s="59"/>
      <c r="D858" s="144"/>
      <c r="E858" s="144"/>
      <c r="F858" s="144"/>
      <c r="G858" s="144"/>
      <c r="H858" s="50"/>
      <c r="I858" s="50"/>
      <c r="J858" s="38"/>
      <c r="K858" s="38"/>
      <c r="L858" s="38"/>
      <c r="M858" s="38"/>
      <c r="N858" s="38"/>
      <c r="O858" s="38"/>
      <c r="P858" s="53"/>
      <c r="Q858" s="53"/>
      <c r="R858" s="53"/>
      <c r="S858" s="53"/>
      <c r="T858" s="53"/>
      <c r="U858" s="1033"/>
      <c r="V858" s="53"/>
      <c r="W858" s="308"/>
    </row>
    <row r="859" spans="1:23" s="108" customFormat="1" ht="35.1" customHeight="1" x14ac:dyDescent="0.25">
      <c r="A859" s="108">
        <v>1</v>
      </c>
      <c r="B859" s="58" t="s">
        <v>215</v>
      </c>
      <c r="C859" s="58"/>
      <c r="D859" s="53">
        <f>SUM(D860:D863)</f>
        <v>0</v>
      </c>
      <c r="E859" s="53">
        <f t="shared" ref="E859:F859" si="481">SUM(E860:E863)</f>
        <v>0</v>
      </c>
      <c r="F859" s="53">
        <f t="shared" si="481"/>
        <v>22</v>
      </c>
      <c r="G859" s="53" t="e">
        <f>F859/E859*100</f>
        <v>#DIV/0!</v>
      </c>
      <c r="H859" s="56"/>
      <c r="I859" s="56"/>
      <c r="J859" s="55"/>
      <c r="K859" s="55"/>
      <c r="L859" s="55"/>
      <c r="M859" s="55"/>
      <c r="N859" s="55"/>
      <c r="O859" s="55"/>
      <c r="P859" s="311"/>
      <c r="Q859" s="311"/>
      <c r="R859" s="311"/>
      <c r="S859" s="311"/>
      <c r="T859" s="311"/>
      <c r="U859" s="1104"/>
      <c r="V859" s="311"/>
      <c r="W859" s="308"/>
    </row>
    <row r="860" spans="1:23" s="108" customFormat="1" ht="35.1" customHeight="1" x14ac:dyDescent="0.25">
      <c r="A860" s="108">
        <v>1</v>
      </c>
      <c r="B860" s="58" t="s">
        <v>344</v>
      </c>
      <c r="C860" s="58"/>
      <c r="D860" s="53"/>
      <c r="E860" s="145">
        <f t="shared" ref="E860:E865" si="482">ROUND(D860/12*$B$3,0)</f>
        <v>0</v>
      </c>
      <c r="F860" s="53"/>
      <c r="G860" s="53"/>
      <c r="H860" s="56"/>
      <c r="I860" s="56"/>
      <c r="J860" s="55"/>
      <c r="K860" s="55"/>
      <c r="L860" s="55"/>
      <c r="M860" s="55"/>
      <c r="N860" s="55"/>
      <c r="O860" s="55"/>
      <c r="P860" s="311"/>
      <c r="Q860" s="311"/>
      <c r="R860" s="311"/>
      <c r="S860" s="311"/>
      <c r="T860" s="311"/>
      <c r="U860" s="1104"/>
      <c r="V860" s="311"/>
      <c r="W860" s="308"/>
    </row>
    <row r="861" spans="1:23" s="108" customFormat="1" ht="35.1" customHeight="1" x14ac:dyDescent="0.25">
      <c r="A861" s="108">
        <v>1</v>
      </c>
      <c r="B861" s="58" t="s">
        <v>345</v>
      </c>
      <c r="C861" s="58"/>
      <c r="D861" s="53"/>
      <c r="E861" s="145">
        <f t="shared" si="482"/>
        <v>0</v>
      </c>
      <c r="F861" s="53">
        <v>1</v>
      </c>
      <c r="G861" s="53" t="e">
        <f t="shared" ref="G861:G866" si="483">F861/E861*100</f>
        <v>#DIV/0!</v>
      </c>
      <c r="H861" s="56"/>
      <c r="I861" s="56"/>
      <c r="J861" s="55"/>
      <c r="K861" s="55"/>
      <c r="L861" s="55"/>
      <c r="M861" s="55"/>
      <c r="N861" s="55"/>
      <c r="O861" s="55"/>
      <c r="P861" s="311"/>
      <c r="Q861" s="311"/>
      <c r="R861" s="311"/>
      <c r="S861" s="311"/>
      <c r="T861" s="311"/>
      <c r="U861" s="1104"/>
      <c r="V861" s="311"/>
      <c r="W861" s="308"/>
    </row>
    <row r="862" spans="1:23" s="108" customFormat="1" ht="35.1" customHeight="1" x14ac:dyDescent="0.25">
      <c r="A862" s="108">
        <v>1</v>
      </c>
      <c r="B862" s="58" t="s">
        <v>346</v>
      </c>
      <c r="C862" s="58"/>
      <c r="D862" s="53"/>
      <c r="E862" s="145">
        <f t="shared" si="482"/>
        <v>0</v>
      </c>
      <c r="F862" s="53"/>
      <c r="G862" s="53" t="e">
        <f t="shared" si="483"/>
        <v>#DIV/0!</v>
      </c>
      <c r="H862" s="56"/>
      <c r="I862" s="56"/>
      <c r="J862" s="55"/>
      <c r="K862" s="55"/>
      <c r="L862" s="55"/>
      <c r="M862" s="55"/>
      <c r="N862" s="55"/>
      <c r="O862" s="55"/>
      <c r="P862" s="311"/>
      <c r="Q862" s="311"/>
      <c r="R862" s="311"/>
      <c r="S862" s="311"/>
      <c r="T862" s="311"/>
      <c r="U862" s="1104"/>
      <c r="V862" s="311"/>
      <c r="W862" s="308"/>
    </row>
    <row r="863" spans="1:23" s="108" customFormat="1" ht="15.75" customHeight="1" x14ac:dyDescent="0.25">
      <c r="A863" s="108">
        <v>1</v>
      </c>
      <c r="B863" s="58" t="s">
        <v>347</v>
      </c>
      <c r="C863" s="58"/>
      <c r="D863" s="53"/>
      <c r="E863" s="145">
        <f t="shared" si="482"/>
        <v>0</v>
      </c>
      <c r="F863" s="53">
        <v>21</v>
      </c>
      <c r="G863" s="53" t="e">
        <f t="shared" si="483"/>
        <v>#DIV/0!</v>
      </c>
      <c r="H863" s="56"/>
      <c r="I863" s="56"/>
      <c r="J863" s="55"/>
      <c r="K863" s="55"/>
      <c r="L863" s="55"/>
      <c r="M863" s="55"/>
      <c r="N863" s="55"/>
      <c r="O863" s="55"/>
      <c r="P863" s="311"/>
      <c r="Q863" s="311"/>
      <c r="R863" s="311"/>
      <c r="S863" s="311"/>
      <c r="T863" s="311"/>
      <c r="U863" s="1104"/>
      <c r="V863" s="311"/>
      <c r="W863" s="308"/>
    </row>
    <row r="864" spans="1:23" s="108" customFormat="1" ht="15.75" customHeight="1" x14ac:dyDescent="0.25">
      <c r="A864" s="108">
        <v>1</v>
      </c>
      <c r="B864" s="58" t="s">
        <v>169</v>
      </c>
      <c r="C864" s="58"/>
      <c r="D864" s="53"/>
      <c r="E864" s="145">
        <f t="shared" si="482"/>
        <v>0</v>
      </c>
      <c r="F864" s="145">
        <f>108+F865/4/3.2</f>
        <v>115.51953125</v>
      </c>
      <c r="G864" s="53" t="e">
        <f t="shared" si="483"/>
        <v>#DIV/0!</v>
      </c>
      <c r="H864" s="56"/>
      <c r="I864" s="56"/>
      <c r="J864" s="55"/>
      <c r="K864" s="55"/>
      <c r="L864" s="55"/>
      <c r="M864" s="55"/>
      <c r="N864" s="55"/>
      <c r="O864" s="55"/>
      <c r="P864" s="311"/>
      <c r="Q864" s="311"/>
      <c r="R864" s="311"/>
      <c r="S864" s="311"/>
      <c r="T864" s="311"/>
      <c r="U864" s="1104"/>
      <c r="V864" s="311"/>
      <c r="W864" s="308"/>
    </row>
    <row r="865" spans="1:23" s="108" customFormat="1" ht="15.75" customHeight="1" x14ac:dyDescent="0.25">
      <c r="A865" s="108">
        <v>1</v>
      </c>
      <c r="B865" s="58" t="s">
        <v>339</v>
      </c>
      <c r="C865" s="58"/>
      <c r="D865" s="53"/>
      <c r="E865" s="145">
        <f t="shared" si="482"/>
        <v>0</v>
      </c>
      <c r="F865" s="1054">
        <v>96.25</v>
      </c>
      <c r="G865" s="53" t="e">
        <f t="shared" si="483"/>
        <v>#DIV/0!</v>
      </c>
      <c r="H865" s="56"/>
      <c r="I865" s="56"/>
      <c r="J865" s="55"/>
      <c r="K865" s="55"/>
      <c r="L865" s="55"/>
      <c r="M865" s="55"/>
      <c r="N865" s="55"/>
      <c r="O865" s="55"/>
      <c r="P865" s="311"/>
      <c r="Q865" s="311"/>
      <c r="R865" s="311"/>
      <c r="S865" s="311"/>
      <c r="T865" s="311"/>
      <c r="U865" s="1104"/>
      <c r="V865" s="311"/>
      <c r="W865" s="308"/>
    </row>
    <row r="866" spans="1:23" s="108" customFormat="1" ht="15.75" customHeight="1" x14ac:dyDescent="0.25">
      <c r="A866" s="108">
        <v>1</v>
      </c>
      <c r="B866" s="13" t="s">
        <v>462</v>
      </c>
      <c r="C866" s="258"/>
      <c r="D866" s="57">
        <f>D859+D864*3.2</f>
        <v>0</v>
      </c>
      <c r="E866" s="57">
        <f t="shared" ref="E866:F866" si="484">E859+E864*3.2</f>
        <v>0</v>
      </c>
      <c r="F866" s="57">
        <f t="shared" si="484"/>
        <v>391.66250000000002</v>
      </c>
      <c r="G866" s="57" t="e">
        <f t="shared" si="483"/>
        <v>#DIV/0!</v>
      </c>
      <c r="H866" s="56"/>
      <c r="I866" s="56"/>
      <c r="J866" s="55"/>
      <c r="K866" s="55"/>
      <c r="L866" s="55"/>
      <c r="M866" s="55"/>
      <c r="N866" s="55"/>
      <c r="O866" s="55"/>
      <c r="P866" s="311"/>
      <c r="Q866" s="311"/>
      <c r="R866" s="311"/>
      <c r="S866" s="311"/>
      <c r="T866" s="311"/>
      <c r="U866" s="1104"/>
      <c r="V866" s="311"/>
      <c r="W866" s="308"/>
    </row>
    <row r="867" spans="1:23" s="108" customFormat="1" ht="15.75" customHeight="1" x14ac:dyDescent="0.25">
      <c r="A867" s="108">
        <v>1</v>
      </c>
      <c r="B867" s="60" t="s">
        <v>348</v>
      </c>
      <c r="C867" s="58"/>
      <c r="D867" s="53"/>
      <c r="E867" s="53"/>
      <c r="F867" s="53"/>
      <c r="G867" s="57"/>
      <c r="H867" s="56"/>
      <c r="I867" s="56"/>
      <c r="J867" s="55"/>
      <c r="K867" s="55"/>
      <c r="L867" s="55"/>
      <c r="M867" s="55"/>
      <c r="N867" s="55"/>
      <c r="O867" s="55"/>
      <c r="P867" s="311"/>
      <c r="Q867" s="311"/>
      <c r="R867" s="311"/>
      <c r="S867" s="311"/>
      <c r="T867" s="311"/>
      <c r="U867" s="1104"/>
      <c r="V867" s="311"/>
      <c r="W867" s="308"/>
    </row>
    <row r="868" spans="1:23" s="108" customFormat="1" ht="15.75" customHeight="1" x14ac:dyDescent="0.25">
      <c r="A868" s="108">
        <v>1</v>
      </c>
      <c r="B868" s="58" t="s">
        <v>215</v>
      </c>
      <c r="C868" s="58"/>
      <c r="D868" s="53">
        <f>SUM(D870,D875)</f>
        <v>0</v>
      </c>
      <c r="E868" s="53">
        <f t="shared" ref="E868:F868" si="485">SUM(E870,E875)</f>
        <v>0</v>
      </c>
      <c r="F868" s="53">
        <f t="shared" si="485"/>
        <v>9</v>
      </c>
      <c r="G868" s="57" t="e">
        <f>F868/E868*100</f>
        <v>#DIV/0!</v>
      </c>
      <c r="H868" s="56"/>
      <c r="I868" s="56"/>
      <c r="J868" s="55"/>
      <c r="K868" s="55"/>
      <c r="L868" s="55"/>
      <c r="M868" s="55"/>
      <c r="N868" s="55"/>
      <c r="O868" s="55"/>
      <c r="P868" s="311"/>
      <c r="Q868" s="311"/>
      <c r="R868" s="311"/>
      <c r="S868" s="311"/>
      <c r="T868" s="311"/>
      <c r="U868" s="1104"/>
      <c r="V868" s="311"/>
      <c r="W868" s="308"/>
    </row>
    <row r="869" spans="1:23" s="108" customFormat="1" ht="15.75" customHeight="1" x14ac:dyDescent="0.25">
      <c r="A869" s="108">
        <v>1</v>
      </c>
      <c r="B869" s="58" t="s">
        <v>344</v>
      </c>
      <c r="C869" s="58"/>
      <c r="D869" s="53"/>
      <c r="E869" s="145">
        <f t="shared" ref="E869" si="486">ROUND(D869/12*$B$3,0)</f>
        <v>0</v>
      </c>
      <c r="F869" s="53"/>
      <c r="G869" s="57"/>
      <c r="H869" s="56"/>
      <c r="I869" s="56"/>
      <c r="J869" s="55"/>
      <c r="K869" s="55"/>
      <c r="L869" s="55"/>
      <c r="M869" s="55"/>
      <c r="N869" s="55"/>
      <c r="O869" s="55"/>
      <c r="P869" s="311"/>
      <c r="Q869" s="311"/>
      <c r="R869" s="311"/>
      <c r="S869" s="311"/>
      <c r="T869" s="311"/>
      <c r="U869" s="1104"/>
      <c r="V869" s="311"/>
      <c r="W869" s="308"/>
    </row>
    <row r="870" spans="1:23" s="108" customFormat="1" ht="35.1" customHeight="1" x14ac:dyDescent="0.25">
      <c r="A870" s="108">
        <v>1</v>
      </c>
      <c r="B870" s="58" t="s">
        <v>349</v>
      </c>
      <c r="C870" s="58"/>
      <c r="D870" s="53">
        <f>SUM(D871:D874)</f>
        <v>0</v>
      </c>
      <c r="E870" s="53">
        <f t="shared" ref="E870:F870" si="487">SUM(E871:E874)</f>
        <v>0</v>
      </c>
      <c r="F870" s="53">
        <f t="shared" si="487"/>
        <v>9</v>
      </c>
      <c r="G870" s="57" t="e">
        <f>F870/E870*100</f>
        <v>#DIV/0!</v>
      </c>
      <c r="H870" s="56"/>
      <c r="I870" s="56"/>
      <c r="J870" s="55"/>
      <c r="K870" s="55"/>
      <c r="L870" s="55"/>
      <c r="M870" s="55"/>
      <c r="N870" s="55"/>
      <c r="O870" s="55"/>
      <c r="P870" s="311"/>
      <c r="Q870" s="311"/>
      <c r="R870" s="311"/>
      <c r="S870" s="311"/>
      <c r="T870" s="311"/>
      <c r="U870" s="1104"/>
      <c r="V870" s="311"/>
      <c r="W870" s="308"/>
    </row>
    <row r="871" spans="1:23" s="108" customFormat="1" ht="28.5" customHeight="1" x14ac:dyDescent="0.25">
      <c r="A871" s="108">
        <v>1</v>
      </c>
      <c r="B871" s="58" t="s">
        <v>350</v>
      </c>
      <c r="C871" s="58"/>
      <c r="D871" s="53"/>
      <c r="E871" s="145">
        <f t="shared" ref="E871:E874" si="488">ROUND(D871/12*$B$3,0)</f>
        <v>0</v>
      </c>
      <c r="F871" s="53">
        <v>6</v>
      </c>
      <c r="G871" s="57" t="e">
        <f>F871/E871*100</f>
        <v>#DIV/0!</v>
      </c>
      <c r="H871" s="56"/>
      <c r="I871" s="56"/>
      <c r="J871" s="55"/>
      <c r="K871" s="55"/>
      <c r="L871" s="55"/>
      <c r="M871" s="55"/>
      <c r="N871" s="55"/>
      <c r="O871" s="55"/>
      <c r="P871" s="311"/>
      <c r="Q871" s="311"/>
      <c r="R871" s="311"/>
      <c r="S871" s="311"/>
      <c r="T871" s="311"/>
      <c r="U871" s="1104"/>
      <c r="V871" s="311"/>
      <c r="W871" s="308"/>
    </row>
    <row r="872" spans="1:23" s="108" customFormat="1" ht="35.1" customHeight="1" x14ac:dyDescent="0.25">
      <c r="A872" s="108">
        <v>1</v>
      </c>
      <c r="B872" s="58" t="s">
        <v>351</v>
      </c>
      <c r="C872" s="58"/>
      <c r="D872" s="53"/>
      <c r="E872" s="145">
        <f t="shared" si="488"/>
        <v>0</v>
      </c>
      <c r="F872" s="53">
        <v>3</v>
      </c>
      <c r="G872" s="57" t="e">
        <f>F872/E872*100</f>
        <v>#DIV/0!</v>
      </c>
      <c r="H872" s="56"/>
      <c r="I872" s="56"/>
      <c r="J872" s="55"/>
      <c r="K872" s="55"/>
      <c r="L872" s="55"/>
      <c r="M872" s="55"/>
      <c r="N872" s="55"/>
      <c r="O872" s="55"/>
      <c r="P872" s="311"/>
      <c r="Q872" s="311"/>
      <c r="R872" s="311"/>
      <c r="S872" s="311"/>
      <c r="T872" s="311"/>
      <c r="U872" s="1104"/>
      <c r="V872" s="311"/>
      <c r="W872" s="308"/>
    </row>
    <row r="873" spans="1:23" s="108" customFormat="1" ht="42.75" customHeight="1" x14ac:dyDescent="0.25">
      <c r="A873" s="108">
        <v>1</v>
      </c>
      <c r="B873" s="58" t="s">
        <v>419</v>
      </c>
      <c r="C873" s="58"/>
      <c r="D873" s="53"/>
      <c r="E873" s="145">
        <f t="shared" si="488"/>
        <v>0</v>
      </c>
      <c r="F873" s="53"/>
      <c r="G873" s="57" t="e">
        <f>F873/E873*100</f>
        <v>#DIV/0!</v>
      </c>
      <c r="H873" s="56"/>
      <c r="I873" s="56"/>
      <c r="J873" s="55"/>
      <c r="K873" s="55"/>
      <c r="L873" s="55"/>
      <c r="M873" s="55"/>
      <c r="N873" s="55"/>
      <c r="O873" s="55"/>
      <c r="P873" s="311"/>
      <c r="Q873" s="311"/>
      <c r="R873" s="311"/>
      <c r="S873" s="311"/>
      <c r="T873" s="311"/>
      <c r="U873" s="1104"/>
      <c r="V873" s="311"/>
      <c r="W873" s="308"/>
    </row>
    <row r="874" spans="1:23" s="108" customFormat="1" ht="27.75" customHeight="1" x14ac:dyDescent="0.25">
      <c r="A874" s="108">
        <v>1</v>
      </c>
      <c r="B874" s="58" t="s">
        <v>420</v>
      </c>
      <c r="C874" s="58"/>
      <c r="D874" s="53"/>
      <c r="E874" s="145">
        <f t="shared" si="488"/>
        <v>0</v>
      </c>
      <c r="F874" s="53"/>
      <c r="G874" s="57"/>
      <c r="H874" s="56"/>
      <c r="I874" s="56"/>
      <c r="J874" s="55"/>
      <c r="K874" s="55"/>
      <c r="L874" s="55"/>
      <c r="M874" s="55"/>
      <c r="N874" s="55"/>
      <c r="O874" s="55"/>
      <c r="P874" s="311"/>
      <c r="Q874" s="311"/>
      <c r="R874" s="311"/>
      <c r="S874" s="311"/>
      <c r="T874" s="311"/>
      <c r="U874" s="1104"/>
      <c r="V874" s="311"/>
      <c r="W874" s="308"/>
    </row>
    <row r="875" spans="1:23" s="108" customFormat="1" ht="49.5" customHeight="1" x14ac:dyDescent="0.25">
      <c r="A875" s="108">
        <v>1</v>
      </c>
      <c r="B875" s="58" t="s">
        <v>352</v>
      </c>
      <c r="C875" s="58"/>
      <c r="D875" s="53">
        <f>SUM(D876:D880)</f>
        <v>0</v>
      </c>
      <c r="E875" s="53">
        <f t="shared" ref="E875:F875" si="489">SUM(E876:E880)</f>
        <v>0</v>
      </c>
      <c r="F875" s="53">
        <f t="shared" si="489"/>
        <v>0</v>
      </c>
      <c r="G875" s="57" t="e">
        <f>F875/E875*100</f>
        <v>#DIV/0!</v>
      </c>
      <c r="H875" s="56"/>
      <c r="I875" s="56"/>
      <c r="J875" s="55"/>
      <c r="K875" s="55"/>
      <c r="L875" s="55"/>
      <c r="M875" s="55"/>
      <c r="N875" s="55"/>
      <c r="O875" s="55"/>
      <c r="P875" s="311"/>
      <c r="Q875" s="311"/>
      <c r="R875" s="311"/>
      <c r="S875" s="311"/>
      <c r="T875" s="311"/>
      <c r="U875" s="1104"/>
      <c r="V875" s="311"/>
      <c r="W875" s="308"/>
    </row>
    <row r="876" spans="1:23" s="108" customFormat="1" ht="35.1" customHeight="1" x14ac:dyDescent="0.25">
      <c r="A876" s="108">
        <v>1</v>
      </c>
      <c r="B876" s="58" t="s">
        <v>353</v>
      </c>
      <c r="C876" s="58"/>
      <c r="D876" s="53"/>
      <c r="E876" s="145">
        <f t="shared" ref="E876:E884" si="490">ROUND(D876/12*$B$3,0)</f>
        <v>0</v>
      </c>
      <c r="F876" s="53"/>
      <c r="G876" s="57" t="e">
        <f>F876/E876*100</f>
        <v>#DIV/0!</v>
      </c>
      <c r="H876" s="56"/>
      <c r="I876" s="56"/>
      <c r="J876" s="55"/>
      <c r="K876" s="55"/>
      <c r="L876" s="55"/>
      <c r="M876" s="55"/>
      <c r="N876" s="55"/>
      <c r="O876" s="55"/>
      <c r="P876" s="311"/>
      <c r="Q876" s="311"/>
      <c r="R876" s="311"/>
      <c r="S876" s="311"/>
      <c r="T876" s="311"/>
      <c r="U876" s="1104"/>
      <c r="V876" s="311"/>
      <c r="W876" s="308"/>
    </row>
    <row r="877" spans="1:23" s="108" customFormat="1" ht="64.5" customHeight="1" x14ac:dyDescent="0.25">
      <c r="A877" s="108">
        <v>1</v>
      </c>
      <c r="B877" s="58" t="s">
        <v>366</v>
      </c>
      <c r="C877" s="58"/>
      <c r="D877" s="53"/>
      <c r="E877" s="145">
        <f t="shared" si="490"/>
        <v>0</v>
      </c>
      <c r="F877" s="53"/>
      <c r="G877" s="57" t="e">
        <f>F877/E877*100</f>
        <v>#DIV/0!</v>
      </c>
      <c r="H877" s="56"/>
      <c r="I877" s="56"/>
      <c r="J877" s="55"/>
      <c r="K877" s="55"/>
      <c r="L877" s="55"/>
      <c r="M877" s="55"/>
      <c r="N877" s="55"/>
      <c r="O877" s="55"/>
      <c r="P877" s="311"/>
      <c r="Q877" s="311"/>
      <c r="R877" s="311"/>
      <c r="S877" s="311"/>
      <c r="T877" s="311"/>
      <c r="U877" s="1104"/>
      <c r="V877" s="311"/>
      <c r="W877" s="308"/>
    </row>
    <row r="878" spans="1:23" s="108" customFormat="1" ht="43.5" customHeight="1" x14ac:dyDescent="0.25">
      <c r="A878" s="108">
        <v>1</v>
      </c>
      <c r="B878" s="58" t="s">
        <v>367</v>
      </c>
      <c r="C878" s="58"/>
      <c r="D878" s="53"/>
      <c r="E878" s="145">
        <f t="shared" si="490"/>
        <v>0</v>
      </c>
      <c r="F878" s="53"/>
      <c r="G878" s="57" t="e">
        <f>F878/E878*100</f>
        <v>#DIV/0!</v>
      </c>
      <c r="H878" s="56"/>
      <c r="I878" s="56"/>
      <c r="J878" s="55"/>
      <c r="K878" s="55"/>
      <c r="L878" s="55"/>
      <c r="M878" s="55"/>
      <c r="N878" s="55"/>
      <c r="O878" s="55"/>
      <c r="P878" s="311"/>
      <c r="Q878" s="311"/>
      <c r="R878" s="311"/>
      <c r="S878" s="311"/>
      <c r="T878" s="311"/>
      <c r="U878" s="1104"/>
      <c r="V878" s="311"/>
      <c r="W878" s="308"/>
    </row>
    <row r="879" spans="1:23" s="108" customFormat="1" ht="35.1" customHeight="1" x14ac:dyDescent="0.25">
      <c r="A879" s="108">
        <v>1</v>
      </c>
      <c r="B879" s="58" t="s">
        <v>368</v>
      </c>
      <c r="C879" s="58"/>
      <c r="D879" s="53"/>
      <c r="E879" s="145">
        <f t="shared" si="490"/>
        <v>0</v>
      </c>
      <c r="F879" s="53"/>
      <c r="G879" s="57" t="e">
        <f>F879/E879*100</f>
        <v>#DIV/0!</v>
      </c>
      <c r="H879" s="56"/>
      <c r="I879" s="56"/>
      <c r="J879" s="55"/>
      <c r="K879" s="55"/>
      <c r="L879" s="55"/>
      <c r="M879" s="55"/>
      <c r="N879" s="55"/>
      <c r="O879" s="55"/>
      <c r="P879" s="311"/>
      <c r="Q879" s="311"/>
      <c r="R879" s="311"/>
      <c r="S879" s="311"/>
      <c r="T879" s="311"/>
      <c r="U879" s="1104"/>
      <c r="V879" s="311"/>
      <c r="W879" s="308"/>
    </row>
    <row r="880" spans="1:23" s="108" customFormat="1" ht="35.1" customHeight="1" x14ac:dyDescent="0.25">
      <c r="A880" s="108">
        <v>1</v>
      </c>
      <c r="B880" s="58" t="s">
        <v>369</v>
      </c>
      <c r="C880" s="58"/>
      <c r="D880" s="53"/>
      <c r="E880" s="145">
        <f t="shared" si="490"/>
        <v>0</v>
      </c>
      <c r="F880" s="53"/>
      <c r="G880" s="57" t="e">
        <f t="shared" ref="G880" si="491">F880/E880*100</f>
        <v>#DIV/0!</v>
      </c>
      <c r="H880" s="56"/>
      <c r="I880" s="56"/>
      <c r="J880" s="55"/>
      <c r="K880" s="55"/>
      <c r="L880" s="55"/>
      <c r="M880" s="55"/>
      <c r="N880" s="55"/>
      <c r="O880" s="55"/>
      <c r="P880" s="311"/>
      <c r="Q880" s="311"/>
      <c r="R880" s="311"/>
      <c r="S880" s="311"/>
      <c r="T880" s="311"/>
      <c r="U880" s="1104"/>
      <c r="V880" s="311"/>
      <c r="W880" s="308"/>
    </row>
    <row r="881" spans="1:23" s="108" customFormat="1" ht="18.75" customHeight="1" x14ac:dyDescent="0.25">
      <c r="A881" s="108">
        <v>1</v>
      </c>
      <c r="B881" s="58" t="s">
        <v>169</v>
      </c>
      <c r="C881" s="58"/>
      <c r="D881" s="53"/>
      <c r="E881" s="145">
        <f t="shared" si="490"/>
        <v>0</v>
      </c>
      <c r="F881" s="53"/>
      <c r="G881" s="57"/>
      <c r="H881" s="56"/>
      <c r="I881" s="56"/>
      <c r="J881" s="55"/>
      <c r="K881" s="55"/>
      <c r="L881" s="55"/>
      <c r="M881" s="55"/>
      <c r="N881" s="55"/>
      <c r="O881" s="55"/>
      <c r="P881" s="311"/>
      <c r="Q881" s="311"/>
      <c r="R881" s="311"/>
      <c r="S881" s="311"/>
      <c r="T881" s="311"/>
      <c r="U881" s="1104"/>
      <c r="V881" s="311"/>
      <c r="W881" s="308"/>
    </row>
    <row r="882" spans="1:23" s="108" customFormat="1" ht="35.1" customHeight="1" x14ac:dyDescent="0.25">
      <c r="A882" s="108">
        <v>1</v>
      </c>
      <c r="B882" s="58" t="s">
        <v>170</v>
      </c>
      <c r="C882" s="58"/>
      <c r="D882" s="53"/>
      <c r="E882" s="145">
        <f t="shared" si="490"/>
        <v>0</v>
      </c>
      <c r="F882" s="145">
        <v>49</v>
      </c>
      <c r="G882" s="57" t="e">
        <f>F882/E882*100</f>
        <v>#DIV/0!</v>
      </c>
      <c r="H882" s="56"/>
      <c r="I882" s="56"/>
      <c r="J882" s="55"/>
      <c r="K882" s="55"/>
      <c r="L882" s="55"/>
      <c r="M882" s="55"/>
      <c r="N882" s="55"/>
      <c r="O882" s="55"/>
      <c r="P882" s="311"/>
      <c r="Q882" s="311"/>
      <c r="R882" s="311"/>
      <c r="S882" s="311"/>
      <c r="T882" s="311"/>
      <c r="U882" s="1104"/>
      <c r="V882" s="311"/>
      <c r="W882" s="308"/>
    </row>
    <row r="883" spans="1:23" s="108" customFormat="1" ht="35.1" customHeight="1" x14ac:dyDescent="0.25">
      <c r="A883" s="108">
        <v>1</v>
      </c>
      <c r="B883" s="58" t="s">
        <v>365</v>
      </c>
      <c r="C883" s="58"/>
      <c r="D883" s="53"/>
      <c r="E883" s="145">
        <f t="shared" si="490"/>
        <v>0</v>
      </c>
      <c r="F883" s="145"/>
      <c r="G883" s="57"/>
      <c r="H883" s="56"/>
      <c r="I883" s="56"/>
      <c r="J883" s="55"/>
      <c r="K883" s="55"/>
      <c r="L883" s="55"/>
      <c r="M883" s="55"/>
      <c r="N883" s="55"/>
      <c r="O883" s="55"/>
      <c r="P883" s="311"/>
      <c r="Q883" s="311"/>
      <c r="R883" s="311"/>
      <c r="S883" s="311"/>
      <c r="T883" s="311"/>
      <c r="U883" s="1104"/>
      <c r="V883" s="311"/>
      <c r="W883" s="308"/>
    </row>
    <row r="884" spans="1:23" s="108" customFormat="1" ht="15" customHeight="1" x14ac:dyDescent="0.25">
      <c r="A884" s="108">
        <v>1</v>
      </c>
      <c r="B884" s="1041" t="s">
        <v>451</v>
      </c>
      <c r="C884" s="58"/>
      <c r="D884" s="53"/>
      <c r="E884" s="145">
        <f t="shared" si="490"/>
        <v>0</v>
      </c>
      <c r="F884" s="145">
        <v>7</v>
      </c>
      <c r="G884" s="57" t="e">
        <f t="shared" ref="G884" si="492">F884/E884*100</f>
        <v>#DIV/0!</v>
      </c>
      <c r="H884" s="56"/>
      <c r="I884" s="56"/>
      <c r="J884" s="55"/>
      <c r="K884" s="55"/>
      <c r="L884" s="55"/>
      <c r="M884" s="55"/>
      <c r="N884" s="55"/>
      <c r="O884" s="55"/>
      <c r="P884" s="311"/>
      <c r="Q884" s="311"/>
      <c r="R884" s="311"/>
      <c r="S884" s="311"/>
      <c r="T884" s="311"/>
      <c r="U884" s="1104"/>
      <c r="V884" s="311"/>
      <c r="W884" s="308"/>
    </row>
    <row r="885" spans="1:23" s="31" customFormat="1" ht="15" customHeight="1" x14ac:dyDescent="0.2">
      <c r="A885" s="31">
        <v>1</v>
      </c>
      <c r="B885" s="13" t="s">
        <v>178</v>
      </c>
      <c r="C885" s="258"/>
      <c r="D885" s="57">
        <f>D868+D882</f>
        <v>0</v>
      </c>
      <c r="E885" s="57">
        <f t="shared" ref="E885:F885" si="493">E868+E882</f>
        <v>0</v>
      </c>
      <c r="F885" s="57">
        <f t="shared" si="493"/>
        <v>58</v>
      </c>
      <c r="G885" s="57" t="e">
        <f>F885/E885*100</f>
        <v>#DIV/0!</v>
      </c>
      <c r="H885" s="56"/>
      <c r="I885" s="56"/>
      <c r="J885" s="55"/>
      <c r="K885" s="55"/>
      <c r="L885" s="55"/>
      <c r="M885" s="55"/>
      <c r="N885" s="55"/>
      <c r="O885" s="55"/>
      <c r="P885" s="275"/>
      <c r="Q885" s="275"/>
      <c r="R885" s="275"/>
      <c r="S885" s="275"/>
      <c r="T885" s="275"/>
      <c r="U885" s="1105"/>
      <c r="V885" s="275"/>
      <c r="W885" s="471"/>
    </row>
    <row r="886" spans="1:23" s="108" customFormat="1" ht="15" customHeight="1" x14ac:dyDescent="0.25">
      <c r="A886" s="108">
        <v>1</v>
      </c>
      <c r="B886" s="299" t="s">
        <v>400</v>
      </c>
      <c r="C886" s="299"/>
      <c r="D886" s="129">
        <f>D885+D866</f>
        <v>0</v>
      </c>
      <c r="E886" s="129">
        <f t="shared" ref="E886:F886" si="494">E885+E866</f>
        <v>0</v>
      </c>
      <c r="F886" s="129">
        <f t="shared" si="494"/>
        <v>449.66250000000002</v>
      </c>
      <c r="G886" s="129" t="e">
        <f>F886/E886*100</f>
        <v>#DIV/0!</v>
      </c>
      <c r="H886" s="101"/>
      <c r="I886" s="101"/>
      <c r="J886" s="129"/>
      <c r="K886" s="129"/>
      <c r="L886" s="129"/>
      <c r="M886" s="129"/>
      <c r="N886" s="129"/>
      <c r="O886" s="129"/>
      <c r="P886" s="121"/>
      <c r="Q886" s="121"/>
      <c r="R886" s="1033">
        <f>P886/12*$B$3+(Q886-P886)/11*1</f>
        <v>0</v>
      </c>
      <c r="S886" s="121">
        <f t="shared" ref="S886" si="495">V886-U886</f>
        <v>335.36441000000002</v>
      </c>
      <c r="T886" s="121">
        <f>S886-R886</f>
        <v>335.36441000000002</v>
      </c>
      <c r="U886" s="885">
        <v>-70.153140000000008</v>
      </c>
      <c r="V886" s="879">
        <v>265.21127000000001</v>
      </c>
      <c r="W886" s="308"/>
    </row>
    <row r="887" spans="1:23" s="108" customFormat="1" ht="15" customHeight="1" x14ac:dyDescent="0.25">
      <c r="A887" s="108">
        <v>1</v>
      </c>
      <c r="B887" s="203" t="s">
        <v>33</v>
      </c>
      <c r="C887" s="203"/>
      <c r="D887" s="128"/>
      <c r="E887" s="128"/>
      <c r="F887" s="128"/>
      <c r="G887" s="128"/>
      <c r="H887" s="101"/>
      <c r="I887" s="101"/>
      <c r="J887" s="129"/>
      <c r="K887" s="129"/>
      <c r="L887" s="129"/>
      <c r="M887" s="129"/>
      <c r="N887" s="129"/>
      <c r="O887" s="129"/>
      <c r="P887" s="37"/>
      <c r="Q887" s="37"/>
      <c r="R887" s="37"/>
      <c r="S887" s="37"/>
      <c r="T887" s="37"/>
      <c r="U887" s="1033"/>
      <c r="V887" s="37"/>
      <c r="W887" s="308"/>
    </row>
    <row r="888" spans="1:23" s="108" customFormat="1" ht="15" customHeight="1" x14ac:dyDescent="0.25">
      <c r="A888" s="108">
        <v>1</v>
      </c>
      <c r="B888" s="47" t="s">
        <v>80</v>
      </c>
      <c r="C888" s="516"/>
      <c r="D888" s="104"/>
      <c r="E888" s="145">
        <f t="shared" ref="E888:E891" si="496">ROUND(D888/12*$B$3,0)</f>
        <v>0</v>
      </c>
      <c r="F888" s="145">
        <v>0</v>
      </c>
      <c r="G888" s="145" t="e">
        <f>F888/E888*100</f>
        <v>#DIV/0!</v>
      </c>
      <c r="H888" s="50"/>
      <c r="I888" s="158" t="e">
        <f t="shared" ref="I888:I892" si="497">L888/F888</f>
        <v>#DIV/0!</v>
      </c>
      <c r="J888" s="169">
        <f>ROUND(D888*H888,0)</f>
        <v>0</v>
      </c>
      <c r="K888" s="169">
        <f>ROUND(E888*H888,0)</f>
        <v>0</v>
      </c>
      <c r="L888" s="169"/>
      <c r="M888" s="169" t="e">
        <f t="shared" ref="M888:M892" si="498">L888/K888*100</f>
        <v>#DIV/0!</v>
      </c>
      <c r="N888" s="169" t="e">
        <f>J888/C888</f>
        <v>#DIV/0!</v>
      </c>
      <c r="O888" s="169" t="e">
        <f t="shared" ref="O888:O897" si="499">L888/$B$3*12/N888</f>
        <v>#DIV/0!</v>
      </c>
      <c r="P888" s="311"/>
      <c r="Q888" s="311"/>
      <c r="R888" s="311"/>
      <c r="S888" s="311"/>
      <c r="T888" s="311"/>
      <c r="U888" s="1104"/>
      <c r="V888" s="311"/>
      <c r="W888" s="308"/>
    </row>
    <row r="889" spans="1:23" s="108" customFormat="1" ht="15" customHeight="1" x14ac:dyDescent="0.25">
      <c r="A889" s="108">
        <v>1</v>
      </c>
      <c r="B889" s="47" t="s">
        <v>10</v>
      </c>
      <c r="C889" s="516"/>
      <c r="D889" s="104"/>
      <c r="E889" s="145">
        <f t="shared" si="496"/>
        <v>0</v>
      </c>
      <c r="F889" s="145">
        <v>2</v>
      </c>
      <c r="G889" s="145"/>
      <c r="H889" s="50"/>
      <c r="I889" s="158"/>
      <c r="J889" s="169"/>
      <c r="K889" s="169"/>
      <c r="L889" s="169">
        <v>20</v>
      </c>
      <c r="M889" s="169" t="e">
        <f t="shared" si="498"/>
        <v>#DIV/0!</v>
      </c>
      <c r="N889" s="169" t="e">
        <f>J889/C889</f>
        <v>#DIV/0!</v>
      </c>
      <c r="O889" s="169" t="e">
        <f t="shared" si="499"/>
        <v>#DIV/0!</v>
      </c>
      <c r="P889" s="311"/>
      <c r="Q889" s="311"/>
      <c r="R889" s="311"/>
      <c r="S889" s="311"/>
      <c r="T889" s="311"/>
      <c r="U889" s="1104"/>
      <c r="V889" s="311"/>
      <c r="W889" s="308"/>
    </row>
    <row r="890" spans="1:23" s="108" customFormat="1" ht="15" customHeight="1" x14ac:dyDescent="0.25">
      <c r="A890" s="108">
        <v>1</v>
      </c>
      <c r="B890" s="47" t="s">
        <v>78</v>
      </c>
      <c r="C890" s="516"/>
      <c r="D890" s="104"/>
      <c r="E890" s="145">
        <f t="shared" si="496"/>
        <v>0</v>
      </c>
      <c r="F890" s="145">
        <v>2</v>
      </c>
      <c r="G890" s="145"/>
      <c r="H890" s="50"/>
      <c r="I890" s="158"/>
      <c r="J890" s="169"/>
      <c r="K890" s="169"/>
      <c r="L890" s="169">
        <v>15</v>
      </c>
      <c r="M890" s="169" t="e">
        <f t="shared" si="498"/>
        <v>#DIV/0!</v>
      </c>
      <c r="N890" s="169" t="e">
        <f>J890/C890</f>
        <v>#DIV/0!</v>
      </c>
      <c r="O890" s="169" t="e">
        <f t="shared" si="499"/>
        <v>#DIV/0!</v>
      </c>
      <c r="P890" s="311"/>
      <c r="Q890" s="311"/>
      <c r="R890" s="311"/>
      <c r="S890" s="311"/>
      <c r="T890" s="311"/>
      <c r="U890" s="1104"/>
      <c r="V890" s="311"/>
      <c r="W890" s="308"/>
    </row>
    <row r="891" spans="1:23" s="108" customFormat="1" ht="15" customHeight="1" x14ac:dyDescent="0.25">
      <c r="A891" s="108">
        <v>1</v>
      </c>
      <c r="B891" s="47" t="s">
        <v>28</v>
      </c>
      <c r="C891" s="516"/>
      <c r="D891" s="104"/>
      <c r="E891" s="145">
        <f t="shared" si="496"/>
        <v>0</v>
      </c>
      <c r="F891" s="145">
        <v>0</v>
      </c>
      <c r="G891" s="145" t="e">
        <f>F891/E891*100</f>
        <v>#DIV/0!</v>
      </c>
      <c r="H891" s="50"/>
      <c r="I891" s="158" t="e">
        <f t="shared" si="497"/>
        <v>#DIV/0!</v>
      </c>
      <c r="J891" s="169">
        <f>ROUND(D891*H891,0)</f>
        <v>0</v>
      </c>
      <c r="K891" s="169">
        <f>ROUND(E891*H891,0)</f>
        <v>0</v>
      </c>
      <c r="L891" s="169"/>
      <c r="M891" s="169" t="e">
        <f t="shared" si="498"/>
        <v>#DIV/0!</v>
      </c>
      <c r="N891" s="169" t="e">
        <f>J891/C891</f>
        <v>#DIV/0!</v>
      </c>
      <c r="O891" s="169" t="e">
        <f t="shared" si="499"/>
        <v>#DIV/0!</v>
      </c>
      <c r="P891" s="311"/>
      <c r="Q891" s="311"/>
      <c r="R891" s="311"/>
      <c r="S891" s="311"/>
      <c r="T891" s="311"/>
      <c r="U891" s="1104"/>
      <c r="V891" s="311"/>
      <c r="W891" s="308"/>
    </row>
    <row r="892" spans="1:23" s="108" customFormat="1" ht="15" customHeight="1" x14ac:dyDescent="0.25">
      <c r="A892" s="108">
        <v>1</v>
      </c>
      <c r="B892" s="258" t="s">
        <v>13</v>
      </c>
      <c r="C892" s="258"/>
      <c r="D892" s="189">
        <f>SUM(D888:D891)</f>
        <v>0</v>
      </c>
      <c r="E892" s="189">
        <f>SUM(E888:E891)</f>
        <v>0</v>
      </c>
      <c r="F892" s="189">
        <f>SUM(F888:F891)</f>
        <v>4</v>
      </c>
      <c r="G892" s="189" t="e">
        <f>F892/E892*100</f>
        <v>#DIV/0!</v>
      </c>
      <c r="H892" s="97">
        <f>IF(D892=0,0,J892/D892)</f>
        <v>0</v>
      </c>
      <c r="I892" s="157">
        <f t="shared" si="497"/>
        <v>8.75</v>
      </c>
      <c r="J892" s="189">
        <f>SUM(J888:J891)</f>
        <v>0</v>
      </c>
      <c r="K892" s="189">
        <f>SUM(K888:K891)</f>
        <v>0</v>
      </c>
      <c r="L892" s="189">
        <f>SUM(L888:L891)</f>
        <v>35</v>
      </c>
      <c r="M892" s="169" t="e">
        <f t="shared" si="498"/>
        <v>#DIV/0!</v>
      </c>
      <c r="N892" s="188" t="e">
        <f>SUM(N888:N891)</f>
        <v>#DIV/0!</v>
      </c>
      <c r="O892" s="169" t="e">
        <f t="shared" si="499"/>
        <v>#DIV/0!</v>
      </c>
      <c r="P892" s="189"/>
      <c r="Q892" s="189"/>
      <c r="R892" s="189"/>
      <c r="S892" s="189">
        <f t="shared" ref="S892" si="500">V892-U892</f>
        <v>71.466589999999997</v>
      </c>
      <c r="T892" s="189"/>
      <c r="U892" s="1120">
        <v>0</v>
      </c>
      <c r="V892" s="189">
        <v>71.466589999999997</v>
      </c>
      <c r="W892" s="308"/>
    </row>
    <row r="893" spans="1:23" s="108" customFormat="1" ht="15" customHeight="1" x14ac:dyDescent="0.25">
      <c r="A893" s="108">
        <v>1</v>
      </c>
      <c r="B893" s="203" t="s">
        <v>156</v>
      </c>
      <c r="C893" s="258"/>
      <c r="D893" s="189"/>
      <c r="E893" s="189"/>
      <c r="F893" s="189"/>
      <c r="G893" s="189"/>
      <c r="H893" s="97"/>
      <c r="I893" s="157"/>
      <c r="J893" s="189"/>
      <c r="K893" s="189"/>
      <c r="L893" s="189"/>
      <c r="M893" s="169"/>
      <c r="N893" s="169"/>
      <c r="O893" s="169"/>
      <c r="P893" s="189"/>
      <c r="Q893" s="189"/>
      <c r="R893" s="189"/>
      <c r="S893" s="189"/>
      <c r="T893" s="189"/>
      <c r="U893" s="1120"/>
      <c r="V893" s="189"/>
      <c r="W893" s="308"/>
    </row>
    <row r="894" spans="1:23" s="108" customFormat="1" ht="15" customHeight="1" x14ac:dyDescent="0.25">
      <c r="A894" s="108">
        <v>1</v>
      </c>
      <c r="B894" s="395" t="s">
        <v>200</v>
      </c>
      <c r="C894" s="516"/>
      <c r="D894" s="104"/>
      <c r="E894" s="145">
        <f t="shared" ref="E894:E895" si="501">ROUND(D894/12*$B$3,0)</f>
        <v>0</v>
      </c>
      <c r="F894" s="145">
        <v>1</v>
      </c>
      <c r="G894" s="145" t="e">
        <f t="shared" ref="G894:G902" si="502">F894/E894*100</f>
        <v>#DIV/0!</v>
      </c>
      <c r="H894" s="276"/>
      <c r="I894" s="158">
        <f>L894/F894</f>
        <v>8</v>
      </c>
      <c r="J894" s="169">
        <f>ROUND(D894*H894,0)</f>
        <v>0</v>
      </c>
      <c r="K894" s="169">
        <f>ROUND(E894*H894,0)</f>
        <v>0</v>
      </c>
      <c r="L894" s="169">
        <v>8</v>
      </c>
      <c r="M894" s="169" t="e">
        <f t="shared" ref="M894:M897" si="503">L894/K894*100</f>
        <v>#DIV/0!</v>
      </c>
      <c r="N894" s="169" t="e">
        <f>ROUND(J894/C894,0)</f>
        <v>#DIV/0!</v>
      </c>
      <c r="O894" s="169" t="e">
        <f t="shared" si="499"/>
        <v>#DIV/0!</v>
      </c>
      <c r="P894" s="311"/>
      <c r="Q894" s="311"/>
      <c r="R894" s="189"/>
      <c r="S894" s="189"/>
      <c r="T894" s="189"/>
      <c r="U894" s="1104"/>
      <c r="V894" s="311"/>
      <c r="W894" s="308"/>
    </row>
    <row r="895" spans="1:23" s="108" customFormat="1" ht="15" customHeight="1" x14ac:dyDescent="0.25">
      <c r="A895" s="108">
        <v>1</v>
      </c>
      <c r="B895" s="395" t="s">
        <v>6</v>
      </c>
      <c r="C895" s="516"/>
      <c r="D895" s="104"/>
      <c r="E895" s="145">
        <f t="shared" si="501"/>
        <v>0</v>
      </c>
      <c r="F895" s="145"/>
      <c r="G895" s="145" t="e">
        <f t="shared" si="502"/>
        <v>#DIV/0!</v>
      </c>
      <c r="H895" s="276"/>
      <c r="I895" s="158" t="e">
        <f>L895/F895</f>
        <v>#DIV/0!</v>
      </c>
      <c r="J895" s="169">
        <f>ROUND(D895*H895,0)</f>
        <v>0</v>
      </c>
      <c r="K895" s="169">
        <f>ROUND(E895*H895,0)</f>
        <v>0</v>
      </c>
      <c r="L895" s="169"/>
      <c r="M895" s="169" t="e">
        <f t="shared" si="503"/>
        <v>#DIV/0!</v>
      </c>
      <c r="N895" s="169" t="e">
        <f>ROUND(J895/C895,0)</f>
        <v>#DIV/0!</v>
      </c>
      <c r="O895" s="169" t="e">
        <f t="shared" si="499"/>
        <v>#DIV/0!</v>
      </c>
      <c r="P895" s="311"/>
      <c r="Q895" s="311"/>
      <c r="R895" s="189"/>
      <c r="S895" s="189"/>
      <c r="T895" s="189"/>
      <c r="U895" s="1104"/>
      <c r="V895" s="311"/>
      <c r="W895" s="308"/>
    </row>
    <row r="896" spans="1:23" s="99" customFormat="1" ht="15" customHeight="1" x14ac:dyDescent="0.25">
      <c r="A896" s="99">
        <v>1</v>
      </c>
      <c r="B896" s="183" t="s">
        <v>204</v>
      </c>
      <c r="C896" s="504"/>
      <c r="D896" s="189">
        <f>SUM(D894:D895)</f>
        <v>0</v>
      </c>
      <c r="E896" s="189">
        <f t="shared" ref="E896:F896" si="504">SUM(E894:E895)</f>
        <v>0</v>
      </c>
      <c r="F896" s="189">
        <f t="shared" si="504"/>
        <v>1</v>
      </c>
      <c r="G896" s="144" t="e">
        <f t="shared" si="502"/>
        <v>#DIV/0!</v>
      </c>
      <c r="H896" s="98" t="e">
        <f>J896/D896</f>
        <v>#DIV/0!</v>
      </c>
      <c r="I896" s="158">
        <f>L896/F896</f>
        <v>8</v>
      </c>
      <c r="J896" s="189">
        <f t="shared" ref="J896:L896" si="505">SUM(J894:J895)</f>
        <v>0</v>
      </c>
      <c r="K896" s="189">
        <f t="shared" si="505"/>
        <v>0</v>
      </c>
      <c r="L896" s="189">
        <f t="shared" si="505"/>
        <v>8</v>
      </c>
      <c r="M896" s="177" t="e">
        <f t="shared" si="503"/>
        <v>#DIV/0!</v>
      </c>
      <c r="N896" s="189" t="e">
        <f>SUM(N894:N895)</f>
        <v>#DIV/0!</v>
      </c>
      <c r="O896" s="169" t="e">
        <f t="shared" si="499"/>
        <v>#DIV/0!</v>
      </c>
      <c r="P896" s="275"/>
      <c r="Q896" s="275"/>
      <c r="R896" s="189"/>
      <c r="S896" s="189">
        <f t="shared" ref="S896:S898" si="506">V896-U896</f>
        <v>17.4222</v>
      </c>
      <c r="T896" s="189"/>
      <c r="U896" s="1233">
        <v>0</v>
      </c>
      <c r="V896" s="177">
        <v>17.4222</v>
      </c>
      <c r="W896" s="308"/>
    </row>
    <row r="897" spans="1:263" s="108" customFormat="1" ht="29.25" customHeight="1" x14ac:dyDescent="0.25">
      <c r="A897" s="108">
        <v>1</v>
      </c>
      <c r="B897" s="202" t="s">
        <v>185</v>
      </c>
      <c r="C897" s="202"/>
      <c r="D897" s="121">
        <f>SUM(D896,D892)</f>
        <v>0</v>
      </c>
      <c r="E897" s="121">
        <f>SUM(E896,E892)</f>
        <v>0</v>
      </c>
      <c r="F897" s="121">
        <f>SUM(F896,F892)</f>
        <v>5</v>
      </c>
      <c r="G897" s="121" t="e">
        <f t="shared" si="502"/>
        <v>#DIV/0!</v>
      </c>
      <c r="H897" s="98" t="e">
        <f>J897/D897</f>
        <v>#DIV/0!</v>
      </c>
      <c r="I897" s="105"/>
      <c r="J897" s="121">
        <f>SUM(J896,J892)</f>
        <v>0</v>
      </c>
      <c r="K897" s="121">
        <f>SUM(K896,K892)</f>
        <v>0</v>
      </c>
      <c r="L897" s="121">
        <f>SUM(L896,L892)</f>
        <v>43</v>
      </c>
      <c r="M897" s="169" t="e">
        <f t="shared" si="503"/>
        <v>#DIV/0!</v>
      </c>
      <c r="N897" s="121" t="e">
        <f>SUM(N896,N892)</f>
        <v>#DIV/0!</v>
      </c>
      <c r="O897" s="169" t="e">
        <f t="shared" si="499"/>
        <v>#DIV/0!</v>
      </c>
      <c r="P897" s="121"/>
      <c r="Q897" s="121"/>
      <c r="R897" s="1033">
        <f>P897/12*$B$3+(Q897-P897)/11*1</f>
        <v>0</v>
      </c>
      <c r="S897" s="189">
        <f t="shared" si="506"/>
        <v>88.88879</v>
      </c>
      <c r="T897" s="189">
        <f>S897-R897</f>
        <v>88.88879</v>
      </c>
      <c r="U897" s="885">
        <f t="shared" ref="U897:V897" si="507">SUM(U896,U892)</f>
        <v>0</v>
      </c>
      <c r="V897" s="121">
        <f t="shared" si="507"/>
        <v>88.88879</v>
      </c>
      <c r="W897" s="308"/>
    </row>
    <row r="898" spans="1:263" s="108" customFormat="1" ht="15" customHeight="1" x14ac:dyDescent="0.25">
      <c r="A898" s="108">
        <v>1</v>
      </c>
      <c r="B898" s="202" t="s">
        <v>401</v>
      </c>
      <c r="C898" s="202"/>
      <c r="D898" s="204">
        <f>D899+D901</f>
        <v>0</v>
      </c>
      <c r="E898" s="121">
        <f>E899+E901</f>
        <v>0</v>
      </c>
      <c r="F898" s="121">
        <f>F899+F901</f>
        <v>40</v>
      </c>
      <c r="G898" s="121" t="e">
        <f t="shared" si="502"/>
        <v>#DIV/0!</v>
      </c>
      <c r="H898" s="608"/>
      <c r="I898" s="537"/>
      <c r="J898" s="204"/>
      <c r="K898" s="204"/>
      <c r="L898" s="204"/>
      <c r="M898" s="364"/>
      <c r="N898" s="204"/>
      <c r="O898" s="364"/>
      <c r="P898" s="204"/>
      <c r="Q898" s="204"/>
      <c r="R898" s="1033">
        <f>P898/12*$B$3+(Q898-P898)/11*1</f>
        <v>0</v>
      </c>
      <c r="S898" s="189">
        <f t="shared" si="506"/>
        <v>102.07721999999997</v>
      </c>
      <c r="T898" s="189">
        <f>S898-R898</f>
        <v>102.07721999999997</v>
      </c>
      <c r="U898" s="885">
        <v>-4.8608199999999995</v>
      </c>
      <c r="V898" s="121">
        <v>97.216399999999965</v>
      </c>
      <c r="W898" s="308"/>
    </row>
    <row r="899" spans="1:263" s="108" customFormat="1" ht="15" customHeight="1" x14ac:dyDescent="0.25">
      <c r="A899" s="108">
        <v>1</v>
      </c>
      <c r="B899" s="186" t="s">
        <v>460</v>
      </c>
      <c r="C899" s="202"/>
      <c r="D899" s="204">
        <f>D900</f>
        <v>0</v>
      </c>
      <c r="E899" s="121">
        <f>E900</f>
        <v>0</v>
      </c>
      <c r="F899" s="121">
        <f>F900</f>
        <v>40</v>
      </c>
      <c r="G899" s="121" t="e">
        <f t="shared" si="502"/>
        <v>#DIV/0!</v>
      </c>
      <c r="H899" s="608"/>
      <c r="I899" s="537"/>
      <c r="J899" s="204"/>
      <c r="K899" s="204"/>
      <c r="L899" s="204"/>
      <c r="M899" s="364"/>
      <c r="N899" s="204"/>
      <c r="O899" s="364"/>
      <c r="P899" s="204"/>
      <c r="Q899" s="204"/>
      <c r="R899" s="1033"/>
      <c r="S899" s="609"/>
      <c r="T899" s="609"/>
      <c r="U899" s="1121"/>
      <c r="V899" s="204"/>
      <c r="W899" s="308"/>
    </row>
    <row r="900" spans="1:263" s="108" customFormat="1" ht="15" customHeight="1" x14ac:dyDescent="0.25">
      <c r="A900" s="108">
        <v>1</v>
      </c>
      <c r="B900" s="654" t="s">
        <v>372</v>
      </c>
      <c r="C900" s="654"/>
      <c r="D900" s="655"/>
      <c r="E900" s="115">
        <f>ROUND(D900/12*$B$3,0)</f>
        <v>0</v>
      </c>
      <c r="F900" s="115">
        <v>40</v>
      </c>
      <c r="G900" s="115" t="e">
        <f t="shared" si="502"/>
        <v>#DIV/0!</v>
      </c>
      <c r="H900" s="656"/>
      <c r="I900" s="537"/>
      <c r="J900" s="657"/>
      <c r="K900" s="657"/>
      <c r="L900" s="657"/>
      <c r="M900" s="364"/>
      <c r="N900" s="657"/>
      <c r="O900" s="364"/>
      <c r="P900" s="657"/>
      <c r="Q900" s="657"/>
      <c r="R900" s="1033"/>
      <c r="S900" s="658"/>
      <c r="T900" s="658"/>
      <c r="U900" s="1125"/>
      <c r="V900" s="657"/>
      <c r="W900" s="308"/>
    </row>
    <row r="901" spans="1:263" s="108" customFormat="1" ht="15" customHeight="1" x14ac:dyDescent="0.25">
      <c r="A901" s="108">
        <v>1</v>
      </c>
      <c r="B901" s="202" t="s">
        <v>373</v>
      </c>
      <c r="C901" s="202"/>
      <c r="D901" s="204">
        <f>D902+D903</f>
        <v>0</v>
      </c>
      <c r="E901" s="121">
        <f>E902+E903</f>
        <v>0</v>
      </c>
      <c r="F901" s="121">
        <f>F902+F903</f>
        <v>0</v>
      </c>
      <c r="G901" s="121" t="e">
        <f t="shared" si="502"/>
        <v>#DIV/0!</v>
      </c>
      <c r="H901" s="608"/>
      <c r="I901" s="537"/>
      <c r="J901" s="204"/>
      <c r="K901" s="204"/>
      <c r="L901" s="204"/>
      <c r="M901" s="364"/>
      <c r="N901" s="204"/>
      <c r="O901" s="364"/>
      <c r="P901" s="204"/>
      <c r="Q901" s="204"/>
      <c r="R901" s="1033"/>
      <c r="S901" s="609"/>
      <c r="T901" s="609"/>
      <c r="U901" s="1121"/>
      <c r="V901" s="204"/>
      <c r="W901" s="308"/>
    </row>
    <row r="902" spans="1:263" s="108" customFormat="1" ht="32.25" customHeight="1" x14ac:dyDescent="0.25">
      <c r="A902" s="108">
        <v>1</v>
      </c>
      <c r="B902" s="654" t="s">
        <v>374</v>
      </c>
      <c r="C902" s="654"/>
      <c r="D902" s="655"/>
      <c r="E902" s="115">
        <f>ROUND(D902/12*$B$3,0)</f>
        <v>0</v>
      </c>
      <c r="F902" s="115"/>
      <c r="G902" s="115" t="e">
        <f t="shared" si="502"/>
        <v>#DIV/0!</v>
      </c>
      <c r="H902" s="656"/>
      <c r="I902" s="537"/>
      <c r="J902" s="657"/>
      <c r="K902" s="657"/>
      <c r="L902" s="657"/>
      <c r="M902" s="364"/>
      <c r="N902" s="657"/>
      <c r="O902" s="364"/>
      <c r="P902" s="657"/>
      <c r="Q902" s="657"/>
      <c r="R902" s="1033"/>
      <c r="S902" s="658"/>
      <c r="T902" s="658"/>
      <c r="U902" s="1125"/>
      <c r="V902" s="657"/>
      <c r="W902" s="308"/>
    </row>
    <row r="903" spans="1:263" s="108" customFormat="1" ht="12.75" customHeight="1" x14ac:dyDescent="0.25">
      <c r="A903" s="108">
        <v>1</v>
      </c>
      <c r="B903" s="654" t="s">
        <v>375</v>
      </c>
      <c r="C903" s="654"/>
      <c r="D903" s="657"/>
      <c r="E903" s="657"/>
      <c r="F903" s="657"/>
      <c r="G903" s="657"/>
      <c r="H903" s="656"/>
      <c r="I903" s="537"/>
      <c r="J903" s="657"/>
      <c r="K903" s="657"/>
      <c r="L903" s="657"/>
      <c r="M903" s="364"/>
      <c r="N903" s="657"/>
      <c r="O903" s="364"/>
      <c r="P903" s="657"/>
      <c r="Q903" s="657"/>
      <c r="R903" s="1337"/>
      <c r="S903" s="658"/>
      <c r="T903" s="658"/>
      <c r="U903" s="1125"/>
      <c r="V903" s="657"/>
      <c r="W903" s="308"/>
    </row>
    <row r="904" spans="1:263" s="26" customFormat="1" thickBot="1" x14ac:dyDescent="0.25">
      <c r="A904" s="26">
        <v>1</v>
      </c>
      <c r="B904" s="28" t="s">
        <v>18</v>
      </c>
      <c r="C904" s="583"/>
      <c r="D904" s="12"/>
      <c r="E904" s="12"/>
      <c r="F904" s="12"/>
      <c r="G904" s="12"/>
      <c r="H904" s="35"/>
      <c r="I904" s="35"/>
      <c r="J904" s="583"/>
      <c r="K904" s="583"/>
      <c r="L904" s="583">
        <f t="shared" ref="L904" si="508">SUM(L856,L886,L897,L898)</f>
        <v>526</v>
      </c>
      <c r="M904" s="583"/>
      <c r="N904" s="583"/>
      <c r="O904" s="583"/>
      <c r="P904" s="840">
        <f>SUM(P856,P886,P897,P898)</f>
        <v>0</v>
      </c>
      <c r="Q904" s="840">
        <f>SUM(Q856,Q886,Q897,Q898)</f>
        <v>0</v>
      </c>
      <c r="R904" s="27">
        <f t="shared" ref="R904:V904" si="509">SUM(R856,R886,R897,R898)</f>
        <v>0</v>
      </c>
      <c r="S904" s="27">
        <f t="shared" si="509"/>
        <v>2505.8976800000005</v>
      </c>
      <c r="T904" s="27">
        <f t="shared" si="509"/>
        <v>2505.8976800000005</v>
      </c>
      <c r="U904" s="839">
        <f t="shared" si="509"/>
        <v>-92.375920000000008</v>
      </c>
      <c r="V904" s="1338">
        <f t="shared" si="509"/>
        <v>2413.5217600000001</v>
      </c>
      <c r="W904" s="471"/>
      <c r="X904" s="31"/>
      <c r="Y904" s="31"/>
      <c r="Z904" s="31"/>
      <c r="AA904" s="31"/>
      <c r="AB904" s="31"/>
      <c r="AC904" s="31"/>
      <c r="AD904" s="31"/>
      <c r="AE904" s="31"/>
      <c r="AF904" s="31"/>
      <c r="AG904" s="31"/>
      <c r="AH904" s="31"/>
      <c r="AI904" s="31"/>
      <c r="AJ904" s="31"/>
      <c r="AK904" s="31"/>
      <c r="AL904" s="31"/>
      <c r="AM904" s="31"/>
      <c r="AN904" s="31"/>
      <c r="AO904" s="31"/>
      <c r="AP904" s="31"/>
      <c r="AQ904" s="31"/>
      <c r="AR904" s="31"/>
      <c r="AS904" s="31"/>
      <c r="AT904" s="31"/>
      <c r="AU904" s="31"/>
      <c r="AV904" s="31"/>
      <c r="AW904" s="31"/>
      <c r="AX904" s="31"/>
      <c r="AY904" s="31"/>
      <c r="AZ904" s="31"/>
      <c r="BA904" s="31"/>
      <c r="BB904" s="31"/>
      <c r="BC904" s="31"/>
      <c r="BD904" s="31"/>
      <c r="BE904" s="31"/>
      <c r="BF904" s="31"/>
      <c r="BG904" s="31"/>
      <c r="BH904" s="31"/>
      <c r="BI904" s="31"/>
      <c r="BJ904" s="31"/>
      <c r="BK904" s="31"/>
      <c r="BL904" s="31"/>
      <c r="BM904" s="31"/>
      <c r="BN904" s="31"/>
      <c r="BO904" s="31"/>
      <c r="BP904" s="31"/>
      <c r="BQ904" s="31"/>
      <c r="BR904" s="31"/>
      <c r="BS904" s="31"/>
      <c r="BT904" s="31"/>
      <c r="BU904" s="31"/>
      <c r="BV904" s="31"/>
      <c r="BW904" s="31"/>
      <c r="BX904" s="31"/>
      <c r="BY904" s="31"/>
      <c r="BZ904" s="31"/>
      <c r="CA904" s="31"/>
      <c r="CB904" s="31"/>
      <c r="CC904" s="31"/>
      <c r="CD904" s="31"/>
      <c r="CE904" s="31"/>
      <c r="CF904" s="31"/>
      <c r="CG904" s="31"/>
      <c r="CH904" s="31"/>
      <c r="CI904" s="31"/>
      <c r="CJ904" s="31"/>
      <c r="CK904" s="31"/>
      <c r="CL904" s="31"/>
      <c r="CM904" s="31"/>
      <c r="CN904" s="31"/>
      <c r="CO904" s="31"/>
      <c r="CP904" s="31"/>
      <c r="CQ904" s="31"/>
      <c r="CR904" s="31"/>
      <c r="CS904" s="31"/>
      <c r="CT904" s="31"/>
      <c r="CU904" s="31"/>
      <c r="CV904" s="31"/>
      <c r="CW904" s="31"/>
      <c r="CX904" s="31"/>
      <c r="CY904" s="31"/>
      <c r="CZ904" s="31"/>
      <c r="DA904" s="31"/>
      <c r="DB904" s="31"/>
      <c r="DC904" s="31"/>
      <c r="DD904" s="31"/>
      <c r="DE904" s="31"/>
      <c r="DF904" s="31"/>
      <c r="DG904" s="31"/>
      <c r="DH904" s="31"/>
      <c r="DI904" s="31"/>
      <c r="DJ904" s="31"/>
      <c r="DK904" s="31"/>
      <c r="DL904" s="31"/>
      <c r="DM904" s="31"/>
      <c r="DN904" s="31"/>
      <c r="DO904" s="31"/>
      <c r="DP904" s="31"/>
      <c r="DQ904" s="31"/>
      <c r="DR904" s="31"/>
      <c r="DS904" s="31"/>
      <c r="DT904" s="31"/>
      <c r="DU904" s="31"/>
      <c r="DV904" s="31"/>
      <c r="DW904" s="31"/>
      <c r="DX904" s="31"/>
      <c r="DY904" s="31"/>
      <c r="DZ904" s="31"/>
      <c r="EA904" s="31"/>
      <c r="EB904" s="31"/>
      <c r="EC904" s="31"/>
      <c r="ED904" s="31"/>
      <c r="EE904" s="31"/>
      <c r="EF904" s="31"/>
      <c r="EG904" s="31"/>
      <c r="EH904" s="31"/>
      <c r="EI904" s="31"/>
      <c r="EJ904" s="31"/>
      <c r="EK904" s="31"/>
      <c r="EL904" s="31"/>
      <c r="EM904" s="31"/>
      <c r="EN904" s="31"/>
      <c r="EO904" s="31"/>
      <c r="EP904" s="31"/>
      <c r="EQ904" s="31"/>
      <c r="ER904" s="31"/>
      <c r="ES904" s="31"/>
      <c r="ET904" s="31"/>
      <c r="EU904" s="31"/>
      <c r="EV904" s="31"/>
      <c r="EW904" s="31"/>
      <c r="EX904" s="31"/>
      <c r="EY904" s="31"/>
      <c r="EZ904" s="31"/>
      <c r="FA904" s="31"/>
      <c r="FB904" s="31"/>
      <c r="FC904" s="31"/>
      <c r="FD904" s="31"/>
      <c r="FE904" s="31"/>
      <c r="FF904" s="31"/>
      <c r="FG904" s="31"/>
      <c r="FH904" s="31"/>
      <c r="FI904" s="31"/>
      <c r="FJ904" s="31"/>
      <c r="FK904" s="31"/>
      <c r="FL904" s="31"/>
      <c r="FM904" s="31"/>
      <c r="FN904" s="31"/>
      <c r="FO904" s="31"/>
      <c r="FP904" s="31"/>
      <c r="FQ904" s="31"/>
      <c r="FR904" s="31"/>
      <c r="FS904" s="31"/>
      <c r="FT904" s="31"/>
      <c r="FU904" s="31"/>
      <c r="FV904" s="31"/>
      <c r="FW904" s="31"/>
      <c r="FX904" s="31"/>
      <c r="FY904" s="31"/>
      <c r="FZ904" s="31"/>
      <c r="GA904" s="31"/>
      <c r="GB904" s="31"/>
      <c r="GC904" s="31"/>
      <c r="GD904" s="31"/>
      <c r="GE904" s="31"/>
      <c r="GF904" s="31"/>
      <c r="GG904" s="31"/>
      <c r="GH904" s="31"/>
      <c r="GI904" s="31"/>
      <c r="GJ904" s="31"/>
      <c r="GK904" s="31"/>
      <c r="GL904" s="31"/>
      <c r="GM904" s="31"/>
      <c r="GN904" s="31"/>
      <c r="GO904" s="31"/>
      <c r="GP904" s="31"/>
      <c r="GQ904" s="31"/>
      <c r="GR904" s="31"/>
      <c r="GS904" s="31"/>
      <c r="GT904" s="31"/>
      <c r="GU904" s="31"/>
      <c r="GV904" s="31"/>
      <c r="GW904" s="31"/>
      <c r="GX904" s="31"/>
      <c r="GY904" s="31"/>
      <c r="GZ904" s="31"/>
      <c r="HA904" s="31"/>
      <c r="HB904" s="31"/>
      <c r="HC904" s="31"/>
      <c r="HD904" s="31"/>
      <c r="HE904" s="31"/>
      <c r="HF904" s="31"/>
      <c r="HG904" s="31"/>
      <c r="HH904" s="31"/>
      <c r="HI904" s="31"/>
      <c r="HJ904" s="31"/>
      <c r="HK904" s="31"/>
      <c r="HL904" s="31"/>
      <c r="HM904" s="31"/>
      <c r="HN904" s="31"/>
      <c r="HO904" s="31"/>
      <c r="HP904" s="31"/>
      <c r="HQ904" s="31"/>
      <c r="HR904" s="31"/>
      <c r="HS904" s="31"/>
      <c r="HT904" s="31"/>
      <c r="HU904" s="31"/>
      <c r="HV904" s="31"/>
      <c r="HW904" s="31"/>
      <c r="HX904" s="31"/>
      <c r="HY904" s="31"/>
      <c r="HZ904" s="31"/>
      <c r="IA904" s="31"/>
      <c r="IB904" s="31"/>
      <c r="IC904" s="31"/>
      <c r="ID904" s="31"/>
      <c r="IE904" s="31"/>
      <c r="IF904" s="31"/>
      <c r="IG904" s="31"/>
      <c r="IH904" s="31"/>
      <c r="II904" s="31"/>
      <c r="IJ904" s="31"/>
      <c r="IK904" s="31"/>
      <c r="IL904" s="31"/>
      <c r="IM904" s="31"/>
      <c r="IN904" s="31"/>
      <c r="IO904" s="31"/>
      <c r="IP904" s="31"/>
      <c r="IQ904" s="31"/>
      <c r="IR904" s="31"/>
      <c r="IS904" s="31"/>
      <c r="IT904" s="31"/>
      <c r="IU904" s="31"/>
      <c r="IV904" s="31"/>
      <c r="IW904" s="31"/>
      <c r="IX904" s="31"/>
      <c r="IY904" s="31"/>
      <c r="IZ904" s="31"/>
      <c r="JA904" s="31"/>
      <c r="JB904" s="31"/>
      <c r="JC904" s="31"/>
    </row>
    <row r="905" spans="1:263" ht="15" customHeight="1" x14ac:dyDescent="0.25">
      <c r="A905" s="24">
        <v>1</v>
      </c>
      <c r="B905" s="1197" t="s">
        <v>409</v>
      </c>
      <c r="C905" s="1197"/>
      <c r="D905" s="1170"/>
      <c r="E905" s="1170"/>
      <c r="F905" s="1170"/>
      <c r="G905" s="1170"/>
      <c r="H905" s="1237"/>
      <c r="I905" s="1237"/>
      <c r="J905" s="199"/>
      <c r="K905" s="199"/>
      <c r="L905" s="199"/>
      <c r="M905" s="199"/>
      <c r="N905" s="199"/>
      <c r="O905" s="199"/>
      <c r="P905" s="1170">
        <f>P904</f>
        <v>0</v>
      </c>
      <c r="Q905" s="1170">
        <f>Q904</f>
        <v>0</v>
      </c>
      <c r="R905" s="1170">
        <f t="shared" ref="R905:V905" si="510">R904</f>
        <v>0</v>
      </c>
      <c r="S905" s="1170">
        <f t="shared" si="510"/>
        <v>2505.8976800000005</v>
      </c>
      <c r="T905" s="1170">
        <f t="shared" si="510"/>
        <v>2505.8976800000005</v>
      </c>
      <c r="U905" s="1238">
        <f t="shared" si="510"/>
        <v>-92.375920000000008</v>
      </c>
      <c r="V905" s="1170">
        <f t="shared" si="510"/>
        <v>2413.5217600000001</v>
      </c>
      <c r="W905" s="308"/>
    </row>
    <row r="906" spans="1:263" s="26" customFormat="1" ht="28.5" x14ac:dyDescent="0.2">
      <c r="A906" s="26">
        <v>1</v>
      </c>
      <c r="B906" s="193" t="s">
        <v>96</v>
      </c>
      <c r="C906" s="193"/>
      <c r="D906" s="62">
        <f>SUM(D856)</f>
        <v>0</v>
      </c>
      <c r="E906" s="62">
        <f>SUM(E856)</f>
        <v>0</v>
      </c>
      <c r="F906" s="62">
        <f>SUM(F856)</f>
        <v>49</v>
      </c>
      <c r="G906" s="62" t="e">
        <f>F906/E906*100</f>
        <v>#DIV/0!</v>
      </c>
      <c r="H906" s="73" t="e">
        <f>J906/D906</f>
        <v>#DIV/0!</v>
      </c>
      <c r="I906" s="73">
        <f t="shared" ref="I906" si="511">L906/F906</f>
        <v>9.8571428571428577</v>
      </c>
      <c r="J906" s="62">
        <f>SUM(J856)</f>
        <v>0</v>
      </c>
      <c r="K906" s="62">
        <f>SUM(K856)</f>
        <v>0</v>
      </c>
      <c r="L906" s="62">
        <f>SUM(L856)</f>
        <v>483</v>
      </c>
      <c r="M906" s="62" t="e">
        <f>L906/K906*100</f>
        <v>#DIV/0!</v>
      </c>
      <c r="N906" s="62"/>
      <c r="O906" s="177" t="e">
        <f t="shared" ref="O906" si="512">L906/$B$3*12/N906</f>
        <v>#DIV/0!</v>
      </c>
      <c r="P906" s="62">
        <f t="shared" ref="P906:V906" si="513">SUM(P856)</f>
        <v>0</v>
      </c>
      <c r="Q906" s="62">
        <f t="shared" si="513"/>
        <v>0</v>
      </c>
      <c r="R906" s="62">
        <f t="shared" si="513"/>
        <v>0</v>
      </c>
      <c r="S906" s="62">
        <f t="shared" si="513"/>
        <v>1979.5672600000003</v>
      </c>
      <c r="T906" s="62">
        <f t="shared" si="513"/>
        <v>1979.5672600000003</v>
      </c>
      <c r="U906" s="217">
        <f t="shared" si="513"/>
        <v>-17.36196</v>
      </c>
      <c r="V906" s="62">
        <f t="shared" si="513"/>
        <v>1962.2053000000003</v>
      </c>
      <c r="W906" s="392"/>
      <c r="X906" s="31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/>
      <c r="AX906" s="31"/>
      <c r="AY906" s="31"/>
      <c r="AZ906" s="31"/>
      <c r="BA906" s="31"/>
      <c r="BB906" s="31"/>
      <c r="BC906" s="31"/>
      <c r="BD906" s="31"/>
      <c r="BE906" s="31"/>
      <c r="BF906" s="31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  <c r="CV906" s="31"/>
      <c r="CW906" s="31"/>
      <c r="CX906" s="31"/>
      <c r="CY906" s="31"/>
      <c r="CZ906" s="31"/>
      <c r="DA906" s="31"/>
      <c r="DB906" s="31"/>
      <c r="DC906" s="31"/>
      <c r="DD906" s="31"/>
      <c r="DE906" s="31"/>
      <c r="DF906" s="31"/>
      <c r="DG906" s="31"/>
      <c r="DH906" s="31"/>
      <c r="DI906" s="31"/>
      <c r="DJ906" s="31"/>
      <c r="DK906" s="31"/>
      <c r="DL906" s="31"/>
      <c r="DM906" s="31"/>
      <c r="DN906" s="31"/>
      <c r="DO906" s="31"/>
      <c r="DP906" s="31"/>
      <c r="DQ906" s="31"/>
      <c r="DR906" s="31"/>
      <c r="DS906" s="31"/>
      <c r="DT906" s="31"/>
      <c r="DU906" s="31"/>
      <c r="DV906" s="31"/>
      <c r="DW906" s="31"/>
      <c r="DX906" s="31"/>
      <c r="DY906" s="31"/>
      <c r="DZ906" s="31"/>
      <c r="EA906" s="31"/>
      <c r="EB906" s="31"/>
      <c r="EC906" s="31"/>
      <c r="ED906" s="31"/>
      <c r="EE906" s="31"/>
      <c r="EF906" s="31"/>
      <c r="EG906" s="31"/>
      <c r="EH906" s="31"/>
      <c r="EI906" s="31"/>
      <c r="EJ906" s="31"/>
      <c r="EK906" s="31"/>
      <c r="EL906" s="31"/>
      <c r="EM906" s="31"/>
      <c r="EN906" s="31"/>
      <c r="EO906" s="31"/>
      <c r="EP906" s="31"/>
      <c r="EQ906" s="31"/>
      <c r="ER906" s="31"/>
      <c r="ES906" s="31"/>
      <c r="ET906" s="31"/>
      <c r="EU906" s="31"/>
      <c r="EV906" s="31"/>
      <c r="EW906" s="31"/>
      <c r="EX906" s="31"/>
      <c r="EY906" s="31"/>
      <c r="EZ906" s="31"/>
      <c r="FA906" s="31"/>
      <c r="FB906" s="31"/>
      <c r="FC906" s="31"/>
      <c r="FD906" s="31"/>
      <c r="FE906" s="31"/>
      <c r="FF906" s="31"/>
      <c r="FG906" s="31"/>
      <c r="FH906" s="31"/>
      <c r="FI906" s="31"/>
      <c r="FJ906" s="31"/>
      <c r="FK906" s="31"/>
      <c r="FL906" s="31"/>
      <c r="FM906" s="31"/>
      <c r="FN906" s="31"/>
      <c r="FO906" s="31"/>
      <c r="FP906" s="31"/>
      <c r="FQ906" s="31"/>
      <c r="FR906" s="31"/>
      <c r="FS906" s="31"/>
      <c r="FT906" s="31"/>
      <c r="FU906" s="31"/>
      <c r="FV906" s="31"/>
      <c r="FW906" s="31"/>
      <c r="FX906" s="31"/>
      <c r="FY906" s="31"/>
      <c r="FZ906" s="31"/>
      <c r="GA906" s="31"/>
      <c r="GB906" s="31"/>
      <c r="GC906" s="31"/>
      <c r="GD906" s="31"/>
      <c r="GE906" s="31"/>
      <c r="GF906" s="31"/>
      <c r="GG906" s="31"/>
      <c r="GH906" s="31"/>
      <c r="GI906" s="31"/>
      <c r="GJ906" s="31"/>
      <c r="GK906" s="31"/>
      <c r="GL906" s="31"/>
      <c r="GM906" s="31"/>
      <c r="GN906" s="31"/>
      <c r="GO906" s="31"/>
      <c r="GP906" s="31"/>
      <c r="GQ906" s="31"/>
      <c r="GR906" s="31"/>
      <c r="GS906" s="31"/>
      <c r="GT906" s="31"/>
      <c r="GU906" s="31"/>
      <c r="GV906" s="31"/>
      <c r="GW906" s="31"/>
      <c r="GX906" s="31"/>
      <c r="GY906" s="31"/>
      <c r="GZ906" s="31"/>
      <c r="HA906" s="31"/>
      <c r="HB906" s="31"/>
      <c r="HC906" s="31"/>
      <c r="HD906" s="31"/>
      <c r="HE906" s="31"/>
      <c r="HF906" s="31"/>
      <c r="HG906" s="31"/>
      <c r="HH906" s="31"/>
      <c r="HI906" s="31"/>
      <c r="HJ906" s="31"/>
      <c r="HK906" s="31"/>
      <c r="HL906" s="31"/>
      <c r="HM906" s="31"/>
      <c r="HN906" s="31"/>
      <c r="HO906" s="31"/>
      <c r="HP906" s="31"/>
      <c r="HQ906" s="31"/>
      <c r="HR906" s="31"/>
      <c r="HS906" s="31"/>
      <c r="HT906" s="31"/>
      <c r="HU906" s="31"/>
      <c r="HV906" s="31"/>
      <c r="HW906" s="31"/>
      <c r="HX906" s="31"/>
      <c r="HY906" s="31"/>
      <c r="HZ906" s="31"/>
      <c r="IA906" s="31"/>
      <c r="IB906" s="31"/>
      <c r="IC906" s="31"/>
      <c r="ID906" s="31"/>
      <c r="IE906" s="31"/>
      <c r="IF906" s="31"/>
      <c r="IG906" s="31"/>
      <c r="IH906" s="31"/>
      <c r="II906" s="31"/>
      <c r="IJ906" s="31"/>
      <c r="IK906" s="31"/>
      <c r="IL906" s="31"/>
      <c r="IM906" s="31"/>
      <c r="IN906" s="31"/>
      <c r="IO906" s="31"/>
      <c r="IP906" s="31"/>
      <c r="IQ906" s="31"/>
      <c r="IR906" s="31"/>
      <c r="IS906" s="31"/>
      <c r="IT906" s="31"/>
      <c r="IU906" s="31"/>
      <c r="IV906" s="31"/>
      <c r="IW906" s="31"/>
      <c r="IX906" s="31"/>
      <c r="IY906" s="31"/>
      <c r="IZ906" s="31"/>
      <c r="JA906" s="31"/>
      <c r="JB906" s="31"/>
      <c r="JC906" s="31"/>
    </row>
    <row r="907" spans="1:263" s="26" customFormat="1" ht="38.1" customHeight="1" x14ac:dyDescent="0.25">
      <c r="A907" s="26">
        <v>1</v>
      </c>
      <c r="B907" s="1138" t="s">
        <v>354</v>
      </c>
      <c r="C907" s="58"/>
      <c r="D907" s="53"/>
      <c r="E907" s="53"/>
      <c r="F907" s="53"/>
      <c r="G907" s="53"/>
      <c r="H907" s="271"/>
      <c r="I907" s="271"/>
      <c r="J907" s="173"/>
      <c r="K907" s="173"/>
      <c r="L907" s="173"/>
      <c r="M907" s="173"/>
      <c r="N907" s="173"/>
      <c r="O907" s="173"/>
      <c r="P907" s="53"/>
      <c r="Q907" s="53"/>
      <c r="R907" s="53"/>
      <c r="S907" s="53"/>
      <c r="T907" s="53"/>
      <c r="U907" s="1101"/>
      <c r="V907" s="53"/>
      <c r="W907" s="308"/>
      <c r="X907" s="31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O907" s="31"/>
      <c r="AP907" s="31"/>
      <c r="AQ907" s="31"/>
      <c r="AR907" s="31"/>
      <c r="AS907" s="31"/>
      <c r="AT907" s="31"/>
      <c r="AU907" s="31"/>
      <c r="AV907" s="31"/>
      <c r="AW907" s="31"/>
      <c r="AX907" s="31"/>
      <c r="AY907" s="31"/>
      <c r="AZ907" s="31"/>
      <c r="BA907" s="31"/>
      <c r="BB907" s="31"/>
      <c r="BC907" s="31"/>
      <c r="BD907" s="31"/>
      <c r="BE907" s="31"/>
      <c r="BF907" s="31"/>
      <c r="BG907" s="31"/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  <c r="BT907" s="31"/>
      <c r="BU907" s="31"/>
      <c r="BV907" s="31"/>
      <c r="BW907" s="31"/>
      <c r="BX907" s="31"/>
      <c r="BY907" s="31"/>
      <c r="BZ907" s="31"/>
      <c r="CA907" s="31"/>
      <c r="CB907" s="31"/>
      <c r="CC907" s="31"/>
      <c r="CD907" s="31"/>
      <c r="CE907" s="31"/>
      <c r="CF907" s="31"/>
      <c r="CG907" s="31"/>
      <c r="CH907" s="31"/>
      <c r="CI907" s="31"/>
      <c r="CJ907" s="31"/>
      <c r="CK907" s="31"/>
      <c r="CL907" s="31"/>
      <c r="CM907" s="31"/>
      <c r="CN907" s="31"/>
      <c r="CO907" s="31"/>
      <c r="CP907" s="31"/>
      <c r="CQ907" s="31"/>
      <c r="CR907" s="31"/>
      <c r="CS907" s="31"/>
      <c r="CT907" s="31"/>
      <c r="CU907" s="31"/>
      <c r="CV907" s="31"/>
      <c r="CW907" s="31"/>
      <c r="CX907" s="31"/>
      <c r="CY907" s="31"/>
      <c r="CZ907" s="31"/>
      <c r="DA907" s="31"/>
      <c r="DB907" s="31"/>
      <c r="DC907" s="31"/>
      <c r="DD907" s="31"/>
      <c r="DE907" s="31"/>
      <c r="DF907" s="31"/>
      <c r="DG907" s="31"/>
      <c r="DH907" s="31"/>
      <c r="DI907" s="31"/>
      <c r="DJ907" s="31"/>
      <c r="DK907" s="31"/>
      <c r="DL907" s="31"/>
      <c r="DM907" s="31"/>
      <c r="DN907" s="31"/>
      <c r="DO907" s="31"/>
      <c r="DP907" s="31"/>
      <c r="DQ907" s="31"/>
      <c r="DR907" s="31"/>
      <c r="DS907" s="31"/>
      <c r="DT907" s="31"/>
      <c r="DU907" s="31"/>
      <c r="DV907" s="31"/>
      <c r="DW907" s="31"/>
      <c r="DX907" s="31"/>
      <c r="DY907" s="31"/>
      <c r="DZ907" s="31"/>
      <c r="EA907" s="31"/>
      <c r="EB907" s="31"/>
      <c r="EC907" s="31"/>
      <c r="ED907" s="31"/>
      <c r="EE907" s="31"/>
      <c r="EF907" s="31"/>
      <c r="EG907" s="31"/>
      <c r="EH907" s="31"/>
      <c r="EI907" s="31"/>
      <c r="EJ907" s="31"/>
      <c r="EK907" s="31"/>
      <c r="EL907" s="31"/>
      <c r="EM907" s="31"/>
      <c r="EN907" s="31"/>
      <c r="EO907" s="31"/>
      <c r="EP907" s="31"/>
      <c r="EQ907" s="31"/>
      <c r="ER907" s="31"/>
      <c r="ES907" s="31"/>
      <c r="ET907" s="31"/>
      <c r="EU907" s="31"/>
      <c r="EV907" s="31"/>
      <c r="EW907" s="31"/>
      <c r="EX907" s="31"/>
      <c r="EY907" s="31"/>
      <c r="EZ907" s="31"/>
      <c r="FA907" s="31"/>
      <c r="FB907" s="31"/>
      <c r="FC907" s="31"/>
      <c r="FD907" s="31"/>
      <c r="FE907" s="31"/>
      <c r="FF907" s="31"/>
      <c r="FG907" s="31"/>
      <c r="FH907" s="31"/>
      <c r="FI907" s="31"/>
      <c r="FJ907" s="31"/>
      <c r="FK907" s="31"/>
      <c r="FL907" s="31"/>
      <c r="FM907" s="31"/>
      <c r="FN907" s="31"/>
      <c r="FO907" s="31"/>
      <c r="FP907" s="31"/>
      <c r="FQ907" s="31"/>
      <c r="FR907" s="31"/>
      <c r="FS907" s="31"/>
      <c r="FT907" s="31"/>
      <c r="FU907" s="31"/>
      <c r="FV907" s="31"/>
      <c r="FW907" s="31"/>
      <c r="FX907" s="31"/>
      <c r="FY907" s="31"/>
      <c r="FZ907" s="31"/>
      <c r="GA907" s="31"/>
      <c r="GB907" s="31"/>
      <c r="GC907" s="31"/>
      <c r="GD907" s="31"/>
      <c r="GE907" s="31"/>
      <c r="GF907" s="31"/>
      <c r="GG907" s="31"/>
      <c r="GH907" s="31"/>
      <c r="GI907" s="31"/>
      <c r="GJ907" s="31"/>
      <c r="GK907" s="31"/>
      <c r="GL907" s="31"/>
      <c r="GM907" s="31"/>
      <c r="GN907" s="31"/>
      <c r="GO907" s="31"/>
      <c r="GP907" s="31"/>
      <c r="GQ907" s="31"/>
      <c r="GR907" s="31"/>
      <c r="GS907" s="31"/>
      <c r="GT907" s="31"/>
      <c r="GU907" s="31"/>
      <c r="GV907" s="31"/>
      <c r="GW907" s="31"/>
      <c r="GX907" s="31"/>
      <c r="GY907" s="31"/>
      <c r="GZ907" s="31"/>
      <c r="HA907" s="31"/>
      <c r="HB907" s="31"/>
      <c r="HC907" s="31"/>
      <c r="HD907" s="31"/>
      <c r="HE907" s="31"/>
      <c r="HF907" s="31"/>
      <c r="HG907" s="31"/>
      <c r="HH907" s="31"/>
      <c r="HI907" s="31"/>
      <c r="HJ907" s="31"/>
      <c r="HK907" s="31"/>
      <c r="HL907" s="31"/>
      <c r="HM907" s="31"/>
      <c r="HN907" s="31"/>
      <c r="HO907" s="31"/>
      <c r="HP907" s="31"/>
      <c r="HQ907" s="31"/>
      <c r="HR907" s="31"/>
      <c r="HS907" s="31"/>
      <c r="HT907" s="31"/>
      <c r="HU907" s="31"/>
      <c r="HV907" s="31"/>
      <c r="HW907" s="31"/>
      <c r="HX907" s="31"/>
      <c r="HY907" s="31"/>
      <c r="HZ907" s="31"/>
      <c r="IA907" s="31"/>
      <c r="IB907" s="31"/>
      <c r="IC907" s="31"/>
      <c r="ID907" s="31"/>
      <c r="IE907" s="31"/>
      <c r="IF907" s="31"/>
      <c r="IG907" s="31"/>
      <c r="IH907" s="31"/>
      <c r="II907" s="31"/>
      <c r="IJ907" s="31"/>
      <c r="IK907" s="31"/>
      <c r="IL907" s="31"/>
      <c r="IM907" s="31"/>
      <c r="IN907" s="31"/>
      <c r="IO907" s="31"/>
      <c r="IP907" s="31"/>
      <c r="IQ907" s="31"/>
      <c r="IR907" s="31"/>
      <c r="IS907" s="31"/>
      <c r="IT907" s="31"/>
      <c r="IU907" s="31"/>
      <c r="IV907" s="31"/>
      <c r="IW907" s="31"/>
      <c r="IX907" s="31"/>
      <c r="IY907" s="31"/>
      <c r="IZ907" s="31"/>
      <c r="JA907" s="31"/>
      <c r="JB907" s="31"/>
      <c r="JC907" s="31"/>
    </row>
    <row r="908" spans="1:263" s="26" customFormat="1" ht="38.1" customHeight="1" x14ac:dyDescent="0.25">
      <c r="A908" s="26">
        <v>1</v>
      </c>
      <c r="B908" s="58" t="s">
        <v>215</v>
      </c>
      <c r="C908" s="58"/>
      <c r="D908" s="53">
        <f>D859+D868</f>
        <v>0</v>
      </c>
      <c r="E908" s="53">
        <f t="shared" ref="E908:F908" si="514">E859+E868</f>
        <v>0</v>
      </c>
      <c r="F908" s="53">
        <f t="shared" si="514"/>
        <v>31</v>
      </c>
      <c r="G908" s="62" t="e">
        <f>F908/E908*100</f>
        <v>#DIV/0!</v>
      </c>
      <c r="H908" s="271"/>
      <c r="I908" s="271"/>
      <c r="J908" s="173"/>
      <c r="K908" s="173"/>
      <c r="L908" s="173"/>
      <c r="M908" s="173"/>
      <c r="N908" s="173"/>
      <c r="O908" s="173"/>
      <c r="P908" s="53"/>
      <c r="Q908" s="53"/>
      <c r="R908" s="53"/>
      <c r="S908" s="53"/>
      <c r="T908" s="53"/>
      <c r="U908" s="1101"/>
      <c r="V908" s="53"/>
      <c r="W908" s="308"/>
      <c r="X908" s="31"/>
      <c r="Y908" s="31"/>
      <c r="Z908" s="31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O908" s="31"/>
      <c r="AP908" s="31"/>
      <c r="AQ908" s="31"/>
      <c r="AR908" s="31"/>
      <c r="AS908" s="31"/>
      <c r="AT908" s="31"/>
      <c r="AU908" s="31"/>
      <c r="AV908" s="31"/>
      <c r="AW908" s="31"/>
      <c r="AX908" s="31"/>
      <c r="AY908" s="31"/>
      <c r="AZ908" s="31"/>
      <c r="BA908" s="31"/>
      <c r="BB908" s="31"/>
      <c r="BC908" s="31"/>
      <c r="BD908" s="31"/>
      <c r="BE908" s="31"/>
      <c r="BF908" s="31"/>
      <c r="BG908" s="31"/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  <c r="BT908" s="31"/>
      <c r="BU908" s="31"/>
      <c r="BV908" s="31"/>
      <c r="BW908" s="31"/>
      <c r="BX908" s="31"/>
      <c r="BY908" s="31"/>
      <c r="BZ908" s="31"/>
      <c r="CA908" s="31"/>
      <c r="CB908" s="31"/>
      <c r="CC908" s="31"/>
      <c r="CD908" s="31"/>
      <c r="CE908" s="31"/>
      <c r="CF908" s="31"/>
      <c r="CG908" s="31"/>
      <c r="CH908" s="31"/>
      <c r="CI908" s="31"/>
      <c r="CJ908" s="31"/>
      <c r="CK908" s="31"/>
      <c r="CL908" s="31"/>
      <c r="CM908" s="31"/>
      <c r="CN908" s="31"/>
      <c r="CO908" s="31"/>
      <c r="CP908" s="31"/>
      <c r="CQ908" s="31"/>
      <c r="CR908" s="31"/>
      <c r="CS908" s="31"/>
      <c r="CT908" s="31"/>
      <c r="CU908" s="31"/>
      <c r="CV908" s="31"/>
      <c r="CW908" s="31"/>
      <c r="CX908" s="31"/>
      <c r="CY908" s="31"/>
      <c r="CZ908" s="31"/>
      <c r="DA908" s="31"/>
      <c r="DB908" s="31"/>
      <c r="DC908" s="31"/>
      <c r="DD908" s="31"/>
      <c r="DE908" s="31"/>
      <c r="DF908" s="31"/>
      <c r="DG908" s="31"/>
      <c r="DH908" s="31"/>
      <c r="DI908" s="31"/>
      <c r="DJ908" s="31"/>
      <c r="DK908" s="31"/>
      <c r="DL908" s="31"/>
      <c r="DM908" s="31"/>
      <c r="DN908" s="31"/>
      <c r="DO908" s="31"/>
      <c r="DP908" s="31"/>
      <c r="DQ908" s="31"/>
      <c r="DR908" s="31"/>
      <c r="DS908" s="31"/>
      <c r="DT908" s="31"/>
      <c r="DU908" s="31"/>
      <c r="DV908" s="31"/>
      <c r="DW908" s="31"/>
      <c r="DX908" s="31"/>
      <c r="DY908" s="31"/>
      <c r="DZ908" s="31"/>
      <c r="EA908" s="31"/>
      <c r="EB908" s="31"/>
      <c r="EC908" s="31"/>
      <c r="ED908" s="31"/>
      <c r="EE908" s="31"/>
      <c r="EF908" s="31"/>
      <c r="EG908" s="31"/>
      <c r="EH908" s="31"/>
      <c r="EI908" s="31"/>
      <c r="EJ908" s="31"/>
      <c r="EK908" s="31"/>
      <c r="EL908" s="31"/>
      <c r="EM908" s="31"/>
      <c r="EN908" s="31"/>
      <c r="EO908" s="31"/>
      <c r="EP908" s="31"/>
      <c r="EQ908" s="31"/>
      <c r="ER908" s="31"/>
      <c r="ES908" s="31"/>
      <c r="ET908" s="31"/>
      <c r="EU908" s="31"/>
      <c r="EV908" s="31"/>
      <c r="EW908" s="31"/>
      <c r="EX908" s="31"/>
      <c r="EY908" s="31"/>
      <c r="EZ908" s="31"/>
      <c r="FA908" s="31"/>
      <c r="FB908" s="31"/>
      <c r="FC908" s="31"/>
      <c r="FD908" s="31"/>
      <c r="FE908" s="31"/>
      <c r="FF908" s="31"/>
      <c r="FG908" s="31"/>
      <c r="FH908" s="31"/>
      <c r="FI908" s="31"/>
      <c r="FJ908" s="31"/>
      <c r="FK908" s="31"/>
      <c r="FL908" s="31"/>
      <c r="FM908" s="31"/>
      <c r="FN908" s="31"/>
      <c r="FO908" s="31"/>
      <c r="FP908" s="31"/>
      <c r="FQ908" s="31"/>
      <c r="FR908" s="31"/>
      <c r="FS908" s="31"/>
      <c r="FT908" s="31"/>
      <c r="FU908" s="31"/>
      <c r="FV908" s="31"/>
      <c r="FW908" s="31"/>
      <c r="FX908" s="31"/>
      <c r="FY908" s="31"/>
      <c r="FZ908" s="31"/>
      <c r="GA908" s="31"/>
      <c r="GB908" s="31"/>
      <c r="GC908" s="31"/>
      <c r="GD908" s="31"/>
      <c r="GE908" s="31"/>
      <c r="GF908" s="31"/>
      <c r="GG908" s="31"/>
      <c r="GH908" s="31"/>
      <c r="GI908" s="31"/>
      <c r="GJ908" s="31"/>
      <c r="GK908" s="31"/>
      <c r="GL908" s="31"/>
      <c r="GM908" s="31"/>
      <c r="GN908" s="31"/>
      <c r="GO908" s="31"/>
      <c r="GP908" s="31"/>
      <c r="GQ908" s="31"/>
      <c r="GR908" s="31"/>
      <c r="GS908" s="31"/>
      <c r="GT908" s="31"/>
      <c r="GU908" s="31"/>
      <c r="GV908" s="31"/>
      <c r="GW908" s="31"/>
      <c r="GX908" s="31"/>
      <c r="GY908" s="31"/>
      <c r="GZ908" s="31"/>
      <c r="HA908" s="31"/>
      <c r="HB908" s="31"/>
      <c r="HC908" s="31"/>
      <c r="HD908" s="31"/>
      <c r="HE908" s="31"/>
      <c r="HF908" s="31"/>
      <c r="HG908" s="31"/>
      <c r="HH908" s="31"/>
      <c r="HI908" s="31"/>
      <c r="HJ908" s="31"/>
      <c r="HK908" s="31"/>
      <c r="HL908" s="31"/>
      <c r="HM908" s="31"/>
      <c r="HN908" s="31"/>
      <c r="HO908" s="31"/>
      <c r="HP908" s="31"/>
      <c r="HQ908" s="31"/>
      <c r="HR908" s="31"/>
      <c r="HS908" s="31"/>
      <c r="HT908" s="31"/>
      <c r="HU908" s="31"/>
      <c r="HV908" s="31"/>
      <c r="HW908" s="31"/>
      <c r="HX908" s="31"/>
      <c r="HY908" s="31"/>
      <c r="HZ908" s="31"/>
      <c r="IA908" s="31"/>
      <c r="IB908" s="31"/>
      <c r="IC908" s="31"/>
      <c r="ID908" s="31"/>
      <c r="IE908" s="31"/>
      <c r="IF908" s="31"/>
      <c r="IG908" s="31"/>
      <c r="IH908" s="31"/>
      <c r="II908" s="31"/>
      <c r="IJ908" s="31"/>
      <c r="IK908" s="31"/>
      <c r="IL908" s="31"/>
      <c r="IM908" s="31"/>
      <c r="IN908" s="31"/>
      <c r="IO908" s="31"/>
      <c r="IP908" s="31"/>
      <c r="IQ908" s="31"/>
      <c r="IR908" s="31"/>
      <c r="IS908" s="31"/>
      <c r="IT908" s="31"/>
      <c r="IU908" s="31"/>
      <c r="IV908" s="31"/>
      <c r="IW908" s="31"/>
      <c r="IX908" s="31"/>
      <c r="IY908" s="31"/>
      <c r="IZ908" s="31"/>
      <c r="JA908" s="31"/>
      <c r="JB908" s="31"/>
      <c r="JC908" s="31"/>
    </row>
    <row r="909" spans="1:263" s="26" customFormat="1" ht="38.1" customHeight="1" x14ac:dyDescent="0.25">
      <c r="A909" s="26">
        <v>1</v>
      </c>
      <c r="B909" s="58" t="s">
        <v>344</v>
      </c>
      <c r="C909" s="58"/>
      <c r="D909" s="53">
        <f t="shared" ref="D909:G911" si="515">D860</f>
        <v>0</v>
      </c>
      <c r="E909" s="53">
        <f t="shared" si="515"/>
        <v>0</v>
      </c>
      <c r="F909" s="53">
        <f t="shared" si="515"/>
        <v>0</v>
      </c>
      <c r="G909" s="53">
        <f t="shared" si="515"/>
        <v>0</v>
      </c>
      <c r="H909" s="271"/>
      <c r="I909" s="271"/>
      <c r="J909" s="173"/>
      <c r="K909" s="173"/>
      <c r="L909" s="173"/>
      <c r="M909" s="173"/>
      <c r="N909" s="173"/>
      <c r="O909" s="173"/>
      <c r="P909" s="53"/>
      <c r="Q909" s="53"/>
      <c r="R909" s="53"/>
      <c r="S909" s="53"/>
      <c r="T909" s="53"/>
      <c r="U909" s="1101"/>
      <c r="V909" s="53"/>
      <c r="W909" s="308"/>
      <c r="X909" s="31"/>
      <c r="Y909" s="31"/>
      <c r="Z909" s="31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O909" s="31"/>
      <c r="AP909" s="31"/>
      <c r="AQ909" s="31"/>
      <c r="AR909" s="31"/>
      <c r="AS909" s="31"/>
      <c r="AT909" s="31"/>
      <c r="AU909" s="31"/>
      <c r="AV909" s="31"/>
      <c r="AW909" s="31"/>
      <c r="AX909" s="31"/>
      <c r="AY909" s="31"/>
      <c r="AZ909" s="31"/>
      <c r="BA909" s="31"/>
      <c r="BB909" s="31"/>
      <c r="BC909" s="31"/>
      <c r="BD909" s="31"/>
      <c r="BE909" s="31"/>
      <c r="BF909" s="31"/>
      <c r="BG909" s="31"/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  <c r="BT909" s="31"/>
      <c r="BU909" s="31"/>
      <c r="BV909" s="31"/>
      <c r="BW909" s="31"/>
      <c r="BX909" s="31"/>
      <c r="BY909" s="31"/>
      <c r="BZ909" s="31"/>
      <c r="CA909" s="31"/>
      <c r="CB909" s="31"/>
      <c r="CC909" s="31"/>
      <c r="CD909" s="31"/>
      <c r="CE909" s="31"/>
      <c r="CF909" s="31"/>
      <c r="CG909" s="31"/>
      <c r="CH909" s="31"/>
      <c r="CI909" s="31"/>
      <c r="CJ909" s="31"/>
      <c r="CK909" s="31"/>
      <c r="CL909" s="31"/>
      <c r="CM909" s="31"/>
      <c r="CN909" s="31"/>
      <c r="CO909" s="31"/>
      <c r="CP909" s="31"/>
      <c r="CQ909" s="31"/>
      <c r="CR909" s="31"/>
      <c r="CS909" s="31"/>
      <c r="CT909" s="31"/>
      <c r="CU909" s="31"/>
      <c r="CV909" s="31"/>
      <c r="CW909" s="31"/>
      <c r="CX909" s="31"/>
      <c r="CY909" s="31"/>
      <c r="CZ909" s="31"/>
      <c r="DA909" s="31"/>
      <c r="DB909" s="31"/>
      <c r="DC909" s="31"/>
      <c r="DD909" s="31"/>
      <c r="DE909" s="31"/>
      <c r="DF909" s="31"/>
      <c r="DG909" s="31"/>
      <c r="DH909" s="31"/>
      <c r="DI909" s="31"/>
      <c r="DJ909" s="31"/>
      <c r="DK909" s="31"/>
      <c r="DL909" s="31"/>
      <c r="DM909" s="31"/>
      <c r="DN909" s="31"/>
      <c r="DO909" s="31"/>
      <c r="DP909" s="31"/>
      <c r="DQ909" s="31"/>
      <c r="DR909" s="31"/>
      <c r="DS909" s="31"/>
      <c r="DT909" s="31"/>
      <c r="DU909" s="31"/>
      <c r="DV909" s="31"/>
      <c r="DW909" s="31"/>
      <c r="DX909" s="31"/>
      <c r="DY909" s="31"/>
      <c r="DZ909" s="31"/>
      <c r="EA909" s="31"/>
      <c r="EB909" s="31"/>
      <c r="EC909" s="31"/>
      <c r="ED909" s="31"/>
      <c r="EE909" s="31"/>
      <c r="EF909" s="31"/>
      <c r="EG909" s="31"/>
      <c r="EH909" s="31"/>
      <c r="EI909" s="31"/>
      <c r="EJ909" s="31"/>
      <c r="EK909" s="31"/>
      <c r="EL909" s="31"/>
      <c r="EM909" s="31"/>
      <c r="EN909" s="31"/>
      <c r="EO909" s="31"/>
      <c r="EP909" s="31"/>
      <c r="EQ909" s="31"/>
      <c r="ER909" s="31"/>
      <c r="ES909" s="31"/>
      <c r="ET909" s="31"/>
      <c r="EU909" s="31"/>
      <c r="EV909" s="31"/>
      <c r="EW909" s="31"/>
      <c r="EX909" s="31"/>
      <c r="EY909" s="31"/>
      <c r="EZ909" s="31"/>
      <c r="FA909" s="31"/>
      <c r="FB909" s="31"/>
      <c r="FC909" s="31"/>
      <c r="FD909" s="31"/>
      <c r="FE909" s="31"/>
      <c r="FF909" s="31"/>
      <c r="FG909" s="31"/>
      <c r="FH909" s="31"/>
      <c r="FI909" s="31"/>
      <c r="FJ909" s="31"/>
      <c r="FK909" s="31"/>
      <c r="FL909" s="31"/>
      <c r="FM909" s="31"/>
      <c r="FN909" s="31"/>
      <c r="FO909" s="31"/>
      <c r="FP909" s="31"/>
      <c r="FQ909" s="31"/>
      <c r="FR909" s="31"/>
      <c r="FS909" s="31"/>
      <c r="FT909" s="31"/>
      <c r="FU909" s="31"/>
      <c r="FV909" s="31"/>
      <c r="FW909" s="31"/>
      <c r="FX909" s="31"/>
      <c r="FY909" s="31"/>
      <c r="FZ909" s="31"/>
      <c r="GA909" s="31"/>
      <c r="GB909" s="31"/>
      <c r="GC909" s="31"/>
      <c r="GD909" s="31"/>
      <c r="GE909" s="31"/>
      <c r="GF909" s="31"/>
      <c r="GG909" s="31"/>
      <c r="GH909" s="31"/>
      <c r="GI909" s="31"/>
      <c r="GJ909" s="31"/>
      <c r="GK909" s="31"/>
      <c r="GL909" s="31"/>
      <c r="GM909" s="31"/>
      <c r="GN909" s="31"/>
      <c r="GO909" s="31"/>
      <c r="GP909" s="31"/>
      <c r="GQ909" s="31"/>
      <c r="GR909" s="31"/>
      <c r="GS909" s="31"/>
      <c r="GT909" s="31"/>
      <c r="GU909" s="31"/>
      <c r="GV909" s="31"/>
      <c r="GW909" s="31"/>
      <c r="GX909" s="31"/>
      <c r="GY909" s="31"/>
      <c r="GZ909" s="31"/>
      <c r="HA909" s="31"/>
      <c r="HB909" s="31"/>
      <c r="HC909" s="31"/>
      <c r="HD909" s="31"/>
      <c r="HE909" s="31"/>
      <c r="HF909" s="31"/>
      <c r="HG909" s="31"/>
      <c r="HH909" s="31"/>
      <c r="HI909" s="31"/>
      <c r="HJ909" s="31"/>
      <c r="HK909" s="31"/>
      <c r="HL909" s="31"/>
      <c r="HM909" s="31"/>
      <c r="HN909" s="31"/>
      <c r="HO909" s="31"/>
      <c r="HP909" s="31"/>
      <c r="HQ909" s="31"/>
      <c r="HR909" s="31"/>
      <c r="HS909" s="31"/>
      <c r="HT909" s="31"/>
      <c r="HU909" s="31"/>
      <c r="HV909" s="31"/>
      <c r="HW909" s="31"/>
      <c r="HX909" s="31"/>
      <c r="HY909" s="31"/>
      <c r="HZ909" s="31"/>
      <c r="IA909" s="31"/>
      <c r="IB909" s="31"/>
      <c r="IC909" s="31"/>
      <c r="ID909" s="31"/>
      <c r="IE909" s="31"/>
      <c r="IF909" s="31"/>
      <c r="IG909" s="31"/>
      <c r="IH909" s="31"/>
      <c r="II909" s="31"/>
      <c r="IJ909" s="31"/>
      <c r="IK909" s="31"/>
      <c r="IL909" s="31"/>
      <c r="IM909" s="31"/>
      <c r="IN909" s="31"/>
      <c r="IO909" s="31"/>
      <c r="IP909" s="31"/>
      <c r="IQ909" s="31"/>
      <c r="IR909" s="31"/>
      <c r="IS909" s="31"/>
      <c r="IT909" s="31"/>
      <c r="IU909" s="31"/>
      <c r="IV909" s="31"/>
      <c r="IW909" s="31"/>
      <c r="IX909" s="31"/>
      <c r="IY909" s="31"/>
      <c r="IZ909" s="31"/>
      <c r="JA909" s="31"/>
      <c r="JB909" s="31"/>
      <c r="JC909" s="31"/>
    </row>
    <row r="910" spans="1:263" s="26" customFormat="1" ht="38.1" customHeight="1" x14ac:dyDescent="0.25">
      <c r="A910" s="26">
        <v>1</v>
      </c>
      <c r="B910" s="58" t="s">
        <v>345</v>
      </c>
      <c r="C910" s="58"/>
      <c r="D910" s="53">
        <f t="shared" si="515"/>
        <v>0</v>
      </c>
      <c r="E910" s="53">
        <f t="shared" si="515"/>
        <v>0</v>
      </c>
      <c r="F910" s="53">
        <f t="shared" si="515"/>
        <v>1</v>
      </c>
      <c r="G910" s="53" t="e">
        <f t="shared" si="515"/>
        <v>#DIV/0!</v>
      </c>
      <c r="H910" s="271"/>
      <c r="I910" s="271"/>
      <c r="J910" s="173"/>
      <c r="K910" s="173"/>
      <c r="L910" s="173"/>
      <c r="M910" s="173"/>
      <c r="N910" s="173"/>
      <c r="O910" s="173"/>
      <c r="P910" s="53"/>
      <c r="Q910" s="53"/>
      <c r="R910" s="53"/>
      <c r="S910" s="53"/>
      <c r="T910" s="53"/>
      <c r="U910" s="1101"/>
      <c r="V910" s="53"/>
      <c r="W910" s="308"/>
      <c r="X910" s="31"/>
      <c r="Y910" s="31"/>
      <c r="Z910" s="31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  <c r="JB910" s="31"/>
      <c r="JC910" s="31"/>
    </row>
    <row r="911" spans="1:263" s="26" customFormat="1" ht="38.1" customHeight="1" x14ac:dyDescent="0.25">
      <c r="A911" s="26">
        <v>1</v>
      </c>
      <c r="B911" s="58" t="s">
        <v>346</v>
      </c>
      <c r="C911" s="58"/>
      <c r="D911" s="53">
        <f t="shared" si="515"/>
        <v>0</v>
      </c>
      <c r="E911" s="53">
        <f t="shared" si="515"/>
        <v>0</v>
      </c>
      <c r="F911" s="53">
        <f t="shared" si="515"/>
        <v>0</v>
      </c>
      <c r="G911" s="53" t="e">
        <f t="shared" si="515"/>
        <v>#DIV/0!</v>
      </c>
      <c r="H911" s="271"/>
      <c r="I911" s="271"/>
      <c r="J911" s="173"/>
      <c r="K911" s="173"/>
      <c r="L911" s="173"/>
      <c r="M911" s="173"/>
      <c r="N911" s="173"/>
      <c r="O911" s="173"/>
      <c r="P911" s="53"/>
      <c r="Q911" s="53"/>
      <c r="R911" s="53"/>
      <c r="S911" s="53"/>
      <c r="T911" s="53"/>
      <c r="U911" s="1101"/>
      <c r="V911" s="53"/>
      <c r="W911" s="308"/>
      <c r="X911" s="31"/>
      <c r="Y911" s="31"/>
      <c r="Z911" s="31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/>
      <c r="AX911" s="31"/>
      <c r="AY911" s="31"/>
      <c r="AZ911" s="31"/>
      <c r="BA911" s="31"/>
      <c r="BB911" s="31"/>
      <c r="BC911" s="31"/>
      <c r="BD911" s="31"/>
      <c r="BE911" s="31"/>
      <c r="BF911" s="31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  <c r="CV911" s="31"/>
      <c r="CW911" s="31"/>
      <c r="CX911" s="31"/>
      <c r="CY911" s="31"/>
      <c r="CZ911" s="31"/>
      <c r="DA911" s="31"/>
      <c r="DB911" s="31"/>
      <c r="DC911" s="31"/>
      <c r="DD911" s="31"/>
      <c r="DE911" s="31"/>
      <c r="DF911" s="31"/>
      <c r="DG911" s="31"/>
      <c r="DH911" s="31"/>
      <c r="DI911" s="31"/>
      <c r="DJ911" s="31"/>
      <c r="DK911" s="31"/>
      <c r="DL911" s="31"/>
      <c r="DM911" s="31"/>
      <c r="DN911" s="31"/>
      <c r="DO911" s="31"/>
      <c r="DP911" s="31"/>
      <c r="DQ911" s="31"/>
      <c r="DR911" s="31"/>
      <c r="DS911" s="31"/>
      <c r="DT911" s="31"/>
      <c r="DU911" s="31"/>
      <c r="DV911" s="31"/>
      <c r="DW911" s="31"/>
      <c r="DX911" s="31"/>
      <c r="DY911" s="31"/>
      <c r="DZ911" s="31"/>
      <c r="EA911" s="31"/>
      <c r="EB911" s="31"/>
      <c r="EC911" s="31"/>
      <c r="ED911" s="31"/>
      <c r="EE911" s="31"/>
      <c r="EF911" s="31"/>
      <c r="EG911" s="31"/>
      <c r="EH911" s="31"/>
      <c r="EI911" s="31"/>
      <c r="EJ911" s="31"/>
      <c r="EK911" s="31"/>
      <c r="EL911" s="31"/>
      <c r="EM911" s="31"/>
      <c r="EN911" s="31"/>
      <c r="EO911" s="31"/>
      <c r="EP911" s="31"/>
      <c r="EQ911" s="31"/>
      <c r="ER911" s="31"/>
      <c r="ES911" s="31"/>
      <c r="ET911" s="31"/>
      <c r="EU911" s="31"/>
      <c r="EV911" s="31"/>
      <c r="EW911" s="31"/>
      <c r="EX911" s="31"/>
      <c r="EY911" s="31"/>
      <c r="EZ911" s="31"/>
      <c r="FA911" s="31"/>
      <c r="FB911" s="31"/>
      <c r="FC911" s="31"/>
      <c r="FD911" s="31"/>
      <c r="FE911" s="31"/>
      <c r="FF911" s="31"/>
      <c r="FG911" s="31"/>
      <c r="FH911" s="31"/>
      <c r="FI911" s="31"/>
      <c r="FJ911" s="31"/>
      <c r="FK911" s="31"/>
      <c r="FL911" s="31"/>
      <c r="FM911" s="31"/>
      <c r="FN911" s="31"/>
      <c r="FO911" s="31"/>
      <c r="FP911" s="31"/>
      <c r="FQ911" s="31"/>
      <c r="FR911" s="31"/>
      <c r="FS911" s="31"/>
      <c r="FT911" s="31"/>
      <c r="FU911" s="31"/>
      <c r="FV911" s="31"/>
      <c r="FW911" s="31"/>
      <c r="FX911" s="31"/>
      <c r="FY911" s="31"/>
      <c r="FZ911" s="31"/>
      <c r="GA911" s="31"/>
      <c r="GB911" s="31"/>
      <c r="GC911" s="31"/>
      <c r="GD911" s="31"/>
      <c r="GE911" s="31"/>
      <c r="GF911" s="31"/>
      <c r="GG911" s="31"/>
      <c r="GH911" s="31"/>
      <c r="GI911" s="31"/>
      <c r="GJ911" s="31"/>
      <c r="GK911" s="31"/>
      <c r="GL911" s="31"/>
      <c r="GM911" s="31"/>
      <c r="GN911" s="31"/>
      <c r="GO911" s="31"/>
      <c r="GP911" s="31"/>
      <c r="GQ911" s="31"/>
      <c r="GR911" s="31"/>
      <c r="GS911" s="31"/>
      <c r="GT911" s="31"/>
      <c r="GU911" s="31"/>
      <c r="GV911" s="31"/>
      <c r="GW911" s="31"/>
      <c r="GX911" s="31"/>
      <c r="GY911" s="31"/>
      <c r="GZ911" s="31"/>
      <c r="HA911" s="31"/>
      <c r="HB911" s="31"/>
      <c r="HC911" s="31"/>
      <c r="HD911" s="31"/>
      <c r="HE911" s="31"/>
      <c r="HF911" s="31"/>
      <c r="HG911" s="31"/>
      <c r="HH911" s="31"/>
      <c r="HI911" s="31"/>
      <c r="HJ911" s="31"/>
      <c r="HK911" s="31"/>
      <c r="HL911" s="31"/>
      <c r="HM911" s="31"/>
      <c r="HN911" s="31"/>
      <c r="HO911" s="31"/>
      <c r="HP911" s="31"/>
      <c r="HQ911" s="31"/>
      <c r="HR911" s="31"/>
      <c r="HS911" s="31"/>
      <c r="HT911" s="31"/>
      <c r="HU911" s="31"/>
      <c r="HV911" s="31"/>
      <c r="HW911" s="31"/>
      <c r="HX911" s="31"/>
      <c r="HY911" s="31"/>
      <c r="HZ911" s="31"/>
      <c r="IA911" s="31"/>
      <c r="IB911" s="31"/>
      <c r="IC911" s="31"/>
      <c r="ID911" s="31"/>
      <c r="IE911" s="31"/>
      <c r="IF911" s="31"/>
      <c r="IG911" s="31"/>
      <c r="IH911" s="31"/>
      <c r="II911" s="31"/>
      <c r="IJ911" s="31"/>
      <c r="IK911" s="31"/>
      <c r="IL911" s="31"/>
      <c r="IM911" s="31"/>
      <c r="IN911" s="31"/>
      <c r="IO911" s="31"/>
      <c r="IP911" s="31"/>
      <c r="IQ911" s="31"/>
      <c r="IR911" s="31"/>
      <c r="IS911" s="31"/>
      <c r="IT911" s="31"/>
      <c r="IU911" s="31"/>
      <c r="IV911" s="31"/>
      <c r="IW911" s="31"/>
      <c r="IX911" s="31"/>
      <c r="IY911" s="31"/>
      <c r="IZ911" s="31"/>
      <c r="JA911" s="31"/>
      <c r="JB911" s="31"/>
      <c r="JC911" s="31"/>
    </row>
    <row r="912" spans="1:263" s="26" customFormat="1" ht="49.5" customHeight="1" x14ac:dyDescent="0.25">
      <c r="A912" s="26">
        <v>1</v>
      </c>
      <c r="B912" s="1138" t="s">
        <v>349</v>
      </c>
      <c r="C912" s="58"/>
      <c r="D912" s="53">
        <f>D870</f>
        <v>0</v>
      </c>
      <c r="E912" s="53">
        <f t="shared" ref="E912:G912" si="516">E870</f>
        <v>0</v>
      </c>
      <c r="F912" s="53">
        <f t="shared" si="516"/>
        <v>9</v>
      </c>
      <c r="G912" s="53" t="e">
        <f t="shared" si="516"/>
        <v>#DIV/0!</v>
      </c>
      <c r="H912" s="271"/>
      <c r="I912" s="271"/>
      <c r="J912" s="173"/>
      <c r="K912" s="173"/>
      <c r="L912" s="173"/>
      <c r="M912" s="173"/>
      <c r="N912" s="173"/>
      <c r="O912" s="173"/>
      <c r="P912" s="53"/>
      <c r="Q912" s="53"/>
      <c r="R912" s="53"/>
      <c r="S912" s="53"/>
      <c r="T912" s="53"/>
      <c r="U912" s="1101"/>
      <c r="V912" s="53"/>
      <c r="W912" s="308"/>
      <c r="X912" s="31"/>
      <c r="Y912" s="31"/>
      <c r="Z912" s="31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  <c r="JC912" s="31"/>
    </row>
    <row r="913" spans="1:263" s="26" customFormat="1" ht="38.1" customHeight="1" x14ac:dyDescent="0.25">
      <c r="A913" s="26">
        <v>1</v>
      </c>
      <c r="B913" s="58" t="s">
        <v>350</v>
      </c>
      <c r="C913" s="58"/>
      <c r="D913" s="53">
        <f t="shared" ref="D913:G917" si="517">D871</f>
        <v>0</v>
      </c>
      <c r="E913" s="53">
        <f t="shared" si="517"/>
        <v>0</v>
      </c>
      <c r="F913" s="53">
        <f t="shared" si="517"/>
        <v>6</v>
      </c>
      <c r="G913" s="53" t="e">
        <f t="shared" si="517"/>
        <v>#DIV/0!</v>
      </c>
      <c r="H913" s="271"/>
      <c r="I913" s="271"/>
      <c r="J913" s="173"/>
      <c r="K913" s="173"/>
      <c r="L913" s="173"/>
      <c r="M913" s="173"/>
      <c r="N913" s="173"/>
      <c r="O913" s="173"/>
      <c r="P913" s="53"/>
      <c r="Q913" s="53"/>
      <c r="R913" s="53"/>
      <c r="S913" s="53"/>
      <c r="T913" s="53"/>
      <c r="U913" s="1101"/>
      <c r="V913" s="53"/>
      <c r="W913" s="308"/>
      <c r="X913" s="31"/>
      <c r="Y913" s="31"/>
      <c r="Z913" s="31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</row>
    <row r="914" spans="1:263" s="26" customFormat="1" ht="38.1" customHeight="1" x14ac:dyDescent="0.25">
      <c r="A914" s="26">
        <v>1</v>
      </c>
      <c r="B914" s="58" t="s">
        <v>351</v>
      </c>
      <c r="C914" s="58"/>
      <c r="D914" s="53">
        <f t="shared" si="517"/>
        <v>0</v>
      </c>
      <c r="E914" s="53">
        <f t="shared" si="517"/>
        <v>0</v>
      </c>
      <c r="F914" s="53">
        <f t="shared" si="517"/>
        <v>3</v>
      </c>
      <c r="G914" s="53" t="e">
        <f t="shared" si="517"/>
        <v>#DIV/0!</v>
      </c>
      <c r="H914" s="271"/>
      <c r="I914" s="271"/>
      <c r="J914" s="173"/>
      <c r="K914" s="173"/>
      <c r="L914" s="173"/>
      <c r="M914" s="173"/>
      <c r="N914" s="173"/>
      <c r="O914" s="173"/>
      <c r="P914" s="53"/>
      <c r="Q914" s="53"/>
      <c r="R914" s="53"/>
      <c r="S914" s="53"/>
      <c r="T914" s="53"/>
      <c r="U914" s="1101"/>
      <c r="V914" s="53"/>
      <c r="W914" s="308"/>
      <c r="X914" s="31"/>
      <c r="Y914" s="31"/>
      <c r="Z914" s="31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  <c r="JC914" s="31"/>
    </row>
    <row r="915" spans="1:263" s="26" customFormat="1" ht="38.1" customHeight="1" x14ac:dyDescent="0.25">
      <c r="A915" s="26">
        <v>1</v>
      </c>
      <c r="B915" s="58" t="s">
        <v>419</v>
      </c>
      <c r="C915" s="58"/>
      <c r="D915" s="53">
        <f t="shared" si="517"/>
        <v>0</v>
      </c>
      <c r="E915" s="53">
        <f t="shared" si="517"/>
        <v>0</v>
      </c>
      <c r="F915" s="53">
        <f t="shared" si="517"/>
        <v>0</v>
      </c>
      <c r="G915" s="53" t="e">
        <f t="shared" si="517"/>
        <v>#DIV/0!</v>
      </c>
      <c r="H915" s="271"/>
      <c r="I915" s="271"/>
      <c r="J915" s="173"/>
      <c r="K915" s="173"/>
      <c r="L915" s="173"/>
      <c r="M915" s="173"/>
      <c r="N915" s="173"/>
      <c r="O915" s="173"/>
      <c r="P915" s="53"/>
      <c r="Q915" s="53"/>
      <c r="R915" s="53"/>
      <c r="S915" s="53"/>
      <c r="T915" s="53"/>
      <c r="U915" s="1101"/>
      <c r="V915" s="53"/>
      <c r="W915" s="308"/>
      <c r="X915" s="31"/>
      <c r="Y915" s="31"/>
      <c r="Z915" s="31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  <c r="JC915" s="31"/>
    </row>
    <row r="916" spans="1:263" s="26" customFormat="1" ht="38.1" customHeight="1" x14ac:dyDescent="0.25">
      <c r="A916" s="26">
        <v>1</v>
      </c>
      <c r="B916" s="58" t="s">
        <v>420</v>
      </c>
      <c r="C916" s="58"/>
      <c r="D916" s="53">
        <f t="shared" si="517"/>
        <v>0</v>
      </c>
      <c r="E916" s="53">
        <f t="shared" si="517"/>
        <v>0</v>
      </c>
      <c r="F916" s="53">
        <f t="shared" si="517"/>
        <v>0</v>
      </c>
      <c r="G916" s="53">
        <f t="shared" si="517"/>
        <v>0</v>
      </c>
      <c r="H916" s="271"/>
      <c r="I916" s="271"/>
      <c r="J916" s="173"/>
      <c r="K916" s="173"/>
      <c r="L916" s="173"/>
      <c r="M916" s="173"/>
      <c r="N916" s="173"/>
      <c r="O916" s="173"/>
      <c r="P916" s="53"/>
      <c r="Q916" s="53"/>
      <c r="R916" s="53"/>
      <c r="S916" s="53"/>
      <c r="T916" s="53"/>
      <c r="U916" s="1101"/>
      <c r="V916" s="53"/>
      <c r="W916" s="308"/>
      <c r="X916" s="31"/>
      <c r="Y916" s="31"/>
      <c r="Z916" s="31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  <c r="JC916" s="31"/>
    </row>
    <row r="917" spans="1:263" s="26" customFormat="1" ht="38.1" customHeight="1" x14ac:dyDescent="0.25">
      <c r="A917" s="26">
        <v>1</v>
      </c>
      <c r="B917" s="1138" t="s">
        <v>352</v>
      </c>
      <c r="C917" s="58"/>
      <c r="D917" s="53">
        <f>D875</f>
        <v>0</v>
      </c>
      <c r="E917" s="53">
        <f t="shared" si="517"/>
        <v>0</v>
      </c>
      <c r="F917" s="53">
        <f t="shared" si="517"/>
        <v>0</v>
      </c>
      <c r="G917" s="53" t="e">
        <f t="shared" si="517"/>
        <v>#DIV/0!</v>
      </c>
      <c r="H917" s="271"/>
      <c r="I917" s="271"/>
      <c r="J917" s="173"/>
      <c r="K917" s="173"/>
      <c r="L917" s="173"/>
      <c r="M917" s="173"/>
      <c r="N917" s="173"/>
      <c r="O917" s="173"/>
      <c r="P917" s="53"/>
      <c r="Q917" s="53"/>
      <c r="R917" s="53"/>
      <c r="S917" s="53"/>
      <c r="T917" s="53"/>
      <c r="U917" s="1101"/>
      <c r="V917" s="53"/>
      <c r="W917" s="308"/>
      <c r="X917" s="31"/>
      <c r="Y917" s="31"/>
      <c r="Z917" s="31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  <c r="JC917" s="31"/>
    </row>
    <row r="918" spans="1:263" s="26" customFormat="1" ht="38.1" customHeight="1" x14ac:dyDescent="0.25">
      <c r="A918" s="26">
        <v>1</v>
      </c>
      <c r="B918" s="58" t="s">
        <v>353</v>
      </c>
      <c r="C918" s="58"/>
      <c r="D918" s="53">
        <f t="shared" ref="D918:G922" si="518">D876</f>
        <v>0</v>
      </c>
      <c r="E918" s="53">
        <f t="shared" si="518"/>
        <v>0</v>
      </c>
      <c r="F918" s="53">
        <f t="shared" si="518"/>
        <v>0</v>
      </c>
      <c r="G918" s="53" t="e">
        <f t="shared" si="518"/>
        <v>#DIV/0!</v>
      </c>
      <c r="H918" s="271"/>
      <c r="I918" s="271"/>
      <c r="J918" s="173"/>
      <c r="K918" s="173"/>
      <c r="L918" s="173"/>
      <c r="M918" s="173"/>
      <c r="N918" s="173"/>
      <c r="O918" s="173"/>
      <c r="P918" s="53"/>
      <c r="Q918" s="53"/>
      <c r="R918" s="53"/>
      <c r="S918" s="53"/>
      <c r="T918" s="53"/>
      <c r="U918" s="1101"/>
      <c r="V918" s="53"/>
      <c r="W918" s="308"/>
      <c r="X918" s="31"/>
      <c r="Y918" s="31"/>
      <c r="Z918" s="31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</row>
    <row r="919" spans="1:263" s="26" customFormat="1" ht="38.1" customHeight="1" x14ac:dyDescent="0.25">
      <c r="A919" s="26">
        <v>1</v>
      </c>
      <c r="B919" s="58" t="s">
        <v>366</v>
      </c>
      <c r="C919" s="58"/>
      <c r="D919" s="53">
        <f t="shared" si="518"/>
        <v>0</v>
      </c>
      <c r="E919" s="53">
        <f t="shared" si="518"/>
        <v>0</v>
      </c>
      <c r="F919" s="53">
        <f t="shared" si="518"/>
        <v>0</v>
      </c>
      <c r="G919" s="53" t="e">
        <f t="shared" si="518"/>
        <v>#DIV/0!</v>
      </c>
      <c r="H919" s="271"/>
      <c r="I919" s="271"/>
      <c r="J919" s="173"/>
      <c r="K919" s="173"/>
      <c r="L919" s="173"/>
      <c r="M919" s="173"/>
      <c r="N919" s="173"/>
      <c r="O919" s="173"/>
      <c r="P919" s="53"/>
      <c r="Q919" s="53"/>
      <c r="R919" s="53"/>
      <c r="S919" s="53"/>
      <c r="T919" s="53"/>
      <c r="U919" s="1101"/>
      <c r="V919" s="53"/>
      <c r="W919" s="308"/>
      <c r="X919" s="31"/>
      <c r="Y919" s="31"/>
      <c r="Z919" s="31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</row>
    <row r="920" spans="1:263" s="26" customFormat="1" ht="45" customHeight="1" x14ac:dyDescent="0.25">
      <c r="A920" s="26">
        <v>1</v>
      </c>
      <c r="B920" s="58" t="s">
        <v>367</v>
      </c>
      <c r="C920" s="58"/>
      <c r="D920" s="53">
        <f t="shared" si="518"/>
        <v>0</v>
      </c>
      <c r="E920" s="53">
        <f t="shared" si="518"/>
        <v>0</v>
      </c>
      <c r="F920" s="53">
        <f t="shared" si="518"/>
        <v>0</v>
      </c>
      <c r="G920" s="53" t="e">
        <f t="shared" si="518"/>
        <v>#DIV/0!</v>
      </c>
      <c r="H920" s="271"/>
      <c r="I920" s="271"/>
      <c r="J920" s="173"/>
      <c r="K920" s="173"/>
      <c r="L920" s="173"/>
      <c r="M920" s="173"/>
      <c r="N920" s="173"/>
      <c r="O920" s="173"/>
      <c r="P920" s="53"/>
      <c r="Q920" s="53"/>
      <c r="R920" s="53"/>
      <c r="S920" s="53"/>
      <c r="T920" s="53"/>
      <c r="U920" s="1101"/>
      <c r="V920" s="53"/>
      <c r="W920" s="308"/>
      <c r="X920" s="31"/>
      <c r="Y920" s="31"/>
      <c r="Z920" s="31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</row>
    <row r="921" spans="1:263" s="26" customFormat="1" ht="38.1" customHeight="1" x14ac:dyDescent="0.25">
      <c r="A921" s="26">
        <v>1</v>
      </c>
      <c r="B921" s="58" t="s">
        <v>368</v>
      </c>
      <c r="C921" s="58"/>
      <c r="D921" s="53">
        <f t="shared" si="518"/>
        <v>0</v>
      </c>
      <c r="E921" s="53">
        <f t="shared" si="518"/>
        <v>0</v>
      </c>
      <c r="F921" s="53">
        <f t="shared" si="518"/>
        <v>0</v>
      </c>
      <c r="G921" s="53" t="e">
        <f t="shared" si="518"/>
        <v>#DIV/0!</v>
      </c>
      <c r="H921" s="271"/>
      <c r="I921" s="271"/>
      <c r="J921" s="173"/>
      <c r="K921" s="173"/>
      <c r="L921" s="173"/>
      <c r="M921" s="173"/>
      <c r="N921" s="173"/>
      <c r="O921" s="173"/>
      <c r="P921" s="53"/>
      <c r="Q921" s="53"/>
      <c r="R921" s="53"/>
      <c r="S921" s="53"/>
      <c r="T921" s="53"/>
      <c r="U921" s="1101"/>
      <c r="V921" s="53"/>
      <c r="W921" s="308"/>
      <c r="X921" s="31"/>
      <c r="Y921" s="31"/>
      <c r="Z921" s="31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</row>
    <row r="922" spans="1:263" s="26" customFormat="1" ht="38.1" customHeight="1" x14ac:dyDescent="0.25">
      <c r="A922" s="26">
        <v>1</v>
      </c>
      <c r="B922" s="58" t="s">
        <v>369</v>
      </c>
      <c r="C922" s="58"/>
      <c r="D922" s="53">
        <f t="shared" si="518"/>
        <v>0</v>
      </c>
      <c r="E922" s="53">
        <f t="shared" si="518"/>
        <v>0</v>
      </c>
      <c r="F922" s="53">
        <f t="shared" si="518"/>
        <v>0</v>
      </c>
      <c r="G922" s="53" t="e">
        <f t="shared" si="518"/>
        <v>#DIV/0!</v>
      </c>
      <c r="H922" s="271"/>
      <c r="I922" s="271"/>
      <c r="J922" s="173"/>
      <c r="K922" s="173"/>
      <c r="L922" s="173"/>
      <c r="M922" s="173"/>
      <c r="N922" s="173"/>
      <c r="O922" s="173"/>
      <c r="P922" s="53"/>
      <c r="Q922" s="53"/>
      <c r="R922" s="53"/>
      <c r="S922" s="53"/>
      <c r="T922" s="53"/>
      <c r="U922" s="1101"/>
      <c r="V922" s="53"/>
      <c r="W922" s="308"/>
      <c r="X922" s="31"/>
      <c r="Y922" s="31"/>
      <c r="Z922" s="31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  <c r="JC922" s="31"/>
    </row>
    <row r="923" spans="1:263" s="26" customFormat="1" ht="38.1" customHeight="1" x14ac:dyDescent="0.25">
      <c r="A923" s="26">
        <v>1</v>
      </c>
      <c r="B923" s="58" t="s">
        <v>333</v>
      </c>
      <c r="C923" s="58"/>
      <c r="D923" s="53">
        <f>D863</f>
        <v>0</v>
      </c>
      <c r="E923" s="53">
        <f t="shared" ref="E923:G923" si="519">E863</f>
        <v>0</v>
      </c>
      <c r="F923" s="53">
        <f t="shared" si="519"/>
        <v>21</v>
      </c>
      <c r="G923" s="53" t="e">
        <f t="shared" si="519"/>
        <v>#DIV/0!</v>
      </c>
      <c r="H923" s="271"/>
      <c r="I923" s="271"/>
      <c r="J923" s="173"/>
      <c r="K923" s="173"/>
      <c r="L923" s="173"/>
      <c r="M923" s="173"/>
      <c r="N923" s="173"/>
      <c r="O923" s="173"/>
      <c r="P923" s="53"/>
      <c r="Q923" s="53"/>
      <c r="R923" s="53"/>
      <c r="S923" s="53"/>
      <c r="T923" s="53"/>
      <c r="U923" s="1101"/>
      <c r="V923" s="53"/>
      <c r="W923" s="308"/>
      <c r="X923" s="31"/>
      <c r="Y923" s="31"/>
      <c r="Z923" s="31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</row>
    <row r="924" spans="1:263" s="26" customFormat="1" ht="38.1" customHeight="1" x14ac:dyDescent="0.25">
      <c r="A924" s="26">
        <v>1</v>
      </c>
      <c r="B924" s="58" t="s">
        <v>169</v>
      </c>
      <c r="C924" s="58"/>
      <c r="D924" s="53">
        <f t="shared" ref="D924:G925" si="520">D864</f>
        <v>0</v>
      </c>
      <c r="E924" s="53">
        <f t="shared" si="520"/>
        <v>0</v>
      </c>
      <c r="F924" s="53">
        <f t="shared" si="520"/>
        <v>115.51953125</v>
      </c>
      <c r="G924" s="53" t="e">
        <f t="shared" si="520"/>
        <v>#DIV/0!</v>
      </c>
      <c r="H924" s="271"/>
      <c r="I924" s="271"/>
      <c r="J924" s="173"/>
      <c r="K924" s="173"/>
      <c r="L924" s="173"/>
      <c r="M924" s="173"/>
      <c r="N924" s="173"/>
      <c r="O924" s="173"/>
      <c r="P924" s="53"/>
      <c r="Q924" s="53"/>
      <c r="R924" s="53"/>
      <c r="S924" s="53"/>
      <c r="T924" s="53"/>
      <c r="U924" s="1101"/>
      <c r="V924" s="53"/>
      <c r="W924" s="308"/>
      <c r="X924" s="31"/>
      <c r="Y924" s="31"/>
      <c r="Z924" s="31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</row>
    <row r="925" spans="1:263" s="26" customFormat="1" ht="38.1" customHeight="1" x14ac:dyDescent="0.25">
      <c r="A925" s="26">
        <v>1</v>
      </c>
      <c r="B925" s="58" t="s">
        <v>339</v>
      </c>
      <c r="C925" s="58"/>
      <c r="D925" s="53">
        <f t="shared" si="520"/>
        <v>0</v>
      </c>
      <c r="E925" s="53">
        <f t="shared" si="520"/>
        <v>0</v>
      </c>
      <c r="F925" s="1076">
        <f t="shared" si="520"/>
        <v>96.25</v>
      </c>
      <c r="G925" s="53" t="e">
        <f t="shared" si="520"/>
        <v>#DIV/0!</v>
      </c>
      <c r="H925" s="271"/>
      <c r="I925" s="271"/>
      <c r="J925" s="173"/>
      <c r="K925" s="173"/>
      <c r="L925" s="173"/>
      <c r="M925" s="173"/>
      <c r="N925" s="173"/>
      <c r="O925" s="173"/>
      <c r="P925" s="53"/>
      <c r="Q925" s="53"/>
      <c r="R925" s="53"/>
      <c r="S925" s="53"/>
      <c r="T925" s="53"/>
      <c r="U925" s="1101"/>
      <c r="V925" s="53"/>
      <c r="W925" s="308"/>
      <c r="X925" s="31"/>
      <c r="Y925" s="31"/>
      <c r="Z925" s="31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</row>
    <row r="926" spans="1:263" s="26" customFormat="1" ht="38.1" customHeight="1" x14ac:dyDescent="0.25">
      <c r="A926" s="26">
        <v>1</v>
      </c>
      <c r="B926" s="58" t="s">
        <v>170</v>
      </c>
      <c r="C926" s="58"/>
      <c r="D926" s="53">
        <f>D882</f>
        <v>0</v>
      </c>
      <c r="E926" s="53">
        <f t="shared" ref="E926:G926" si="521">E882</f>
        <v>0</v>
      </c>
      <c r="F926" s="53">
        <f t="shared" si="521"/>
        <v>49</v>
      </c>
      <c r="G926" s="53" t="e">
        <f t="shared" si="521"/>
        <v>#DIV/0!</v>
      </c>
      <c r="H926" s="271"/>
      <c r="I926" s="271"/>
      <c r="J926" s="173"/>
      <c r="K926" s="173"/>
      <c r="L926" s="173"/>
      <c r="M926" s="173"/>
      <c r="N926" s="173"/>
      <c r="O926" s="173"/>
      <c r="P926" s="53"/>
      <c r="Q926" s="53"/>
      <c r="R926" s="53"/>
      <c r="S926" s="53"/>
      <c r="T926" s="53"/>
      <c r="U926" s="1101"/>
      <c r="V926" s="53"/>
      <c r="W926" s="308"/>
      <c r="X926" s="31"/>
      <c r="Y926" s="31"/>
      <c r="Z926" s="31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</row>
    <row r="927" spans="1:263" s="26" customFormat="1" ht="27" customHeight="1" x14ac:dyDescent="0.25">
      <c r="A927" s="26">
        <v>1</v>
      </c>
      <c r="B927" s="58" t="s">
        <v>451</v>
      </c>
      <c r="C927" s="58"/>
      <c r="D927" s="53">
        <f>D884</f>
        <v>0</v>
      </c>
      <c r="E927" s="53">
        <f t="shared" ref="E927:G927" si="522">E884</f>
        <v>0</v>
      </c>
      <c r="F927" s="53">
        <f t="shared" si="522"/>
        <v>7</v>
      </c>
      <c r="G927" s="53" t="e">
        <f t="shared" si="522"/>
        <v>#DIV/0!</v>
      </c>
      <c r="H927" s="271"/>
      <c r="I927" s="271"/>
      <c r="J927" s="173"/>
      <c r="K927" s="173"/>
      <c r="L927" s="173"/>
      <c r="M927" s="173"/>
      <c r="N927" s="173"/>
      <c r="O927" s="173"/>
      <c r="P927" s="53"/>
      <c r="Q927" s="53"/>
      <c r="R927" s="53"/>
      <c r="S927" s="53"/>
      <c r="T927" s="53"/>
      <c r="U927" s="1101"/>
      <c r="V927" s="53"/>
      <c r="W927" s="308"/>
      <c r="X927" s="31"/>
      <c r="Y927" s="31"/>
      <c r="Z927" s="31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</row>
    <row r="928" spans="1:263" x14ac:dyDescent="0.25">
      <c r="A928" s="24">
        <v>1</v>
      </c>
      <c r="B928" s="54" t="s">
        <v>91</v>
      </c>
      <c r="C928" s="54"/>
      <c r="D928" s="1203">
        <f>SUM(D886)</f>
        <v>0</v>
      </c>
      <c r="E928" s="1203">
        <f>SUM(E886)</f>
        <v>0</v>
      </c>
      <c r="F928" s="1203">
        <f>SUM(F886)</f>
        <v>449.66250000000002</v>
      </c>
      <c r="G928" s="1203" t="e">
        <f>F928/E928*100</f>
        <v>#DIV/0!</v>
      </c>
      <c r="H928" s="105"/>
      <c r="I928" s="105"/>
      <c r="J928" s="105"/>
      <c r="K928" s="105"/>
      <c r="L928" s="105"/>
      <c r="M928" s="105"/>
      <c r="N928" s="105"/>
      <c r="O928" s="105"/>
      <c r="P928" s="1203">
        <f t="shared" ref="P928:V928" si="523">P886</f>
        <v>0</v>
      </c>
      <c r="Q928" s="1203">
        <f t="shared" si="523"/>
        <v>0</v>
      </c>
      <c r="R928" s="1203">
        <f t="shared" si="523"/>
        <v>0</v>
      </c>
      <c r="S928" s="1203">
        <f t="shared" si="523"/>
        <v>335.36441000000002</v>
      </c>
      <c r="T928" s="1203">
        <f t="shared" si="523"/>
        <v>335.36441000000002</v>
      </c>
      <c r="U928" s="1268">
        <f t="shared" si="523"/>
        <v>-70.153140000000008</v>
      </c>
      <c r="V928" s="97">
        <f t="shared" si="523"/>
        <v>265.21127000000001</v>
      </c>
      <c r="W928" s="308"/>
    </row>
    <row r="929" spans="1:23" ht="15" customHeight="1" x14ac:dyDescent="0.25">
      <c r="A929" s="24">
        <v>1</v>
      </c>
      <c r="B929" s="1158" t="s">
        <v>0</v>
      </c>
      <c r="C929" s="1158"/>
      <c r="D929" s="100">
        <f>SUM(D892)</f>
        <v>0</v>
      </c>
      <c r="E929" s="100">
        <f>SUM(E892)</f>
        <v>0</v>
      </c>
      <c r="F929" s="100">
        <f>SUM(F892)</f>
        <v>4</v>
      </c>
      <c r="G929" s="100" t="e">
        <f>F929/E929*100</f>
        <v>#DIV/0!</v>
      </c>
      <c r="H929" s="49" t="e">
        <f>J929/D929</f>
        <v>#DIV/0!</v>
      </c>
      <c r="I929" s="49">
        <f t="shared" ref="I929:I931" si="524">L929/F929</f>
        <v>8.75</v>
      </c>
      <c r="J929" s="100">
        <f>SUM(J892)</f>
        <v>0</v>
      </c>
      <c r="K929" s="100">
        <f>SUM(K892)</f>
        <v>0</v>
      </c>
      <c r="L929" s="100">
        <f>SUM(L892)</f>
        <v>35</v>
      </c>
      <c r="M929" s="100" t="e">
        <f t="shared" ref="M929:M931" si="525">L929/K929*100</f>
        <v>#DIV/0!</v>
      </c>
      <c r="N929" s="100" t="e">
        <f>SUM(N892)</f>
        <v>#DIV/0!</v>
      </c>
      <c r="O929" s="169"/>
      <c r="P929" s="100"/>
      <c r="Q929" s="100"/>
      <c r="R929" s="100"/>
      <c r="S929" s="100"/>
      <c r="T929" s="100"/>
      <c r="U929" s="1269"/>
      <c r="V929" s="100"/>
      <c r="W929" s="308"/>
    </row>
    <row r="930" spans="1:23" x14ac:dyDescent="0.25">
      <c r="A930" s="24">
        <v>1</v>
      </c>
      <c r="B930" s="1159" t="s">
        <v>16</v>
      </c>
      <c r="C930" s="1159"/>
      <c r="D930" s="115">
        <f t="shared" ref="D930:F931" si="526">SUM(D896)</f>
        <v>0</v>
      </c>
      <c r="E930" s="115">
        <f t="shared" si="526"/>
        <v>0</v>
      </c>
      <c r="F930" s="115">
        <f t="shared" si="526"/>
        <v>1</v>
      </c>
      <c r="G930" s="115" t="e">
        <f>F930/E930*100</f>
        <v>#DIV/0!</v>
      </c>
      <c r="H930" s="73" t="e">
        <f>J930/D930</f>
        <v>#DIV/0!</v>
      </c>
      <c r="I930" s="73">
        <f t="shared" si="524"/>
        <v>8</v>
      </c>
      <c r="J930" s="115">
        <f t="shared" ref="J930:L931" si="527">SUM(J896)</f>
        <v>0</v>
      </c>
      <c r="K930" s="115">
        <f t="shared" si="527"/>
        <v>0</v>
      </c>
      <c r="L930" s="115">
        <f t="shared" si="527"/>
        <v>8</v>
      </c>
      <c r="M930" s="115" t="e">
        <f t="shared" si="525"/>
        <v>#DIV/0!</v>
      </c>
      <c r="N930" s="115" t="e">
        <f>SUM(N896)</f>
        <v>#DIV/0!</v>
      </c>
      <c r="O930" s="169"/>
      <c r="P930" s="115"/>
      <c r="Q930" s="115"/>
      <c r="R930" s="115"/>
      <c r="S930" s="115"/>
      <c r="T930" s="115"/>
      <c r="U930" s="1118"/>
      <c r="V930" s="115"/>
      <c r="W930" s="308"/>
    </row>
    <row r="931" spans="1:23" ht="29.25" customHeight="1" x14ac:dyDescent="0.25">
      <c r="A931" s="24">
        <v>1</v>
      </c>
      <c r="B931" s="300" t="s">
        <v>186</v>
      </c>
      <c r="C931" s="300"/>
      <c r="D931" s="121">
        <f t="shared" si="526"/>
        <v>0</v>
      </c>
      <c r="E931" s="121">
        <f t="shared" si="526"/>
        <v>0</v>
      </c>
      <c r="F931" s="121">
        <f t="shared" si="526"/>
        <v>5</v>
      </c>
      <c r="G931" s="121" t="e">
        <f>F931/E931*100</f>
        <v>#DIV/0!</v>
      </c>
      <c r="H931" s="73" t="e">
        <f>J931/D931</f>
        <v>#DIV/0!</v>
      </c>
      <c r="I931" s="73">
        <f t="shared" si="524"/>
        <v>8.6</v>
      </c>
      <c r="J931" s="121">
        <f t="shared" si="527"/>
        <v>0</v>
      </c>
      <c r="K931" s="121">
        <f t="shared" si="527"/>
        <v>0</v>
      </c>
      <c r="L931" s="121">
        <f t="shared" si="527"/>
        <v>43</v>
      </c>
      <c r="M931" s="121" t="e">
        <f t="shared" si="525"/>
        <v>#DIV/0!</v>
      </c>
      <c r="N931" s="121" t="e">
        <f>SUM(N897)</f>
        <v>#DIV/0!</v>
      </c>
      <c r="O931" s="169" t="e">
        <f t="shared" ref="O931" si="528">L931/$B$3*12/N931</f>
        <v>#DIV/0!</v>
      </c>
      <c r="P931" s="121">
        <f t="shared" ref="P931:V931" si="529">SUM(P897)</f>
        <v>0</v>
      </c>
      <c r="Q931" s="121">
        <f t="shared" si="529"/>
        <v>0</v>
      </c>
      <c r="R931" s="121">
        <f t="shared" si="529"/>
        <v>0</v>
      </c>
      <c r="S931" s="121">
        <f t="shared" si="529"/>
        <v>88.88879</v>
      </c>
      <c r="T931" s="121">
        <f t="shared" si="529"/>
        <v>88.88879</v>
      </c>
      <c r="U931" s="885">
        <f t="shared" si="529"/>
        <v>0</v>
      </c>
      <c r="V931" s="121">
        <f t="shared" si="529"/>
        <v>88.88879</v>
      </c>
      <c r="W931" s="308"/>
    </row>
    <row r="932" spans="1:23" ht="29.25" customHeight="1" thickBot="1" x14ac:dyDescent="0.3">
      <c r="A932" s="24">
        <v>1</v>
      </c>
      <c r="B932" s="1143" t="s">
        <v>401</v>
      </c>
      <c r="C932" s="1143"/>
      <c r="D932" s="1247">
        <f>D898</f>
        <v>0</v>
      </c>
      <c r="E932" s="1247">
        <f t="shared" ref="E932:V932" si="530">E898</f>
        <v>0</v>
      </c>
      <c r="F932" s="1247">
        <f t="shared" si="530"/>
        <v>40</v>
      </c>
      <c r="G932" s="1247" t="e">
        <f t="shared" si="530"/>
        <v>#DIV/0!</v>
      </c>
      <c r="H932" s="1247">
        <f t="shared" si="530"/>
        <v>0</v>
      </c>
      <c r="I932" s="1247">
        <f t="shared" si="530"/>
        <v>0</v>
      </c>
      <c r="J932" s="1247">
        <f t="shared" si="530"/>
        <v>0</v>
      </c>
      <c r="K932" s="1247">
        <f t="shared" si="530"/>
        <v>0</v>
      </c>
      <c r="L932" s="1247">
        <f t="shared" si="530"/>
        <v>0</v>
      </c>
      <c r="M932" s="1247">
        <f t="shared" si="530"/>
        <v>0</v>
      </c>
      <c r="N932" s="1247">
        <f t="shared" si="530"/>
        <v>0</v>
      </c>
      <c r="O932" s="1247">
        <f t="shared" si="530"/>
        <v>0</v>
      </c>
      <c r="P932" s="1247">
        <f t="shared" si="530"/>
        <v>0</v>
      </c>
      <c r="Q932" s="1247">
        <f t="shared" si="530"/>
        <v>0</v>
      </c>
      <c r="R932" s="1247">
        <f t="shared" si="530"/>
        <v>0</v>
      </c>
      <c r="S932" s="1247">
        <f t="shared" si="530"/>
        <v>102.07721999999997</v>
      </c>
      <c r="T932" s="1247">
        <f t="shared" si="530"/>
        <v>102.07721999999997</v>
      </c>
      <c r="U932" s="1270">
        <f t="shared" si="530"/>
        <v>-4.8608199999999995</v>
      </c>
      <c r="V932" s="1247">
        <f t="shared" si="530"/>
        <v>97.216399999999965</v>
      </c>
      <c r="W932" s="308"/>
    </row>
    <row r="933" spans="1:23" ht="29.25" customHeight="1" x14ac:dyDescent="0.25">
      <c r="A933" s="24">
        <v>1</v>
      </c>
      <c r="B933" s="186" t="s">
        <v>460</v>
      </c>
      <c r="C933" s="19"/>
      <c r="D933" s="120">
        <f t="shared" ref="D933:G937" si="531">D899</f>
        <v>0</v>
      </c>
      <c r="E933" s="120">
        <f t="shared" si="531"/>
        <v>0</v>
      </c>
      <c r="F933" s="120">
        <f t="shared" si="531"/>
        <v>40</v>
      </c>
      <c r="G933" s="120" t="e">
        <f t="shared" si="531"/>
        <v>#DIV/0!</v>
      </c>
      <c r="H933" s="35"/>
      <c r="I933" s="35"/>
      <c r="J933" s="120"/>
      <c r="K933" s="120"/>
      <c r="L933" s="120"/>
      <c r="M933" s="120"/>
      <c r="N933" s="120"/>
      <c r="O933" s="138"/>
      <c r="P933" s="120"/>
      <c r="Q933" s="120"/>
      <c r="R933" s="120"/>
      <c r="S933" s="120"/>
      <c r="T933" s="120"/>
      <c r="U933" s="1271"/>
      <c r="V933" s="120"/>
      <c r="W933" s="308"/>
    </row>
    <row r="934" spans="1:23" ht="29.25" customHeight="1" x14ac:dyDescent="0.25">
      <c r="A934" s="24">
        <v>1</v>
      </c>
      <c r="B934" s="654" t="s">
        <v>372</v>
      </c>
      <c r="C934" s="654"/>
      <c r="D934" s="657">
        <f t="shared" si="531"/>
        <v>0</v>
      </c>
      <c r="E934" s="657">
        <f t="shared" si="531"/>
        <v>0</v>
      </c>
      <c r="F934" s="657">
        <f t="shared" si="531"/>
        <v>40</v>
      </c>
      <c r="G934" s="657" t="e">
        <f t="shared" si="531"/>
        <v>#DIV/0!</v>
      </c>
      <c r="H934" s="1272"/>
      <c r="I934" s="1272"/>
      <c r="J934" s="657"/>
      <c r="K934" s="657"/>
      <c r="L934" s="657"/>
      <c r="M934" s="657"/>
      <c r="N934" s="657"/>
      <c r="O934" s="364"/>
      <c r="P934" s="657"/>
      <c r="Q934" s="657"/>
      <c r="R934" s="657"/>
      <c r="S934" s="657"/>
      <c r="T934" s="657"/>
      <c r="U934" s="1125"/>
      <c r="V934" s="657"/>
      <c r="W934" s="308"/>
    </row>
    <row r="935" spans="1:23" ht="29.25" customHeight="1" x14ac:dyDescent="0.25">
      <c r="A935" s="24">
        <v>1</v>
      </c>
      <c r="B935" s="202" t="s">
        <v>373</v>
      </c>
      <c r="C935" s="202"/>
      <c r="D935" s="204">
        <f t="shared" si="531"/>
        <v>0</v>
      </c>
      <c r="E935" s="204">
        <f t="shared" si="531"/>
        <v>0</v>
      </c>
      <c r="F935" s="204">
        <f t="shared" si="531"/>
        <v>0</v>
      </c>
      <c r="G935" s="204" t="e">
        <f t="shared" si="531"/>
        <v>#DIV/0!</v>
      </c>
      <c r="H935" s="1036"/>
      <c r="I935" s="1036"/>
      <c r="J935" s="204"/>
      <c r="K935" s="204"/>
      <c r="L935" s="204"/>
      <c r="M935" s="204"/>
      <c r="N935" s="204"/>
      <c r="O935" s="364"/>
      <c r="P935" s="204"/>
      <c r="Q935" s="204"/>
      <c r="R935" s="204"/>
      <c r="S935" s="204"/>
      <c r="T935" s="204"/>
      <c r="U935" s="1121"/>
      <c r="V935" s="204"/>
      <c r="W935" s="308"/>
    </row>
    <row r="936" spans="1:23" ht="29.25" customHeight="1" x14ac:dyDescent="0.25">
      <c r="A936" s="24">
        <v>1</v>
      </c>
      <c r="B936" s="654" t="s">
        <v>374</v>
      </c>
      <c r="C936" s="654"/>
      <c r="D936" s="657">
        <f t="shared" si="531"/>
        <v>0</v>
      </c>
      <c r="E936" s="657">
        <f t="shared" si="531"/>
        <v>0</v>
      </c>
      <c r="F936" s="657">
        <f t="shared" si="531"/>
        <v>0</v>
      </c>
      <c r="G936" s="657" t="e">
        <f t="shared" si="531"/>
        <v>#DIV/0!</v>
      </c>
      <c r="H936" s="1272"/>
      <c r="I936" s="1272"/>
      <c r="J936" s="657"/>
      <c r="K936" s="657"/>
      <c r="L936" s="657"/>
      <c r="M936" s="657"/>
      <c r="N936" s="657"/>
      <c r="O936" s="364"/>
      <c r="P936" s="657"/>
      <c r="Q936" s="657"/>
      <c r="R936" s="657"/>
      <c r="S936" s="657"/>
      <c r="T936" s="657"/>
      <c r="U936" s="1125"/>
      <c r="V936" s="657"/>
      <c r="W936" s="308"/>
    </row>
    <row r="937" spans="1:23" ht="29.25" customHeight="1" thickBot="1" x14ac:dyDescent="0.3">
      <c r="A937" s="24">
        <v>1</v>
      </c>
      <c r="B937" s="1154" t="s">
        <v>375</v>
      </c>
      <c r="C937" s="1143"/>
      <c r="D937" s="1247">
        <f t="shared" si="531"/>
        <v>0</v>
      </c>
      <c r="E937" s="1247">
        <f t="shared" si="531"/>
        <v>0</v>
      </c>
      <c r="F937" s="1247">
        <f t="shared" si="531"/>
        <v>0</v>
      </c>
      <c r="G937" s="1247">
        <f t="shared" si="531"/>
        <v>0</v>
      </c>
      <c r="H937" s="1209"/>
      <c r="I937" s="1209"/>
      <c r="J937" s="1247"/>
      <c r="K937" s="1247"/>
      <c r="L937" s="1247"/>
      <c r="M937" s="1247"/>
      <c r="N937" s="1247"/>
      <c r="O937" s="1200"/>
      <c r="P937" s="1247"/>
      <c r="Q937" s="1247"/>
      <c r="R937" s="1247"/>
      <c r="S937" s="1247"/>
      <c r="T937" s="1247"/>
      <c r="U937" s="1270"/>
      <c r="V937" s="1247"/>
      <c r="W937" s="308"/>
    </row>
    <row r="938" spans="1:23" ht="15.75" thickBot="1" x14ac:dyDescent="0.3">
      <c r="A938" s="24">
        <v>1</v>
      </c>
      <c r="B938" s="1043" t="s">
        <v>70</v>
      </c>
      <c r="C938" s="1043"/>
      <c r="D938" s="27"/>
      <c r="E938" s="27"/>
      <c r="F938" s="27"/>
      <c r="G938" s="27"/>
      <c r="H938" s="22"/>
      <c r="I938" s="22"/>
      <c r="J938" s="22"/>
      <c r="K938" s="22"/>
      <c r="L938" s="22"/>
      <c r="M938" s="22"/>
      <c r="N938" s="22"/>
      <c r="O938" s="22"/>
      <c r="P938" s="9"/>
      <c r="Q938" s="9"/>
      <c r="R938" s="9"/>
      <c r="S938" s="9"/>
      <c r="T938" s="9"/>
      <c r="U938" s="1128"/>
      <c r="V938" s="9"/>
      <c r="W938" s="308"/>
    </row>
    <row r="939" spans="1:23" ht="34.5" customHeight="1" x14ac:dyDescent="0.25">
      <c r="A939" s="24">
        <v>1</v>
      </c>
      <c r="B939" s="1231" t="s">
        <v>268</v>
      </c>
      <c r="C939" s="300"/>
      <c r="D939" s="33"/>
      <c r="E939" s="33"/>
      <c r="F939" s="33"/>
      <c r="G939" s="33"/>
      <c r="H939" s="84"/>
      <c r="I939" s="84"/>
      <c r="J939" s="33"/>
      <c r="K939" s="33"/>
      <c r="L939" s="33"/>
      <c r="M939" s="33"/>
      <c r="N939" s="33"/>
      <c r="O939" s="33"/>
      <c r="P939" s="37"/>
      <c r="Q939" s="37"/>
      <c r="R939" s="37"/>
      <c r="S939" s="37"/>
      <c r="T939" s="37"/>
      <c r="U939" s="1101"/>
      <c r="V939" s="37"/>
      <c r="W939" s="308"/>
    </row>
    <row r="940" spans="1:23" s="108" customFormat="1" ht="15" customHeight="1" x14ac:dyDescent="0.25">
      <c r="A940" s="108">
        <v>1</v>
      </c>
      <c r="B940" s="113" t="s">
        <v>5</v>
      </c>
      <c r="C940" s="113"/>
      <c r="D940" s="105"/>
      <c r="E940" s="105"/>
      <c r="F940" s="105"/>
      <c r="G940" s="105"/>
      <c r="H940" s="105"/>
      <c r="I940" s="105"/>
      <c r="J940" s="100"/>
      <c r="K940" s="100"/>
      <c r="L940" s="100"/>
      <c r="M940" s="100"/>
      <c r="N940" s="100"/>
      <c r="O940" s="100"/>
      <c r="P940" s="105"/>
      <c r="Q940" s="105"/>
      <c r="R940" s="105"/>
      <c r="S940" s="105"/>
      <c r="T940" s="105"/>
      <c r="U940" s="1118"/>
      <c r="V940" s="105"/>
      <c r="W940" s="308"/>
    </row>
    <row r="941" spans="1:23" s="108" customFormat="1" ht="15" customHeight="1" x14ac:dyDescent="0.25">
      <c r="A941" s="108">
        <v>1</v>
      </c>
      <c r="B941" s="47" t="s">
        <v>10</v>
      </c>
      <c r="C941" s="520"/>
      <c r="D941" s="74"/>
      <c r="E941" s="145">
        <f t="shared" ref="E941:E942" si="532">ROUND(D941/12*$B$3,0)</f>
        <v>0</v>
      </c>
      <c r="F941" s="145"/>
      <c r="G941" s="145" t="e">
        <f>F941/E941*100</f>
        <v>#DIV/0!</v>
      </c>
      <c r="H941" s="106"/>
      <c r="I941" s="158" t="e">
        <f t="shared" ref="I941:I943" si="533">L941/F941</f>
        <v>#DIV/0!</v>
      </c>
      <c r="J941" s="169">
        <f>ROUND(D941*H941,0)</f>
        <v>0</v>
      </c>
      <c r="K941" s="169">
        <f>ROUND(E941*H941,0)</f>
        <v>0</v>
      </c>
      <c r="L941" s="169"/>
      <c r="M941" s="169" t="e">
        <f t="shared" ref="M941:M943" si="534">L941/K941*100</f>
        <v>#DIV/0!</v>
      </c>
      <c r="N941" s="169" t="e">
        <f>J941/C941</f>
        <v>#DIV/0!</v>
      </c>
      <c r="O941" s="169" t="e">
        <f t="shared" ref="O941:O943" si="535">L941/$B$3*12/N941</f>
        <v>#DIV/0!</v>
      </c>
      <c r="P941" s="311"/>
      <c r="Q941" s="311"/>
      <c r="R941" s="311"/>
      <c r="S941" s="311"/>
      <c r="T941" s="311"/>
      <c r="U941" s="1104"/>
      <c r="V941" s="311"/>
      <c r="W941" s="308"/>
    </row>
    <row r="942" spans="1:23" s="108" customFormat="1" ht="15" customHeight="1" x14ac:dyDescent="0.25">
      <c r="A942" s="108">
        <v>1</v>
      </c>
      <c r="B942" s="47" t="s">
        <v>246</v>
      </c>
      <c r="C942" s="520"/>
      <c r="D942" s="74"/>
      <c r="E942" s="145">
        <f t="shared" si="532"/>
        <v>0</v>
      </c>
      <c r="F942" s="145"/>
      <c r="G942" s="145" t="e">
        <f>F942/E942*100</f>
        <v>#DIV/0!</v>
      </c>
      <c r="H942" s="106"/>
      <c r="I942" s="158" t="e">
        <f t="shared" si="533"/>
        <v>#DIV/0!</v>
      </c>
      <c r="J942" s="169">
        <f>ROUND(D942*H942,0)</f>
        <v>0</v>
      </c>
      <c r="K942" s="169">
        <f>ROUND(E942*H942,0)</f>
        <v>0</v>
      </c>
      <c r="L942" s="169"/>
      <c r="M942" s="169" t="e">
        <f t="shared" si="534"/>
        <v>#DIV/0!</v>
      </c>
      <c r="N942" s="169" t="e">
        <f>J942/C942</f>
        <v>#DIV/0!</v>
      </c>
      <c r="O942" s="169" t="e">
        <f t="shared" si="535"/>
        <v>#DIV/0!</v>
      </c>
      <c r="P942" s="311"/>
      <c r="Q942" s="311"/>
      <c r="R942" s="311"/>
      <c r="S942" s="311"/>
      <c r="T942" s="311"/>
      <c r="U942" s="1104"/>
      <c r="V942" s="311"/>
      <c r="W942" s="308"/>
    </row>
    <row r="943" spans="1:23" s="108" customFormat="1" ht="15" customHeight="1" x14ac:dyDescent="0.25">
      <c r="A943" s="108">
        <v>1</v>
      </c>
      <c r="B943" s="183" t="s">
        <v>7</v>
      </c>
      <c r="C943" s="183"/>
      <c r="D943" s="129">
        <f>SUM(D941:D942)</f>
        <v>0</v>
      </c>
      <c r="E943" s="129">
        <f>SUM(E941:E942)</f>
        <v>0</v>
      </c>
      <c r="F943" s="129">
        <f>SUM(F941:F942)</f>
        <v>0</v>
      </c>
      <c r="G943" s="129" t="e">
        <f>F943/E943*100</f>
        <v>#DIV/0!</v>
      </c>
      <c r="H943" s="97">
        <f>IF(D943=0,0,J943/D943)</f>
        <v>0</v>
      </c>
      <c r="I943" s="157" t="e">
        <f t="shared" si="533"/>
        <v>#DIV/0!</v>
      </c>
      <c r="J943" s="129">
        <f>SUM(J941:J942)</f>
        <v>0</v>
      </c>
      <c r="K943" s="129">
        <f>SUM(K941:K942)</f>
        <v>0</v>
      </c>
      <c r="L943" s="129">
        <f>SUM(L941:L942)</f>
        <v>0</v>
      </c>
      <c r="M943" s="169" t="e">
        <f t="shared" si="534"/>
        <v>#DIV/0!</v>
      </c>
      <c r="N943" s="129" t="e">
        <f>SUM(N941:N942)</f>
        <v>#DIV/0!</v>
      </c>
      <c r="O943" s="169" t="e">
        <f t="shared" si="535"/>
        <v>#DIV/0!</v>
      </c>
      <c r="P943" s="129"/>
      <c r="Q943" s="129"/>
      <c r="R943" s="1033">
        <f>P943/12*$B$3+(Q943-P943)/11*1</f>
        <v>0</v>
      </c>
      <c r="S943" s="129">
        <f t="shared" ref="S943" si="536">V943-U943</f>
        <v>0</v>
      </c>
      <c r="T943" s="129">
        <f>S943-R943</f>
        <v>0</v>
      </c>
      <c r="U943" s="1119"/>
      <c r="V943" s="129"/>
      <c r="W943" s="308"/>
    </row>
    <row r="944" spans="1:23" s="108" customFormat="1" ht="15" customHeight="1" x14ac:dyDescent="0.25">
      <c r="A944" s="108">
        <v>1</v>
      </c>
      <c r="B944" s="476" t="s">
        <v>14</v>
      </c>
      <c r="C944" s="117"/>
      <c r="D944" s="129"/>
      <c r="E944" s="129"/>
      <c r="F944" s="129"/>
      <c r="G944" s="129"/>
      <c r="H944" s="101"/>
      <c r="I944" s="101"/>
      <c r="J944" s="129"/>
      <c r="K944" s="129"/>
      <c r="L944" s="129"/>
      <c r="M944" s="129"/>
      <c r="N944" s="129"/>
      <c r="O944" s="129"/>
      <c r="P944" s="105"/>
      <c r="Q944" s="105"/>
      <c r="R944" s="105"/>
      <c r="S944" s="105"/>
      <c r="T944" s="105"/>
      <c r="U944" s="1118"/>
      <c r="V944" s="105"/>
      <c r="W944" s="308"/>
    </row>
    <row r="945" spans="1:23" s="108" customFormat="1" ht="16.5" customHeight="1" x14ac:dyDescent="0.25">
      <c r="A945" s="108">
        <v>1</v>
      </c>
      <c r="B945" s="60" t="s">
        <v>354</v>
      </c>
      <c r="C945" s="59"/>
      <c r="D945" s="144"/>
      <c r="E945" s="144"/>
      <c r="F945" s="144"/>
      <c r="G945" s="144"/>
      <c r="H945" s="50"/>
      <c r="I945" s="50"/>
      <c r="J945" s="38"/>
      <c r="K945" s="38"/>
      <c r="L945" s="38"/>
      <c r="M945" s="38"/>
      <c r="N945" s="38"/>
      <c r="O945" s="38"/>
      <c r="P945" s="53"/>
      <c r="Q945" s="53"/>
      <c r="R945" s="53"/>
      <c r="S945" s="53"/>
      <c r="T945" s="53"/>
      <c r="U945" s="1033"/>
      <c r="V945" s="53"/>
      <c r="W945" s="308"/>
    </row>
    <row r="946" spans="1:23" s="108" customFormat="1" ht="38.1" customHeight="1" x14ac:dyDescent="0.25">
      <c r="A946" s="108">
        <v>1</v>
      </c>
      <c r="B946" s="58" t="s">
        <v>215</v>
      </c>
      <c r="C946" s="58"/>
      <c r="D946" s="53">
        <f>SUM(D947:D950)</f>
        <v>0</v>
      </c>
      <c r="E946" s="53">
        <f t="shared" ref="E946:F946" si="537">SUM(E947:E950)</f>
        <v>0</v>
      </c>
      <c r="F946" s="53">
        <f t="shared" si="537"/>
        <v>0</v>
      </c>
      <c r="G946" s="53" t="e">
        <f>F946/E946*100</f>
        <v>#DIV/0!</v>
      </c>
      <c r="H946" s="56"/>
      <c r="I946" s="56"/>
      <c r="J946" s="55"/>
      <c r="K946" s="55"/>
      <c r="L946" s="55"/>
      <c r="M946" s="55"/>
      <c r="N946" s="55"/>
      <c r="O946" s="55"/>
      <c r="P946" s="311"/>
      <c r="Q946" s="311"/>
      <c r="R946" s="311"/>
      <c r="S946" s="311"/>
      <c r="T946" s="311"/>
      <c r="U946" s="1104"/>
      <c r="V946" s="311"/>
      <c r="W946" s="308"/>
    </row>
    <row r="947" spans="1:23" s="108" customFormat="1" ht="38.1" customHeight="1" x14ac:dyDescent="0.25">
      <c r="A947" s="108">
        <v>1</v>
      </c>
      <c r="B947" s="58" t="s">
        <v>344</v>
      </c>
      <c r="C947" s="58"/>
      <c r="D947" s="53"/>
      <c r="E947" s="145">
        <f t="shared" ref="E947:E952" si="538">ROUND(D947/12*$B$3,0)</f>
        <v>0</v>
      </c>
      <c r="F947" s="53"/>
      <c r="G947" s="53"/>
      <c r="H947" s="56"/>
      <c r="I947" s="56"/>
      <c r="J947" s="55"/>
      <c r="K947" s="55"/>
      <c r="L947" s="55"/>
      <c r="M947" s="55"/>
      <c r="N947" s="55"/>
      <c r="O947" s="55"/>
      <c r="P947" s="311"/>
      <c r="Q947" s="311"/>
      <c r="R947" s="311"/>
      <c r="S947" s="311"/>
      <c r="T947" s="311"/>
      <c r="U947" s="1104"/>
      <c r="V947" s="311"/>
      <c r="W947" s="308"/>
    </row>
    <row r="948" spans="1:23" s="108" customFormat="1" ht="38.1" customHeight="1" x14ac:dyDescent="0.25">
      <c r="A948" s="108">
        <v>1</v>
      </c>
      <c r="B948" s="58" t="s">
        <v>345</v>
      </c>
      <c r="C948" s="58"/>
      <c r="D948" s="53"/>
      <c r="E948" s="145">
        <f t="shared" si="538"/>
        <v>0</v>
      </c>
      <c r="F948" s="53"/>
      <c r="G948" s="53" t="e">
        <f t="shared" ref="G948:G953" si="539">F948/E948*100</f>
        <v>#DIV/0!</v>
      </c>
      <c r="H948" s="56"/>
      <c r="I948" s="56"/>
      <c r="J948" s="55"/>
      <c r="K948" s="55"/>
      <c r="L948" s="55"/>
      <c r="M948" s="55"/>
      <c r="N948" s="55"/>
      <c r="O948" s="55"/>
      <c r="P948" s="311"/>
      <c r="Q948" s="311"/>
      <c r="R948" s="311"/>
      <c r="S948" s="311"/>
      <c r="T948" s="311"/>
      <c r="U948" s="1104"/>
      <c r="V948" s="311"/>
      <c r="W948" s="308"/>
    </row>
    <row r="949" spans="1:23" s="108" customFormat="1" ht="38.1" customHeight="1" x14ac:dyDescent="0.25">
      <c r="A949" s="108">
        <v>1</v>
      </c>
      <c r="B949" s="58" t="s">
        <v>346</v>
      </c>
      <c r="C949" s="58"/>
      <c r="D949" s="53"/>
      <c r="E949" s="145">
        <f t="shared" si="538"/>
        <v>0</v>
      </c>
      <c r="F949" s="53"/>
      <c r="G949" s="53" t="e">
        <f t="shared" si="539"/>
        <v>#DIV/0!</v>
      </c>
      <c r="H949" s="56"/>
      <c r="I949" s="56"/>
      <c r="J949" s="55"/>
      <c r="K949" s="55"/>
      <c r="L949" s="55"/>
      <c r="M949" s="55"/>
      <c r="N949" s="55"/>
      <c r="O949" s="55"/>
      <c r="P949" s="311"/>
      <c r="Q949" s="311"/>
      <c r="R949" s="311"/>
      <c r="S949" s="311"/>
      <c r="T949" s="311"/>
      <c r="U949" s="1104"/>
      <c r="V949" s="311"/>
      <c r="W949" s="308"/>
    </row>
    <row r="950" spans="1:23" s="108" customFormat="1" ht="38.1" customHeight="1" x14ac:dyDescent="0.25">
      <c r="A950" s="108">
        <v>1</v>
      </c>
      <c r="B950" s="58" t="s">
        <v>347</v>
      </c>
      <c r="C950" s="58"/>
      <c r="D950" s="53"/>
      <c r="E950" s="145">
        <f t="shared" si="538"/>
        <v>0</v>
      </c>
      <c r="F950" s="53"/>
      <c r="G950" s="53" t="e">
        <f t="shared" si="539"/>
        <v>#DIV/0!</v>
      </c>
      <c r="H950" s="56"/>
      <c r="I950" s="56"/>
      <c r="J950" s="55"/>
      <c r="K950" s="55"/>
      <c r="L950" s="55"/>
      <c r="M950" s="55"/>
      <c r="N950" s="55"/>
      <c r="O950" s="55"/>
      <c r="P950" s="311"/>
      <c r="Q950" s="311"/>
      <c r="R950" s="311"/>
      <c r="S950" s="311"/>
      <c r="T950" s="311"/>
      <c r="U950" s="1104"/>
      <c r="V950" s="311"/>
      <c r="W950" s="308"/>
    </row>
    <row r="951" spans="1:23" s="108" customFormat="1" ht="38.1" customHeight="1" x14ac:dyDescent="0.25">
      <c r="A951" s="108">
        <v>1</v>
      </c>
      <c r="B951" s="58" t="s">
        <v>169</v>
      </c>
      <c r="C951" s="58"/>
      <c r="D951" s="53"/>
      <c r="E951" s="145">
        <f t="shared" si="538"/>
        <v>0</v>
      </c>
      <c r="F951" s="145">
        <f>0+F952/4/3.2</f>
        <v>0</v>
      </c>
      <c r="G951" s="53" t="e">
        <f t="shared" si="539"/>
        <v>#DIV/0!</v>
      </c>
      <c r="H951" s="56"/>
      <c r="I951" s="56"/>
      <c r="J951" s="55"/>
      <c r="K951" s="55"/>
      <c r="L951" s="55"/>
      <c r="M951" s="55"/>
      <c r="N951" s="55"/>
      <c r="O951" s="55"/>
      <c r="P951" s="311"/>
      <c r="Q951" s="311"/>
      <c r="R951" s="311"/>
      <c r="S951" s="311"/>
      <c r="T951" s="311"/>
      <c r="U951" s="1104"/>
      <c r="V951" s="311"/>
      <c r="W951" s="308"/>
    </row>
    <row r="952" spans="1:23" s="108" customFormat="1" ht="38.1" customHeight="1" x14ac:dyDescent="0.25">
      <c r="A952" s="108">
        <v>1</v>
      </c>
      <c r="B952" s="58" t="s">
        <v>339</v>
      </c>
      <c r="C952" s="58"/>
      <c r="D952" s="53"/>
      <c r="E952" s="145">
        <f t="shared" si="538"/>
        <v>0</v>
      </c>
      <c r="F952" s="1054"/>
      <c r="G952" s="53" t="e">
        <f t="shared" si="539"/>
        <v>#DIV/0!</v>
      </c>
      <c r="H952" s="56"/>
      <c r="I952" s="56"/>
      <c r="J952" s="55"/>
      <c r="K952" s="55"/>
      <c r="L952" s="55"/>
      <c r="M952" s="55"/>
      <c r="N952" s="55"/>
      <c r="O952" s="55"/>
      <c r="P952" s="311"/>
      <c r="Q952" s="311"/>
      <c r="R952" s="311"/>
      <c r="S952" s="311"/>
      <c r="T952" s="311"/>
      <c r="U952" s="1104"/>
      <c r="V952" s="311"/>
      <c r="W952" s="308"/>
    </row>
    <row r="953" spans="1:23" s="108" customFormat="1" ht="38.1" customHeight="1" x14ac:dyDescent="0.25">
      <c r="A953" s="108">
        <v>1</v>
      </c>
      <c r="B953" s="13" t="s">
        <v>462</v>
      </c>
      <c r="C953" s="258"/>
      <c r="D953" s="57">
        <f>D946+D951*3.2</f>
        <v>0</v>
      </c>
      <c r="E953" s="57">
        <f t="shared" ref="E953:F953" si="540">E946+E951*3.2</f>
        <v>0</v>
      </c>
      <c r="F953" s="57">
        <f t="shared" si="540"/>
        <v>0</v>
      </c>
      <c r="G953" s="57" t="e">
        <f t="shared" si="539"/>
        <v>#DIV/0!</v>
      </c>
      <c r="H953" s="56"/>
      <c r="I953" s="56"/>
      <c r="J953" s="55"/>
      <c r="K953" s="55"/>
      <c r="L953" s="55"/>
      <c r="M953" s="55"/>
      <c r="N953" s="55"/>
      <c r="O953" s="55"/>
      <c r="P953" s="311"/>
      <c r="Q953" s="311"/>
      <c r="R953" s="311"/>
      <c r="S953" s="311"/>
      <c r="T953" s="311"/>
      <c r="U953" s="1104"/>
      <c r="V953" s="311"/>
      <c r="W953" s="308"/>
    </row>
    <row r="954" spans="1:23" s="108" customFormat="1" ht="38.1" customHeight="1" x14ac:dyDescent="0.25">
      <c r="A954" s="108">
        <v>1</v>
      </c>
      <c r="B954" s="60" t="s">
        <v>348</v>
      </c>
      <c r="C954" s="58"/>
      <c r="D954" s="53"/>
      <c r="E954" s="53"/>
      <c r="F954" s="53"/>
      <c r="G954" s="57"/>
      <c r="H954" s="56"/>
      <c r="I954" s="56"/>
      <c r="J954" s="55"/>
      <c r="K954" s="55"/>
      <c r="L954" s="55"/>
      <c r="M954" s="55"/>
      <c r="N954" s="55"/>
      <c r="O954" s="55"/>
      <c r="P954" s="311"/>
      <c r="Q954" s="311"/>
      <c r="R954" s="311"/>
      <c r="S954" s="311"/>
      <c r="T954" s="311"/>
      <c r="U954" s="1104"/>
      <c r="V954" s="311"/>
      <c r="W954" s="308"/>
    </row>
    <row r="955" spans="1:23" s="108" customFormat="1" ht="38.1" customHeight="1" x14ac:dyDescent="0.25">
      <c r="A955" s="108">
        <v>1</v>
      </c>
      <c r="B955" s="58" t="s">
        <v>215</v>
      </c>
      <c r="C955" s="58"/>
      <c r="D955" s="53">
        <f>SUM(D957,D962)</f>
        <v>0</v>
      </c>
      <c r="E955" s="53">
        <f t="shared" ref="E955:F955" si="541">SUM(E957,E962)</f>
        <v>0</v>
      </c>
      <c r="F955" s="53">
        <f t="shared" si="541"/>
        <v>0</v>
      </c>
      <c r="G955" s="57" t="e">
        <f>F955/E955*100</f>
        <v>#DIV/0!</v>
      </c>
      <c r="H955" s="56"/>
      <c r="I955" s="56"/>
      <c r="J955" s="55"/>
      <c r="K955" s="55"/>
      <c r="L955" s="55"/>
      <c r="M955" s="55"/>
      <c r="N955" s="55"/>
      <c r="O955" s="55"/>
      <c r="P955" s="311"/>
      <c r="Q955" s="311"/>
      <c r="R955" s="311"/>
      <c r="S955" s="311"/>
      <c r="T955" s="311"/>
      <c r="U955" s="1104"/>
      <c r="V955" s="311"/>
      <c r="W955" s="308"/>
    </row>
    <row r="956" spans="1:23" s="108" customFormat="1" ht="19.5" customHeight="1" x14ac:dyDescent="0.25">
      <c r="A956" s="108">
        <v>1</v>
      </c>
      <c r="B956" s="58" t="s">
        <v>344</v>
      </c>
      <c r="C956" s="58"/>
      <c r="D956" s="53"/>
      <c r="E956" s="145">
        <f t="shared" ref="E956" si="542">ROUND(D956/12*$B$3,0)</f>
        <v>0</v>
      </c>
      <c r="F956" s="53"/>
      <c r="G956" s="57"/>
      <c r="H956" s="56"/>
      <c r="I956" s="56"/>
      <c r="J956" s="55"/>
      <c r="K956" s="55"/>
      <c r="L956" s="55"/>
      <c r="M956" s="55"/>
      <c r="N956" s="55"/>
      <c r="O956" s="55"/>
      <c r="P956" s="311"/>
      <c r="Q956" s="311"/>
      <c r="R956" s="311"/>
      <c r="S956" s="311"/>
      <c r="T956" s="311"/>
      <c r="U956" s="1104"/>
      <c r="V956" s="311"/>
      <c r="W956" s="308"/>
    </row>
    <row r="957" spans="1:23" s="108" customFormat="1" ht="49.5" customHeight="1" x14ac:dyDescent="0.25">
      <c r="A957" s="108">
        <v>1</v>
      </c>
      <c r="B957" s="58" t="s">
        <v>349</v>
      </c>
      <c r="C957" s="58"/>
      <c r="D957" s="53">
        <f>SUM(D958:D961)</f>
        <v>0</v>
      </c>
      <c r="E957" s="53">
        <f t="shared" ref="E957:F957" si="543">SUM(E958:E961)</f>
        <v>0</v>
      </c>
      <c r="F957" s="53">
        <f t="shared" si="543"/>
        <v>0</v>
      </c>
      <c r="G957" s="57" t="e">
        <f t="shared" ref="G957:G966" si="544">F957/E957*100</f>
        <v>#DIV/0!</v>
      </c>
      <c r="H957" s="56"/>
      <c r="I957" s="56"/>
      <c r="J957" s="55"/>
      <c r="K957" s="55"/>
      <c r="L957" s="55"/>
      <c r="M957" s="55"/>
      <c r="N957" s="55"/>
      <c r="O957" s="55"/>
      <c r="P957" s="311"/>
      <c r="Q957" s="311"/>
      <c r="R957" s="311"/>
      <c r="S957" s="311"/>
      <c r="T957" s="311"/>
      <c r="U957" s="1104"/>
      <c r="V957" s="311"/>
      <c r="W957" s="308"/>
    </row>
    <row r="958" spans="1:23" s="108" customFormat="1" ht="38.1" customHeight="1" x14ac:dyDescent="0.25">
      <c r="A958" s="108">
        <v>1</v>
      </c>
      <c r="B958" s="58" t="s">
        <v>350</v>
      </c>
      <c r="C958" s="58"/>
      <c r="D958" s="53"/>
      <c r="E958" s="145">
        <f t="shared" ref="E958:E961" si="545">ROUND(D958/12*$B$3,0)</f>
        <v>0</v>
      </c>
      <c r="F958" s="53"/>
      <c r="G958" s="57" t="e">
        <f t="shared" si="544"/>
        <v>#DIV/0!</v>
      </c>
      <c r="H958" s="56"/>
      <c r="I958" s="56"/>
      <c r="J958" s="55"/>
      <c r="K958" s="55"/>
      <c r="L958" s="55"/>
      <c r="M958" s="55"/>
      <c r="N958" s="55"/>
      <c r="O958" s="55"/>
      <c r="P958" s="311"/>
      <c r="Q958" s="311"/>
      <c r="R958" s="311"/>
      <c r="S958" s="311"/>
      <c r="T958" s="311"/>
      <c r="U958" s="1104"/>
      <c r="V958" s="311"/>
      <c r="W958" s="308"/>
    </row>
    <row r="959" spans="1:23" s="108" customFormat="1" ht="38.1" customHeight="1" x14ac:dyDescent="0.25">
      <c r="A959" s="108">
        <v>1</v>
      </c>
      <c r="B959" s="58" t="s">
        <v>351</v>
      </c>
      <c r="C959" s="58"/>
      <c r="D959" s="53"/>
      <c r="E959" s="145">
        <f t="shared" si="545"/>
        <v>0</v>
      </c>
      <c r="F959" s="53"/>
      <c r="G959" s="57" t="e">
        <f t="shared" si="544"/>
        <v>#DIV/0!</v>
      </c>
      <c r="H959" s="56"/>
      <c r="I959" s="56"/>
      <c r="J959" s="55"/>
      <c r="K959" s="55"/>
      <c r="L959" s="55"/>
      <c r="M959" s="55"/>
      <c r="N959" s="55"/>
      <c r="O959" s="55"/>
      <c r="P959" s="311"/>
      <c r="Q959" s="311"/>
      <c r="R959" s="311"/>
      <c r="S959" s="311"/>
      <c r="T959" s="311"/>
      <c r="U959" s="1104"/>
      <c r="V959" s="311"/>
      <c r="W959" s="308"/>
    </row>
    <row r="960" spans="1:23" s="108" customFormat="1" ht="59.25" customHeight="1" x14ac:dyDescent="0.25">
      <c r="A960" s="108">
        <v>1</v>
      </c>
      <c r="B960" s="58" t="s">
        <v>419</v>
      </c>
      <c r="C960" s="58"/>
      <c r="D960" s="53"/>
      <c r="E960" s="145">
        <f t="shared" si="545"/>
        <v>0</v>
      </c>
      <c r="F960" s="53"/>
      <c r="G960" s="57" t="e">
        <f t="shared" si="544"/>
        <v>#DIV/0!</v>
      </c>
      <c r="H960" s="56"/>
      <c r="I960" s="56"/>
      <c r="J960" s="55"/>
      <c r="K960" s="55"/>
      <c r="L960" s="55"/>
      <c r="M960" s="55"/>
      <c r="N960" s="55"/>
      <c r="O960" s="55"/>
      <c r="P960" s="311"/>
      <c r="Q960" s="311"/>
      <c r="R960" s="311"/>
      <c r="S960" s="311"/>
      <c r="T960" s="311"/>
      <c r="U960" s="1104"/>
      <c r="V960" s="311"/>
      <c r="W960" s="308"/>
    </row>
    <row r="961" spans="1:23" s="108" customFormat="1" ht="54" customHeight="1" x14ac:dyDescent="0.25">
      <c r="A961" s="108">
        <v>1</v>
      </c>
      <c r="B961" s="58" t="s">
        <v>420</v>
      </c>
      <c r="C961" s="58"/>
      <c r="D961" s="53"/>
      <c r="E961" s="145">
        <f t="shared" si="545"/>
        <v>0</v>
      </c>
      <c r="F961" s="53"/>
      <c r="G961" s="57" t="e">
        <f t="shared" si="544"/>
        <v>#DIV/0!</v>
      </c>
      <c r="H961" s="56"/>
      <c r="I961" s="56"/>
      <c r="J961" s="55"/>
      <c r="K961" s="55"/>
      <c r="L961" s="55"/>
      <c r="M961" s="55"/>
      <c r="N961" s="55"/>
      <c r="O961" s="55"/>
      <c r="P961" s="311"/>
      <c r="Q961" s="311"/>
      <c r="R961" s="311"/>
      <c r="S961" s="311"/>
      <c r="T961" s="311"/>
      <c r="U961" s="1104"/>
      <c r="V961" s="311"/>
      <c r="W961" s="308"/>
    </row>
    <row r="962" spans="1:23" s="108" customFormat="1" ht="50.25" customHeight="1" x14ac:dyDescent="0.25">
      <c r="A962" s="108">
        <v>1</v>
      </c>
      <c r="B962" s="58" t="s">
        <v>352</v>
      </c>
      <c r="C962" s="58"/>
      <c r="D962" s="53">
        <f>SUM(D963:D967)</f>
        <v>0</v>
      </c>
      <c r="E962" s="53">
        <f t="shared" ref="E962:F962" si="546">SUM(E963:E967)</f>
        <v>0</v>
      </c>
      <c r="F962" s="53">
        <f t="shared" si="546"/>
        <v>0</v>
      </c>
      <c r="G962" s="57" t="e">
        <f t="shared" si="544"/>
        <v>#DIV/0!</v>
      </c>
      <c r="H962" s="56"/>
      <c r="I962" s="56"/>
      <c r="J962" s="55"/>
      <c r="K962" s="55"/>
      <c r="L962" s="55"/>
      <c r="M962" s="55"/>
      <c r="N962" s="55"/>
      <c r="O962" s="55"/>
      <c r="P962" s="311"/>
      <c r="Q962" s="311"/>
      <c r="R962" s="311"/>
      <c r="S962" s="311"/>
      <c r="T962" s="311"/>
      <c r="U962" s="1104"/>
      <c r="V962" s="311"/>
      <c r="W962" s="308"/>
    </row>
    <row r="963" spans="1:23" s="108" customFormat="1" ht="38.1" customHeight="1" x14ac:dyDescent="0.25">
      <c r="A963" s="108">
        <v>1</v>
      </c>
      <c r="B963" s="58" t="s">
        <v>353</v>
      </c>
      <c r="C963" s="58"/>
      <c r="D963" s="53"/>
      <c r="E963" s="145">
        <f t="shared" ref="E963:E970" si="547">ROUND(D963/12*$B$3,0)</f>
        <v>0</v>
      </c>
      <c r="F963" s="53"/>
      <c r="G963" s="57" t="e">
        <f t="shared" si="544"/>
        <v>#DIV/0!</v>
      </c>
      <c r="H963" s="56"/>
      <c r="I963" s="56"/>
      <c r="J963" s="55"/>
      <c r="K963" s="55"/>
      <c r="L963" s="55"/>
      <c r="M963" s="55"/>
      <c r="N963" s="55"/>
      <c r="O963" s="55"/>
      <c r="P963" s="311"/>
      <c r="Q963" s="311"/>
      <c r="R963" s="311"/>
      <c r="S963" s="311"/>
      <c r="T963" s="311"/>
      <c r="U963" s="1104"/>
      <c r="V963" s="311"/>
      <c r="W963" s="308"/>
    </row>
    <row r="964" spans="1:23" s="108" customFormat="1" ht="66" customHeight="1" x14ac:dyDescent="0.25">
      <c r="A964" s="108">
        <v>1</v>
      </c>
      <c r="B964" s="58" t="s">
        <v>366</v>
      </c>
      <c r="C964" s="58"/>
      <c r="D964" s="53"/>
      <c r="E964" s="145">
        <f t="shared" si="547"/>
        <v>0</v>
      </c>
      <c r="F964" s="53"/>
      <c r="G964" s="57" t="e">
        <f t="shared" si="544"/>
        <v>#DIV/0!</v>
      </c>
      <c r="H964" s="56"/>
      <c r="I964" s="56"/>
      <c r="J964" s="55"/>
      <c r="K964" s="55"/>
      <c r="L964" s="55"/>
      <c r="M964" s="55"/>
      <c r="N964" s="55"/>
      <c r="O964" s="55"/>
      <c r="P964" s="311"/>
      <c r="Q964" s="311"/>
      <c r="R964" s="311"/>
      <c r="S964" s="311"/>
      <c r="T964" s="311"/>
      <c r="U964" s="1104"/>
      <c r="V964" s="311"/>
      <c r="W964" s="308"/>
    </row>
    <row r="965" spans="1:23" s="108" customFormat="1" ht="50.25" customHeight="1" x14ac:dyDescent="0.25">
      <c r="A965" s="108">
        <v>1</v>
      </c>
      <c r="B965" s="58" t="s">
        <v>367</v>
      </c>
      <c r="C965" s="58"/>
      <c r="D965" s="53"/>
      <c r="E965" s="145">
        <f t="shared" si="547"/>
        <v>0</v>
      </c>
      <c r="F965" s="53"/>
      <c r="G965" s="57" t="e">
        <f t="shared" si="544"/>
        <v>#DIV/0!</v>
      </c>
      <c r="H965" s="56"/>
      <c r="I965" s="56"/>
      <c r="J965" s="55"/>
      <c r="K965" s="55"/>
      <c r="L965" s="55"/>
      <c r="M965" s="55"/>
      <c r="N965" s="55"/>
      <c r="O965" s="55"/>
      <c r="P965" s="311"/>
      <c r="Q965" s="311"/>
      <c r="R965" s="311"/>
      <c r="S965" s="311"/>
      <c r="T965" s="311"/>
      <c r="U965" s="1104"/>
      <c r="V965" s="311"/>
      <c r="W965" s="308"/>
    </row>
    <row r="966" spans="1:23" s="108" customFormat="1" ht="38.1" customHeight="1" x14ac:dyDescent="0.25">
      <c r="A966" s="108">
        <v>1</v>
      </c>
      <c r="B966" s="58" t="s">
        <v>368</v>
      </c>
      <c r="C966" s="58"/>
      <c r="D966" s="53"/>
      <c r="E966" s="145">
        <f t="shared" si="547"/>
        <v>0</v>
      </c>
      <c r="F966" s="53"/>
      <c r="G966" s="57" t="e">
        <f t="shared" si="544"/>
        <v>#DIV/0!</v>
      </c>
      <c r="H966" s="56"/>
      <c r="I966" s="56"/>
      <c r="J966" s="55"/>
      <c r="K966" s="55"/>
      <c r="L966" s="55"/>
      <c r="M966" s="55"/>
      <c r="N966" s="55"/>
      <c r="O966" s="55"/>
      <c r="P966" s="311"/>
      <c r="Q966" s="311"/>
      <c r="R966" s="311"/>
      <c r="S966" s="311"/>
      <c r="T966" s="311"/>
      <c r="U966" s="1104"/>
      <c r="V966" s="311"/>
      <c r="W966" s="308"/>
    </row>
    <row r="967" spans="1:23" s="108" customFormat="1" ht="38.1" customHeight="1" x14ac:dyDescent="0.25">
      <c r="A967" s="108">
        <v>1</v>
      </c>
      <c r="B967" s="58" t="s">
        <v>369</v>
      </c>
      <c r="C967" s="58"/>
      <c r="D967" s="53"/>
      <c r="E967" s="145">
        <f t="shared" si="547"/>
        <v>0</v>
      </c>
      <c r="F967" s="53"/>
      <c r="G967" s="57"/>
      <c r="H967" s="56"/>
      <c r="I967" s="56"/>
      <c r="J967" s="55"/>
      <c r="K967" s="55"/>
      <c r="L967" s="55"/>
      <c r="M967" s="55"/>
      <c r="N967" s="55"/>
      <c r="O967" s="55"/>
      <c r="P967" s="311"/>
      <c r="Q967" s="311"/>
      <c r="R967" s="311"/>
      <c r="S967" s="311"/>
      <c r="T967" s="311"/>
      <c r="U967" s="1104"/>
      <c r="V967" s="311"/>
      <c r="W967" s="308"/>
    </row>
    <row r="968" spans="1:23" s="108" customFormat="1" ht="15.75" customHeight="1" x14ac:dyDescent="0.25">
      <c r="A968" s="108">
        <v>1</v>
      </c>
      <c r="B968" s="58" t="s">
        <v>169</v>
      </c>
      <c r="C968" s="58"/>
      <c r="D968" s="53"/>
      <c r="E968" s="145">
        <f t="shared" si="547"/>
        <v>0</v>
      </c>
      <c r="F968" s="53"/>
      <c r="G968" s="57"/>
      <c r="H968" s="56"/>
      <c r="I968" s="56"/>
      <c r="J968" s="55"/>
      <c r="K968" s="55"/>
      <c r="L968" s="55"/>
      <c r="M968" s="55"/>
      <c r="N968" s="55"/>
      <c r="O968" s="55"/>
      <c r="P968" s="311"/>
      <c r="Q968" s="311"/>
      <c r="R968" s="311"/>
      <c r="S968" s="311"/>
      <c r="T968" s="311"/>
      <c r="U968" s="1104"/>
      <c r="V968" s="311"/>
      <c r="W968" s="308"/>
    </row>
    <row r="969" spans="1:23" s="108" customFormat="1" ht="38.1" customHeight="1" x14ac:dyDescent="0.25">
      <c r="A969" s="108">
        <v>1</v>
      </c>
      <c r="B969" s="58" t="s">
        <v>170</v>
      </c>
      <c r="C969" s="58"/>
      <c r="D969" s="53"/>
      <c r="E969" s="145">
        <f t="shared" si="547"/>
        <v>0</v>
      </c>
      <c r="F969" s="145"/>
      <c r="G969" s="57" t="e">
        <f>F969/E969*100</f>
        <v>#DIV/0!</v>
      </c>
      <c r="H969" s="56"/>
      <c r="I969" s="56"/>
      <c r="J969" s="55"/>
      <c r="K969" s="55"/>
      <c r="L969" s="55"/>
      <c r="M969" s="55"/>
      <c r="N969" s="55"/>
      <c r="O969" s="55"/>
      <c r="P969" s="311"/>
      <c r="Q969" s="311"/>
      <c r="R969" s="311"/>
      <c r="S969" s="311"/>
      <c r="T969" s="311"/>
      <c r="U969" s="1104"/>
      <c r="V969" s="311"/>
      <c r="W969" s="308"/>
    </row>
    <row r="970" spans="1:23" s="108" customFormat="1" ht="38.1" customHeight="1" x14ac:dyDescent="0.25">
      <c r="A970" s="108">
        <v>1</v>
      </c>
      <c r="B970" s="58" t="s">
        <v>365</v>
      </c>
      <c r="C970" s="58"/>
      <c r="D970" s="53"/>
      <c r="E970" s="145">
        <f t="shared" si="547"/>
        <v>0</v>
      </c>
      <c r="F970" s="145"/>
      <c r="G970" s="57"/>
      <c r="H970" s="56"/>
      <c r="I970" s="56"/>
      <c r="J970" s="55"/>
      <c r="K970" s="55"/>
      <c r="L970" s="55"/>
      <c r="M970" s="55"/>
      <c r="N970" s="55"/>
      <c r="O970" s="55"/>
      <c r="P970" s="311"/>
      <c r="Q970" s="311"/>
      <c r="R970" s="311"/>
      <c r="S970" s="311"/>
      <c r="T970" s="311"/>
      <c r="U970" s="1104"/>
      <c r="V970" s="311"/>
      <c r="W970" s="308"/>
    </row>
    <row r="971" spans="1:23" s="108" customFormat="1" ht="22.5" customHeight="1" x14ac:dyDescent="0.25">
      <c r="A971" s="108">
        <v>1</v>
      </c>
      <c r="B971" s="13" t="s">
        <v>178</v>
      </c>
      <c r="C971" s="258"/>
      <c r="D971" s="57">
        <f>D955+D969</f>
        <v>0</v>
      </c>
      <c r="E971" s="57">
        <f t="shared" ref="E971:F971" si="548">E955+E969</f>
        <v>0</v>
      </c>
      <c r="F971" s="57">
        <f t="shared" si="548"/>
        <v>0</v>
      </c>
      <c r="G971" s="57" t="e">
        <f>F971/E971*100</f>
        <v>#DIV/0!</v>
      </c>
      <c r="H971" s="56"/>
      <c r="I971" s="56"/>
      <c r="J971" s="55"/>
      <c r="K971" s="55"/>
      <c r="L971" s="55"/>
      <c r="M971" s="55"/>
      <c r="N971" s="55"/>
      <c r="O971" s="55"/>
      <c r="P971" s="311"/>
      <c r="Q971" s="311"/>
      <c r="R971" s="311"/>
      <c r="S971" s="311"/>
      <c r="T971" s="311"/>
      <c r="U971" s="1104"/>
      <c r="V971" s="311"/>
      <c r="W971" s="308"/>
    </row>
    <row r="972" spans="1:23" s="108" customFormat="1" ht="15" customHeight="1" x14ac:dyDescent="0.25">
      <c r="A972" s="108">
        <v>1</v>
      </c>
      <c r="B972" s="299" t="s">
        <v>400</v>
      </c>
      <c r="C972" s="299"/>
      <c r="D972" s="129">
        <f>D971+D953</f>
        <v>0</v>
      </c>
      <c r="E972" s="129">
        <f t="shared" ref="E972:F972" si="549">E971+E953</f>
        <v>0</v>
      </c>
      <c r="F972" s="129">
        <f t="shared" si="549"/>
        <v>0</v>
      </c>
      <c r="G972" s="129" t="e">
        <f>F972/E972*100</f>
        <v>#DIV/0!</v>
      </c>
      <c r="H972" s="101"/>
      <c r="I972" s="101"/>
      <c r="J972" s="129"/>
      <c r="K972" s="129"/>
      <c r="L972" s="129"/>
      <c r="M972" s="129"/>
      <c r="N972" s="129"/>
      <c r="O972" s="129"/>
      <c r="P972" s="121"/>
      <c r="Q972" s="121"/>
      <c r="R972" s="1033">
        <f>P972/12*$B$3+(Q972-P972)/11*1</f>
        <v>0</v>
      </c>
      <c r="S972" s="121">
        <f t="shared" ref="S972" si="550">V972-U972</f>
        <v>0</v>
      </c>
      <c r="T972" s="121">
        <f>S972-R972</f>
        <v>0</v>
      </c>
      <c r="U972" s="885"/>
      <c r="V972" s="879"/>
      <c r="W972" s="308"/>
    </row>
    <row r="973" spans="1:23" s="108" customFormat="1" ht="15" customHeight="1" x14ac:dyDescent="0.25">
      <c r="A973" s="108">
        <v>1</v>
      </c>
      <c r="B973" s="203" t="s">
        <v>33</v>
      </c>
      <c r="C973" s="203"/>
      <c r="D973" s="128"/>
      <c r="E973" s="128"/>
      <c r="F973" s="128"/>
      <c r="G973" s="128"/>
      <c r="H973" s="101"/>
      <c r="I973" s="101"/>
      <c r="J973" s="129"/>
      <c r="K973" s="129"/>
      <c r="L973" s="129"/>
      <c r="M973" s="129"/>
      <c r="N973" s="129"/>
      <c r="O973" s="129"/>
      <c r="P973" s="37"/>
      <c r="Q973" s="37"/>
      <c r="R973" s="37"/>
      <c r="S973" s="37"/>
      <c r="T973" s="37"/>
      <c r="U973" s="1033"/>
      <c r="V973" s="37"/>
      <c r="W973" s="308"/>
    </row>
    <row r="974" spans="1:23" s="108" customFormat="1" ht="15" customHeight="1" x14ac:dyDescent="0.25">
      <c r="A974" s="108">
        <v>1</v>
      </c>
      <c r="B974" s="256" t="s">
        <v>10</v>
      </c>
      <c r="C974" s="516"/>
      <c r="D974" s="104"/>
      <c r="E974" s="145">
        <f t="shared" ref="E974:E975" si="551">ROUND(D974/12*$B$3,0)</f>
        <v>0</v>
      </c>
      <c r="F974" s="145"/>
      <c r="G974" s="145" t="e">
        <f>F974/E974*100</f>
        <v>#DIV/0!</v>
      </c>
      <c r="H974" s="50"/>
      <c r="I974" s="158" t="e">
        <f t="shared" ref="I974:I976" si="552">L974/F974</f>
        <v>#DIV/0!</v>
      </c>
      <c r="J974" s="169">
        <f>ROUND(D974*H974,0)</f>
        <v>0</v>
      </c>
      <c r="K974" s="169">
        <f>ROUND(E974*H974,0)</f>
        <v>0</v>
      </c>
      <c r="L974" s="169"/>
      <c r="M974" s="169" t="e">
        <f t="shared" ref="M974:M976" si="553">L974/K974*100</f>
        <v>#DIV/0!</v>
      </c>
      <c r="N974" s="169" t="e">
        <f>J974/C974</f>
        <v>#DIV/0!</v>
      </c>
      <c r="O974" s="169" t="e">
        <f t="shared" ref="O974:O980" si="554">L974/$B$3*12/N974</f>
        <v>#DIV/0!</v>
      </c>
      <c r="P974" s="311"/>
      <c r="Q974" s="311"/>
      <c r="R974" s="311"/>
      <c r="S974" s="311"/>
      <c r="T974" s="311"/>
      <c r="U974" s="1104"/>
      <c r="V974" s="311"/>
      <c r="W974" s="308"/>
    </row>
    <row r="975" spans="1:23" s="108" customFormat="1" ht="15" customHeight="1" x14ac:dyDescent="0.25">
      <c r="A975" s="108">
        <v>1</v>
      </c>
      <c r="B975" s="256" t="s">
        <v>246</v>
      </c>
      <c r="C975" s="516"/>
      <c r="D975" s="104"/>
      <c r="E975" s="145">
        <f t="shared" si="551"/>
        <v>0</v>
      </c>
      <c r="F975" s="145"/>
      <c r="G975" s="145" t="e">
        <f>F975/E975*100</f>
        <v>#DIV/0!</v>
      </c>
      <c r="H975" s="50"/>
      <c r="I975" s="158" t="e">
        <f t="shared" si="552"/>
        <v>#DIV/0!</v>
      </c>
      <c r="J975" s="169">
        <f>ROUND(D975*H975,0)</f>
        <v>0</v>
      </c>
      <c r="K975" s="169">
        <f>ROUND(E975*H975,0)</f>
        <v>0</v>
      </c>
      <c r="L975" s="169"/>
      <c r="M975" s="169" t="e">
        <f t="shared" si="553"/>
        <v>#DIV/0!</v>
      </c>
      <c r="N975" s="169" t="e">
        <f>J975/C975</f>
        <v>#DIV/0!</v>
      </c>
      <c r="O975" s="169" t="e">
        <f t="shared" si="554"/>
        <v>#DIV/0!</v>
      </c>
      <c r="P975" s="311"/>
      <c r="Q975" s="311"/>
      <c r="R975" s="311"/>
      <c r="S975" s="311"/>
      <c r="T975" s="311"/>
      <c r="U975" s="1104"/>
      <c r="V975" s="311"/>
      <c r="W975" s="308"/>
    </row>
    <row r="976" spans="1:23" s="108" customFormat="1" ht="15" customHeight="1" x14ac:dyDescent="0.25">
      <c r="A976" s="108">
        <v>1</v>
      </c>
      <c r="B976" s="258" t="s">
        <v>13</v>
      </c>
      <c r="C976" s="258"/>
      <c r="D976" s="189">
        <f>SUM(D974:D975)</f>
        <v>0</v>
      </c>
      <c r="E976" s="189">
        <f>SUM(E974:E975)</f>
        <v>0</v>
      </c>
      <c r="F976" s="189">
        <f>SUM(F974:F975)</f>
        <v>0</v>
      </c>
      <c r="G976" s="189" t="e">
        <f>F976/E976*100</f>
        <v>#DIV/0!</v>
      </c>
      <c r="H976" s="97">
        <f>IF(D976=0,0,J976/D976)</f>
        <v>0</v>
      </c>
      <c r="I976" s="157" t="e">
        <f t="shared" si="552"/>
        <v>#DIV/0!</v>
      </c>
      <c r="J976" s="189">
        <f>SUM(J974:J975)</f>
        <v>0</v>
      </c>
      <c r="K976" s="189">
        <f>SUM(K974:K975)</f>
        <v>0</v>
      </c>
      <c r="L976" s="189">
        <f>SUM(L974:L975)</f>
        <v>0</v>
      </c>
      <c r="M976" s="169" t="e">
        <f t="shared" si="553"/>
        <v>#DIV/0!</v>
      </c>
      <c r="N976" s="188" t="e">
        <f>SUM(N974:N975)</f>
        <v>#DIV/0!</v>
      </c>
      <c r="O976" s="169" t="e">
        <f t="shared" si="554"/>
        <v>#DIV/0!</v>
      </c>
      <c r="P976" s="189"/>
      <c r="Q976" s="189"/>
      <c r="R976" s="189"/>
      <c r="S976" s="189"/>
      <c r="T976" s="189"/>
      <c r="U976" s="1120"/>
      <c r="V976" s="189"/>
      <c r="W976" s="308"/>
    </row>
    <row r="977" spans="1:23" s="108" customFormat="1" ht="15" customHeight="1" x14ac:dyDescent="0.25">
      <c r="A977" s="108">
        <v>1</v>
      </c>
      <c r="B977" s="203" t="s">
        <v>156</v>
      </c>
      <c r="C977" s="258"/>
      <c r="D977" s="189"/>
      <c r="E977" s="189"/>
      <c r="F977" s="189"/>
      <c r="G977" s="189"/>
      <c r="H977" s="97"/>
      <c r="I977" s="157"/>
      <c r="J977" s="189"/>
      <c r="K977" s="189"/>
      <c r="L977" s="189"/>
      <c r="M977" s="169"/>
      <c r="N977" s="169"/>
      <c r="O977" s="169"/>
      <c r="P977" s="189"/>
      <c r="Q977" s="189"/>
      <c r="R977" s="189"/>
      <c r="S977" s="189"/>
      <c r="T977" s="189"/>
      <c r="U977" s="1120"/>
      <c r="V977" s="189"/>
      <c r="W977" s="308"/>
    </row>
    <row r="978" spans="1:23" s="108" customFormat="1" ht="15" customHeight="1" x14ac:dyDescent="0.25">
      <c r="A978" s="108">
        <v>1</v>
      </c>
      <c r="B978" s="395" t="s">
        <v>200</v>
      </c>
      <c r="C978" s="103"/>
      <c r="D978" s="104"/>
      <c r="E978" s="145">
        <f t="shared" ref="E978" si="555">ROUND(D978/12*$B$3,0)</f>
        <v>0</v>
      </c>
      <c r="F978" s="145"/>
      <c r="G978" s="145" t="e">
        <f t="shared" ref="G978:G985" si="556">F978/E978*100</f>
        <v>#DIV/0!</v>
      </c>
      <c r="H978" s="276"/>
      <c r="I978" s="158" t="e">
        <f>L978/F978</f>
        <v>#DIV/0!</v>
      </c>
      <c r="J978" s="169">
        <f>ROUND(D978*H978,0)</f>
        <v>0</v>
      </c>
      <c r="K978" s="169">
        <f>ROUND(E978*H978,0)</f>
        <v>0</v>
      </c>
      <c r="L978" s="169"/>
      <c r="M978" s="169" t="e">
        <f t="shared" ref="M978:M980" si="557">L978/K978*100</f>
        <v>#DIV/0!</v>
      </c>
      <c r="N978" s="169" t="e">
        <f>J978/C978</f>
        <v>#DIV/0!</v>
      </c>
      <c r="O978" s="169" t="e">
        <f t="shared" si="554"/>
        <v>#DIV/0!</v>
      </c>
      <c r="P978" s="311"/>
      <c r="Q978" s="311"/>
      <c r="R978" s="189"/>
      <c r="S978" s="189"/>
      <c r="T978" s="189"/>
      <c r="U978" s="1104"/>
      <c r="V978" s="311"/>
      <c r="W978" s="308"/>
    </row>
    <row r="979" spans="1:23" s="99" customFormat="1" ht="15" customHeight="1" x14ac:dyDescent="0.25">
      <c r="A979" s="99">
        <v>1</v>
      </c>
      <c r="B979" s="183" t="s">
        <v>204</v>
      </c>
      <c r="C979" s="504"/>
      <c r="D979" s="189">
        <f>SUM(D978:D978)</f>
        <v>0</v>
      </c>
      <c r="E979" s="189">
        <f>SUM(E978:E978)</f>
        <v>0</v>
      </c>
      <c r="F979" s="189">
        <f>SUM(F978:F978)</f>
        <v>0</v>
      </c>
      <c r="G979" s="144" t="e">
        <f t="shared" si="556"/>
        <v>#DIV/0!</v>
      </c>
      <c r="H979" s="98" t="e">
        <f>J979/D979</f>
        <v>#DIV/0!</v>
      </c>
      <c r="I979" s="158" t="e">
        <f>L979/F979</f>
        <v>#DIV/0!</v>
      </c>
      <c r="J979" s="189">
        <f>SUM(J978:J978)</f>
        <v>0</v>
      </c>
      <c r="K979" s="189">
        <f>SUM(K978:K978)</f>
        <v>0</v>
      </c>
      <c r="L979" s="189">
        <f>SUM(L978:L978)</f>
        <v>0</v>
      </c>
      <c r="M979" s="177" t="e">
        <f t="shared" si="557"/>
        <v>#DIV/0!</v>
      </c>
      <c r="N979" s="189" t="e">
        <f>SUM(N978:N978)</f>
        <v>#DIV/0!</v>
      </c>
      <c r="O979" s="169" t="e">
        <f t="shared" si="554"/>
        <v>#DIV/0!</v>
      </c>
      <c r="P979" s="275"/>
      <c r="Q979" s="275"/>
      <c r="R979" s="189"/>
      <c r="S979" s="189"/>
      <c r="T979" s="189"/>
      <c r="U979" s="1233"/>
      <c r="V979" s="177"/>
      <c r="W979" s="308"/>
    </row>
    <row r="980" spans="1:23" s="108" customFormat="1" ht="29.25" customHeight="1" x14ac:dyDescent="0.25">
      <c r="A980" s="108">
        <v>1</v>
      </c>
      <c r="B980" s="202" t="s">
        <v>185</v>
      </c>
      <c r="C980" s="202"/>
      <c r="D980" s="121">
        <f>SUM(D979,D976)</f>
        <v>0</v>
      </c>
      <c r="E980" s="121">
        <f>SUM(E979,E976)</f>
        <v>0</v>
      </c>
      <c r="F980" s="121">
        <f>SUM(F979,F976)</f>
        <v>0</v>
      </c>
      <c r="G980" s="121" t="e">
        <f t="shared" si="556"/>
        <v>#DIV/0!</v>
      </c>
      <c r="H980" s="98" t="e">
        <f>J980/D980</f>
        <v>#DIV/0!</v>
      </c>
      <c r="I980" s="105"/>
      <c r="J980" s="121">
        <f>SUM(J979,J976)</f>
        <v>0</v>
      </c>
      <c r="K980" s="121">
        <f>SUM(K979,K976)</f>
        <v>0</v>
      </c>
      <c r="L980" s="121">
        <f>SUM(L979,L976)</f>
        <v>0</v>
      </c>
      <c r="M980" s="169" t="e">
        <f t="shared" si="557"/>
        <v>#DIV/0!</v>
      </c>
      <c r="N980" s="121" t="e">
        <f>SUM(N979,N976)</f>
        <v>#DIV/0!</v>
      </c>
      <c r="O980" s="169" t="e">
        <f t="shared" si="554"/>
        <v>#DIV/0!</v>
      </c>
      <c r="P980" s="121"/>
      <c r="Q980" s="121"/>
      <c r="R980" s="1033">
        <f>P980/12*$B$3+(Q980-P980)/11*1</f>
        <v>0</v>
      </c>
      <c r="S980" s="189">
        <f t="shared" ref="S980:S981" si="558">V980-U980</f>
        <v>0</v>
      </c>
      <c r="T980" s="189">
        <f>S980-R980</f>
        <v>0</v>
      </c>
      <c r="U980" s="885"/>
      <c r="V980" s="121"/>
      <c r="W980" s="308"/>
    </row>
    <row r="981" spans="1:23" s="108" customFormat="1" ht="29.25" customHeight="1" x14ac:dyDescent="0.25">
      <c r="A981" s="108">
        <v>1</v>
      </c>
      <c r="B981" s="202" t="s">
        <v>401</v>
      </c>
      <c r="C981" s="202"/>
      <c r="D981" s="204">
        <f>D982+D984</f>
        <v>0</v>
      </c>
      <c r="E981" s="121">
        <f>E982+E984</f>
        <v>0</v>
      </c>
      <c r="F981" s="121"/>
      <c r="G981" s="121" t="e">
        <f t="shared" si="556"/>
        <v>#DIV/0!</v>
      </c>
      <c r="H981" s="608"/>
      <c r="I981" s="537"/>
      <c r="J981" s="204"/>
      <c r="K981" s="204"/>
      <c r="L981" s="204"/>
      <c r="M981" s="364"/>
      <c r="N981" s="204"/>
      <c r="O981" s="364"/>
      <c r="P981" s="204"/>
      <c r="Q981" s="204"/>
      <c r="R981" s="1033">
        <f>P981/12*$B$3+(Q981-P981)/11*1</f>
        <v>0</v>
      </c>
      <c r="S981" s="189">
        <f t="shared" si="558"/>
        <v>0</v>
      </c>
      <c r="T981" s="189">
        <f>S981-R981</f>
        <v>0</v>
      </c>
      <c r="U981" s="885"/>
      <c r="V981" s="121"/>
      <c r="W981" s="308"/>
    </row>
    <row r="982" spans="1:23" s="108" customFormat="1" ht="29.25" customHeight="1" x14ac:dyDescent="0.25">
      <c r="A982" s="108">
        <v>1</v>
      </c>
      <c r="B982" s="186" t="s">
        <v>460</v>
      </c>
      <c r="C982" s="202"/>
      <c r="D982" s="204">
        <f>D983</f>
        <v>0</v>
      </c>
      <c r="E982" s="121">
        <f>E983</f>
        <v>0</v>
      </c>
      <c r="F982" s="121">
        <f>F983</f>
        <v>0</v>
      </c>
      <c r="G982" s="121" t="e">
        <f t="shared" si="556"/>
        <v>#DIV/0!</v>
      </c>
      <c r="H982" s="608"/>
      <c r="I982" s="537"/>
      <c r="J982" s="204"/>
      <c r="K982" s="204"/>
      <c r="L982" s="204"/>
      <c r="M982" s="364"/>
      <c r="N982" s="204"/>
      <c r="O982" s="364"/>
      <c r="P982" s="204"/>
      <c r="Q982" s="204"/>
      <c r="R982" s="1033"/>
      <c r="S982" s="609"/>
      <c r="T982" s="609"/>
      <c r="U982" s="1121"/>
      <c r="V982" s="204"/>
      <c r="W982" s="308"/>
    </row>
    <row r="983" spans="1:23" s="108" customFormat="1" ht="29.25" customHeight="1" x14ac:dyDescent="0.25">
      <c r="A983" s="108">
        <v>1</v>
      </c>
      <c r="B983" s="654" t="s">
        <v>372</v>
      </c>
      <c r="C983" s="654"/>
      <c r="D983" s="655"/>
      <c r="E983" s="115">
        <f>ROUND(D983/12*$B$3,0)</f>
        <v>0</v>
      </c>
      <c r="F983" s="115"/>
      <c r="G983" s="115" t="e">
        <f t="shared" si="556"/>
        <v>#DIV/0!</v>
      </c>
      <c r="H983" s="656"/>
      <c r="I983" s="537"/>
      <c r="J983" s="657"/>
      <c r="K983" s="657"/>
      <c r="L983" s="657"/>
      <c r="M983" s="364"/>
      <c r="N983" s="657"/>
      <c r="O983" s="364"/>
      <c r="P983" s="657"/>
      <c r="Q983" s="657"/>
      <c r="R983" s="1033"/>
      <c r="S983" s="658"/>
      <c r="T983" s="658"/>
      <c r="U983" s="1125"/>
      <c r="V983" s="657"/>
      <c r="W983" s="308"/>
    </row>
    <row r="984" spans="1:23" s="108" customFormat="1" ht="29.25" customHeight="1" x14ac:dyDescent="0.25">
      <c r="A984" s="108">
        <v>1</v>
      </c>
      <c r="B984" s="202" t="s">
        <v>373</v>
      </c>
      <c r="C984" s="202"/>
      <c r="D984" s="204">
        <f>D985+D986</f>
        <v>0</v>
      </c>
      <c r="E984" s="121">
        <f>E985+E986</f>
        <v>0</v>
      </c>
      <c r="F984" s="121">
        <f>F985+F986</f>
        <v>0</v>
      </c>
      <c r="G984" s="121" t="e">
        <f t="shared" si="556"/>
        <v>#DIV/0!</v>
      </c>
      <c r="H984" s="608"/>
      <c r="I984" s="537"/>
      <c r="J984" s="204"/>
      <c r="K984" s="204"/>
      <c r="L984" s="204"/>
      <c r="M984" s="364"/>
      <c r="N984" s="204"/>
      <c r="O984" s="364"/>
      <c r="P984" s="204"/>
      <c r="Q984" s="204"/>
      <c r="R984" s="1033"/>
      <c r="S984" s="609"/>
      <c r="T984" s="609"/>
      <c r="U984" s="1121"/>
      <c r="V984" s="204"/>
      <c r="W984" s="308"/>
    </row>
    <row r="985" spans="1:23" s="108" customFormat="1" ht="29.25" customHeight="1" x14ac:dyDescent="0.25">
      <c r="A985" s="108">
        <v>1</v>
      </c>
      <c r="B985" s="654" t="s">
        <v>374</v>
      </c>
      <c r="C985" s="654"/>
      <c r="D985" s="655"/>
      <c r="E985" s="115">
        <f>ROUND(D985/12*$B$3,0)</f>
        <v>0</v>
      </c>
      <c r="F985" s="115"/>
      <c r="G985" s="115" t="e">
        <f t="shared" si="556"/>
        <v>#DIV/0!</v>
      </c>
      <c r="H985" s="656"/>
      <c r="I985" s="537"/>
      <c r="J985" s="657"/>
      <c r="K985" s="657"/>
      <c r="L985" s="657"/>
      <c r="M985" s="364"/>
      <c r="N985" s="657"/>
      <c r="O985" s="364"/>
      <c r="P985" s="657"/>
      <c r="Q985" s="657"/>
      <c r="R985" s="1033"/>
      <c r="S985" s="658"/>
      <c r="T985" s="658"/>
      <c r="U985" s="1125"/>
      <c r="V985" s="657"/>
      <c r="W985" s="308"/>
    </row>
    <row r="986" spans="1:23" s="108" customFormat="1" ht="29.25" customHeight="1" x14ac:dyDescent="0.25">
      <c r="A986" s="108">
        <v>1</v>
      </c>
      <c r="B986" s="654" t="s">
        <v>375</v>
      </c>
      <c r="C986" s="115"/>
      <c r="D986" s="115"/>
      <c r="E986" s="115"/>
      <c r="F986" s="115"/>
      <c r="G986" s="115"/>
      <c r="H986" s="115"/>
      <c r="I986" s="115"/>
      <c r="J986" s="657"/>
      <c r="K986" s="657"/>
      <c r="L986" s="657"/>
      <c r="M986" s="657"/>
      <c r="N986" s="657"/>
      <c r="O986" s="657"/>
      <c r="P986" s="115"/>
      <c r="Q986" s="115"/>
      <c r="R986" s="1033"/>
      <c r="S986" s="115"/>
      <c r="T986" s="657"/>
      <c r="U986" s="1118"/>
      <c r="V986" s="657"/>
      <c r="W986" s="308"/>
    </row>
    <row r="987" spans="1:23" s="31" customFormat="1" ht="29.25" customHeight="1" thickBot="1" x14ac:dyDescent="0.25">
      <c r="A987" s="31">
        <v>1</v>
      </c>
      <c r="B987" s="28" t="s">
        <v>18</v>
      </c>
      <c r="C987" s="583"/>
      <c r="D987" s="12"/>
      <c r="E987" s="12"/>
      <c r="F987" s="12"/>
      <c r="G987" s="12"/>
      <c r="H987" s="35"/>
      <c r="I987" s="35"/>
      <c r="J987" s="829"/>
      <c r="K987" s="829"/>
      <c r="L987" s="829"/>
      <c r="M987" s="829"/>
      <c r="N987" s="829"/>
      <c r="O987" s="829"/>
      <c r="P987" s="839">
        <f>SUM(P981,P980,P972,P943)</f>
        <v>0</v>
      </c>
      <c r="Q987" s="839">
        <f>SUM(Q981,Q980,Q972,Q943)</f>
        <v>0</v>
      </c>
      <c r="R987" s="27">
        <f t="shared" ref="R987:V987" si="559">SUM(R981,R980,R972,R943)</f>
        <v>0</v>
      </c>
      <c r="S987" s="27">
        <f t="shared" si="559"/>
        <v>0</v>
      </c>
      <c r="T987" s="27">
        <f t="shared" si="559"/>
        <v>0</v>
      </c>
      <c r="U987" s="839">
        <f t="shared" si="559"/>
        <v>0</v>
      </c>
      <c r="V987" s="25">
        <f t="shared" si="559"/>
        <v>0</v>
      </c>
      <c r="W987" s="471"/>
    </row>
    <row r="988" spans="1:23" ht="27.75" customHeight="1" x14ac:dyDescent="0.25">
      <c r="A988" s="24">
        <v>1</v>
      </c>
      <c r="B988" s="1201" t="s">
        <v>410</v>
      </c>
      <c r="C988" s="1197"/>
      <c r="D988" s="1273"/>
      <c r="E988" s="1273"/>
      <c r="F988" s="1273"/>
      <c r="G988" s="1273"/>
      <c r="H988" s="302"/>
      <c r="I988" s="302"/>
      <c r="J988" s="302"/>
      <c r="K988" s="302"/>
      <c r="L988" s="302"/>
      <c r="M988" s="302"/>
      <c r="N988" s="302"/>
      <c r="O988" s="302"/>
      <c r="P988" s="1170">
        <f>P987</f>
        <v>0</v>
      </c>
      <c r="Q988" s="1170">
        <f>Q987</f>
        <v>0</v>
      </c>
      <c r="R988" s="1170">
        <f t="shared" ref="R988:V988" si="560">R987</f>
        <v>0</v>
      </c>
      <c r="S988" s="1170">
        <f t="shared" si="560"/>
        <v>0</v>
      </c>
      <c r="T988" s="1170">
        <f t="shared" si="560"/>
        <v>0</v>
      </c>
      <c r="U988" s="1238">
        <f t="shared" si="560"/>
        <v>0</v>
      </c>
      <c r="V988" s="1170">
        <f t="shared" si="560"/>
        <v>0</v>
      </c>
      <c r="W988" s="308"/>
    </row>
    <row r="989" spans="1:23" ht="29.25" x14ac:dyDescent="0.25">
      <c r="A989" s="24">
        <v>1</v>
      </c>
      <c r="B989" s="183" t="s">
        <v>96</v>
      </c>
      <c r="C989" s="183"/>
      <c r="D989" s="39">
        <f>SUM(D943)</f>
        <v>0</v>
      </c>
      <c r="E989" s="39">
        <f>SUM(E943)</f>
        <v>0</v>
      </c>
      <c r="F989" s="39">
        <f>SUM(F943)</f>
        <v>0</v>
      </c>
      <c r="G989" s="39" t="e">
        <f>F989/E989*100</f>
        <v>#DIV/0!</v>
      </c>
      <c r="H989" s="70" t="e">
        <f>J989/D989</f>
        <v>#DIV/0!</v>
      </c>
      <c r="I989" s="70" t="e">
        <f t="shared" ref="I989" si="561">L989/F989</f>
        <v>#DIV/0!</v>
      </c>
      <c r="J989" s="39">
        <f>SUM(J943)</f>
        <v>0</v>
      </c>
      <c r="K989" s="39">
        <f>SUM(K943)</f>
        <v>0</v>
      </c>
      <c r="L989" s="39">
        <f>SUM(L943)</f>
        <v>0</v>
      </c>
      <c r="M989" s="169" t="e">
        <f t="shared" ref="M989" si="562">L989/K989*100</f>
        <v>#DIV/0!</v>
      </c>
      <c r="N989" s="39" t="e">
        <f>SUM(N943)</f>
        <v>#DIV/0!</v>
      </c>
      <c r="O989" s="169" t="e">
        <f t="shared" ref="O989" si="563">L989/$B$3*12/N989</f>
        <v>#DIV/0!</v>
      </c>
      <c r="P989" s="39">
        <f t="shared" ref="P989:V989" si="564">SUM(P943)</f>
        <v>0</v>
      </c>
      <c r="Q989" s="39">
        <f t="shared" si="564"/>
        <v>0</v>
      </c>
      <c r="R989" s="39">
        <f t="shared" si="564"/>
        <v>0</v>
      </c>
      <c r="S989" s="39">
        <f t="shared" si="564"/>
        <v>0</v>
      </c>
      <c r="T989" s="39">
        <f t="shared" si="564"/>
        <v>0</v>
      </c>
      <c r="U989" s="1034">
        <f t="shared" si="564"/>
        <v>0</v>
      </c>
      <c r="V989" s="39">
        <f t="shared" si="564"/>
        <v>0</v>
      </c>
      <c r="W989" s="308"/>
    </row>
    <row r="990" spans="1:23" x14ac:dyDescent="0.25">
      <c r="A990" s="24">
        <v>1</v>
      </c>
      <c r="B990" s="1138" t="s">
        <v>354</v>
      </c>
      <c r="C990" s="183"/>
      <c r="D990" s="39"/>
      <c r="E990" s="39"/>
      <c r="F990" s="39"/>
      <c r="G990" s="39"/>
      <c r="H990" s="70"/>
      <c r="I990" s="70"/>
      <c r="J990" s="39"/>
      <c r="K990" s="39"/>
      <c r="L990" s="39"/>
      <c r="M990" s="169"/>
      <c r="N990" s="39"/>
      <c r="O990" s="169"/>
      <c r="P990" s="39"/>
      <c r="Q990" s="39"/>
      <c r="R990" s="39"/>
      <c r="S990" s="39"/>
      <c r="T990" s="39"/>
      <c r="U990" s="1274"/>
      <c r="V990" s="39"/>
      <c r="W990" s="308"/>
    </row>
    <row r="991" spans="1:23" x14ac:dyDescent="0.25">
      <c r="A991" s="24">
        <v>1</v>
      </c>
      <c r="B991" s="58" t="s">
        <v>215</v>
      </c>
      <c r="C991" s="183"/>
      <c r="D991" s="39">
        <f>D955+D946</f>
        <v>0</v>
      </c>
      <c r="E991" s="39">
        <f t="shared" ref="E991:F991" si="565">E955+E946</f>
        <v>0</v>
      </c>
      <c r="F991" s="39">
        <f t="shared" si="565"/>
        <v>0</v>
      </c>
      <c r="G991" s="39" t="e">
        <f>F991/E991*100</f>
        <v>#DIV/0!</v>
      </c>
      <c r="H991" s="70"/>
      <c r="I991" s="70"/>
      <c r="J991" s="39"/>
      <c r="K991" s="39"/>
      <c r="L991" s="39"/>
      <c r="M991" s="169"/>
      <c r="N991" s="39"/>
      <c r="O991" s="169"/>
      <c r="P991" s="39"/>
      <c r="Q991" s="39"/>
      <c r="R991" s="39"/>
      <c r="S991" s="39"/>
      <c r="T991" s="39"/>
      <c r="U991" s="1274"/>
      <c r="V991" s="39"/>
      <c r="W991" s="308"/>
    </row>
    <row r="992" spans="1:23" x14ac:dyDescent="0.25">
      <c r="A992" s="24">
        <v>1</v>
      </c>
      <c r="B992" s="58" t="s">
        <v>344</v>
      </c>
      <c r="C992" s="183"/>
      <c r="D992" s="39"/>
      <c r="E992" s="39"/>
      <c r="F992" s="39"/>
      <c r="G992" s="39"/>
      <c r="H992" s="70"/>
      <c r="I992" s="70"/>
      <c r="J992" s="39"/>
      <c r="K992" s="39"/>
      <c r="L992" s="39"/>
      <c r="M992" s="169"/>
      <c r="N992" s="39"/>
      <c r="O992" s="169"/>
      <c r="P992" s="39"/>
      <c r="Q992" s="39"/>
      <c r="R992" s="39"/>
      <c r="S992" s="39"/>
      <c r="T992" s="39"/>
      <c r="U992" s="1274"/>
      <c r="V992" s="39"/>
      <c r="W992" s="308"/>
    </row>
    <row r="993" spans="1:23" ht="30" x14ac:dyDescent="0.25">
      <c r="A993" s="24">
        <v>1</v>
      </c>
      <c r="B993" s="58" t="s">
        <v>345</v>
      </c>
      <c r="C993" s="183"/>
      <c r="D993" s="39">
        <f>D948</f>
        <v>0</v>
      </c>
      <c r="E993" s="39">
        <f t="shared" ref="E993:F994" si="566">E948</f>
        <v>0</v>
      </c>
      <c r="F993" s="39">
        <f t="shared" si="566"/>
        <v>0</v>
      </c>
      <c r="G993" s="39" t="e">
        <f t="shared" ref="G993:G1009" si="567">F993/E993*100</f>
        <v>#DIV/0!</v>
      </c>
      <c r="H993" s="70"/>
      <c r="I993" s="70"/>
      <c r="J993" s="39"/>
      <c r="K993" s="39"/>
      <c r="L993" s="39"/>
      <c r="M993" s="169"/>
      <c r="N993" s="39"/>
      <c r="O993" s="169"/>
      <c r="P993" s="39"/>
      <c r="Q993" s="39"/>
      <c r="R993" s="39"/>
      <c r="S993" s="39"/>
      <c r="T993" s="39"/>
      <c r="U993" s="1274"/>
      <c r="V993" s="39"/>
      <c r="W993" s="308"/>
    </row>
    <row r="994" spans="1:23" ht="30" x14ac:dyDescent="0.25">
      <c r="A994" s="24">
        <v>1</v>
      </c>
      <c r="B994" s="58" t="s">
        <v>346</v>
      </c>
      <c r="C994" s="183"/>
      <c r="D994" s="39">
        <f>D949</f>
        <v>0</v>
      </c>
      <c r="E994" s="39">
        <f t="shared" si="566"/>
        <v>0</v>
      </c>
      <c r="F994" s="39">
        <f t="shared" si="566"/>
        <v>0</v>
      </c>
      <c r="G994" s="39" t="e">
        <f t="shared" si="567"/>
        <v>#DIV/0!</v>
      </c>
      <c r="H994" s="70"/>
      <c r="I994" s="70"/>
      <c r="J994" s="39"/>
      <c r="K994" s="39"/>
      <c r="L994" s="39"/>
      <c r="M994" s="169"/>
      <c r="N994" s="39"/>
      <c r="O994" s="169"/>
      <c r="P994" s="39"/>
      <c r="Q994" s="39"/>
      <c r="R994" s="39"/>
      <c r="S994" s="39"/>
      <c r="T994" s="39"/>
      <c r="U994" s="1274"/>
      <c r="V994" s="39"/>
      <c r="W994" s="308"/>
    </row>
    <row r="995" spans="1:23" ht="45" x14ac:dyDescent="0.25">
      <c r="A995" s="24">
        <v>1</v>
      </c>
      <c r="B995" s="1138" t="s">
        <v>349</v>
      </c>
      <c r="C995" s="183"/>
      <c r="D995" s="39">
        <f>D957</f>
        <v>0</v>
      </c>
      <c r="E995" s="39">
        <f t="shared" ref="E995:F995" si="568">E957</f>
        <v>0</v>
      </c>
      <c r="F995" s="39">
        <f t="shared" si="568"/>
        <v>0</v>
      </c>
      <c r="G995" s="39" t="e">
        <f t="shared" si="567"/>
        <v>#DIV/0!</v>
      </c>
      <c r="H995" s="70"/>
      <c r="I995" s="70"/>
      <c r="J995" s="39"/>
      <c r="K995" s="39"/>
      <c r="L995" s="39"/>
      <c r="M995" s="169"/>
      <c r="N995" s="39"/>
      <c r="O995" s="169"/>
      <c r="P995" s="39"/>
      <c r="Q995" s="39"/>
      <c r="R995" s="39"/>
      <c r="S995" s="39"/>
      <c r="T995" s="39"/>
      <c r="U995" s="1274"/>
      <c r="V995" s="39"/>
      <c r="W995" s="308"/>
    </row>
    <row r="996" spans="1:23" ht="30" x14ac:dyDescent="0.25">
      <c r="A996" s="24">
        <v>1</v>
      </c>
      <c r="B996" s="58" t="s">
        <v>350</v>
      </c>
      <c r="C996" s="183"/>
      <c r="D996" s="39">
        <f t="shared" ref="D996:F1000" si="569">D958</f>
        <v>0</v>
      </c>
      <c r="E996" s="39">
        <f t="shared" si="569"/>
        <v>0</v>
      </c>
      <c r="F996" s="39">
        <f t="shared" si="569"/>
        <v>0</v>
      </c>
      <c r="G996" s="39" t="e">
        <f t="shared" si="567"/>
        <v>#DIV/0!</v>
      </c>
      <c r="H996" s="70"/>
      <c r="I996" s="70"/>
      <c r="J996" s="39"/>
      <c r="K996" s="39"/>
      <c r="L996" s="39"/>
      <c r="M996" s="169"/>
      <c r="N996" s="39"/>
      <c r="O996" s="169"/>
      <c r="P996" s="39"/>
      <c r="Q996" s="39"/>
      <c r="R996" s="39"/>
      <c r="S996" s="39"/>
      <c r="T996" s="39"/>
      <c r="U996" s="1274"/>
      <c r="V996" s="39"/>
      <c r="W996" s="308"/>
    </row>
    <row r="997" spans="1:23" ht="30" x14ac:dyDescent="0.25">
      <c r="A997" s="24">
        <v>1</v>
      </c>
      <c r="B997" s="58" t="s">
        <v>351</v>
      </c>
      <c r="C997" s="183"/>
      <c r="D997" s="39">
        <f t="shared" si="569"/>
        <v>0</v>
      </c>
      <c r="E997" s="39">
        <f t="shared" si="569"/>
        <v>0</v>
      </c>
      <c r="F997" s="39">
        <f t="shared" si="569"/>
        <v>0</v>
      </c>
      <c r="G997" s="39" t="e">
        <f t="shared" si="567"/>
        <v>#DIV/0!</v>
      </c>
      <c r="H997" s="70"/>
      <c r="I997" s="70"/>
      <c r="J997" s="39"/>
      <c r="K997" s="39"/>
      <c r="L997" s="39"/>
      <c r="M997" s="169"/>
      <c r="N997" s="39"/>
      <c r="O997" s="169"/>
      <c r="P997" s="39"/>
      <c r="Q997" s="39"/>
      <c r="R997" s="39"/>
      <c r="S997" s="39"/>
      <c r="T997" s="39"/>
      <c r="U997" s="1274"/>
      <c r="V997" s="39"/>
      <c r="W997" s="308"/>
    </row>
    <row r="998" spans="1:23" ht="45" x14ac:dyDescent="0.25">
      <c r="A998" s="24">
        <v>1</v>
      </c>
      <c r="B998" s="58" t="s">
        <v>419</v>
      </c>
      <c r="C998" s="183"/>
      <c r="D998" s="39">
        <f t="shared" si="569"/>
        <v>0</v>
      </c>
      <c r="E998" s="39">
        <f t="shared" si="569"/>
        <v>0</v>
      </c>
      <c r="F998" s="39">
        <f t="shared" si="569"/>
        <v>0</v>
      </c>
      <c r="G998" s="39" t="e">
        <f t="shared" si="567"/>
        <v>#DIV/0!</v>
      </c>
      <c r="H998" s="70"/>
      <c r="I998" s="70"/>
      <c r="J998" s="39"/>
      <c r="K998" s="39"/>
      <c r="L998" s="39"/>
      <c r="M998" s="169"/>
      <c r="N998" s="39"/>
      <c r="O998" s="169"/>
      <c r="P998" s="39"/>
      <c r="Q998" s="39"/>
      <c r="R998" s="39"/>
      <c r="S998" s="39"/>
      <c r="T998" s="39"/>
      <c r="U998" s="1274"/>
      <c r="V998" s="39"/>
      <c r="W998" s="308"/>
    </row>
    <row r="999" spans="1:23" ht="30" x14ac:dyDescent="0.25">
      <c r="A999" s="24">
        <v>1</v>
      </c>
      <c r="B999" s="58" t="s">
        <v>420</v>
      </c>
      <c r="C999" s="183"/>
      <c r="D999" s="39">
        <f t="shared" si="569"/>
        <v>0</v>
      </c>
      <c r="E999" s="39">
        <f t="shared" si="569"/>
        <v>0</v>
      </c>
      <c r="F999" s="39">
        <f t="shared" si="569"/>
        <v>0</v>
      </c>
      <c r="G999" s="39" t="e">
        <f t="shared" si="567"/>
        <v>#DIV/0!</v>
      </c>
      <c r="H999" s="70"/>
      <c r="I999" s="70"/>
      <c r="J999" s="39"/>
      <c r="K999" s="39"/>
      <c r="L999" s="39"/>
      <c r="M999" s="169"/>
      <c r="N999" s="39"/>
      <c r="O999" s="169"/>
      <c r="P999" s="39"/>
      <c r="Q999" s="39"/>
      <c r="R999" s="39"/>
      <c r="S999" s="39"/>
      <c r="T999" s="39"/>
      <c r="U999" s="1274"/>
      <c r="V999" s="39"/>
      <c r="W999" s="308"/>
    </row>
    <row r="1000" spans="1:23" ht="45" x14ac:dyDescent="0.25">
      <c r="A1000" s="24">
        <v>1</v>
      </c>
      <c r="B1000" s="1138" t="s">
        <v>352</v>
      </c>
      <c r="C1000" s="183"/>
      <c r="D1000" s="39">
        <f>D962</f>
        <v>0</v>
      </c>
      <c r="E1000" s="39">
        <f t="shared" si="569"/>
        <v>0</v>
      </c>
      <c r="F1000" s="39">
        <f t="shared" si="569"/>
        <v>0</v>
      </c>
      <c r="G1000" s="39" t="e">
        <f t="shared" si="567"/>
        <v>#DIV/0!</v>
      </c>
      <c r="H1000" s="70"/>
      <c r="I1000" s="70"/>
      <c r="J1000" s="39"/>
      <c r="K1000" s="39"/>
      <c r="L1000" s="39"/>
      <c r="M1000" s="169"/>
      <c r="N1000" s="39"/>
      <c r="O1000" s="169"/>
      <c r="P1000" s="39"/>
      <c r="Q1000" s="39"/>
      <c r="R1000" s="39"/>
      <c r="S1000" s="39"/>
      <c r="T1000" s="39"/>
      <c r="U1000" s="1274"/>
      <c r="V1000" s="39"/>
      <c r="W1000" s="308"/>
    </row>
    <row r="1001" spans="1:23" ht="30" x14ac:dyDescent="0.25">
      <c r="A1001" s="24">
        <v>1</v>
      </c>
      <c r="B1001" s="58" t="s">
        <v>353</v>
      </c>
      <c r="C1001" s="183"/>
      <c r="D1001" s="39">
        <f t="shared" ref="D1001:F1005" si="570">D963</f>
        <v>0</v>
      </c>
      <c r="E1001" s="39">
        <f t="shared" si="570"/>
        <v>0</v>
      </c>
      <c r="F1001" s="39">
        <f t="shared" si="570"/>
        <v>0</v>
      </c>
      <c r="G1001" s="39" t="e">
        <f t="shared" si="567"/>
        <v>#DIV/0!</v>
      </c>
      <c r="H1001" s="70"/>
      <c r="I1001" s="70"/>
      <c r="J1001" s="39"/>
      <c r="K1001" s="39"/>
      <c r="L1001" s="39"/>
      <c r="M1001" s="169"/>
      <c r="N1001" s="39"/>
      <c r="O1001" s="169"/>
      <c r="P1001" s="39"/>
      <c r="Q1001" s="39"/>
      <c r="R1001" s="39"/>
      <c r="S1001" s="39"/>
      <c r="T1001" s="39"/>
      <c r="U1001" s="1274"/>
      <c r="V1001" s="39"/>
      <c r="W1001" s="308"/>
    </row>
    <row r="1002" spans="1:23" ht="60" x14ac:dyDescent="0.25">
      <c r="A1002" s="24">
        <v>1</v>
      </c>
      <c r="B1002" s="58" t="s">
        <v>366</v>
      </c>
      <c r="C1002" s="183"/>
      <c r="D1002" s="39">
        <f t="shared" si="570"/>
        <v>0</v>
      </c>
      <c r="E1002" s="39">
        <f t="shared" si="570"/>
        <v>0</v>
      </c>
      <c r="F1002" s="39">
        <f t="shared" si="570"/>
        <v>0</v>
      </c>
      <c r="G1002" s="39" t="e">
        <f t="shared" si="567"/>
        <v>#DIV/0!</v>
      </c>
      <c r="H1002" s="70"/>
      <c r="I1002" s="70"/>
      <c r="J1002" s="39"/>
      <c r="K1002" s="39"/>
      <c r="L1002" s="39"/>
      <c r="M1002" s="169"/>
      <c r="N1002" s="39"/>
      <c r="O1002" s="169"/>
      <c r="P1002" s="39"/>
      <c r="Q1002" s="39"/>
      <c r="R1002" s="39"/>
      <c r="S1002" s="39"/>
      <c r="T1002" s="39"/>
      <c r="U1002" s="1274"/>
      <c r="V1002" s="39"/>
      <c r="W1002" s="308"/>
    </row>
    <row r="1003" spans="1:23" ht="45" x14ac:dyDescent="0.25">
      <c r="A1003" s="24">
        <v>1</v>
      </c>
      <c r="B1003" s="58" t="s">
        <v>367</v>
      </c>
      <c r="C1003" s="183"/>
      <c r="D1003" s="39">
        <f t="shared" si="570"/>
        <v>0</v>
      </c>
      <c r="E1003" s="39">
        <f t="shared" si="570"/>
        <v>0</v>
      </c>
      <c r="F1003" s="39">
        <f t="shared" si="570"/>
        <v>0</v>
      </c>
      <c r="G1003" s="39" t="e">
        <f t="shared" si="567"/>
        <v>#DIV/0!</v>
      </c>
      <c r="H1003" s="70"/>
      <c r="I1003" s="70"/>
      <c r="J1003" s="39"/>
      <c r="K1003" s="39"/>
      <c r="L1003" s="39"/>
      <c r="M1003" s="169"/>
      <c r="N1003" s="39"/>
      <c r="O1003" s="169"/>
      <c r="P1003" s="39"/>
      <c r="Q1003" s="39"/>
      <c r="R1003" s="39"/>
      <c r="S1003" s="39"/>
      <c r="T1003" s="39"/>
      <c r="U1003" s="1274"/>
      <c r="V1003" s="39"/>
      <c r="W1003" s="308"/>
    </row>
    <row r="1004" spans="1:23" ht="30" x14ac:dyDescent="0.25">
      <c r="A1004" s="24">
        <v>1</v>
      </c>
      <c r="B1004" s="58" t="s">
        <v>368</v>
      </c>
      <c r="C1004" s="183"/>
      <c r="D1004" s="39">
        <f t="shared" si="570"/>
        <v>0</v>
      </c>
      <c r="E1004" s="39">
        <f t="shared" si="570"/>
        <v>0</v>
      </c>
      <c r="F1004" s="39">
        <f t="shared" si="570"/>
        <v>0</v>
      </c>
      <c r="G1004" s="39" t="e">
        <f t="shared" si="567"/>
        <v>#DIV/0!</v>
      </c>
      <c r="H1004" s="70"/>
      <c r="I1004" s="70"/>
      <c r="J1004" s="39"/>
      <c r="K1004" s="39"/>
      <c r="L1004" s="39"/>
      <c r="M1004" s="169"/>
      <c r="N1004" s="39"/>
      <c r="O1004" s="169"/>
      <c r="P1004" s="39"/>
      <c r="Q1004" s="39"/>
      <c r="R1004" s="39"/>
      <c r="S1004" s="39"/>
      <c r="T1004" s="39"/>
      <c r="U1004" s="1274"/>
      <c r="V1004" s="39"/>
      <c r="W1004" s="308"/>
    </row>
    <row r="1005" spans="1:23" ht="30" x14ac:dyDescent="0.25">
      <c r="A1005" s="24">
        <v>1</v>
      </c>
      <c r="B1005" s="58" t="s">
        <v>369</v>
      </c>
      <c r="C1005" s="183"/>
      <c r="D1005" s="39">
        <f t="shared" si="570"/>
        <v>0</v>
      </c>
      <c r="E1005" s="39">
        <f t="shared" si="570"/>
        <v>0</v>
      </c>
      <c r="F1005" s="39">
        <f t="shared" si="570"/>
        <v>0</v>
      </c>
      <c r="G1005" s="39" t="e">
        <f t="shared" si="567"/>
        <v>#DIV/0!</v>
      </c>
      <c r="H1005" s="70"/>
      <c r="I1005" s="70"/>
      <c r="J1005" s="39"/>
      <c r="K1005" s="39"/>
      <c r="L1005" s="39"/>
      <c r="M1005" s="169"/>
      <c r="N1005" s="39"/>
      <c r="O1005" s="169"/>
      <c r="P1005" s="39"/>
      <c r="Q1005" s="39"/>
      <c r="R1005" s="39"/>
      <c r="S1005" s="39"/>
      <c r="T1005" s="39"/>
      <c r="U1005" s="1274"/>
      <c r="V1005" s="39"/>
      <c r="W1005" s="308"/>
    </row>
    <row r="1006" spans="1:23" x14ac:dyDescent="0.25">
      <c r="A1006" s="24">
        <v>1</v>
      </c>
      <c r="B1006" s="58" t="s">
        <v>333</v>
      </c>
      <c r="C1006" s="183"/>
      <c r="D1006" s="39">
        <f>D950</f>
        <v>0</v>
      </c>
      <c r="E1006" s="39">
        <f t="shared" ref="E1006:F1008" si="571">E950</f>
        <v>0</v>
      </c>
      <c r="F1006" s="39">
        <f t="shared" si="571"/>
        <v>0</v>
      </c>
      <c r="G1006" s="39" t="e">
        <f t="shared" si="567"/>
        <v>#DIV/0!</v>
      </c>
      <c r="H1006" s="70"/>
      <c r="I1006" s="70"/>
      <c r="J1006" s="39"/>
      <c r="K1006" s="39"/>
      <c r="L1006" s="39"/>
      <c r="M1006" s="169"/>
      <c r="N1006" s="39"/>
      <c r="O1006" s="169"/>
      <c r="P1006" s="39"/>
      <c r="Q1006" s="39"/>
      <c r="R1006" s="39"/>
      <c r="S1006" s="39"/>
      <c r="T1006" s="39"/>
      <c r="U1006" s="1274"/>
      <c r="V1006" s="39"/>
      <c r="W1006" s="308"/>
    </row>
    <row r="1007" spans="1:23" x14ac:dyDescent="0.25">
      <c r="A1007" s="24">
        <v>1</v>
      </c>
      <c r="B1007" s="58" t="s">
        <v>169</v>
      </c>
      <c r="C1007" s="183"/>
      <c r="D1007" s="39">
        <f>D951</f>
        <v>0</v>
      </c>
      <c r="E1007" s="39">
        <f t="shared" si="571"/>
        <v>0</v>
      </c>
      <c r="F1007" s="39">
        <f t="shared" si="571"/>
        <v>0</v>
      </c>
      <c r="G1007" s="39" t="e">
        <f t="shared" si="567"/>
        <v>#DIV/0!</v>
      </c>
      <c r="H1007" s="70"/>
      <c r="I1007" s="70"/>
      <c r="J1007" s="39"/>
      <c r="K1007" s="39"/>
      <c r="L1007" s="39"/>
      <c r="M1007" s="169"/>
      <c r="N1007" s="39"/>
      <c r="O1007" s="169"/>
      <c r="P1007" s="39"/>
      <c r="Q1007" s="39"/>
      <c r="R1007" s="39"/>
      <c r="S1007" s="39"/>
      <c r="T1007" s="39"/>
      <c r="U1007" s="1274"/>
      <c r="V1007" s="39"/>
      <c r="W1007" s="308"/>
    </row>
    <row r="1008" spans="1:23" x14ac:dyDescent="0.25">
      <c r="A1008" s="24">
        <v>1</v>
      </c>
      <c r="B1008" s="58" t="s">
        <v>339</v>
      </c>
      <c r="C1008" s="183"/>
      <c r="D1008" s="39">
        <f>D952</f>
        <v>0</v>
      </c>
      <c r="E1008" s="39">
        <f t="shared" si="571"/>
        <v>0</v>
      </c>
      <c r="F1008" s="876">
        <f t="shared" si="571"/>
        <v>0</v>
      </c>
      <c r="G1008" s="39" t="e">
        <f t="shared" si="567"/>
        <v>#DIV/0!</v>
      </c>
      <c r="H1008" s="70"/>
      <c r="I1008" s="70"/>
      <c r="J1008" s="39"/>
      <c r="K1008" s="39"/>
      <c r="L1008" s="39"/>
      <c r="M1008" s="169"/>
      <c r="N1008" s="39"/>
      <c r="O1008" s="169"/>
      <c r="P1008" s="39"/>
      <c r="Q1008" s="39"/>
      <c r="R1008" s="39"/>
      <c r="S1008" s="39"/>
      <c r="T1008" s="39"/>
      <c r="U1008" s="1274"/>
      <c r="V1008" s="39"/>
      <c r="W1008" s="308"/>
    </row>
    <row r="1009" spans="1:23" ht="30" x14ac:dyDescent="0.25">
      <c r="A1009" s="24">
        <v>1</v>
      </c>
      <c r="B1009" s="58" t="s">
        <v>170</v>
      </c>
      <c r="C1009" s="183"/>
      <c r="D1009" s="39">
        <f>D969</f>
        <v>0</v>
      </c>
      <c r="E1009" s="39">
        <f t="shared" ref="E1009:F1009" si="572">E969</f>
        <v>0</v>
      </c>
      <c r="F1009" s="39">
        <f t="shared" si="572"/>
        <v>0</v>
      </c>
      <c r="G1009" s="39" t="e">
        <f t="shared" si="567"/>
        <v>#DIV/0!</v>
      </c>
      <c r="H1009" s="70"/>
      <c r="I1009" s="70"/>
      <c r="J1009" s="39"/>
      <c r="K1009" s="39"/>
      <c r="L1009" s="39"/>
      <c r="M1009" s="169"/>
      <c r="N1009" s="39"/>
      <c r="O1009" s="169"/>
      <c r="P1009" s="39"/>
      <c r="Q1009" s="39"/>
      <c r="R1009" s="39"/>
      <c r="S1009" s="39"/>
      <c r="T1009" s="39"/>
      <c r="U1009" s="1274"/>
      <c r="V1009" s="39"/>
      <c r="W1009" s="308"/>
    </row>
    <row r="1010" spans="1:23" ht="30" x14ac:dyDescent="0.25">
      <c r="A1010" s="24">
        <v>1</v>
      </c>
      <c r="B1010" s="58" t="s">
        <v>365</v>
      </c>
      <c r="C1010" s="183"/>
      <c r="D1010" s="39"/>
      <c r="E1010" s="39"/>
      <c r="F1010" s="39"/>
      <c r="G1010" s="39"/>
      <c r="H1010" s="70"/>
      <c r="I1010" s="70"/>
      <c r="J1010" s="39"/>
      <c r="K1010" s="39"/>
      <c r="L1010" s="39"/>
      <c r="M1010" s="169"/>
      <c r="N1010" s="39"/>
      <c r="O1010" s="169"/>
      <c r="P1010" s="39"/>
      <c r="Q1010" s="39"/>
      <c r="R1010" s="39"/>
      <c r="S1010" s="39"/>
      <c r="T1010" s="39"/>
      <c r="U1010" s="1274"/>
      <c r="V1010" s="39"/>
      <c r="W1010" s="308"/>
    </row>
    <row r="1011" spans="1:23" x14ac:dyDescent="0.25">
      <c r="A1011" s="24">
        <v>1</v>
      </c>
      <c r="B1011" s="54" t="s">
        <v>91</v>
      </c>
      <c r="C1011" s="54"/>
      <c r="D1011" s="39">
        <f>SUM(D972)</f>
        <v>0</v>
      </c>
      <c r="E1011" s="39">
        <f>SUM(E972)</f>
        <v>0</v>
      </c>
      <c r="F1011" s="39">
        <f>SUM(F972)</f>
        <v>0</v>
      </c>
      <c r="G1011" s="39" t="e">
        <f t="shared" ref="G1011:G1019" si="573">F1011/E1011*100</f>
        <v>#DIV/0!</v>
      </c>
      <c r="H1011" s="107"/>
      <c r="I1011" s="107"/>
      <c r="J1011" s="107"/>
      <c r="K1011" s="107"/>
      <c r="L1011" s="107"/>
      <c r="M1011" s="107"/>
      <c r="N1011" s="107"/>
      <c r="O1011" s="107"/>
      <c r="P1011" s="39">
        <f t="shared" ref="P1011:V1011" si="574">SUM(P972)</f>
        <v>0</v>
      </c>
      <c r="Q1011" s="39">
        <f t="shared" si="574"/>
        <v>0</v>
      </c>
      <c r="R1011" s="39">
        <f t="shared" si="574"/>
        <v>0</v>
      </c>
      <c r="S1011" s="39">
        <f t="shared" si="574"/>
        <v>0</v>
      </c>
      <c r="T1011" s="39">
        <f t="shared" si="574"/>
        <v>0</v>
      </c>
      <c r="U1011" s="1034">
        <f t="shared" si="574"/>
        <v>0</v>
      </c>
      <c r="V1011" s="877">
        <f t="shared" si="574"/>
        <v>0</v>
      </c>
      <c r="W1011" s="308"/>
    </row>
    <row r="1012" spans="1:23" x14ac:dyDescent="0.25">
      <c r="A1012" s="24">
        <v>1</v>
      </c>
      <c r="B1012" s="256" t="s">
        <v>82</v>
      </c>
      <c r="C1012" s="1275"/>
      <c r="D1012" s="36">
        <f>SUM(D976)</f>
        <v>0</v>
      </c>
      <c r="E1012" s="36">
        <f>SUM(E976)</f>
        <v>0</v>
      </c>
      <c r="F1012" s="36">
        <f>SUM(F976)</f>
        <v>0</v>
      </c>
      <c r="G1012" s="36" t="e">
        <f t="shared" si="573"/>
        <v>#DIV/0!</v>
      </c>
      <c r="H1012" s="71" t="e">
        <f>J1012/D1012</f>
        <v>#DIV/0!</v>
      </c>
      <c r="I1012" s="107" t="e">
        <f t="shared" ref="I1012:I1014" si="575">L1012/F1012</f>
        <v>#DIV/0!</v>
      </c>
      <c r="J1012" s="36">
        <f>SUM(J976)</f>
        <v>0</v>
      </c>
      <c r="K1012" s="36">
        <f>SUM(K976)</f>
        <v>0</v>
      </c>
      <c r="L1012" s="36">
        <f>SUM(L976)</f>
        <v>0</v>
      </c>
      <c r="M1012" s="169" t="e">
        <f t="shared" ref="M1012:M1014" si="576">L1012/K1012*100</f>
        <v>#DIV/0!</v>
      </c>
      <c r="N1012" s="36" t="e">
        <f>SUM(N976)</f>
        <v>#DIV/0!</v>
      </c>
      <c r="O1012" s="169" t="e">
        <f t="shared" ref="O1012:O1014" si="577">L1012/$B$3*12/N1012</f>
        <v>#DIV/0!</v>
      </c>
      <c r="P1012" s="36">
        <f t="shared" ref="P1012:V1012" si="578">SUM(P976)</f>
        <v>0</v>
      </c>
      <c r="Q1012" s="36">
        <f t="shared" si="578"/>
        <v>0</v>
      </c>
      <c r="R1012" s="36">
        <f t="shared" si="578"/>
        <v>0</v>
      </c>
      <c r="S1012" s="36">
        <f t="shared" si="578"/>
        <v>0</v>
      </c>
      <c r="T1012" s="36">
        <f t="shared" si="578"/>
        <v>0</v>
      </c>
      <c r="U1012" s="1103">
        <f t="shared" si="578"/>
        <v>0</v>
      </c>
      <c r="V1012" s="36">
        <f t="shared" si="578"/>
        <v>0</v>
      </c>
      <c r="W1012" s="308"/>
    </row>
    <row r="1013" spans="1:23" ht="15" customHeight="1" x14ac:dyDescent="0.25">
      <c r="A1013" s="24">
        <v>1</v>
      </c>
      <c r="B1013" s="48" t="s">
        <v>16</v>
      </c>
      <c r="C1013" s="1159"/>
      <c r="D1013" s="36">
        <f t="shared" ref="D1013:F1014" si="579">SUM(D979)</f>
        <v>0</v>
      </c>
      <c r="E1013" s="36">
        <f t="shared" si="579"/>
        <v>0</v>
      </c>
      <c r="F1013" s="36">
        <f t="shared" si="579"/>
        <v>0</v>
      </c>
      <c r="G1013" s="36" t="e">
        <f t="shared" si="573"/>
        <v>#DIV/0!</v>
      </c>
      <c r="H1013" s="71" t="e">
        <f>J1013/D1013</f>
        <v>#DIV/0!</v>
      </c>
      <c r="I1013" s="107" t="e">
        <f t="shared" si="575"/>
        <v>#DIV/0!</v>
      </c>
      <c r="J1013" s="36">
        <f t="shared" ref="J1013:L1014" si="580">SUM(J979)</f>
        <v>0</v>
      </c>
      <c r="K1013" s="36">
        <f t="shared" si="580"/>
        <v>0</v>
      </c>
      <c r="L1013" s="36">
        <f t="shared" si="580"/>
        <v>0</v>
      </c>
      <c r="M1013" s="169" t="e">
        <f t="shared" si="576"/>
        <v>#DIV/0!</v>
      </c>
      <c r="N1013" s="36" t="e">
        <f>SUM(N979)</f>
        <v>#DIV/0!</v>
      </c>
      <c r="O1013" s="169" t="e">
        <f t="shared" si="577"/>
        <v>#DIV/0!</v>
      </c>
      <c r="P1013" s="36">
        <f t="shared" ref="P1013:V1014" si="581">SUM(P979)</f>
        <v>0</v>
      </c>
      <c r="Q1013" s="36">
        <f t="shared" si="581"/>
        <v>0</v>
      </c>
      <c r="R1013" s="36">
        <f t="shared" si="581"/>
        <v>0</v>
      </c>
      <c r="S1013" s="36">
        <f t="shared" si="581"/>
        <v>0</v>
      </c>
      <c r="T1013" s="36">
        <f t="shared" si="581"/>
        <v>0</v>
      </c>
      <c r="U1013" s="1103">
        <f t="shared" si="581"/>
        <v>0</v>
      </c>
      <c r="V1013" s="36">
        <f t="shared" si="581"/>
        <v>0</v>
      </c>
      <c r="W1013" s="308"/>
    </row>
    <row r="1014" spans="1:23" ht="29.25" x14ac:dyDescent="0.25">
      <c r="A1014" s="24">
        <v>1</v>
      </c>
      <c r="B1014" s="1161" t="s">
        <v>186</v>
      </c>
      <c r="C1014" s="202"/>
      <c r="D1014" s="39">
        <f t="shared" si="579"/>
        <v>0</v>
      </c>
      <c r="E1014" s="39">
        <f t="shared" si="579"/>
        <v>0</v>
      </c>
      <c r="F1014" s="39">
        <f t="shared" si="579"/>
        <v>0</v>
      </c>
      <c r="G1014" s="39" t="e">
        <f t="shared" si="573"/>
        <v>#DIV/0!</v>
      </c>
      <c r="H1014" s="71" t="e">
        <f>J1014/D1014</f>
        <v>#DIV/0!</v>
      </c>
      <c r="I1014" s="107" t="e">
        <f t="shared" si="575"/>
        <v>#DIV/0!</v>
      </c>
      <c r="J1014" s="39">
        <f t="shared" si="580"/>
        <v>0</v>
      </c>
      <c r="K1014" s="39">
        <f t="shared" si="580"/>
        <v>0</v>
      </c>
      <c r="L1014" s="39">
        <f t="shared" si="580"/>
        <v>0</v>
      </c>
      <c r="M1014" s="169" t="e">
        <f t="shared" si="576"/>
        <v>#DIV/0!</v>
      </c>
      <c r="N1014" s="39" t="e">
        <f>SUM(N980)</f>
        <v>#DIV/0!</v>
      </c>
      <c r="O1014" s="169" t="e">
        <f t="shared" si="577"/>
        <v>#DIV/0!</v>
      </c>
      <c r="P1014" s="39">
        <f t="shared" si="581"/>
        <v>0</v>
      </c>
      <c r="Q1014" s="39">
        <f t="shared" si="581"/>
        <v>0</v>
      </c>
      <c r="R1014" s="39">
        <f t="shared" si="581"/>
        <v>0</v>
      </c>
      <c r="S1014" s="39">
        <f t="shared" si="581"/>
        <v>0</v>
      </c>
      <c r="T1014" s="39">
        <f t="shared" si="581"/>
        <v>0</v>
      </c>
      <c r="U1014" s="1034">
        <f t="shared" si="581"/>
        <v>0</v>
      </c>
      <c r="V1014" s="39">
        <f t="shared" si="581"/>
        <v>0</v>
      </c>
      <c r="W1014" s="308"/>
    </row>
    <row r="1015" spans="1:23" ht="15.75" thickBot="1" x14ac:dyDescent="0.3">
      <c r="A1015" s="24">
        <v>1</v>
      </c>
      <c r="B1015" s="1143" t="s">
        <v>401</v>
      </c>
      <c r="C1015" s="1143"/>
      <c r="D1015" s="1198">
        <f>D981</f>
        <v>0</v>
      </c>
      <c r="E1015" s="1198">
        <f t="shared" ref="E1015:F1015" si="582">E981</f>
        <v>0</v>
      </c>
      <c r="F1015" s="1198">
        <f t="shared" si="582"/>
        <v>0</v>
      </c>
      <c r="G1015" s="1198" t="e">
        <f t="shared" si="573"/>
        <v>#DIV/0!</v>
      </c>
      <c r="H1015" s="1276"/>
      <c r="I1015" s="1277"/>
      <c r="J1015" s="1198"/>
      <c r="K1015" s="1198"/>
      <c r="L1015" s="1198"/>
      <c r="M1015" s="1200"/>
      <c r="N1015" s="1198"/>
      <c r="O1015" s="1200"/>
      <c r="P1015" s="1198">
        <f t="shared" ref="P1015:V1015" si="583">P981</f>
        <v>0</v>
      </c>
      <c r="Q1015" s="1198">
        <f t="shared" si="583"/>
        <v>0</v>
      </c>
      <c r="R1015" s="1198">
        <f t="shared" si="583"/>
        <v>0</v>
      </c>
      <c r="S1015" s="1198">
        <f t="shared" si="583"/>
        <v>0</v>
      </c>
      <c r="T1015" s="1198">
        <f t="shared" si="583"/>
        <v>0</v>
      </c>
      <c r="U1015" s="1278">
        <f t="shared" si="583"/>
        <v>0</v>
      </c>
      <c r="V1015" s="1198">
        <f t="shared" si="583"/>
        <v>0</v>
      </c>
      <c r="W1015" s="308"/>
    </row>
    <row r="1016" spans="1:23" x14ac:dyDescent="0.25">
      <c r="A1016" s="24">
        <v>1</v>
      </c>
      <c r="B1016" s="186" t="s">
        <v>460</v>
      </c>
      <c r="C1016" s="19"/>
      <c r="D1016" s="11">
        <f t="shared" ref="D1016:F1020" si="584">D982</f>
        <v>0</v>
      </c>
      <c r="E1016" s="11">
        <f t="shared" si="584"/>
        <v>0</v>
      </c>
      <c r="F1016" s="11">
        <f t="shared" si="584"/>
        <v>0</v>
      </c>
      <c r="G1016" s="135" t="e">
        <f t="shared" si="573"/>
        <v>#DIV/0!</v>
      </c>
      <c r="H1016" s="1279"/>
      <c r="I1016" s="1280"/>
      <c r="J1016" s="11"/>
      <c r="K1016" s="11"/>
      <c r="L1016" s="11"/>
      <c r="M1016" s="138"/>
      <c r="N1016" s="11"/>
      <c r="O1016" s="138"/>
      <c r="P1016" s="11"/>
      <c r="Q1016" s="11"/>
      <c r="R1016" s="11"/>
      <c r="S1016" s="11"/>
      <c r="T1016" s="11"/>
      <c r="U1016" s="839"/>
      <c r="V1016" s="11"/>
      <c r="W1016" s="308"/>
    </row>
    <row r="1017" spans="1:23" x14ac:dyDescent="0.25">
      <c r="A1017" s="24">
        <v>1</v>
      </c>
      <c r="B1017" s="654" t="s">
        <v>372</v>
      </c>
      <c r="C1017" s="202"/>
      <c r="D1017" s="91">
        <f t="shared" si="584"/>
        <v>0</v>
      </c>
      <c r="E1017" s="91">
        <f t="shared" si="584"/>
        <v>0</v>
      </c>
      <c r="F1017" s="91">
        <f t="shared" si="584"/>
        <v>0</v>
      </c>
      <c r="G1017" s="39" t="e">
        <f t="shared" si="573"/>
        <v>#DIV/0!</v>
      </c>
      <c r="H1017" s="1281"/>
      <c r="I1017" s="703"/>
      <c r="J1017" s="91"/>
      <c r="K1017" s="91"/>
      <c r="L1017" s="91"/>
      <c r="M1017" s="364"/>
      <c r="N1017" s="91"/>
      <c r="O1017" s="364"/>
      <c r="P1017" s="91"/>
      <c r="Q1017" s="91"/>
      <c r="R1017" s="91"/>
      <c r="S1017" s="91"/>
      <c r="T1017" s="91"/>
      <c r="U1017" s="1282"/>
      <c r="V1017" s="91"/>
      <c r="W1017" s="308"/>
    </row>
    <row r="1018" spans="1:23" x14ac:dyDescent="0.25">
      <c r="A1018" s="24">
        <v>1</v>
      </c>
      <c r="B1018" s="202" t="s">
        <v>373</v>
      </c>
      <c r="C1018" s="202"/>
      <c r="D1018" s="91">
        <f t="shared" si="584"/>
        <v>0</v>
      </c>
      <c r="E1018" s="91">
        <f t="shared" si="584"/>
        <v>0</v>
      </c>
      <c r="F1018" s="91">
        <f t="shared" si="584"/>
        <v>0</v>
      </c>
      <c r="G1018" s="39" t="e">
        <f t="shared" si="573"/>
        <v>#DIV/0!</v>
      </c>
      <c r="H1018" s="1281"/>
      <c r="I1018" s="703"/>
      <c r="J1018" s="91"/>
      <c r="K1018" s="91"/>
      <c r="L1018" s="91"/>
      <c r="M1018" s="364"/>
      <c r="N1018" s="91"/>
      <c r="O1018" s="364"/>
      <c r="P1018" s="91"/>
      <c r="Q1018" s="91"/>
      <c r="R1018" s="91"/>
      <c r="S1018" s="91"/>
      <c r="T1018" s="91"/>
      <c r="U1018" s="1282"/>
      <c r="V1018" s="91"/>
      <c r="W1018" s="308"/>
    </row>
    <row r="1019" spans="1:23" ht="30" x14ac:dyDescent="0.25">
      <c r="A1019" s="24">
        <v>1</v>
      </c>
      <c r="B1019" s="654" t="s">
        <v>374</v>
      </c>
      <c r="C1019" s="202"/>
      <c r="D1019" s="91">
        <f t="shared" si="584"/>
        <v>0</v>
      </c>
      <c r="E1019" s="91">
        <f t="shared" si="584"/>
        <v>0</v>
      </c>
      <c r="F1019" s="91">
        <f t="shared" si="584"/>
        <v>0</v>
      </c>
      <c r="G1019" s="39" t="e">
        <f t="shared" si="573"/>
        <v>#DIV/0!</v>
      </c>
      <c r="H1019" s="1281"/>
      <c r="I1019" s="703"/>
      <c r="J1019" s="91"/>
      <c r="K1019" s="91"/>
      <c r="L1019" s="91"/>
      <c r="M1019" s="364"/>
      <c r="N1019" s="91"/>
      <c r="O1019" s="364"/>
      <c r="P1019" s="91"/>
      <c r="Q1019" s="91"/>
      <c r="R1019" s="91"/>
      <c r="S1019" s="91"/>
      <c r="T1019" s="91"/>
      <c r="U1019" s="1282"/>
      <c r="V1019" s="91"/>
      <c r="W1019" s="308"/>
    </row>
    <row r="1020" spans="1:23" ht="15.75" thickBot="1" x14ac:dyDescent="0.3">
      <c r="A1020" s="24">
        <v>1</v>
      </c>
      <c r="B1020" s="1154" t="s">
        <v>375</v>
      </c>
      <c r="C1020" s="1143"/>
      <c r="D1020" s="1198">
        <f t="shared" si="584"/>
        <v>0</v>
      </c>
      <c r="E1020" s="1198">
        <f t="shared" si="584"/>
        <v>0</v>
      </c>
      <c r="F1020" s="1198">
        <f t="shared" si="584"/>
        <v>0</v>
      </c>
      <c r="G1020" s="1198"/>
      <c r="H1020" s="1276"/>
      <c r="I1020" s="1277"/>
      <c r="J1020" s="1198"/>
      <c r="K1020" s="1198"/>
      <c r="L1020" s="1198"/>
      <c r="M1020" s="1200"/>
      <c r="N1020" s="1198"/>
      <c r="O1020" s="1200"/>
      <c r="P1020" s="1198"/>
      <c r="Q1020" s="1198"/>
      <c r="R1020" s="1198"/>
      <c r="S1020" s="1198"/>
      <c r="T1020" s="1198"/>
      <c r="U1020" s="1278"/>
      <c r="V1020" s="1198"/>
      <c r="W1020" s="308"/>
    </row>
    <row r="1021" spans="1:23" ht="15.75" thickBot="1" x14ac:dyDescent="0.3">
      <c r="A1021" s="24">
        <v>1</v>
      </c>
      <c r="B1021" s="1043" t="s">
        <v>71</v>
      </c>
      <c r="C1021" s="1043"/>
      <c r="D1021" s="27"/>
      <c r="E1021" s="27"/>
      <c r="F1021" s="27"/>
      <c r="G1021" s="27"/>
      <c r="H1021" s="22"/>
      <c r="I1021" s="22"/>
      <c r="J1021" s="22"/>
      <c r="K1021" s="22"/>
      <c r="L1021" s="22"/>
      <c r="M1021" s="22"/>
      <c r="N1021" s="22"/>
      <c r="O1021" s="22"/>
      <c r="P1021" s="9"/>
      <c r="Q1021" s="9"/>
      <c r="R1021" s="9"/>
      <c r="S1021" s="9"/>
      <c r="T1021" s="9"/>
      <c r="U1021" s="1128"/>
      <c r="V1021" s="9"/>
      <c r="W1021" s="308"/>
    </row>
    <row r="1022" spans="1:23" ht="45.75" customHeight="1" x14ac:dyDescent="0.25">
      <c r="A1022" s="24">
        <v>1</v>
      </c>
      <c r="B1022" s="1231" t="s">
        <v>256</v>
      </c>
      <c r="C1022" s="300"/>
      <c r="D1022" s="75"/>
      <c r="E1022" s="75"/>
      <c r="F1022" s="75"/>
      <c r="G1022" s="75"/>
      <c r="H1022" s="75"/>
      <c r="I1022" s="75"/>
      <c r="J1022" s="75"/>
      <c r="K1022" s="75"/>
      <c r="L1022" s="75"/>
      <c r="M1022" s="75"/>
      <c r="N1022" s="75"/>
      <c r="O1022" s="75"/>
      <c r="P1022" s="74"/>
      <c r="Q1022" s="74"/>
      <c r="R1022" s="74"/>
      <c r="S1022" s="74"/>
      <c r="T1022" s="74"/>
      <c r="U1022" s="1129"/>
      <c r="V1022" s="74"/>
      <c r="W1022" s="308"/>
    </row>
    <row r="1023" spans="1:23" s="108" customFormat="1" ht="15" customHeight="1" x14ac:dyDescent="0.25">
      <c r="A1023" s="108">
        <v>1</v>
      </c>
      <c r="B1023" s="113" t="s">
        <v>5</v>
      </c>
      <c r="C1023" s="113"/>
      <c r="D1023" s="105"/>
      <c r="E1023" s="105"/>
      <c r="F1023" s="105"/>
      <c r="G1023" s="105"/>
      <c r="H1023" s="105"/>
      <c r="I1023" s="105"/>
      <c r="J1023" s="100"/>
      <c r="K1023" s="100"/>
      <c r="L1023" s="100"/>
      <c r="M1023" s="100"/>
      <c r="N1023" s="100"/>
      <c r="O1023" s="100"/>
      <c r="P1023" s="105"/>
      <c r="Q1023" s="105"/>
      <c r="R1023" s="105"/>
      <c r="S1023" s="105"/>
      <c r="T1023" s="105"/>
      <c r="U1023" s="1118"/>
      <c r="V1023" s="105"/>
      <c r="W1023" s="308"/>
    </row>
    <row r="1024" spans="1:23" s="108" customFormat="1" ht="15" customHeight="1" x14ac:dyDescent="0.25">
      <c r="A1024" s="108">
        <v>1</v>
      </c>
      <c r="B1024" s="47" t="s">
        <v>10</v>
      </c>
      <c r="C1024" s="36"/>
      <c r="D1024" s="74"/>
      <c r="E1024" s="145">
        <f t="shared" ref="E1024:E1033" si="585">ROUND(D1024/12*$B$3,0)</f>
        <v>0</v>
      </c>
      <c r="F1024" s="1046">
        <v>13</v>
      </c>
      <c r="G1024" s="145"/>
      <c r="H1024" s="71"/>
      <c r="I1024" s="158"/>
      <c r="J1024" s="169"/>
      <c r="K1024" s="169"/>
      <c r="L1024" s="100">
        <v>157</v>
      </c>
      <c r="M1024" s="169" t="e">
        <f t="shared" ref="M1024:M1034" si="586">L1024/K1024*100</f>
        <v>#DIV/0!</v>
      </c>
      <c r="N1024" s="169" t="e">
        <f t="shared" ref="N1024:N1033" si="587">ROUND(J1024/C1024,0)</f>
        <v>#DIV/0!</v>
      </c>
      <c r="O1024" s="169" t="e">
        <f t="shared" ref="O1024:O1034" si="588">L1024/$B$3*12/N1024</f>
        <v>#DIV/0!</v>
      </c>
      <c r="P1024" s="105"/>
      <c r="Q1024" s="105"/>
      <c r="R1024" s="105"/>
      <c r="S1024" s="105"/>
      <c r="T1024" s="105"/>
      <c r="U1024" s="1118"/>
      <c r="V1024" s="105"/>
      <c r="W1024" s="308"/>
    </row>
    <row r="1025" spans="1:23" s="108" customFormat="1" ht="15" customHeight="1" x14ac:dyDescent="0.25">
      <c r="A1025" s="108">
        <v>1</v>
      </c>
      <c r="B1025" s="47" t="s">
        <v>9</v>
      </c>
      <c r="C1025" s="36"/>
      <c r="D1025" s="74"/>
      <c r="E1025" s="145">
        <f t="shared" si="585"/>
        <v>0</v>
      </c>
      <c r="F1025" s="1046">
        <v>2</v>
      </c>
      <c r="G1025" s="145"/>
      <c r="H1025" s="71"/>
      <c r="I1025" s="158"/>
      <c r="J1025" s="169"/>
      <c r="K1025" s="169"/>
      <c r="L1025" s="100">
        <v>28</v>
      </c>
      <c r="M1025" s="169" t="e">
        <f t="shared" si="586"/>
        <v>#DIV/0!</v>
      </c>
      <c r="N1025" s="169" t="e">
        <f t="shared" si="587"/>
        <v>#DIV/0!</v>
      </c>
      <c r="O1025" s="169" t="e">
        <f t="shared" si="588"/>
        <v>#DIV/0!</v>
      </c>
      <c r="P1025" s="105"/>
      <c r="Q1025" s="105"/>
      <c r="R1025" s="105"/>
      <c r="S1025" s="105"/>
      <c r="T1025" s="105"/>
      <c r="U1025" s="1118"/>
      <c r="V1025" s="105"/>
      <c r="W1025" s="308"/>
    </row>
    <row r="1026" spans="1:23" s="108" customFormat="1" ht="15" customHeight="1" x14ac:dyDescent="0.25">
      <c r="A1026" s="108">
        <v>1</v>
      </c>
      <c r="B1026" s="47" t="s">
        <v>8</v>
      </c>
      <c r="C1026" s="36"/>
      <c r="D1026" s="74"/>
      <c r="E1026" s="145">
        <f t="shared" si="585"/>
        <v>0</v>
      </c>
      <c r="F1026" s="1046">
        <v>8</v>
      </c>
      <c r="G1026" s="145"/>
      <c r="H1026" s="71"/>
      <c r="I1026" s="158"/>
      <c r="J1026" s="169"/>
      <c r="K1026" s="169"/>
      <c r="L1026" s="100">
        <v>98</v>
      </c>
      <c r="M1026" s="169" t="e">
        <f t="shared" si="586"/>
        <v>#DIV/0!</v>
      </c>
      <c r="N1026" s="169" t="e">
        <f t="shared" si="587"/>
        <v>#DIV/0!</v>
      </c>
      <c r="O1026" s="169" t="e">
        <f t="shared" si="588"/>
        <v>#DIV/0!</v>
      </c>
      <c r="P1026" s="105"/>
      <c r="Q1026" s="105"/>
      <c r="R1026" s="105"/>
      <c r="S1026" s="105"/>
      <c r="T1026" s="105"/>
      <c r="U1026" s="1118"/>
      <c r="V1026" s="105"/>
      <c r="W1026" s="308"/>
    </row>
    <row r="1027" spans="1:23" s="108" customFormat="1" ht="15" customHeight="1" x14ac:dyDescent="0.25">
      <c r="A1027" s="108">
        <v>1</v>
      </c>
      <c r="B1027" s="47" t="s">
        <v>6</v>
      </c>
      <c r="C1027" s="36"/>
      <c r="D1027" s="74"/>
      <c r="E1027" s="145">
        <f t="shared" si="585"/>
        <v>0</v>
      </c>
      <c r="F1027" s="1046">
        <v>25</v>
      </c>
      <c r="G1027" s="145"/>
      <c r="H1027" s="71"/>
      <c r="I1027" s="158"/>
      <c r="J1027" s="169"/>
      <c r="K1027" s="169"/>
      <c r="L1027" s="100">
        <v>190</v>
      </c>
      <c r="M1027" s="169" t="e">
        <f t="shared" si="586"/>
        <v>#DIV/0!</v>
      </c>
      <c r="N1027" s="169" t="e">
        <f t="shared" si="587"/>
        <v>#DIV/0!</v>
      </c>
      <c r="O1027" s="169" t="e">
        <f t="shared" si="588"/>
        <v>#DIV/0!</v>
      </c>
      <c r="P1027" s="105"/>
      <c r="Q1027" s="105"/>
      <c r="R1027" s="105"/>
      <c r="S1027" s="105"/>
      <c r="T1027" s="105"/>
      <c r="U1027" s="1118"/>
      <c r="V1027" s="105"/>
      <c r="W1027" s="308"/>
    </row>
    <row r="1028" spans="1:23" s="108" customFormat="1" ht="15" customHeight="1" x14ac:dyDescent="0.25">
      <c r="A1028" s="108">
        <v>1</v>
      </c>
      <c r="B1028" s="47" t="s">
        <v>27</v>
      </c>
      <c r="C1028" s="36"/>
      <c r="D1028" s="74"/>
      <c r="E1028" s="145">
        <f t="shared" si="585"/>
        <v>0</v>
      </c>
      <c r="F1028" s="1046">
        <v>8</v>
      </c>
      <c r="G1028" s="145"/>
      <c r="H1028" s="71"/>
      <c r="I1028" s="158"/>
      <c r="J1028" s="169"/>
      <c r="K1028" s="169"/>
      <c r="L1028" s="100">
        <v>48</v>
      </c>
      <c r="M1028" s="169" t="e">
        <f t="shared" si="586"/>
        <v>#DIV/0!</v>
      </c>
      <c r="N1028" s="169" t="e">
        <f t="shared" si="587"/>
        <v>#DIV/0!</v>
      </c>
      <c r="O1028" s="169" t="e">
        <f t="shared" si="588"/>
        <v>#DIV/0!</v>
      </c>
      <c r="P1028" s="105"/>
      <c r="Q1028" s="105"/>
      <c r="R1028" s="105"/>
      <c r="S1028" s="105"/>
      <c r="T1028" s="105"/>
      <c r="U1028" s="1118"/>
      <c r="V1028" s="105"/>
      <c r="W1028" s="308"/>
    </row>
    <row r="1029" spans="1:23" s="108" customFormat="1" ht="15" customHeight="1" x14ac:dyDescent="0.25">
      <c r="A1029" s="108">
        <v>1</v>
      </c>
      <c r="B1029" s="47" t="s">
        <v>29</v>
      </c>
      <c r="C1029" s="36"/>
      <c r="D1029" s="74"/>
      <c r="E1029" s="145">
        <f t="shared" si="585"/>
        <v>0</v>
      </c>
      <c r="F1029" s="1046">
        <v>3</v>
      </c>
      <c r="G1029" s="145"/>
      <c r="H1029" s="71"/>
      <c r="I1029" s="158"/>
      <c r="J1029" s="169"/>
      <c r="K1029" s="169"/>
      <c r="L1029" s="100">
        <v>19</v>
      </c>
      <c r="M1029" s="169" t="e">
        <f t="shared" si="586"/>
        <v>#DIV/0!</v>
      </c>
      <c r="N1029" s="169" t="e">
        <f t="shared" si="587"/>
        <v>#DIV/0!</v>
      </c>
      <c r="O1029" s="169" t="e">
        <f t="shared" si="588"/>
        <v>#DIV/0!</v>
      </c>
      <c r="P1029" s="105"/>
      <c r="Q1029" s="105"/>
      <c r="R1029" s="105"/>
      <c r="S1029" s="105"/>
      <c r="T1029" s="105"/>
      <c r="U1029" s="1118"/>
      <c r="V1029" s="105"/>
      <c r="W1029" s="308"/>
    </row>
    <row r="1030" spans="1:23" s="108" customFormat="1" ht="34.5" customHeight="1" x14ac:dyDescent="0.25">
      <c r="A1030" s="108">
        <v>1</v>
      </c>
      <c r="B1030" s="310" t="s">
        <v>244</v>
      </c>
      <c r="C1030" s="36"/>
      <c r="D1030" s="74"/>
      <c r="E1030" s="145">
        <f t="shared" si="585"/>
        <v>0</v>
      </c>
      <c r="F1030" s="1046">
        <v>0</v>
      </c>
      <c r="G1030" s="145"/>
      <c r="H1030" s="50"/>
      <c r="I1030" s="158"/>
      <c r="J1030" s="169"/>
      <c r="K1030" s="169"/>
      <c r="L1030" s="100"/>
      <c r="M1030" s="169" t="e">
        <f t="shared" si="586"/>
        <v>#DIV/0!</v>
      </c>
      <c r="N1030" s="169" t="e">
        <f t="shared" si="587"/>
        <v>#DIV/0!</v>
      </c>
      <c r="O1030" s="169" t="e">
        <f t="shared" si="588"/>
        <v>#DIV/0!</v>
      </c>
      <c r="P1030" s="105"/>
      <c r="Q1030" s="105"/>
      <c r="R1030" s="105"/>
      <c r="S1030" s="105"/>
      <c r="T1030" s="105"/>
      <c r="U1030" s="1118"/>
      <c r="V1030" s="105"/>
      <c r="W1030" s="308"/>
    </row>
    <row r="1031" spans="1:23" s="108" customFormat="1" ht="15" customHeight="1" x14ac:dyDescent="0.25">
      <c r="A1031" s="108">
        <v>1</v>
      </c>
      <c r="B1031" s="47" t="s">
        <v>30</v>
      </c>
      <c r="C1031" s="36"/>
      <c r="D1031" s="74"/>
      <c r="E1031" s="145">
        <f t="shared" si="585"/>
        <v>0</v>
      </c>
      <c r="F1031" s="161">
        <v>1</v>
      </c>
      <c r="G1031" s="145"/>
      <c r="H1031" s="50"/>
      <c r="I1031" s="158"/>
      <c r="J1031" s="169"/>
      <c r="K1031" s="169"/>
      <c r="L1031" s="169">
        <v>10</v>
      </c>
      <c r="M1031" s="169" t="e">
        <f t="shared" si="586"/>
        <v>#DIV/0!</v>
      </c>
      <c r="N1031" s="169" t="e">
        <f t="shared" si="587"/>
        <v>#DIV/0!</v>
      </c>
      <c r="O1031" s="169" t="e">
        <f t="shared" si="588"/>
        <v>#DIV/0!</v>
      </c>
      <c r="P1031" s="311"/>
      <c r="Q1031" s="311"/>
      <c r="R1031" s="311"/>
      <c r="S1031" s="311"/>
      <c r="T1031" s="311"/>
      <c r="U1031" s="1104"/>
      <c r="V1031" s="311"/>
      <c r="W1031" s="308"/>
    </row>
    <row r="1032" spans="1:23" s="108" customFormat="1" ht="15" customHeight="1" x14ac:dyDescent="0.25">
      <c r="A1032" s="108">
        <v>1</v>
      </c>
      <c r="B1032" s="47" t="s">
        <v>28</v>
      </c>
      <c r="C1032" s="36"/>
      <c r="D1032" s="74"/>
      <c r="E1032" s="145">
        <f t="shared" si="585"/>
        <v>0</v>
      </c>
      <c r="F1032" s="161">
        <v>7</v>
      </c>
      <c r="G1032" s="145"/>
      <c r="H1032" s="71"/>
      <c r="I1032" s="158"/>
      <c r="J1032" s="169"/>
      <c r="K1032" s="169"/>
      <c r="L1032" s="169">
        <v>27</v>
      </c>
      <c r="M1032" s="169" t="e">
        <f t="shared" si="586"/>
        <v>#DIV/0!</v>
      </c>
      <c r="N1032" s="169" t="e">
        <f t="shared" si="587"/>
        <v>#DIV/0!</v>
      </c>
      <c r="O1032" s="169" t="e">
        <f t="shared" si="588"/>
        <v>#DIV/0!</v>
      </c>
      <c r="P1032" s="311"/>
      <c r="Q1032" s="311"/>
      <c r="R1032" s="311"/>
      <c r="S1032" s="311"/>
      <c r="T1032" s="311"/>
      <c r="U1032" s="1104"/>
      <c r="V1032" s="311"/>
      <c r="W1032" s="308"/>
    </row>
    <row r="1033" spans="1:23" s="108" customFormat="1" ht="15" customHeight="1" x14ac:dyDescent="0.25">
      <c r="A1033" s="108">
        <v>1</v>
      </c>
      <c r="B1033" s="47" t="s">
        <v>80</v>
      </c>
      <c r="C1033" s="36"/>
      <c r="D1033" s="74"/>
      <c r="E1033" s="145">
        <f t="shared" si="585"/>
        <v>0</v>
      </c>
      <c r="F1033" s="161">
        <v>2</v>
      </c>
      <c r="G1033" s="145"/>
      <c r="H1033" s="71"/>
      <c r="I1033" s="158"/>
      <c r="J1033" s="169"/>
      <c r="K1033" s="169"/>
      <c r="L1033" s="169">
        <v>14</v>
      </c>
      <c r="M1033" s="169" t="e">
        <f t="shared" si="586"/>
        <v>#DIV/0!</v>
      </c>
      <c r="N1033" s="169" t="e">
        <f t="shared" si="587"/>
        <v>#DIV/0!</v>
      </c>
      <c r="O1033" s="169" t="e">
        <f t="shared" si="588"/>
        <v>#DIV/0!</v>
      </c>
      <c r="P1033" s="311"/>
      <c r="Q1033" s="311"/>
      <c r="R1033" s="311"/>
      <c r="S1033" s="311"/>
      <c r="T1033" s="311"/>
      <c r="U1033" s="1104"/>
      <c r="V1033" s="311"/>
      <c r="W1033" s="308"/>
    </row>
    <row r="1034" spans="1:23" s="108" customFormat="1" ht="15" customHeight="1" x14ac:dyDescent="0.25">
      <c r="A1034" s="108">
        <v>1</v>
      </c>
      <c r="B1034" s="183" t="s">
        <v>7</v>
      </c>
      <c r="C1034" s="183"/>
      <c r="D1034" s="129">
        <f>SUM(D1024:D1033)</f>
        <v>0</v>
      </c>
      <c r="E1034" s="129">
        <f t="shared" ref="E1034:F1034" si="589">SUM(E1024:E1033)</f>
        <v>0</v>
      </c>
      <c r="F1034" s="129">
        <f t="shared" si="589"/>
        <v>69</v>
      </c>
      <c r="G1034" s="129" t="e">
        <f t="shared" ref="G1034" si="590">F1034/E1034*100</f>
        <v>#DIV/0!</v>
      </c>
      <c r="H1034" s="97">
        <f>IF(D1034=0,0,J1034/D1034)</f>
        <v>0</v>
      </c>
      <c r="I1034" s="157">
        <f t="shared" ref="I1034" si="591">L1034/F1034</f>
        <v>8.5652173913043477</v>
      </c>
      <c r="J1034" s="129">
        <f t="shared" ref="J1034:L1034" si="592">SUM(J1024:J1033)</f>
        <v>0</v>
      </c>
      <c r="K1034" s="129">
        <f t="shared" si="592"/>
        <v>0</v>
      </c>
      <c r="L1034" s="129">
        <f t="shared" si="592"/>
        <v>591</v>
      </c>
      <c r="M1034" s="169" t="e">
        <f t="shared" si="586"/>
        <v>#DIV/0!</v>
      </c>
      <c r="N1034" s="129" t="e">
        <f>SUM(N1024:N1033)</f>
        <v>#DIV/0!</v>
      </c>
      <c r="O1034" s="169" t="e">
        <f t="shared" si="588"/>
        <v>#DIV/0!</v>
      </c>
      <c r="P1034" s="129"/>
      <c r="Q1034" s="129"/>
      <c r="R1034" s="1033">
        <f>P1034/12*$B$3+(Q1034-P1034)/11*1</f>
        <v>0</v>
      </c>
      <c r="S1034" s="129">
        <f t="shared" ref="S1034" si="593">V1034-U1034</f>
        <v>2210.1824200000005</v>
      </c>
      <c r="T1034" s="129">
        <f>S1034-R1034</f>
        <v>2210.1824200000005</v>
      </c>
      <c r="U1034" s="1119">
        <v>-22.09704</v>
      </c>
      <c r="V1034" s="1053">
        <v>2188.0853800000004</v>
      </c>
      <c r="W1034" s="308"/>
    </row>
    <row r="1035" spans="1:23" s="108" customFormat="1" ht="15" customHeight="1" x14ac:dyDescent="0.25">
      <c r="A1035" s="108">
        <v>1</v>
      </c>
      <c r="B1035" s="476" t="s">
        <v>14</v>
      </c>
      <c r="C1035" s="117"/>
      <c r="D1035" s="129"/>
      <c r="E1035" s="129"/>
      <c r="F1035" s="129"/>
      <c r="G1035" s="129"/>
      <c r="H1035" s="101"/>
      <c r="I1035" s="101"/>
      <c r="J1035" s="129"/>
      <c r="K1035" s="129"/>
      <c r="L1035" s="129"/>
      <c r="M1035" s="129"/>
      <c r="N1035" s="129"/>
      <c r="O1035" s="129"/>
      <c r="P1035" s="105"/>
      <c r="Q1035" s="105"/>
      <c r="R1035" s="105"/>
      <c r="S1035" s="105"/>
      <c r="T1035" s="105"/>
      <c r="U1035" s="1118"/>
      <c r="V1035" s="105"/>
      <c r="W1035" s="308"/>
    </row>
    <row r="1036" spans="1:23" s="108" customFormat="1" ht="16.5" customHeight="1" x14ac:dyDescent="0.25">
      <c r="A1036" s="108">
        <v>1</v>
      </c>
      <c r="B1036" s="60" t="s">
        <v>354</v>
      </c>
      <c r="C1036" s="59"/>
      <c r="D1036" s="144"/>
      <c r="E1036" s="144"/>
      <c r="F1036" s="144"/>
      <c r="G1036" s="144"/>
      <c r="H1036" s="50"/>
      <c r="I1036" s="50"/>
      <c r="J1036" s="38"/>
      <c r="K1036" s="38"/>
      <c r="L1036" s="38"/>
      <c r="M1036" s="38"/>
      <c r="N1036" s="38"/>
      <c r="O1036" s="38"/>
      <c r="P1036" s="53"/>
      <c r="Q1036" s="53"/>
      <c r="R1036" s="53"/>
      <c r="S1036" s="53"/>
      <c r="T1036" s="53"/>
      <c r="U1036" s="1033"/>
      <c r="V1036" s="53"/>
      <c r="W1036" s="308"/>
    </row>
    <row r="1037" spans="1:23" s="108" customFormat="1" ht="16.5" customHeight="1" x14ac:dyDescent="0.25">
      <c r="A1037" s="108">
        <v>1</v>
      </c>
      <c r="B1037" s="58" t="s">
        <v>215</v>
      </c>
      <c r="C1037" s="58"/>
      <c r="D1037" s="53">
        <f>SUM(D1038:D1041)</f>
        <v>0</v>
      </c>
      <c r="E1037" s="53">
        <f t="shared" ref="E1037:F1037" si="594">SUM(E1038:E1041)</f>
        <v>0</v>
      </c>
      <c r="F1037" s="53">
        <f t="shared" si="594"/>
        <v>391</v>
      </c>
      <c r="G1037" s="53" t="e">
        <f>F1037/E1037*100</f>
        <v>#DIV/0!</v>
      </c>
      <c r="H1037" s="50"/>
      <c r="I1037" s="50"/>
      <c r="J1037" s="38"/>
      <c r="K1037" s="38"/>
      <c r="L1037" s="38"/>
      <c r="M1037" s="38"/>
      <c r="N1037" s="38"/>
      <c r="O1037" s="38"/>
      <c r="P1037" s="53"/>
      <c r="Q1037" s="53"/>
      <c r="R1037" s="53"/>
      <c r="S1037" s="53"/>
      <c r="T1037" s="53"/>
      <c r="U1037" s="1033"/>
      <c r="V1037" s="53"/>
      <c r="W1037" s="308"/>
    </row>
    <row r="1038" spans="1:23" s="108" customFormat="1" ht="16.5" customHeight="1" x14ac:dyDescent="0.25">
      <c r="A1038" s="108">
        <v>1</v>
      </c>
      <c r="B1038" s="58" t="s">
        <v>344</v>
      </c>
      <c r="C1038" s="58"/>
      <c r="D1038" s="53"/>
      <c r="E1038" s="145">
        <f t="shared" ref="E1038:E1043" si="595">ROUND(D1038/12*$B$3,0)</f>
        <v>0</v>
      </c>
      <c r="F1038" s="53"/>
      <c r="G1038" s="53"/>
      <c r="H1038" s="50"/>
      <c r="I1038" s="50"/>
      <c r="J1038" s="38"/>
      <c r="K1038" s="38"/>
      <c r="L1038" s="38"/>
      <c r="M1038" s="38"/>
      <c r="N1038" s="38"/>
      <c r="O1038" s="38"/>
      <c r="P1038" s="53"/>
      <c r="Q1038" s="53"/>
      <c r="R1038" s="53"/>
      <c r="S1038" s="53"/>
      <c r="T1038" s="53"/>
      <c r="U1038" s="1033"/>
      <c r="V1038" s="53"/>
      <c r="W1038" s="308"/>
    </row>
    <row r="1039" spans="1:23" s="108" customFormat="1" ht="38.1" customHeight="1" x14ac:dyDescent="0.25">
      <c r="A1039" s="108">
        <v>1</v>
      </c>
      <c r="B1039" s="58" t="s">
        <v>345</v>
      </c>
      <c r="C1039" s="58"/>
      <c r="D1039" s="53"/>
      <c r="E1039" s="145">
        <f t="shared" si="595"/>
        <v>0</v>
      </c>
      <c r="F1039" s="53">
        <v>2</v>
      </c>
      <c r="G1039" s="53" t="e">
        <f t="shared" ref="G1039:G1044" si="596">F1039/E1039*100</f>
        <v>#DIV/0!</v>
      </c>
      <c r="H1039" s="50"/>
      <c r="I1039" s="50"/>
      <c r="J1039" s="38"/>
      <c r="K1039" s="38"/>
      <c r="L1039" s="38"/>
      <c r="M1039" s="38"/>
      <c r="N1039" s="38"/>
      <c r="O1039" s="38"/>
      <c r="P1039" s="53"/>
      <c r="Q1039" s="53"/>
      <c r="R1039" s="53"/>
      <c r="S1039" s="53"/>
      <c r="T1039" s="53"/>
      <c r="U1039" s="1033"/>
      <c r="V1039" s="53"/>
      <c r="W1039" s="308"/>
    </row>
    <row r="1040" spans="1:23" s="108" customFormat="1" ht="38.1" customHeight="1" x14ac:dyDescent="0.25">
      <c r="A1040" s="108">
        <v>1</v>
      </c>
      <c r="B1040" s="58" t="s">
        <v>346</v>
      </c>
      <c r="C1040" s="58"/>
      <c r="D1040" s="53"/>
      <c r="E1040" s="145">
        <f t="shared" si="595"/>
        <v>0</v>
      </c>
      <c r="F1040" s="53"/>
      <c r="G1040" s="53" t="e">
        <f t="shared" si="596"/>
        <v>#DIV/0!</v>
      </c>
      <c r="H1040" s="50"/>
      <c r="I1040" s="50"/>
      <c r="J1040" s="38"/>
      <c r="K1040" s="38"/>
      <c r="L1040" s="38"/>
      <c r="M1040" s="38"/>
      <c r="N1040" s="38"/>
      <c r="O1040" s="38"/>
      <c r="P1040" s="53"/>
      <c r="Q1040" s="53"/>
      <c r="R1040" s="53"/>
      <c r="S1040" s="53"/>
      <c r="T1040" s="53"/>
      <c r="U1040" s="1033"/>
      <c r="V1040" s="53"/>
      <c r="W1040" s="308"/>
    </row>
    <row r="1041" spans="1:23" s="108" customFormat="1" ht="19.5" customHeight="1" x14ac:dyDescent="0.25">
      <c r="A1041" s="108">
        <v>1</v>
      </c>
      <c r="B1041" s="58" t="s">
        <v>347</v>
      </c>
      <c r="C1041" s="58"/>
      <c r="D1041" s="53"/>
      <c r="E1041" s="145">
        <f t="shared" si="595"/>
        <v>0</v>
      </c>
      <c r="F1041" s="53">
        <v>389</v>
      </c>
      <c r="G1041" s="53" t="e">
        <f t="shared" si="596"/>
        <v>#DIV/0!</v>
      </c>
      <c r="H1041" s="50"/>
      <c r="I1041" s="50"/>
      <c r="J1041" s="38"/>
      <c r="K1041" s="38"/>
      <c r="L1041" s="38"/>
      <c r="M1041" s="38"/>
      <c r="N1041" s="38"/>
      <c r="O1041" s="38"/>
      <c r="P1041" s="53"/>
      <c r="Q1041" s="53"/>
      <c r="R1041" s="53"/>
      <c r="S1041" s="53"/>
      <c r="T1041" s="53"/>
      <c r="U1041" s="1033"/>
      <c r="V1041" s="53"/>
      <c r="W1041" s="308"/>
    </row>
    <row r="1042" spans="1:23" s="108" customFormat="1" ht="19.5" customHeight="1" x14ac:dyDescent="0.25">
      <c r="A1042" s="108">
        <v>1</v>
      </c>
      <c r="B1042" s="58" t="s">
        <v>169</v>
      </c>
      <c r="C1042" s="58"/>
      <c r="D1042" s="53"/>
      <c r="E1042" s="145">
        <f t="shared" si="595"/>
        <v>0</v>
      </c>
      <c r="F1042" s="145">
        <f>208+F1043/4/3.2</f>
        <v>211.26171875</v>
      </c>
      <c r="G1042" s="53" t="e">
        <f t="shared" si="596"/>
        <v>#DIV/0!</v>
      </c>
      <c r="H1042" s="50"/>
      <c r="I1042" s="50"/>
      <c r="J1042" s="38"/>
      <c r="K1042" s="38"/>
      <c r="L1042" s="38"/>
      <c r="M1042" s="38"/>
      <c r="N1042" s="38"/>
      <c r="O1042" s="38"/>
      <c r="P1042" s="53"/>
      <c r="Q1042" s="53"/>
      <c r="R1042" s="53"/>
      <c r="S1042" s="53"/>
      <c r="T1042" s="53"/>
      <c r="U1042" s="1033"/>
      <c r="V1042" s="53"/>
      <c r="W1042" s="308"/>
    </row>
    <row r="1043" spans="1:23" s="108" customFormat="1" ht="20.25" customHeight="1" x14ac:dyDescent="0.25">
      <c r="A1043" s="108">
        <v>1</v>
      </c>
      <c r="B1043" s="58" t="s">
        <v>339</v>
      </c>
      <c r="C1043" s="58"/>
      <c r="D1043" s="53"/>
      <c r="E1043" s="145">
        <f t="shared" si="595"/>
        <v>0</v>
      </c>
      <c r="F1043" s="1054">
        <v>41.75</v>
      </c>
      <c r="G1043" s="53" t="e">
        <f t="shared" si="596"/>
        <v>#DIV/0!</v>
      </c>
      <c r="H1043" s="50"/>
      <c r="I1043" s="50"/>
      <c r="J1043" s="38"/>
      <c r="K1043" s="38"/>
      <c r="L1043" s="38"/>
      <c r="M1043" s="38"/>
      <c r="N1043" s="38"/>
      <c r="O1043" s="38"/>
      <c r="P1043" s="53"/>
      <c r="Q1043" s="53"/>
      <c r="R1043" s="53"/>
      <c r="S1043" s="53"/>
      <c r="T1043" s="53"/>
      <c r="U1043" s="1033"/>
      <c r="V1043" s="53"/>
      <c r="W1043" s="308"/>
    </row>
    <row r="1044" spans="1:23" s="108" customFormat="1" ht="24" customHeight="1" x14ac:dyDescent="0.25">
      <c r="A1044" s="108">
        <v>1</v>
      </c>
      <c r="B1044" s="13" t="s">
        <v>462</v>
      </c>
      <c r="C1044" s="258"/>
      <c r="D1044" s="57">
        <f>D1037+D1042*3.2</f>
        <v>0</v>
      </c>
      <c r="E1044" s="57">
        <f t="shared" ref="E1044:F1044" si="597">E1037+E1042*3.2</f>
        <v>0</v>
      </c>
      <c r="F1044" s="57">
        <f t="shared" si="597"/>
        <v>1067.0374999999999</v>
      </c>
      <c r="G1044" s="57" t="e">
        <f t="shared" si="596"/>
        <v>#DIV/0!</v>
      </c>
      <c r="H1044" s="50"/>
      <c r="I1044" s="50"/>
      <c r="J1044" s="38"/>
      <c r="K1044" s="38"/>
      <c r="L1044" s="38"/>
      <c r="M1044" s="38"/>
      <c r="N1044" s="38"/>
      <c r="O1044" s="38"/>
      <c r="P1044" s="53"/>
      <c r="Q1044" s="53"/>
      <c r="R1044" s="53"/>
      <c r="S1044" s="53"/>
      <c r="T1044" s="53"/>
      <c r="U1044" s="1033"/>
      <c r="V1044" s="53"/>
      <c r="W1044" s="308"/>
    </row>
    <row r="1045" spans="1:23" s="108" customFormat="1" ht="27" customHeight="1" x14ac:dyDescent="0.25">
      <c r="A1045" s="108">
        <v>1</v>
      </c>
      <c r="B1045" s="60" t="s">
        <v>348</v>
      </c>
      <c r="C1045" s="58"/>
      <c r="D1045" s="53"/>
      <c r="E1045" s="53"/>
      <c r="F1045" s="53"/>
      <c r="G1045" s="57"/>
      <c r="H1045" s="50"/>
      <c r="I1045" s="50"/>
      <c r="J1045" s="38"/>
      <c r="K1045" s="38"/>
      <c r="L1045" s="38"/>
      <c r="M1045" s="38"/>
      <c r="N1045" s="38"/>
      <c r="O1045" s="38"/>
      <c r="P1045" s="53"/>
      <c r="Q1045" s="53"/>
      <c r="R1045" s="53"/>
      <c r="S1045" s="53"/>
      <c r="T1045" s="53"/>
      <c r="U1045" s="1033"/>
      <c r="V1045" s="53"/>
      <c r="W1045" s="308"/>
    </row>
    <row r="1046" spans="1:23" s="108" customFormat="1" ht="38.1" customHeight="1" x14ac:dyDescent="0.25">
      <c r="A1046" s="108">
        <v>1</v>
      </c>
      <c r="B1046" s="58" t="s">
        <v>215</v>
      </c>
      <c r="C1046" s="58"/>
      <c r="D1046" s="53">
        <f>SUM(D1048,D1053)</f>
        <v>0</v>
      </c>
      <c r="E1046" s="53">
        <f t="shared" ref="E1046:F1046" si="598">SUM(E1048,E1053)</f>
        <v>0</v>
      </c>
      <c r="F1046" s="53">
        <f t="shared" si="598"/>
        <v>58</v>
      </c>
      <c r="G1046" s="57" t="e">
        <f>F1046/E1046*100</f>
        <v>#DIV/0!</v>
      </c>
      <c r="H1046" s="50"/>
      <c r="I1046" s="50"/>
      <c r="J1046" s="38"/>
      <c r="K1046" s="38"/>
      <c r="L1046" s="38"/>
      <c r="M1046" s="38"/>
      <c r="N1046" s="38"/>
      <c r="O1046" s="38"/>
      <c r="P1046" s="53"/>
      <c r="Q1046" s="53"/>
      <c r="R1046" s="53"/>
      <c r="S1046" s="53"/>
      <c r="T1046" s="53"/>
      <c r="U1046" s="1033"/>
      <c r="V1046" s="53"/>
      <c r="W1046" s="308"/>
    </row>
    <row r="1047" spans="1:23" s="108" customFormat="1" ht="38.1" customHeight="1" x14ac:dyDescent="0.25">
      <c r="A1047" s="108">
        <v>1</v>
      </c>
      <c r="B1047" s="58" t="s">
        <v>344</v>
      </c>
      <c r="C1047" s="58"/>
      <c r="D1047" s="53"/>
      <c r="E1047" s="145">
        <f t="shared" ref="E1047" si="599">ROUND(D1047/12*$B$3,0)</f>
        <v>0</v>
      </c>
      <c r="F1047" s="53"/>
      <c r="G1047" s="57"/>
      <c r="H1047" s="50"/>
      <c r="I1047" s="50"/>
      <c r="J1047" s="38"/>
      <c r="K1047" s="38"/>
      <c r="L1047" s="38"/>
      <c r="M1047" s="38"/>
      <c r="N1047" s="38"/>
      <c r="O1047" s="38"/>
      <c r="P1047" s="53"/>
      <c r="Q1047" s="53"/>
      <c r="R1047" s="53"/>
      <c r="S1047" s="53"/>
      <c r="T1047" s="53"/>
      <c r="U1047" s="1033"/>
      <c r="V1047" s="53"/>
      <c r="W1047" s="308"/>
    </row>
    <row r="1048" spans="1:23" s="108" customFormat="1" ht="53.25" customHeight="1" x14ac:dyDescent="0.25">
      <c r="A1048" s="108">
        <v>1</v>
      </c>
      <c r="B1048" s="58" t="s">
        <v>349</v>
      </c>
      <c r="C1048" s="58"/>
      <c r="D1048" s="53">
        <f>SUM(D1049:D1052)</f>
        <v>0</v>
      </c>
      <c r="E1048" s="53">
        <f t="shared" ref="E1048:F1048" si="600">SUM(E1049:E1052)</f>
        <v>0</v>
      </c>
      <c r="F1048" s="53">
        <f t="shared" si="600"/>
        <v>1</v>
      </c>
      <c r="G1048" s="57" t="e">
        <f>F1048/E1048*100</f>
        <v>#DIV/0!</v>
      </c>
      <c r="H1048" s="50"/>
      <c r="I1048" s="50"/>
      <c r="J1048" s="38"/>
      <c r="K1048" s="38"/>
      <c r="L1048" s="38"/>
      <c r="M1048" s="38"/>
      <c r="N1048" s="38"/>
      <c r="O1048" s="38"/>
      <c r="P1048" s="53"/>
      <c r="Q1048" s="53"/>
      <c r="R1048" s="53"/>
      <c r="S1048" s="53"/>
      <c r="T1048" s="53"/>
      <c r="U1048" s="1033"/>
      <c r="V1048" s="53"/>
      <c r="W1048" s="308"/>
    </row>
    <row r="1049" spans="1:23" s="108" customFormat="1" ht="38.1" customHeight="1" x14ac:dyDescent="0.25">
      <c r="A1049" s="108">
        <v>1</v>
      </c>
      <c r="B1049" s="58" t="s">
        <v>350</v>
      </c>
      <c r="C1049" s="58"/>
      <c r="D1049" s="53"/>
      <c r="E1049" s="145">
        <f t="shared" ref="E1049:E1052" si="601">ROUND(D1049/12*$B$3,0)</f>
        <v>0</v>
      </c>
      <c r="F1049" s="53">
        <v>1</v>
      </c>
      <c r="G1049" s="57" t="e">
        <f>F1049/E1049*100</f>
        <v>#DIV/0!</v>
      </c>
      <c r="H1049" s="50"/>
      <c r="I1049" s="50"/>
      <c r="J1049" s="38"/>
      <c r="K1049" s="38"/>
      <c r="L1049" s="38"/>
      <c r="M1049" s="38"/>
      <c r="N1049" s="38"/>
      <c r="O1049" s="38"/>
      <c r="P1049" s="53"/>
      <c r="Q1049" s="53"/>
      <c r="R1049" s="53"/>
      <c r="S1049" s="53"/>
      <c r="T1049" s="53"/>
      <c r="U1049" s="1033"/>
      <c r="V1049" s="53"/>
      <c r="W1049" s="308"/>
    </row>
    <row r="1050" spans="1:23" s="108" customFormat="1" ht="38.1" customHeight="1" x14ac:dyDescent="0.25">
      <c r="A1050" s="108">
        <v>1</v>
      </c>
      <c r="B1050" s="58" t="s">
        <v>351</v>
      </c>
      <c r="C1050" s="58"/>
      <c r="D1050" s="53"/>
      <c r="E1050" s="145">
        <f t="shared" si="601"/>
        <v>0</v>
      </c>
      <c r="F1050" s="53"/>
      <c r="G1050" s="57" t="e">
        <f>F1050/E1050*100</f>
        <v>#DIV/0!</v>
      </c>
      <c r="H1050" s="50"/>
      <c r="I1050" s="50"/>
      <c r="J1050" s="38"/>
      <c r="K1050" s="38"/>
      <c r="L1050" s="38"/>
      <c r="M1050" s="38"/>
      <c r="N1050" s="38"/>
      <c r="O1050" s="38"/>
      <c r="P1050" s="53"/>
      <c r="Q1050" s="53"/>
      <c r="R1050" s="53"/>
      <c r="S1050" s="53"/>
      <c r="T1050" s="53"/>
      <c r="U1050" s="1033"/>
      <c r="V1050" s="53"/>
      <c r="W1050" s="308"/>
    </row>
    <row r="1051" spans="1:23" s="108" customFormat="1" ht="54" customHeight="1" x14ac:dyDescent="0.25">
      <c r="A1051" s="108">
        <v>1</v>
      </c>
      <c r="B1051" s="58" t="s">
        <v>419</v>
      </c>
      <c r="C1051" s="58"/>
      <c r="D1051" s="53"/>
      <c r="E1051" s="145">
        <f t="shared" si="601"/>
        <v>0</v>
      </c>
      <c r="F1051" s="53"/>
      <c r="G1051" s="57" t="e">
        <f>F1051/E1051*100</f>
        <v>#DIV/0!</v>
      </c>
      <c r="H1051" s="50"/>
      <c r="I1051" s="50"/>
      <c r="J1051" s="38"/>
      <c r="K1051" s="38"/>
      <c r="L1051" s="38"/>
      <c r="M1051" s="38"/>
      <c r="N1051" s="38"/>
      <c r="O1051" s="38"/>
      <c r="P1051" s="53"/>
      <c r="Q1051" s="53"/>
      <c r="R1051" s="53"/>
      <c r="S1051" s="53"/>
      <c r="T1051" s="53"/>
      <c r="U1051" s="1033"/>
      <c r="V1051" s="53"/>
      <c r="W1051" s="308"/>
    </row>
    <row r="1052" spans="1:23" s="108" customFormat="1" ht="48" customHeight="1" x14ac:dyDescent="0.25">
      <c r="A1052" s="108">
        <v>1</v>
      </c>
      <c r="B1052" s="58" t="s">
        <v>420</v>
      </c>
      <c r="C1052" s="58"/>
      <c r="D1052" s="53"/>
      <c r="E1052" s="145">
        <f t="shared" si="601"/>
        <v>0</v>
      </c>
      <c r="F1052" s="53"/>
      <c r="G1052" s="57" t="e">
        <f>F1052/E1052*100</f>
        <v>#DIV/0!</v>
      </c>
      <c r="H1052" s="50"/>
      <c r="I1052" s="50"/>
      <c r="J1052" s="38"/>
      <c r="K1052" s="38"/>
      <c r="L1052" s="38"/>
      <c r="M1052" s="38"/>
      <c r="N1052" s="38"/>
      <c r="O1052" s="38"/>
      <c r="P1052" s="53"/>
      <c r="Q1052" s="53"/>
      <c r="R1052" s="53"/>
      <c r="S1052" s="53"/>
      <c r="T1052" s="53"/>
      <c r="U1052" s="1033"/>
      <c r="V1052" s="53"/>
      <c r="W1052" s="308"/>
    </row>
    <row r="1053" spans="1:23" s="108" customFormat="1" ht="50.25" customHeight="1" x14ac:dyDescent="0.25">
      <c r="A1053" s="108">
        <v>1</v>
      </c>
      <c r="B1053" s="58" t="s">
        <v>352</v>
      </c>
      <c r="C1053" s="58"/>
      <c r="D1053" s="53">
        <f>SUM(D1054:D1058)</f>
        <v>0</v>
      </c>
      <c r="E1053" s="53">
        <f t="shared" ref="E1053:F1053" si="602">SUM(E1054:E1058)</f>
        <v>0</v>
      </c>
      <c r="F1053" s="53">
        <f t="shared" si="602"/>
        <v>57</v>
      </c>
      <c r="G1053" s="57" t="e">
        <f t="shared" ref="G1053:G1058" si="603">F1053/E1053*100</f>
        <v>#DIV/0!</v>
      </c>
      <c r="H1053" s="50"/>
      <c r="I1053" s="50"/>
      <c r="J1053" s="38"/>
      <c r="K1053" s="38"/>
      <c r="L1053" s="38"/>
      <c r="M1053" s="38"/>
      <c r="N1053" s="38"/>
      <c r="O1053" s="38"/>
      <c r="P1053" s="53"/>
      <c r="Q1053" s="53"/>
      <c r="R1053" s="53"/>
      <c r="S1053" s="53"/>
      <c r="T1053" s="53"/>
      <c r="U1053" s="1033"/>
      <c r="V1053" s="53"/>
      <c r="W1053" s="308"/>
    </row>
    <row r="1054" spans="1:23" s="108" customFormat="1" ht="38.1" customHeight="1" x14ac:dyDescent="0.25">
      <c r="A1054" s="108">
        <v>1</v>
      </c>
      <c r="B1054" s="58" t="s">
        <v>353</v>
      </c>
      <c r="C1054" s="58"/>
      <c r="D1054" s="53"/>
      <c r="E1054" s="145">
        <f t="shared" ref="E1054:E1062" si="604">ROUND(D1054/12*$B$3,0)</f>
        <v>0</v>
      </c>
      <c r="F1054" s="53">
        <v>1</v>
      </c>
      <c r="G1054" s="57" t="e">
        <f t="shared" si="603"/>
        <v>#DIV/0!</v>
      </c>
      <c r="H1054" s="50"/>
      <c r="I1054" s="50"/>
      <c r="J1054" s="38"/>
      <c r="K1054" s="38"/>
      <c r="L1054" s="38"/>
      <c r="M1054" s="38"/>
      <c r="N1054" s="38"/>
      <c r="O1054" s="38"/>
      <c r="P1054" s="53"/>
      <c r="Q1054" s="53"/>
      <c r="R1054" s="53"/>
      <c r="S1054" s="53"/>
      <c r="T1054" s="53"/>
      <c r="U1054" s="1033"/>
      <c r="V1054" s="53"/>
      <c r="W1054" s="308"/>
    </row>
    <row r="1055" spans="1:23" s="108" customFormat="1" ht="45.75" customHeight="1" x14ac:dyDescent="0.25">
      <c r="A1055" s="108">
        <v>1</v>
      </c>
      <c r="B1055" s="58" t="s">
        <v>366</v>
      </c>
      <c r="C1055" s="58"/>
      <c r="D1055" s="53"/>
      <c r="E1055" s="145">
        <f t="shared" si="604"/>
        <v>0</v>
      </c>
      <c r="F1055" s="53">
        <v>49</v>
      </c>
      <c r="G1055" s="57" t="e">
        <f t="shared" si="603"/>
        <v>#DIV/0!</v>
      </c>
      <c r="H1055" s="50"/>
      <c r="I1055" s="50"/>
      <c r="J1055" s="38"/>
      <c r="K1055" s="38"/>
      <c r="L1055" s="38"/>
      <c r="M1055" s="38"/>
      <c r="N1055" s="38"/>
      <c r="O1055" s="38"/>
      <c r="P1055" s="53"/>
      <c r="Q1055" s="53"/>
      <c r="R1055" s="53"/>
      <c r="S1055" s="53"/>
      <c r="T1055" s="53"/>
      <c r="U1055" s="1033"/>
      <c r="V1055" s="53"/>
      <c r="W1055" s="308"/>
    </row>
    <row r="1056" spans="1:23" s="108" customFormat="1" ht="43.5" customHeight="1" x14ac:dyDescent="0.25">
      <c r="A1056" s="108">
        <v>1</v>
      </c>
      <c r="B1056" s="58" t="s">
        <v>367</v>
      </c>
      <c r="C1056" s="58"/>
      <c r="D1056" s="53"/>
      <c r="E1056" s="145">
        <f t="shared" si="604"/>
        <v>0</v>
      </c>
      <c r="F1056" s="53">
        <v>6</v>
      </c>
      <c r="G1056" s="57" t="e">
        <f t="shared" si="603"/>
        <v>#DIV/0!</v>
      </c>
      <c r="H1056" s="50"/>
      <c r="I1056" s="50"/>
      <c r="J1056" s="38"/>
      <c r="K1056" s="38"/>
      <c r="L1056" s="38"/>
      <c r="M1056" s="38"/>
      <c r="N1056" s="38"/>
      <c r="O1056" s="38"/>
      <c r="P1056" s="53"/>
      <c r="Q1056" s="53"/>
      <c r="R1056" s="53"/>
      <c r="S1056" s="53"/>
      <c r="T1056" s="53"/>
      <c r="U1056" s="1033"/>
      <c r="V1056" s="53"/>
      <c r="W1056" s="308"/>
    </row>
    <row r="1057" spans="1:23" s="108" customFormat="1" ht="38.1" customHeight="1" x14ac:dyDescent="0.25">
      <c r="A1057" s="108">
        <v>1</v>
      </c>
      <c r="B1057" s="58" t="s">
        <v>368</v>
      </c>
      <c r="C1057" s="58"/>
      <c r="D1057" s="53"/>
      <c r="E1057" s="145">
        <f t="shared" si="604"/>
        <v>0</v>
      </c>
      <c r="F1057" s="53"/>
      <c r="G1057" s="57" t="e">
        <f t="shared" si="603"/>
        <v>#DIV/0!</v>
      </c>
      <c r="H1057" s="50"/>
      <c r="I1057" s="50"/>
      <c r="J1057" s="38"/>
      <c r="K1057" s="38"/>
      <c r="L1057" s="38"/>
      <c r="M1057" s="38"/>
      <c r="N1057" s="38"/>
      <c r="O1057" s="38"/>
      <c r="P1057" s="53"/>
      <c r="Q1057" s="53"/>
      <c r="R1057" s="53"/>
      <c r="S1057" s="53"/>
      <c r="T1057" s="53"/>
      <c r="U1057" s="1033"/>
      <c r="V1057" s="53"/>
      <c r="W1057" s="308"/>
    </row>
    <row r="1058" spans="1:23" s="108" customFormat="1" ht="38.1" customHeight="1" x14ac:dyDescent="0.25">
      <c r="A1058" s="108">
        <v>1</v>
      </c>
      <c r="B1058" s="58" t="s">
        <v>369</v>
      </c>
      <c r="C1058" s="58"/>
      <c r="D1058" s="53"/>
      <c r="E1058" s="145">
        <f t="shared" si="604"/>
        <v>0</v>
      </c>
      <c r="F1058" s="53">
        <v>1</v>
      </c>
      <c r="G1058" s="57" t="e">
        <f t="shared" si="603"/>
        <v>#DIV/0!</v>
      </c>
      <c r="H1058" s="50"/>
      <c r="I1058" s="50"/>
      <c r="J1058" s="38"/>
      <c r="K1058" s="38"/>
      <c r="L1058" s="38"/>
      <c r="M1058" s="38"/>
      <c r="N1058" s="38"/>
      <c r="O1058" s="38"/>
      <c r="P1058" s="53"/>
      <c r="Q1058" s="53"/>
      <c r="R1058" s="53"/>
      <c r="S1058" s="53"/>
      <c r="T1058" s="53"/>
      <c r="U1058" s="1033"/>
      <c r="V1058" s="53"/>
      <c r="W1058" s="308"/>
    </row>
    <row r="1059" spans="1:23" s="108" customFormat="1" ht="21" customHeight="1" x14ac:dyDescent="0.25">
      <c r="A1059" s="108">
        <v>1</v>
      </c>
      <c r="B1059" s="58" t="s">
        <v>169</v>
      </c>
      <c r="C1059" s="58"/>
      <c r="D1059" s="53"/>
      <c r="E1059" s="145">
        <f t="shared" si="604"/>
        <v>0</v>
      </c>
      <c r="F1059" s="53"/>
      <c r="G1059" s="57"/>
      <c r="H1059" s="50"/>
      <c r="I1059" s="50"/>
      <c r="J1059" s="38"/>
      <c r="K1059" s="38"/>
      <c r="L1059" s="38"/>
      <c r="M1059" s="38"/>
      <c r="N1059" s="38"/>
      <c r="O1059" s="38"/>
      <c r="P1059" s="53"/>
      <c r="Q1059" s="53"/>
      <c r="R1059" s="53"/>
      <c r="S1059" s="53"/>
      <c r="T1059" s="53"/>
      <c r="U1059" s="1033"/>
      <c r="V1059" s="53"/>
      <c r="W1059" s="308"/>
    </row>
    <row r="1060" spans="1:23" s="108" customFormat="1" ht="25.5" customHeight="1" x14ac:dyDescent="0.25">
      <c r="A1060" s="108">
        <v>1</v>
      </c>
      <c r="B1060" s="58" t="s">
        <v>170</v>
      </c>
      <c r="C1060" s="58"/>
      <c r="D1060" s="53"/>
      <c r="E1060" s="145">
        <f t="shared" si="604"/>
        <v>0</v>
      </c>
      <c r="F1060" s="145">
        <v>71</v>
      </c>
      <c r="G1060" s="57" t="e">
        <f>F1060/E1060*100</f>
        <v>#DIV/0!</v>
      </c>
      <c r="H1060" s="50"/>
      <c r="I1060" s="50"/>
      <c r="J1060" s="38"/>
      <c r="K1060" s="38"/>
      <c r="L1060" s="38"/>
      <c r="M1060" s="38"/>
      <c r="N1060" s="38"/>
      <c r="O1060" s="38"/>
      <c r="P1060" s="53"/>
      <c r="Q1060" s="53"/>
      <c r="R1060" s="53"/>
      <c r="S1060" s="53"/>
      <c r="T1060" s="53"/>
      <c r="U1060" s="1033"/>
      <c r="V1060" s="53"/>
      <c r="W1060" s="308"/>
    </row>
    <row r="1061" spans="1:23" s="108" customFormat="1" ht="25.5" customHeight="1" x14ac:dyDescent="0.25">
      <c r="A1061" s="108">
        <v>1</v>
      </c>
      <c r="B1061" s="58" t="s">
        <v>365</v>
      </c>
      <c r="C1061" s="58"/>
      <c r="D1061" s="53"/>
      <c r="E1061" s="145">
        <f t="shared" si="604"/>
        <v>0</v>
      </c>
      <c r="F1061" s="145">
        <v>11</v>
      </c>
      <c r="G1061" s="57" t="e">
        <f>F1061/E1061*100</f>
        <v>#DIV/0!</v>
      </c>
      <c r="H1061" s="50"/>
      <c r="I1061" s="50"/>
      <c r="J1061" s="38"/>
      <c r="K1061" s="38"/>
      <c r="L1061" s="38"/>
      <c r="M1061" s="38"/>
      <c r="N1061" s="38"/>
      <c r="O1061" s="38"/>
      <c r="P1061" s="53"/>
      <c r="Q1061" s="53"/>
      <c r="R1061" s="53"/>
      <c r="S1061" s="53"/>
      <c r="T1061" s="53"/>
      <c r="U1061" s="1033"/>
      <c r="V1061" s="53"/>
      <c r="W1061" s="308"/>
    </row>
    <row r="1062" spans="1:23" s="108" customFormat="1" ht="18" customHeight="1" x14ac:dyDescent="0.25">
      <c r="A1062" s="108">
        <v>1</v>
      </c>
      <c r="B1062" s="1041" t="s">
        <v>451</v>
      </c>
      <c r="C1062" s="58"/>
      <c r="D1062" s="53"/>
      <c r="E1062" s="145">
        <f t="shared" si="604"/>
        <v>0</v>
      </c>
      <c r="F1062" s="145">
        <v>1</v>
      </c>
      <c r="G1062" s="57" t="e">
        <f>F1062/E1062*100</f>
        <v>#DIV/0!</v>
      </c>
      <c r="H1062" s="50"/>
      <c r="I1062" s="50"/>
      <c r="J1062" s="38"/>
      <c r="K1062" s="38"/>
      <c r="L1062" s="38"/>
      <c r="M1062" s="38"/>
      <c r="N1062" s="38"/>
      <c r="O1062" s="38"/>
      <c r="P1062" s="53"/>
      <c r="Q1062" s="53"/>
      <c r="R1062" s="53"/>
      <c r="S1062" s="53"/>
      <c r="T1062" s="53"/>
      <c r="U1062" s="1033"/>
      <c r="V1062" s="53"/>
      <c r="W1062" s="308"/>
    </row>
    <row r="1063" spans="1:23" s="108" customFormat="1" ht="16.5" customHeight="1" x14ac:dyDescent="0.25">
      <c r="A1063" s="108">
        <v>1</v>
      </c>
      <c r="B1063" s="13" t="s">
        <v>178</v>
      </c>
      <c r="C1063" s="258"/>
      <c r="D1063" s="57">
        <f>D1046+D1060</f>
        <v>0</v>
      </c>
      <c r="E1063" s="57">
        <f t="shared" ref="E1063:F1063" si="605">E1046+E1060</f>
        <v>0</v>
      </c>
      <c r="F1063" s="57">
        <f t="shared" si="605"/>
        <v>129</v>
      </c>
      <c r="G1063" s="57" t="e">
        <f>F1063/E1063*100</f>
        <v>#DIV/0!</v>
      </c>
      <c r="H1063" s="50"/>
      <c r="I1063" s="50"/>
      <c r="J1063" s="38"/>
      <c r="K1063" s="38"/>
      <c r="L1063" s="38"/>
      <c r="M1063" s="38"/>
      <c r="N1063" s="38"/>
      <c r="O1063" s="38"/>
      <c r="P1063" s="53"/>
      <c r="Q1063" s="53"/>
      <c r="R1063" s="53"/>
      <c r="S1063" s="53"/>
      <c r="T1063" s="53"/>
      <c r="U1063" s="1033"/>
      <c r="V1063" s="53"/>
      <c r="W1063" s="308"/>
    </row>
    <row r="1064" spans="1:23" s="108" customFormat="1" ht="15" customHeight="1" x14ac:dyDescent="0.25">
      <c r="A1064" s="108">
        <v>1</v>
      </c>
      <c r="B1064" s="299" t="s">
        <v>400</v>
      </c>
      <c r="C1064" s="299"/>
      <c r="D1064" s="129">
        <f>D1063+D1044</f>
        <v>0</v>
      </c>
      <c r="E1064" s="129">
        <f t="shared" ref="E1064:F1064" si="606">E1063+E1044</f>
        <v>0</v>
      </c>
      <c r="F1064" s="129">
        <f t="shared" si="606"/>
        <v>1196.0374999999999</v>
      </c>
      <c r="G1064" s="129" t="e">
        <f>F1064/E1064*100</f>
        <v>#DIV/0!</v>
      </c>
      <c r="H1064" s="101"/>
      <c r="I1064" s="101"/>
      <c r="J1064" s="129"/>
      <c r="K1064" s="129"/>
      <c r="L1064" s="129"/>
      <c r="M1064" s="129"/>
      <c r="N1064" s="129"/>
      <c r="O1064" s="129"/>
      <c r="P1064" s="121"/>
      <c r="Q1064" s="121"/>
      <c r="R1064" s="1033">
        <f>P1064/12*$B$3+(Q1064-P1064)/11*1</f>
        <v>0</v>
      </c>
      <c r="S1064" s="121">
        <f t="shared" ref="S1064" si="607">V1064-U1064</f>
        <v>806.15842750000002</v>
      </c>
      <c r="T1064" s="121">
        <f>S1064-R1064</f>
        <v>806.15842750000002</v>
      </c>
      <c r="U1064" s="885">
        <v>-135.83471000000003</v>
      </c>
      <c r="V1064" s="879">
        <v>670.32371749999993</v>
      </c>
      <c r="W1064" s="308"/>
    </row>
    <row r="1065" spans="1:23" s="108" customFormat="1" ht="15" customHeight="1" x14ac:dyDescent="0.25">
      <c r="A1065" s="108">
        <v>1</v>
      </c>
      <c r="B1065" s="203" t="s">
        <v>33</v>
      </c>
      <c r="C1065" s="203"/>
      <c r="D1065" s="128"/>
      <c r="E1065" s="128"/>
      <c r="F1065" s="128"/>
      <c r="G1065" s="128"/>
      <c r="H1065" s="101"/>
      <c r="I1065" s="101"/>
      <c r="J1065" s="129"/>
      <c r="K1065" s="129"/>
      <c r="L1065" s="129"/>
      <c r="M1065" s="129"/>
      <c r="N1065" s="129"/>
      <c r="O1065" s="129"/>
      <c r="P1065" s="37"/>
      <c r="Q1065" s="37"/>
      <c r="R1065" s="37"/>
      <c r="S1065" s="37"/>
      <c r="T1065" s="37"/>
      <c r="U1065" s="1033"/>
      <c r="V1065" s="37"/>
      <c r="W1065" s="308"/>
    </row>
    <row r="1066" spans="1:23" s="108" customFormat="1" ht="15" customHeight="1" x14ac:dyDescent="0.25">
      <c r="A1066" s="108">
        <v>1</v>
      </c>
      <c r="B1066" s="256" t="s">
        <v>8</v>
      </c>
      <c r="C1066" s="516"/>
      <c r="D1066" s="104"/>
      <c r="E1066" s="145">
        <f t="shared" ref="E1066:E1071" si="608">ROUND(D1066/12*$B$3,0)</f>
        <v>0</v>
      </c>
      <c r="F1066" s="145">
        <v>0</v>
      </c>
      <c r="G1066" s="145"/>
      <c r="H1066" s="50"/>
      <c r="I1066" s="158"/>
      <c r="J1066" s="169"/>
      <c r="K1066" s="169"/>
      <c r="L1066" s="169"/>
      <c r="M1066" s="169" t="e">
        <f t="shared" ref="M1066:M1072" si="609">L1066/K1066*100</f>
        <v>#DIV/0!</v>
      </c>
      <c r="N1066" s="169" t="e">
        <f t="shared" ref="N1066:N1071" si="610">J1066/C1066</f>
        <v>#DIV/0!</v>
      </c>
      <c r="O1066" s="169" t="e">
        <f t="shared" ref="O1066:O1076" si="611">L1066/$B$3*12/N1066</f>
        <v>#DIV/0!</v>
      </c>
      <c r="P1066" s="311"/>
      <c r="Q1066" s="311"/>
      <c r="R1066" s="311"/>
      <c r="S1066" s="311"/>
      <c r="T1066" s="311"/>
      <c r="U1066" s="1104"/>
      <c r="V1066" s="311"/>
      <c r="W1066" s="308"/>
    </row>
    <row r="1067" spans="1:23" s="108" customFormat="1" ht="15" customHeight="1" x14ac:dyDescent="0.25">
      <c r="A1067" s="108">
        <v>1</v>
      </c>
      <c r="B1067" s="256" t="s">
        <v>9</v>
      </c>
      <c r="C1067" s="516"/>
      <c r="D1067" s="104"/>
      <c r="E1067" s="145">
        <f t="shared" si="608"/>
        <v>0</v>
      </c>
      <c r="F1067" s="145">
        <v>-2</v>
      </c>
      <c r="G1067" s="145"/>
      <c r="H1067" s="50"/>
      <c r="I1067" s="158"/>
      <c r="J1067" s="169"/>
      <c r="K1067" s="169"/>
      <c r="L1067" s="169"/>
      <c r="M1067" s="169" t="e">
        <f t="shared" si="609"/>
        <v>#DIV/0!</v>
      </c>
      <c r="N1067" s="169" t="e">
        <f t="shared" si="610"/>
        <v>#DIV/0!</v>
      </c>
      <c r="O1067" s="169" t="e">
        <f t="shared" si="611"/>
        <v>#DIV/0!</v>
      </c>
      <c r="P1067" s="311"/>
      <c r="Q1067" s="311"/>
      <c r="R1067" s="311"/>
      <c r="S1067" s="311"/>
      <c r="T1067" s="311"/>
      <c r="U1067" s="1104"/>
      <c r="V1067" s="311"/>
      <c r="W1067" s="308"/>
    </row>
    <row r="1068" spans="1:23" s="108" customFormat="1" ht="15" customHeight="1" x14ac:dyDescent="0.25">
      <c r="A1068" s="108">
        <v>1</v>
      </c>
      <c r="B1068" s="256" t="s">
        <v>10</v>
      </c>
      <c r="C1068" s="516"/>
      <c r="D1068" s="104"/>
      <c r="E1068" s="145">
        <f t="shared" si="608"/>
        <v>0</v>
      </c>
      <c r="F1068" s="145">
        <v>1</v>
      </c>
      <c r="G1068" s="145"/>
      <c r="H1068" s="50"/>
      <c r="I1068" s="158"/>
      <c r="J1068" s="169"/>
      <c r="K1068" s="169"/>
      <c r="L1068" s="169">
        <v>6</v>
      </c>
      <c r="M1068" s="169" t="e">
        <f t="shared" si="609"/>
        <v>#DIV/0!</v>
      </c>
      <c r="N1068" s="169" t="e">
        <f t="shared" si="610"/>
        <v>#DIV/0!</v>
      </c>
      <c r="O1068" s="169" t="e">
        <f t="shared" si="611"/>
        <v>#DIV/0!</v>
      </c>
      <c r="P1068" s="311"/>
      <c r="Q1068" s="311"/>
      <c r="R1068" s="311"/>
      <c r="S1068" s="311"/>
      <c r="T1068" s="311"/>
      <c r="U1068" s="1104"/>
      <c r="V1068" s="311"/>
      <c r="W1068" s="308"/>
    </row>
    <row r="1069" spans="1:23" s="108" customFormat="1" ht="15" customHeight="1" x14ac:dyDescent="0.25">
      <c r="A1069" s="108">
        <v>1</v>
      </c>
      <c r="B1069" s="256" t="s">
        <v>80</v>
      </c>
      <c r="C1069" s="516"/>
      <c r="D1069" s="104"/>
      <c r="E1069" s="145">
        <f t="shared" si="608"/>
        <v>0</v>
      </c>
      <c r="F1069" s="145">
        <v>0</v>
      </c>
      <c r="G1069" s="145"/>
      <c r="H1069" s="50"/>
      <c r="I1069" s="158"/>
      <c r="J1069" s="169"/>
      <c r="K1069" s="169"/>
      <c r="L1069" s="169"/>
      <c r="M1069" s="169" t="e">
        <f t="shared" si="609"/>
        <v>#DIV/0!</v>
      </c>
      <c r="N1069" s="169" t="e">
        <f t="shared" si="610"/>
        <v>#DIV/0!</v>
      </c>
      <c r="O1069" s="169" t="e">
        <f t="shared" si="611"/>
        <v>#DIV/0!</v>
      </c>
      <c r="P1069" s="311"/>
      <c r="Q1069" s="311"/>
      <c r="R1069" s="311"/>
      <c r="S1069" s="311"/>
      <c r="T1069" s="311"/>
      <c r="U1069" s="1104"/>
      <c r="V1069" s="311"/>
      <c r="W1069" s="308"/>
    </row>
    <row r="1070" spans="1:23" s="108" customFormat="1" ht="15" customHeight="1" x14ac:dyDescent="0.25">
      <c r="A1070" s="108">
        <v>1</v>
      </c>
      <c r="B1070" s="256" t="s">
        <v>28</v>
      </c>
      <c r="C1070" s="516"/>
      <c r="D1070" s="104"/>
      <c r="E1070" s="145">
        <f t="shared" si="608"/>
        <v>0</v>
      </c>
      <c r="F1070" s="145">
        <v>0</v>
      </c>
      <c r="G1070" s="145"/>
      <c r="H1070" s="50"/>
      <c r="I1070" s="158"/>
      <c r="J1070" s="169"/>
      <c r="K1070" s="169"/>
      <c r="L1070" s="169"/>
      <c r="M1070" s="169" t="e">
        <f t="shared" si="609"/>
        <v>#DIV/0!</v>
      </c>
      <c r="N1070" s="169" t="e">
        <f t="shared" si="610"/>
        <v>#DIV/0!</v>
      </c>
      <c r="O1070" s="169" t="e">
        <f t="shared" si="611"/>
        <v>#DIV/0!</v>
      </c>
      <c r="P1070" s="311"/>
      <c r="Q1070" s="311"/>
      <c r="R1070" s="311"/>
      <c r="S1070" s="311"/>
      <c r="T1070" s="311"/>
      <c r="U1070" s="1104"/>
      <c r="V1070" s="311"/>
      <c r="W1070" s="308"/>
    </row>
    <row r="1071" spans="1:23" s="108" customFormat="1" ht="15" customHeight="1" x14ac:dyDescent="0.25">
      <c r="A1071" s="108">
        <v>1</v>
      </c>
      <c r="B1071" s="256" t="s">
        <v>6</v>
      </c>
      <c r="C1071" s="516"/>
      <c r="D1071" s="104"/>
      <c r="E1071" s="145">
        <f t="shared" si="608"/>
        <v>0</v>
      </c>
      <c r="F1071" s="145">
        <v>0</v>
      </c>
      <c r="G1071" s="145"/>
      <c r="H1071" s="50"/>
      <c r="I1071" s="158"/>
      <c r="J1071" s="169"/>
      <c r="K1071" s="169"/>
      <c r="L1071" s="169"/>
      <c r="M1071" s="169" t="e">
        <f t="shared" si="609"/>
        <v>#DIV/0!</v>
      </c>
      <c r="N1071" s="169" t="e">
        <f t="shared" si="610"/>
        <v>#DIV/0!</v>
      </c>
      <c r="O1071" s="169" t="e">
        <f t="shared" si="611"/>
        <v>#DIV/0!</v>
      </c>
      <c r="P1071" s="311"/>
      <c r="Q1071" s="311"/>
      <c r="R1071" s="311"/>
      <c r="S1071" s="311"/>
      <c r="T1071" s="311"/>
      <c r="U1071" s="1104"/>
      <c r="V1071" s="311"/>
      <c r="W1071" s="308"/>
    </row>
    <row r="1072" spans="1:23" s="108" customFormat="1" ht="15" customHeight="1" x14ac:dyDescent="0.25">
      <c r="A1072" s="108">
        <v>1</v>
      </c>
      <c r="B1072" s="258" t="s">
        <v>13</v>
      </c>
      <c r="C1072" s="258"/>
      <c r="D1072" s="189">
        <f>SUM(D1066:D1071)</f>
        <v>0</v>
      </c>
      <c r="E1072" s="189">
        <f>SUM(E1066:E1071)</f>
        <v>0</v>
      </c>
      <c r="F1072" s="189">
        <f>SUM(F1066:F1071)</f>
        <v>-1</v>
      </c>
      <c r="G1072" s="189" t="e">
        <f t="shared" ref="G1072" si="612">F1072/E1072*100</f>
        <v>#DIV/0!</v>
      </c>
      <c r="H1072" s="97">
        <f>IF(D1072=0,0,J1072/D1072)</f>
        <v>0</v>
      </c>
      <c r="I1072" s="157">
        <f t="shared" ref="I1072" si="613">L1072/F1072</f>
        <v>-6</v>
      </c>
      <c r="J1072" s="189">
        <f>SUM(J1066:J1071)</f>
        <v>0</v>
      </c>
      <c r="K1072" s="189">
        <f>SUM(K1066:K1071)</f>
        <v>0</v>
      </c>
      <c r="L1072" s="189">
        <f>SUM(L1066:L1071)</f>
        <v>6</v>
      </c>
      <c r="M1072" s="169" t="e">
        <f t="shared" si="609"/>
        <v>#DIV/0!</v>
      </c>
      <c r="N1072" s="188" t="e">
        <f>SUM(N1066:N1071)</f>
        <v>#DIV/0!</v>
      </c>
      <c r="O1072" s="169" t="e">
        <f t="shared" si="611"/>
        <v>#DIV/0!</v>
      </c>
      <c r="P1072" s="189"/>
      <c r="Q1072" s="189"/>
      <c r="R1072" s="189"/>
      <c r="S1072" s="189">
        <f t="shared" ref="S1072" si="614">V1072-U1072</f>
        <v>23.989789999999999</v>
      </c>
      <c r="T1072" s="189"/>
      <c r="U1072" s="1120">
        <v>-26.384180000000001</v>
      </c>
      <c r="V1072" s="1049">
        <v>-2.3943899999999996</v>
      </c>
      <c r="W1072" s="308"/>
    </row>
    <row r="1073" spans="1:263" s="108" customFormat="1" ht="15" customHeight="1" x14ac:dyDescent="0.25">
      <c r="A1073" s="108">
        <v>1</v>
      </c>
      <c r="B1073" s="203" t="s">
        <v>156</v>
      </c>
      <c r="C1073" s="258"/>
      <c r="D1073" s="189"/>
      <c r="E1073" s="189"/>
      <c r="F1073" s="189"/>
      <c r="G1073" s="189"/>
      <c r="H1073" s="97"/>
      <c r="I1073" s="157"/>
      <c r="J1073" s="189"/>
      <c r="K1073" s="189"/>
      <c r="L1073" s="189"/>
      <c r="M1073" s="169"/>
      <c r="N1073" s="169"/>
      <c r="O1073" s="169"/>
      <c r="P1073" s="189"/>
      <c r="Q1073" s="189"/>
      <c r="R1073" s="189"/>
      <c r="S1073" s="189"/>
      <c r="T1073" s="189"/>
      <c r="U1073" s="1120"/>
      <c r="V1073" s="1049"/>
      <c r="W1073" s="308"/>
    </row>
    <row r="1074" spans="1:263" s="108" customFormat="1" ht="15" customHeight="1" x14ac:dyDescent="0.25">
      <c r="A1074" s="108">
        <v>1</v>
      </c>
      <c r="B1074" s="395" t="s">
        <v>200</v>
      </c>
      <c r="C1074" s="516"/>
      <c r="D1074" s="104"/>
      <c r="E1074" s="145">
        <f t="shared" ref="E1074" si="615">ROUND(D1074/12*$B$3,0)</f>
        <v>0</v>
      </c>
      <c r="F1074" s="145">
        <v>1</v>
      </c>
      <c r="G1074" s="145"/>
      <c r="H1074" s="276"/>
      <c r="I1074" s="158"/>
      <c r="J1074" s="169"/>
      <c r="K1074" s="169"/>
      <c r="L1074" s="169">
        <v>34</v>
      </c>
      <c r="M1074" s="169" t="e">
        <f t="shared" ref="M1074:M1076" si="616">L1074/K1074*100</f>
        <v>#DIV/0!</v>
      </c>
      <c r="N1074" s="169" t="e">
        <f>J1074/C1074</f>
        <v>#DIV/0!</v>
      </c>
      <c r="O1074" s="169" t="e">
        <f t="shared" si="611"/>
        <v>#DIV/0!</v>
      </c>
      <c r="P1074" s="311"/>
      <c r="Q1074" s="311"/>
      <c r="R1074" s="189"/>
      <c r="S1074" s="189"/>
      <c r="T1074" s="189"/>
      <c r="U1074" s="1104"/>
      <c r="V1074" s="1050"/>
      <c r="W1074" s="308"/>
    </row>
    <row r="1075" spans="1:263" s="99" customFormat="1" ht="15" customHeight="1" x14ac:dyDescent="0.25">
      <c r="A1075" s="99">
        <v>1</v>
      </c>
      <c r="B1075" s="183" t="s">
        <v>204</v>
      </c>
      <c r="C1075" s="504"/>
      <c r="D1075" s="189">
        <f>SUM(D1074)</f>
        <v>0</v>
      </c>
      <c r="E1075" s="144">
        <f>SUM(E1074)</f>
        <v>0</v>
      </c>
      <c r="F1075" s="144">
        <f>SUM(F1074)</f>
        <v>1</v>
      </c>
      <c r="G1075" s="144" t="e">
        <f t="shared" ref="G1075:G1081" si="617">F1075/E1075*100</f>
        <v>#DIV/0!</v>
      </c>
      <c r="H1075" s="98" t="e">
        <f>J1075/D1075</f>
        <v>#DIV/0!</v>
      </c>
      <c r="I1075" s="158">
        <f>L1075/F1075</f>
        <v>34</v>
      </c>
      <c r="J1075" s="177">
        <f>SUM(J1074)</f>
        <v>0</v>
      </c>
      <c r="K1075" s="177">
        <f t="shared" ref="K1075:L1075" si="618">SUM(K1074)</f>
        <v>0</v>
      </c>
      <c r="L1075" s="177">
        <f t="shared" si="618"/>
        <v>34</v>
      </c>
      <c r="M1075" s="177" t="e">
        <f t="shared" si="616"/>
        <v>#DIV/0!</v>
      </c>
      <c r="N1075" s="177" t="e">
        <f t="shared" ref="N1075" si="619">SUM(N1074)</f>
        <v>#DIV/0!</v>
      </c>
      <c r="O1075" s="169" t="e">
        <f t="shared" si="611"/>
        <v>#DIV/0!</v>
      </c>
      <c r="P1075" s="275"/>
      <c r="Q1075" s="275"/>
      <c r="R1075" s="189"/>
      <c r="S1075" s="189">
        <f t="shared" ref="S1075:S1077" si="620">V1075-U1075</f>
        <v>46.926490000000001</v>
      </c>
      <c r="T1075" s="189"/>
      <c r="U1075" s="1233">
        <v>-17.197179999999999</v>
      </c>
      <c r="V1075" s="1283">
        <v>29.729310000000005</v>
      </c>
      <c r="W1075" s="308"/>
    </row>
    <row r="1076" spans="1:263" s="108" customFormat="1" ht="29.25" customHeight="1" x14ac:dyDescent="0.25">
      <c r="A1076" s="108">
        <v>1</v>
      </c>
      <c r="B1076" s="202" t="s">
        <v>185</v>
      </c>
      <c r="C1076" s="202"/>
      <c r="D1076" s="121">
        <f>SUM(D1075,D1072)</f>
        <v>0</v>
      </c>
      <c r="E1076" s="121">
        <f t="shared" ref="E1076:F1076" si="621">SUM(E1075,E1072)</f>
        <v>0</v>
      </c>
      <c r="F1076" s="121">
        <f t="shared" si="621"/>
        <v>0</v>
      </c>
      <c r="G1076" s="121" t="e">
        <f t="shared" si="617"/>
        <v>#DIV/0!</v>
      </c>
      <c r="H1076" s="98" t="e">
        <f>J1076/D1076</f>
        <v>#DIV/0!</v>
      </c>
      <c r="I1076" s="105"/>
      <c r="J1076" s="121">
        <f t="shared" ref="J1076:L1076" si="622">SUM(J1075,J1072)</f>
        <v>0</v>
      </c>
      <c r="K1076" s="121">
        <f t="shared" si="622"/>
        <v>0</v>
      </c>
      <c r="L1076" s="121">
        <f t="shared" si="622"/>
        <v>40</v>
      </c>
      <c r="M1076" s="169" t="e">
        <f t="shared" si="616"/>
        <v>#DIV/0!</v>
      </c>
      <c r="N1076" s="121" t="e">
        <f>SUM(N1075,N1072)</f>
        <v>#DIV/0!</v>
      </c>
      <c r="O1076" s="169" t="e">
        <f t="shared" si="611"/>
        <v>#DIV/0!</v>
      </c>
      <c r="P1076" s="121"/>
      <c r="Q1076" s="121"/>
      <c r="R1076" s="1033">
        <f>P1076/12*$B$3+(Q1076-P1076)/11*1</f>
        <v>0</v>
      </c>
      <c r="S1076" s="189">
        <f t="shared" si="620"/>
        <v>70.91628</v>
      </c>
      <c r="T1076" s="189">
        <f>S1076-R1076</f>
        <v>70.91628</v>
      </c>
      <c r="U1076" s="885">
        <f>U1075+U1072</f>
        <v>-43.581360000000004</v>
      </c>
      <c r="V1076" s="121">
        <f>V1075+V1072</f>
        <v>27.334920000000004</v>
      </c>
      <c r="W1076" s="308"/>
    </row>
    <row r="1077" spans="1:263" s="108" customFormat="1" ht="16.5" customHeight="1" x14ac:dyDescent="0.25">
      <c r="A1077" s="108">
        <v>1</v>
      </c>
      <c r="B1077" s="202" t="s">
        <v>401</v>
      </c>
      <c r="C1077" s="202"/>
      <c r="D1077" s="204">
        <f>D1078+D1080</f>
        <v>0</v>
      </c>
      <c r="E1077" s="121">
        <f>E1078+E1080</f>
        <v>0</v>
      </c>
      <c r="F1077" s="121">
        <f>F1078+F1080</f>
        <v>45</v>
      </c>
      <c r="G1077" s="121" t="e">
        <f t="shared" si="617"/>
        <v>#DIV/0!</v>
      </c>
      <c r="H1077" s="608"/>
      <c r="I1077" s="537"/>
      <c r="J1077" s="204"/>
      <c r="K1077" s="204"/>
      <c r="L1077" s="204"/>
      <c r="M1077" s="364"/>
      <c r="N1077" s="204"/>
      <c r="O1077" s="364"/>
      <c r="P1077" s="204"/>
      <c r="Q1077" s="204"/>
      <c r="R1077" s="1033">
        <f>P1077/12*$B$3+(Q1077-P1077)/11*1</f>
        <v>0</v>
      </c>
      <c r="S1077" s="189">
        <f t="shared" si="620"/>
        <v>113.84797999999999</v>
      </c>
      <c r="T1077" s="189">
        <f>S1077-R1077</f>
        <v>113.84797999999999</v>
      </c>
      <c r="U1077" s="885">
        <v>-6.42049</v>
      </c>
      <c r="V1077" s="1051">
        <v>107.42748999999999</v>
      </c>
      <c r="W1077" s="308"/>
    </row>
    <row r="1078" spans="1:263" s="108" customFormat="1" ht="16.5" customHeight="1" x14ac:dyDescent="0.25">
      <c r="A1078" s="108">
        <v>1</v>
      </c>
      <c r="B1078" s="186" t="s">
        <v>460</v>
      </c>
      <c r="C1078" s="202"/>
      <c r="D1078" s="204">
        <f>D1079</f>
        <v>0</v>
      </c>
      <c r="E1078" s="121">
        <f>E1079</f>
        <v>0</v>
      </c>
      <c r="F1078" s="121">
        <f>F1079</f>
        <v>45</v>
      </c>
      <c r="G1078" s="121" t="e">
        <f t="shared" si="617"/>
        <v>#DIV/0!</v>
      </c>
      <c r="H1078" s="608"/>
      <c r="I1078" s="537"/>
      <c r="J1078" s="204"/>
      <c r="K1078" s="204"/>
      <c r="L1078" s="204"/>
      <c r="M1078" s="364"/>
      <c r="N1078" s="204"/>
      <c r="O1078" s="364"/>
      <c r="P1078" s="204"/>
      <c r="Q1078" s="204"/>
      <c r="R1078" s="1033"/>
      <c r="S1078" s="609"/>
      <c r="T1078" s="609"/>
      <c r="U1078" s="1121"/>
      <c r="V1078" s="1052"/>
      <c r="W1078" s="308"/>
    </row>
    <row r="1079" spans="1:263" s="108" customFormat="1" ht="16.5" customHeight="1" x14ac:dyDescent="0.25">
      <c r="A1079" s="108">
        <v>1</v>
      </c>
      <c r="B1079" s="654" t="s">
        <v>372</v>
      </c>
      <c r="C1079" s="654"/>
      <c r="D1079" s="655"/>
      <c r="E1079" s="115">
        <f>ROUND(D1079/12*$B$3,0)</f>
        <v>0</v>
      </c>
      <c r="F1079" s="115">
        <v>45</v>
      </c>
      <c r="G1079" s="115" t="e">
        <f t="shared" si="617"/>
        <v>#DIV/0!</v>
      </c>
      <c r="H1079" s="656"/>
      <c r="I1079" s="537"/>
      <c r="J1079" s="657"/>
      <c r="K1079" s="657"/>
      <c r="L1079" s="657"/>
      <c r="M1079" s="364"/>
      <c r="N1079" s="657"/>
      <c r="O1079" s="364"/>
      <c r="P1079" s="657"/>
      <c r="Q1079" s="657"/>
      <c r="R1079" s="1033"/>
      <c r="S1079" s="658"/>
      <c r="T1079" s="658"/>
      <c r="U1079" s="1125"/>
      <c r="V1079" s="657"/>
      <c r="W1079" s="308"/>
    </row>
    <row r="1080" spans="1:263" s="108" customFormat="1" ht="16.5" customHeight="1" x14ac:dyDescent="0.25">
      <c r="A1080" s="108">
        <v>1</v>
      </c>
      <c r="B1080" s="202" t="s">
        <v>373</v>
      </c>
      <c r="C1080" s="202"/>
      <c r="D1080" s="204">
        <f>D1081+D1082</f>
        <v>0</v>
      </c>
      <c r="E1080" s="121">
        <f>E1081+E1082</f>
        <v>0</v>
      </c>
      <c r="F1080" s="121">
        <f>F1081+F1082</f>
        <v>0</v>
      </c>
      <c r="G1080" s="121" t="e">
        <f t="shared" si="617"/>
        <v>#DIV/0!</v>
      </c>
      <c r="H1080" s="608"/>
      <c r="I1080" s="537"/>
      <c r="J1080" s="204"/>
      <c r="K1080" s="204"/>
      <c r="L1080" s="204"/>
      <c r="M1080" s="364"/>
      <c r="N1080" s="204"/>
      <c r="O1080" s="364"/>
      <c r="P1080" s="204"/>
      <c r="Q1080" s="204"/>
      <c r="R1080" s="1033"/>
      <c r="S1080" s="609"/>
      <c r="T1080" s="609"/>
      <c r="U1080" s="1121"/>
      <c r="V1080" s="204"/>
      <c r="W1080" s="308"/>
    </row>
    <row r="1081" spans="1:263" s="108" customFormat="1" ht="29.25" customHeight="1" x14ac:dyDescent="0.25">
      <c r="A1081" s="108">
        <v>1</v>
      </c>
      <c r="B1081" s="654" t="s">
        <v>374</v>
      </c>
      <c r="C1081" s="654"/>
      <c r="D1081" s="655"/>
      <c r="E1081" s="115">
        <f>ROUND(D1081/12*$B$3,0)</f>
        <v>0</v>
      </c>
      <c r="F1081" s="115"/>
      <c r="G1081" s="115" t="e">
        <f t="shared" si="617"/>
        <v>#DIV/0!</v>
      </c>
      <c r="H1081" s="656"/>
      <c r="I1081" s="537"/>
      <c r="J1081" s="657"/>
      <c r="K1081" s="657"/>
      <c r="L1081" s="657"/>
      <c r="M1081" s="364"/>
      <c r="N1081" s="657"/>
      <c r="O1081" s="364"/>
      <c r="P1081" s="657"/>
      <c r="Q1081" s="657"/>
      <c r="R1081" s="1033"/>
      <c r="S1081" s="658"/>
      <c r="T1081" s="658"/>
      <c r="U1081" s="1125"/>
      <c r="V1081" s="657"/>
      <c r="W1081" s="308"/>
    </row>
    <row r="1082" spans="1:263" s="108" customFormat="1" ht="13.5" customHeight="1" thickBot="1" x14ac:dyDescent="0.3">
      <c r="A1082" s="108">
        <v>1</v>
      </c>
      <c r="B1082" s="654" t="s">
        <v>375</v>
      </c>
      <c r="C1082" s="657"/>
      <c r="D1082" s="657"/>
      <c r="E1082" s="657"/>
      <c r="F1082" s="657"/>
      <c r="G1082" s="657"/>
      <c r="H1082" s="657"/>
      <c r="I1082" s="657"/>
      <c r="J1082" s="657"/>
      <c r="K1082" s="657"/>
      <c r="L1082" s="657"/>
      <c r="M1082" s="657"/>
      <c r="N1082" s="657"/>
      <c r="O1082" s="657"/>
      <c r="P1082" s="657"/>
      <c r="Q1082" s="657"/>
      <c r="R1082" s="1337"/>
      <c r="S1082" s="657"/>
      <c r="T1082" s="657"/>
      <c r="U1082" s="1125"/>
      <c r="V1082" s="657"/>
      <c r="W1082" s="308"/>
    </row>
    <row r="1083" spans="1:263" s="108" customFormat="1" ht="15" customHeight="1" thickBot="1" x14ac:dyDescent="0.3">
      <c r="A1083" s="108">
        <v>1</v>
      </c>
      <c r="B1083" s="1251" t="s">
        <v>18</v>
      </c>
      <c r="C1083" s="652"/>
      <c r="D1083" s="653"/>
      <c r="E1083" s="653"/>
      <c r="F1083" s="653"/>
      <c r="G1083" s="653"/>
      <c r="H1083" s="606"/>
      <c r="I1083" s="606"/>
      <c r="J1083" s="607"/>
      <c r="K1083" s="607"/>
      <c r="L1083" s="607">
        <f t="shared" ref="L1083" si="623">L1077+L1076+L1064+L1034</f>
        <v>631</v>
      </c>
      <c r="M1083" s="607"/>
      <c r="N1083" s="607"/>
      <c r="O1083" s="607"/>
      <c r="P1083" s="836">
        <f>P1077+P1076+P1064+P1034</f>
        <v>0</v>
      </c>
      <c r="Q1083" s="836">
        <f>Q1077+Q1076+Q1064+Q1034</f>
        <v>0</v>
      </c>
      <c r="R1083" s="607">
        <f t="shared" ref="R1083:U1083" si="624">R1077+R1076+R1064+R1034</f>
        <v>0</v>
      </c>
      <c r="S1083" s="607">
        <f t="shared" si="624"/>
        <v>3201.1051075000005</v>
      </c>
      <c r="T1083" s="607">
        <f t="shared" si="624"/>
        <v>3201.1051075000005</v>
      </c>
      <c r="U1083" s="836">
        <f t="shared" si="624"/>
        <v>-207.93360000000001</v>
      </c>
      <c r="V1083" s="1339">
        <f>V1077+V1076+V1064+V1034</f>
        <v>2993.1715075000002</v>
      </c>
      <c r="W1083" s="308"/>
    </row>
    <row r="1084" spans="1:263" x14ac:dyDescent="0.25">
      <c r="A1084" s="24">
        <v>1</v>
      </c>
      <c r="B1084" s="1284" t="s">
        <v>411</v>
      </c>
      <c r="C1084" s="1284"/>
      <c r="D1084" s="199"/>
      <c r="E1084" s="199"/>
      <c r="F1084" s="199"/>
      <c r="G1084" s="199"/>
      <c r="H1084" s="199"/>
      <c r="I1084" s="199"/>
      <c r="J1084" s="1285"/>
      <c r="K1084" s="1285"/>
      <c r="L1084" s="1285"/>
      <c r="M1084" s="1285"/>
      <c r="N1084" s="1285"/>
      <c r="O1084" s="1285"/>
      <c r="P1084" s="1256">
        <f>P1083</f>
        <v>0</v>
      </c>
      <c r="Q1084" s="1256">
        <f>Q1083</f>
        <v>0</v>
      </c>
      <c r="R1084" s="1256">
        <f t="shared" ref="R1084:V1084" si="625">R1083</f>
        <v>0</v>
      </c>
      <c r="S1084" s="1256">
        <f t="shared" si="625"/>
        <v>3201.1051075000005</v>
      </c>
      <c r="T1084" s="1256">
        <f t="shared" si="625"/>
        <v>3201.1051075000005</v>
      </c>
      <c r="U1084" s="1257">
        <f t="shared" si="625"/>
        <v>-207.93360000000001</v>
      </c>
      <c r="V1084" s="1256">
        <f t="shared" si="625"/>
        <v>2993.1715075000002</v>
      </c>
      <c r="W1084" s="308"/>
    </row>
    <row r="1085" spans="1:263" ht="15" customHeight="1" x14ac:dyDescent="0.25">
      <c r="A1085" s="24">
        <v>1</v>
      </c>
      <c r="B1085" s="193" t="s">
        <v>7</v>
      </c>
      <c r="C1085" s="193"/>
      <c r="D1085" s="39">
        <f>SUM(D1034)</f>
        <v>0</v>
      </c>
      <c r="E1085" s="39">
        <f>SUM(E1034)</f>
        <v>0</v>
      </c>
      <c r="F1085" s="39">
        <f>SUM(F1034)</f>
        <v>69</v>
      </c>
      <c r="G1085" s="39" t="e">
        <f>F1085/E1085*100</f>
        <v>#DIV/0!</v>
      </c>
      <c r="H1085" s="70" t="e">
        <f>J1085/D1085</f>
        <v>#DIV/0!</v>
      </c>
      <c r="I1085" s="70">
        <f t="shared" ref="I1085" si="626">L1085/F1085</f>
        <v>8.5652173913043477</v>
      </c>
      <c r="J1085" s="39">
        <f>SUM(J1034)</f>
        <v>0</v>
      </c>
      <c r="K1085" s="39">
        <f>SUM(K1034)</f>
        <v>0</v>
      </c>
      <c r="L1085" s="39">
        <f>SUM(L1034)</f>
        <v>591</v>
      </c>
      <c r="M1085" s="39" t="e">
        <f t="shared" ref="M1085" si="627">L1085/K1085*100</f>
        <v>#DIV/0!</v>
      </c>
      <c r="N1085" s="39" t="e">
        <f>SUM(N1034)</f>
        <v>#DIV/0!</v>
      </c>
      <c r="O1085" s="169" t="e">
        <f t="shared" ref="O1085" si="628">L1085/$B$3*12/N1085</f>
        <v>#DIV/0!</v>
      </c>
      <c r="P1085" s="39">
        <f t="shared" ref="P1085:V1085" si="629">SUM(P1034)</f>
        <v>0</v>
      </c>
      <c r="Q1085" s="39">
        <f t="shared" si="629"/>
        <v>0</v>
      </c>
      <c r="R1085" s="39">
        <f t="shared" si="629"/>
        <v>0</v>
      </c>
      <c r="S1085" s="39">
        <f t="shared" si="629"/>
        <v>2210.1824200000005</v>
      </c>
      <c r="T1085" s="39">
        <f t="shared" si="629"/>
        <v>2210.1824200000005</v>
      </c>
      <c r="U1085" s="1034">
        <f t="shared" si="629"/>
        <v>-22.09704</v>
      </c>
      <c r="V1085" s="39">
        <f t="shared" si="629"/>
        <v>2188.0853800000004</v>
      </c>
      <c r="W1085" s="308"/>
    </row>
    <row r="1086" spans="1:263" s="26" customFormat="1" x14ac:dyDescent="0.25">
      <c r="A1086" s="26">
        <v>1</v>
      </c>
      <c r="B1086" s="1138" t="s">
        <v>354</v>
      </c>
      <c r="C1086" s="58"/>
      <c r="D1086" s="53"/>
      <c r="E1086" s="53"/>
      <c r="F1086" s="53"/>
      <c r="G1086" s="53"/>
      <c r="H1086" s="271"/>
      <c r="I1086" s="271"/>
      <c r="J1086" s="173"/>
      <c r="K1086" s="173"/>
      <c r="L1086" s="173"/>
      <c r="M1086" s="173"/>
      <c r="N1086" s="173"/>
      <c r="O1086" s="173"/>
      <c r="P1086" s="53"/>
      <c r="Q1086" s="53"/>
      <c r="R1086" s="53"/>
      <c r="S1086" s="53"/>
      <c r="T1086" s="53"/>
      <c r="U1086" s="1101"/>
      <c r="V1086" s="53"/>
      <c r="W1086" s="308"/>
      <c r="X1086" s="31"/>
      <c r="Y1086" s="31"/>
      <c r="Z1086" s="31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  <c r="AK1086" s="31"/>
      <c r="AL1086" s="31"/>
      <c r="AM1086" s="31"/>
      <c r="AN1086" s="31"/>
      <c r="AO1086" s="31"/>
      <c r="AP1086" s="31"/>
      <c r="AQ1086" s="31"/>
      <c r="AR1086" s="31"/>
      <c r="AS1086" s="31"/>
      <c r="AT1086" s="31"/>
      <c r="AU1086" s="31"/>
      <c r="AV1086" s="31"/>
      <c r="AW1086" s="31"/>
      <c r="AX1086" s="31"/>
      <c r="AY1086" s="31"/>
      <c r="AZ1086" s="31"/>
      <c r="BA1086" s="31"/>
      <c r="BB1086" s="31"/>
      <c r="BC1086" s="31"/>
      <c r="BD1086" s="31"/>
      <c r="BE1086" s="31"/>
      <c r="BF1086" s="31"/>
      <c r="BG1086" s="31"/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BZ1086" s="31"/>
      <c r="CA1086" s="31"/>
      <c r="CB1086" s="31"/>
      <c r="CC1086" s="31"/>
      <c r="CD1086" s="31"/>
      <c r="CE1086" s="31"/>
      <c r="CF1086" s="31"/>
      <c r="CG1086" s="31"/>
      <c r="CH1086" s="31"/>
      <c r="CI1086" s="31"/>
      <c r="CJ1086" s="31"/>
      <c r="CK1086" s="31"/>
      <c r="CL1086" s="31"/>
      <c r="CM1086" s="31"/>
      <c r="CN1086" s="31"/>
      <c r="CO1086" s="31"/>
      <c r="CP1086" s="31"/>
      <c r="CQ1086" s="31"/>
      <c r="CR1086" s="31"/>
      <c r="CS1086" s="31"/>
      <c r="CT1086" s="31"/>
      <c r="CU1086" s="31"/>
      <c r="CV1086" s="31"/>
      <c r="CW1086" s="31"/>
      <c r="CX1086" s="31"/>
      <c r="CY1086" s="31"/>
      <c r="CZ1086" s="31"/>
      <c r="DA1086" s="31"/>
      <c r="DB1086" s="31"/>
      <c r="DC1086" s="31"/>
      <c r="DD1086" s="31"/>
      <c r="DE1086" s="31"/>
      <c r="DF1086" s="31"/>
      <c r="DG1086" s="31"/>
      <c r="DH1086" s="31"/>
      <c r="DI1086" s="31"/>
      <c r="DJ1086" s="31"/>
      <c r="DK1086" s="31"/>
      <c r="DL1086" s="31"/>
      <c r="DM1086" s="31"/>
      <c r="DN1086" s="31"/>
      <c r="DO1086" s="31"/>
      <c r="DP1086" s="31"/>
      <c r="DQ1086" s="31"/>
      <c r="DR1086" s="31"/>
      <c r="DS1086" s="31"/>
      <c r="DT1086" s="31"/>
      <c r="DU1086" s="31"/>
      <c r="DV1086" s="31"/>
      <c r="DW1086" s="31"/>
      <c r="DX1086" s="31"/>
      <c r="DY1086" s="31"/>
      <c r="DZ1086" s="31"/>
      <c r="EA1086" s="31"/>
      <c r="EB1086" s="31"/>
      <c r="EC1086" s="31"/>
      <c r="ED1086" s="31"/>
      <c r="EE1086" s="31"/>
      <c r="EF1086" s="31"/>
      <c r="EG1086" s="31"/>
      <c r="EH1086" s="31"/>
      <c r="EI1086" s="31"/>
      <c r="EJ1086" s="31"/>
      <c r="EK1086" s="31"/>
      <c r="EL1086" s="31"/>
      <c r="EM1086" s="31"/>
      <c r="EN1086" s="31"/>
      <c r="EO1086" s="31"/>
      <c r="EP1086" s="31"/>
      <c r="EQ1086" s="31"/>
      <c r="ER1086" s="31"/>
      <c r="ES1086" s="31"/>
      <c r="ET1086" s="31"/>
      <c r="EU1086" s="31"/>
      <c r="EV1086" s="31"/>
      <c r="EW1086" s="31"/>
      <c r="EX1086" s="31"/>
      <c r="EY1086" s="31"/>
      <c r="EZ1086" s="31"/>
      <c r="FA1086" s="31"/>
      <c r="FB1086" s="31"/>
      <c r="FC1086" s="31"/>
      <c r="FD1086" s="31"/>
      <c r="FE1086" s="31"/>
      <c r="FF1086" s="31"/>
      <c r="FG1086" s="31"/>
      <c r="FH1086" s="31"/>
      <c r="FI1086" s="31"/>
      <c r="FJ1086" s="31"/>
      <c r="FK1086" s="31"/>
      <c r="FL1086" s="31"/>
      <c r="FM1086" s="31"/>
      <c r="FN1086" s="31"/>
      <c r="FO1086" s="31"/>
      <c r="FP1086" s="31"/>
      <c r="FQ1086" s="31"/>
      <c r="FR1086" s="31"/>
      <c r="FS1086" s="31"/>
      <c r="FT1086" s="31"/>
      <c r="FU1086" s="31"/>
      <c r="FV1086" s="31"/>
      <c r="FW1086" s="31"/>
      <c r="FX1086" s="31"/>
      <c r="FY1086" s="31"/>
      <c r="FZ1086" s="31"/>
      <c r="GA1086" s="31"/>
      <c r="GB1086" s="31"/>
      <c r="GC1086" s="31"/>
      <c r="GD1086" s="31"/>
      <c r="GE1086" s="31"/>
      <c r="GF1086" s="31"/>
      <c r="GG1086" s="31"/>
      <c r="GH1086" s="31"/>
      <c r="GI1086" s="31"/>
      <c r="GJ1086" s="31"/>
      <c r="GK1086" s="31"/>
      <c r="GL1086" s="31"/>
      <c r="GM1086" s="31"/>
      <c r="GN1086" s="31"/>
      <c r="GO1086" s="31"/>
      <c r="GP1086" s="31"/>
      <c r="GQ1086" s="31"/>
      <c r="GR1086" s="31"/>
      <c r="GS1086" s="31"/>
      <c r="GT1086" s="31"/>
      <c r="GU1086" s="31"/>
      <c r="GV1086" s="31"/>
      <c r="GW1086" s="31"/>
      <c r="GX1086" s="31"/>
      <c r="GY1086" s="31"/>
      <c r="GZ1086" s="31"/>
      <c r="HA1086" s="31"/>
      <c r="HB1086" s="31"/>
      <c r="HC1086" s="31"/>
      <c r="HD1086" s="31"/>
      <c r="HE1086" s="31"/>
      <c r="HF1086" s="31"/>
      <c r="HG1086" s="31"/>
      <c r="HH1086" s="31"/>
      <c r="HI1086" s="31"/>
      <c r="HJ1086" s="31"/>
      <c r="HK1086" s="31"/>
      <c r="HL1086" s="31"/>
      <c r="HM1086" s="31"/>
      <c r="HN1086" s="31"/>
      <c r="HO1086" s="31"/>
      <c r="HP1086" s="31"/>
      <c r="HQ1086" s="31"/>
      <c r="HR1086" s="31"/>
      <c r="HS1086" s="31"/>
      <c r="HT1086" s="31"/>
      <c r="HU1086" s="31"/>
      <c r="HV1086" s="31"/>
      <c r="HW1086" s="31"/>
      <c r="HX1086" s="31"/>
      <c r="HY1086" s="31"/>
      <c r="HZ1086" s="31"/>
      <c r="IA1086" s="31"/>
      <c r="IB1086" s="31"/>
      <c r="IC1086" s="31"/>
      <c r="ID1086" s="31"/>
      <c r="IE1086" s="31"/>
      <c r="IF1086" s="31"/>
      <c r="IG1086" s="31"/>
      <c r="IH1086" s="31"/>
      <c r="II1086" s="31"/>
      <c r="IJ1086" s="31"/>
      <c r="IK1086" s="31"/>
      <c r="IL1086" s="31"/>
      <c r="IM1086" s="31"/>
      <c r="IN1086" s="31"/>
      <c r="IO1086" s="31"/>
      <c r="IP1086" s="31"/>
      <c r="IQ1086" s="31"/>
      <c r="IR1086" s="31"/>
      <c r="IS1086" s="31"/>
      <c r="IT1086" s="31"/>
      <c r="IU1086" s="31"/>
      <c r="IV1086" s="31"/>
      <c r="IW1086" s="31"/>
      <c r="IX1086" s="31"/>
      <c r="IY1086" s="31"/>
      <c r="IZ1086" s="31"/>
      <c r="JA1086" s="31"/>
      <c r="JB1086" s="31"/>
      <c r="JC1086" s="31"/>
    </row>
    <row r="1087" spans="1:263" s="26" customFormat="1" ht="38.1" customHeight="1" x14ac:dyDescent="0.25">
      <c r="A1087" s="26">
        <v>1</v>
      </c>
      <c r="B1087" s="58" t="s">
        <v>215</v>
      </c>
      <c r="C1087" s="58"/>
      <c r="D1087" s="53">
        <f>D1046+D1037</f>
        <v>0</v>
      </c>
      <c r="E1087" s="53">
        <f t="shared" ref="E1087:F1087" si="630">E1046+E1037</f>
        <v>0</v>
      </c>
      <c r="F1087" s="53">
        <f t="shared" si="630"/>
        <v>449</v>
      </c>
      <c r="G1087" s="39" t="e">
        <f>F1087/E1087*100</f>
        <v>#DIV/0!</v>
      </c>
      <c r="H1087" s="271"/>
      <c r="I1087" s="271"/>
      <c r="J1087" s="173"/>
      <c r="K1087" s="173"/>
      <c r="L1087" s="173"/>
      <c r="M1087" s="173"/>
      <c r="N1087" s="173"/>
      <c r="O1087" s="173"/>
      <c r="P1087" s="53"/>
      <c r="Q1087" s="53"/>
      <c r="R1087" s="53"/>
      <c r="S1087" s="53"/>
      <c r="T1087" s="53"/>
      <c r="U1087" s="1101"/>
      <c r="V1087" s="53"/>
      <c r="W1087" s="308"/>
      <c r="X1087" s="31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AK1087" s="31"/>
      <c r="AL1087" s="31"/>
      <c r="AM1087" s="31"/>
      <c r="AN1087" s="31"/>
      <c r="AO1087" s="31"/>
      <c r="AP1087" s="31"/>
      <c r="AQ1087" s="31"/>
      <c r="AR1087" s="31"/>
      <c r="AS1087" s="31"/>
      <c r="AT1087" s="31"/>
      <c r="AU1087" s="31"/>
      <c r="AV1087" s="31"/>
      <c r="AW1087" s="31"/>
      <c r="AX1087" s="31"/>
      <c r="AY1087" s="31"/>
      <c r="AZ1087" s="31"/>
      <c r="BA1087" s="31"/>
      <c r="BB1087" s="31"/>
      <c r="BC1087" s="31"/>
      <c r="BD1087" s="31"/>
      <c r="BE1087" s="31"/>
      <c r="BF1087" s="31"/>
      <c r="BG1087" s="31"/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BZ1087" s="31"/>
      <c r="CA1087" s="31"/>
      <c r="CB1087" s="31"/>
      <c r="CC1087" s="31"/>
      <c r="CD1087" s="31"/>
      <c r="CE1087" s="31"/>
      <c r="CF1087" s="31"/>
      <c r="CG1087" s="31"/>
      <c r="CH1087" s="31"/>
      <c r="CI1087" s="31"/>
      <c r="CJ1087" s="31"/>
      <c r="CK1087" s="31"/>
      <c r="CL1087" s="31"/>
      <c r="CM1087" s="31"/>
      <c r="CN1087" s="31"/>
      <c r="CO1087" s="31"/>
      <c r="CP1087" s="31"/>
      <c r="CQ1087" s="31"/>
      <c r="CR1087" s="31"/>
      <c r="CS1087" s="31"/>
      <c r="CT1087" s="31"/>
      <c r="CU1087" s="31"/>
      <c r="CV1087" s="31"/>
      <c r="CW1087" s="31"/>
      <c r="CX1087" s="31"/>
      <c r="CY1087" s="31"/>
      <c r="CZ1087" s="31"/>
      <c r="DA1087" s="31"/>
      <c r="DB1087" s="31"/>
      <c r="DC1087" s="31"/>
      <c r="DD1087" s="31"/>
      <c r="DE1087" s="31"/>
      <c r="DF1087" s="31"/>
      <c r="DG1087" s="31"/>
      <c r="DH1087" s="31"/>
      <c r="DI1087" s="31"/>
      <c r="DJ1087" s="31"/>
      <c r="DK1087" s="31"/>
      <c r="DL1087" s="31"/>
      <c r="DM1087" s="31"/>
      <c r="DN1087" s="31"/>
      <c r="DO1087" s="31"/>
      <c r="DP1087" s="31"/>
      <c r="DQ1087" s="31"/>
      <c r="DR1087" s="31"/>
      <c r="DS1087" s="31"/>
      <c r="DT1087" s="31"/>
      <c r="DU1087" s="31"/>
      <c r="DV1087" s="31"/>
      <c r="DW1087" s="31"/>
      <c r="DX1087" s="31"/>
      <c r="DY1087" s="31"/>
      <c r="DZ1087" s="31"/>
      <c r="EA1087" s="31"/>
      <c r="EB1087" s="31"/>
      <c r="EC1087" s="31"/>
      <c r="ED1087" s="31"/>
      <c r="EE1087" s="31"/>
      <c r="EF1087" s="31"/>
      <c r="EG1087" s="31"/>
      <c r="EH1087" s="31"/>
      <c r="EI1087" s="31"/>
      <c r="EJ1087" s="31"/>
      <c r="EK1087" s="31"/>
      <c r="EL1087" s="31"/>
      <c r="EM1087" s="31"/>
      <c r="EN1087" s="31"/>
      <c r="EO1087" s="31"/>
      <c r="EP1087" s="31"/>
      <c r="EQ1087" s="31"/>
      <c r="ER1087" s="31"/>
      <c r="ES1087" s="31"/>
      <c r="ET1087" s="31"/>
      <c r="EU1087" s="31"/>
      <c r="EV1087" s="31"/>
      <c r="EW1087" s="31"/>
      <c r="EX1087" s="31"/>
      <c r="EY1087" s="31"/>
      <c r="EZ1087" s="31"/>
      <c r="FA1087" s="31"/>
      <c r="FB1087" s="31"/>
      <c r="FC1087" s="31"/>
      <c r="FD1087" s="31"/>
      <c r="FE1087" s="31"/>
      <c r="FF1087" s="31"/>
      <c r="FG1087" s="31"/>
      <c r="FH1087" s="31"/>
      <c r="FI1087" s="31"/>
      <c r="FJ1087" s="31"/>
      <c r="FK1087" s="31"/>
      <c r="FL1087" s="31"/>
      <c r="FM1087" s="31"/>
      <c r="FN1087" s="31"/>
      <c r="FO1087" s="31"/>
      <c r="FP1087" s="31"/>
      <c r="FQ1087" s="31"/>
      <c r="FR1087" s="31"/>
      <c r="FS1087" s="31"/>
      <c r="FT1087" s="31"/>
      <c r="FU1087" s="31"/>
      <c r="FV1087" s="31"/>
      <c r="FW1087" s="31"/>
      <c r="FX1087" s="31"/>
      <c r="FY1087" s="31"/>
      <c r="FZ1087" s="31"/>
      <c r="GA1087" s="31"/>
      <c r="GB1087" s="31"/>
      <c r="GC1087" s="31"/>
      <c r="GD1087" s="31"/>
      <c r="GE1087" s="31"/>
      <c r="GF1087" s="31"/>
      <c r="GG1087" s="31"/>
      <c r="GH1087" s="31"/>
      <c r="GI1087" s="31"/>
      <c r="GJ1087" s="31"/>
      <c r="GK1087" s="31"/>
      <c r="GL1087" s="31"/>
      <c r="GM1087" s="31"/>
      <c r="GN1087" s="31"/>
      <c r="GO1087" s="31"/>
      <c r="GP1087" s="31"/>
      <c r="GQ1087" s="31"/>
      <c r="GR1087" s="31"/>
      <c r="GS1087" s="31"/>
      <c r="GT1087" s="31"/>
      <c r="GU1087" s="31"/>
      <c r="GV1087" s="31"/>
      <c r="GW1087" s="31"/>
      <c r="GX1087" s="31"/>
      <c r="GY1087" s="31"/>
      <c r="GZ1087" s="31"/>
      <c r="HA1087" s="31"/>
      <c r="HB1087" s="31"/>
      <c r="HC1087" s="31"/>
      <c r="HD1087" s="31"/>
      <c r="HE1087" s="31"/>
      <c r="HF1087" s="31"/>
      <c r="HG1087" s="31"/>
      <c r="HH1087" s="31"/>
      <c r="HI1087" s="31"/>
      <c r="HJ1087" s="31"/>
      <c r="HK1087" s="31"/>
      <c r="HL1087" s="31"/>
      <c r="HM1087" s="31"/>
      <c r="HN1087" s="31"/>
      <c r="HO1087" s="31"/>
      <c r="HP1087" s="31"/>
      <c r="HQ1087" s="31"/>
      <c r="HR1087" s="31"/>
      <c r="HS1087" s="31"/>
      <c r="HT1087" s="31"/>
      <c r="HU1087" s="31"/>
      <c r="HV1087" s="31"/>
      <c r="HW1087" s="31"/>
      <c r="HX1087" s="31"/>
      <c r="HY1087" s="31"/>
      <c r="HZ1087" s="31"/>
      <c r="IA1087" s="31"/>
      <c r="IB1087" s="31"/>
      <c r="IC1087" s="31"/>
      <c r="ID1087" s="31"/>
      <c r="IE1087" s="31"/>
      <c r="IF1087" s="31"/>
      <c r="IG1087" s="31"/>
      <c r="IH1087" s="31"/>
      <c r="II1087" s="31"/>
      <c r="IJ1087" s="31"/>
      <c r="IK1087" s="31"/>
      <c r="IL1087" s="31"/>
      <c r="IM1087" s="31"/>
      <c r="IN1087" s="31"/>
      <c r="IO1087" s="31"/>
      <c r="IP1087" s="31"/>
      <c r="IQ1087" s="31"/>
      <c r="IR1087" s="31"/>
      <c r="IS1087" s="31"/>
      <c r="IT1087" s="31"/>
      <c r="IU1087" s="31"/>
      <c r="IV1087" s="31"/>
      <c r="IW1087" s="31"/>
      <c r="IX1087" s="31"/>
      <c r="IY1087" s="31"/>
      <c r="IZ1087" s="31"/>
      <c r="JA1087" s="31"/>
      <c r="JB1087" s="31"/>
      <c r="JC1087" s="31"/>
    </row>
    <row r="1088" spans="1:263" s="26" customFormat="1" ht="38.1" customHeight="1" x14ac:dyDescent="0.25">
      <c r="A1088" s="26">
        <v>1</v>
      </c>
      <c r="B1088" s="58" t="s">
        <v>344</v>
      </c>
      <c r="C1088" s="58"/>
      <c r="D1088" s="53"/>
      <c r="E1088" s="53"/>
      <c r="F1088" s="53"/>
      <c r="G1088" s="39"/>
      <c r="H1088" s="271"/>
      <c r="I1088" s="271"/>
      <c r="J1088" s="173"/>
      <c r="K1088" s="173"/>
      <c r="L1088" s="173"/>
      <c r="M1088" s="173"/>
      <c r="N1088" s="173"/>
      <c r="O1088" s="173"/>
      <c r="P1088" s="53"/>
      <c r="Q1088" s="53"/>
      <c r="R1088" s="53"/>
      <c r="S1088" s="53"/>
      <c r="T1088" s="53"/>
      <c r="U1088" s="1101"/>
      <c r="V1088" s="53"/>
      <c r="W1088" s="308"/>
      <c r="X1088" s="31"/>
      <c r="Y1088" s="31"/>
      <c r="Z1088" s="31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  <c r="AK1088" s="31"/>
      <c r="AL1088" s="31"/>
      <c r="AM1088" s="31"/>
      <c r="AN1088" s="31"/>
      <c r="AO1088" s="31"/>
      <c r="AP1088" s="31"/>
      <c r="AQ1088" s="31"/>
      <c r="AR1088" s="31"/>
      <c r="AS1088" s="31"/>
      <c r="AT1088" s="31"/>
      <c r="AU1088" s="31"/>
      <c r="AV1088" s="31"/>
      <c r="AW1088" s="31"/>
      <c r="AX1088" s="31"/>
      <c r="AY1088" s="31"/>
      <c r="AZ1088" s="31"/>
      <c r="BA1088" s="31"/>
      <c r="BB1088" s="31"/>
      <c r="BC1088" s="31"/>
      <c r="BD1088" s="31"/>
      <c r="BE1088" s="31"/>
      <c r="BF1088" s="31"/>
      <c r="BG1088" s="31"/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BZ1088" s="31"/>
      <c r="CA1088" s="31"/>
      <c r="CB1088" s="31"/>
      <c r="CC1088" s="31"/>
      <c r="CD1088" s="31"/>
      <c r="CE1088" s="31"/>
      <c r="CF1088" s="31"/>
      <c r="CG1088" s="31"/>
      <c r="CH1088" s="31"/>
      <c r="CI1088" s="31"/>
      <c r="CJ1088" s="31"/>
      <c r="CK1088" s="31"/>
      <c r="CL1088" s="31"/>
      <c r="CM1088" s="31"/>
      <c r="CN1088" s="31"/>
      <c r="CO1088" s="31"/>
      <c r="CP1088" s="31"/>
      <c r="CQ1088" s="31"/>
      <c r="CR1088" s="31"/>
      <c r="CS1088" s="31"/>
      <c r="CT1088" s="31"/>
      <c r="CU1088" s="31"/>
      <c r="CV1088" s="31"/>
      <c r="CW1088" s="31"/>
      <c r="CX1088" s="31"/>
      <c r="CY1088" s="31"/>
      <c r="CZ1088" s="31"/>
      <c r="DA1088" s="31"/>
      <c r="DB1088" s="31"/>
      <c r="DC1088" s="31"/>
      <c r="DD1088" s="31"/>
      <c r="DE1088" s="31"/>
      <c r="DF1088" s="31"/>
      <c r="DG1088" s="31"/>
      <c r="DH1088" s="31"/>
      <c r="DI1088" s="31"/>
      <c r="DJ1088" s="31"/>
      <c r="DK1088" s="31"/>
      <c r="DL1088" s="31"/>
      <c r="DM1088" s="31"/>
      <c r="DN1088" s="31"/>
      <c r="DO1088" s="31"/>
      <c r="DP1088" s="31"/>
      <c r="DQ1088" s="31"/>
      <c r="DR1088" s="31"/>
      <c r="DS1088" s="31"/>
      <c r="DT1088" s="31"/>
      <c r="DU1088" s="31"/>
      <c r="DV1088" s="31"/>
      <c r="DW1088" s="31"/>
      <c r="DX1088" s="31"/>
      <c r="DY1088" s="31"/>
      <c r="DZ1088" s="31"/>
      <c r="EA1088" s="31"/>
      <c r="EB1088" s="31"/>
      <c r="EC1088" s="31"/>
      <c r="ED1088" s="31"/>
      <c r="EE1088" s="31"/>
      <c r="EF1088" s="31"/>
      <c r="EG1088" s="31"/>
      <c r="EH1088" s="31"/>
      <c r="EI1088" s="31"/>
      <c r="EJ1088" s="31"/>
      <c r="EK1088" s="31"/>
      <c r="EL1088" s="31"/>
      <c r="EM1088" s="31"/>
      <c r="EN1088" s="31"/>
      <c r="EO1088" s="31"/>
      <c r="EP1088" s="31"/>
      <c r="EQ1088" s="31"/>
      <c r="ER1088" s="31"/>
      <c r="ES1088" s="31"/>
      <c r="ET1088" s="31"/>
      <c r="EU1088" s="31"/>
      <c r="EV1088" s="31"/>
      <c r="EW1088" s="31"/>
      <c r="EX1088" s="31"/>
      <c r="EY1088" s="31"/>
      <c r="EZ1088" s="31"/>
      <c r="FA1088" s="31"/>
      <c r="FB1088" s="31"/>
      <c r="FC1088" s="31"/>
      <c r="FD1088" s="31"/>
      <c r="FE1088" s="31"/>
      <c r="FF1088" s="31"/>
      <c r="FG1088" s="31"/>
      <c r="FH1088" s="31"/>
      <c r="FI1088" s="31"/>
      <c r="FJ1088" s="31"/>
      <c r="FK1088" s="31"/>
      <c r="FL1088" s="31"/>
      <c r="FM1088" s="31"/>
      <c r="FN1088" s="31"/>
      <c r="FO1088" s="31"/>
      <c r="FP1088" s="31"/>
      <c r="FQ1088" s="31"/>
      <c r="FR1088" s="31"/>
      <c r="FS1088" s="31"/>
      <c r="FT1088" s="31"/>
      <c r="FU1088" s="31"/>
      <c r="FV1088" s="31"/>
      <c r="FW1088" s="31"/>
      <c r="FX1088" s="31"/>
      <c r="FY1088" s="31"/>
      <c r="FZ1088" s="31"/>
      <c r="GA1088" s="31"/>
      <c r="GB1088" s="31"/>
      <c r="GC1088" s="31"/>
      <c r="GD1088" s="31"/>
      <c r="GE1088" s="31"/>
      <c r="GF1088" s="31"/>
      <c r="GG1088" s="31"/>
      <c r="GH1088" s="31"/>
      <c r="GI1088" s="31"/>
      <c r="GJ1088" s="31"/>
      <c r="GK1088" s="31"/>
      <c r="GL1088" s="31"/>
      <c r="GM1088" s="31"/>
      <c r="GN1088" s="31"/>
      <c r="GO1088" s="31"/>
      <c r="GP1088" s="31"/>
      <c r="GQ1088" s="31"/>
      <c r="GR1088" s="31"/>
      <c r="GS1088" s="31"/>
      <c r="GT1088" s="31"/>
      <c r="GU1088" s="31"/>
      <c r="GV1088" s="31"/>
      <c r="GW1088" s="31"/>
      <c r="GX1088" s="31"/>
      <c r="GY1088" s="31"/>
      <c r="GZ1088" s="31"/>
      <c r="HA1088" s="31"/>
      <c r="HB1088" s="31"/>
      <c r="HC1088" s="31"/>
      <c r="HD1088" s="31"/>
      <c r="HE1088" s="31"/>
      <c r="HF1088" s="31"/>
      <c r="HG1088" s="31"/>
      <c r="HH1088" s="31"/>
      <c r="HI1088" s="31"/>
      <c r="HJ1088" s="31"/>
      <c r="HK1088" s="31"/>
      <c r="HL1088" s="31"/>
      <c r="HM1088" s="31"/>
      <c r="HN1088" s="31"/>
      <c r="HO1088" s="31"/>
      <c r="HP1088" s="31"/>
      <c r="HQ1088" s="31"/>
      <c r="HR1088" s="31"/>
      <c r="HS1088" s="31"/>
      <c r="HT1088" s="31"/>
      <c r="HU1088" s="31"/>
      <c r="HV1088" s="31"/>
      <c r="HW1088" s="31"/>
      <c r="HX1088" s="31"/>
      <c r="HY1088" s="31"/>
      <c r="HZ1088" s="31"/>
      <c r="IA1088" s="31"/>
      <c r="IB1088" s="31"/>
      <c r="IC1088" s="31"/>
      <c r="ID1088" s="31"/>
      <c r="IE1088" s="31"/>
      <c r="IF1088" s="31"/>
      <c r="IG1088" s="31"/>
      <c r="IH1088" s="31"/>
      <c r="II1088" s="31"/>
      <c r="IJ1088" s="31"/>
      <c r="IK1088" s="31"/>
      <c r="IL1088" s="31"/>
      <c r="IM1088" s="31"/>
      <c r="IN1088" s="31"/>
      <c r="IO1088" s="31"/>
      <c r="IP1088" s="31"/>
      <c r="IQ1088" s="31"/>
      <c r="IR1088" s="31"/>
      <c r="IS1088" s="31"/>
      <c r="IT1088" s="31"/>
      <c r="IU1088" s="31"/>
      <c r="IV1088" s="31"/>
      <c r="IW1088" s="31"/>
      <c r="IX1088" s="31"/>
      <c r="IY1088" s="31"/>
      <c r="IZ1088" s="31"/>
      <c r="JA1088" s="31"/>
      <c r="JB1088" s="31"/>
      <c r="JC1088" s="31"/>
    </row>
    <row r="1089" spans="1:263" s="26" customFormat="1" ht="38.1" customHeight="1" x14ac:dyDescent="0.25">
      <c r="A1089" s="26">
        <v>1</v>
      </c>
      <c r="B1089" s="58" t="s">
        <v>345</v>
      </c>
      <c r="C1089" s="58"/>
      <c r="D1089" s="53">
        <f t="shared" ref="D1089:F1090" si="631">D1039</f>
        <v>0</v>
      </c>
      <c r="E1089" s="53">
        <f t="shared" si="631"/>
        <v>0</v>
      </c>
      <c r="F1089" s="53">
        <f t="shared" si="631"/>
        <v>2</v>
      </c>
      <c r="G1089" s="39" t="e">
        <f t="shared" ref="G1089:G1108" si="632">F1089/E1089*100</f>
        <v>#DIV/0!</v>
      </c>
      <c r="H1089" s="271"/>
      <c r="I1089" s="271"/>
      <c r="J1089" s="173"/>
      <c r="K1089" s="173"/>
      <c r="L1089" s="173"/>
      <c r="M1089" s="173"/>
      <c r="N1089" s="173"/>
      <c r="O1089" s="173"/>
      <c r="P1089" s="53"/>
      <c r="Q1089" s="53"/>
      <c r="R1089" s="53"/>
      <c r="S1089" s="53"/>
      <c r="T1089" s="53"/>
      <c r="U1089" s="1101"/>
      <c r="V1089" s="53"/>
      <c r="W1089" s="308"/>
      <c r="X1089" s="31"/>
      <c r="Y1089" s="31"/>
      <c r="Z1089" s="31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  <c r="AK1089" s="31"/>
      <c r="AL1089" s="31"/>
      <c r="AM1089" s="31"/>
      <c r="AN1089" s="31"/>
      <c r="AO1089" s="31"/>
      <c r="AP1089" s="31"/>
      <c r="AQ1089" s="31"/>
      <c r="AR1089" s="31"/>
      <c r="AS1089" s="31"/>
      <c r="AT1089" s="31"/>
      <c r="AU1089" s="31"/>
      <c r="AV1089" s="31"/>
      <c r="AW1089" s="31"/>
      <c r="AX1089" s="31"/>
      <c r="AY1089" s="31"/>
      <c r="AZ1089" s="31"/>
      <c r="BA1089" s="31"/>
      <c r="BB1089" s="31"/>
      <c r="BC1089" s="31"/>
      <c r="BD1089" s="31"/>
      <c r="BE1089" s="31"/>
      <c r="BF1089" s="31"/>
      <c r="BG1089" s="31"/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BZ1089" s="31"/>
      <c r="CA1089" s="31"/>
      <c r="CB1089" s="31"/>
      <c r="CC1089" s="31"/>
      <c r="CD1089" s="31"/>
      <c r="CE1089" s="31"/>
      <c r="CF1089" s="31"/>
      <c r="CG1089" s="31"/>
      <c r="CH1089" s="31"/>
      <c r="CI1089" s="31"/>
      <c r="CJ1089" s="31"/>
      <c r="CK1089" s="31"/>
      <c r="CL1089" s="31"/>
      <c r="CM1089" s="31"/>
      <c r="CN1089" s="31"/>
      <c r="CO1089" s="31"/>
      <c r="CP1089" s="31"/>
      <c r="CQ1089" s="31"/>
      <c r="CR1089" s="31"/>
      <c r="CS1089" s="31"/>
      <c r="CT1089" s="31"/>
      <c r="CU1089" s="31"/>
      <c r="CV1089" s="31"/>
      <c r="CW1089" s="31"/>
      <c r="CX1089" s="31"/>
      <c r="CY1089" s="31"/>
      <c r="CZ1089" s="31"/>
      <c r="DA1089" s="31"/>
      <c r="DB1089" s="31"/>
      <c r="DC1089" s="31"/>
      <c r="DD1089" s="31"/>
      <c r="DE1089" s="31"/>
      <c r="DF1089" s="31"/>
      <c r="DG1089" s="31"/>
      <c r="DH1089" s="31"/>
      <c r="DI1089" s="31"/>
      <c r="DJ1089" s="31"/>
      <c r="DK1089" s="31"/>
      <c r="DL1089" s="31"/>
      <c r="DM1089" s="31"/>
      <c r="DN1089" s="31"/>
      <c r="DO1089" s="31"/>
      <c r="DP1089" s="31"/>
      <c r="DQ1089" s="31"/>
      <c r="DR1089" s="31"/>
      <c r="DS1089" s="31"/>
      <c r="DT1089" s="31"/>
      <c r="DU1089" s="31"/>
      <c r="DV1089" s="31"/>
      <c r="DW1089" s="31"/>
      <c r="DX1089" s="31"/>
      <c r="DY1089" s="31"/>
      <c r="DZ1089" s="31"/>
      <c r="EA1089" s="31"/>
      <c r="EB1089" s="31"/>
      <c r="EC1089" s="31"/>
      <c r="ED1089" s="31"/>
      <c r="EE1089" s="31"/>
      <c r="EF1089" s="31"/>
      <c r="EG1089" s="31"/>
      <c r="EH1089" s="31"/>
      <c r="EI1089" s="31"/>
      <c r="EJ1089" s="31"/>
      <c r="EK1089" s="31"/>
      <c r="EL1089" s="31"/>
      <c r="EM1089" s="31"/>
      <c r="EN1089" s="31"/>
      <c r="EO1089" s="31"/>
      <c r="EP1089" s="31"/>
      <c r="EQ1089" s="31"/>
      <c r="ER1089" s="31"/>
      <c r="ES1089" s="31"/>
      <c r="ET1089" s="31"/>
      <c r="EU1089" s="31"/>
      <c r="EV1089" s="31"/>
      <c r="EW1089" s="31"/>
      <c r="EX1089" s="31"/>
      <c r="EY1089" s="31"/>
      <c r="EZ1089" s="31"/>
      <c r="FA1089" s="31"/>
      <c r="FB1089" s="31"/>
      <c r="FC1089" s="31"/>
      <c r="FD1089" s="31"/>
      <c r="FE1089" s="31"/>
      <c r="FF1089" s="31"/>
      <c r="FG1089" s="31"/>
      <c r="FH1089" s="31"/>
      <c r="FI1089" s="31"/>
      <c r="FJ1089" s="31"/>
      <c r="FK1089" s="31"/>
      <c r="FL1089" s="31"/>
      <c r="FM1089" s="31"/>
      <c r="FN1089" s="31"/>
      <c r="FO1089" s="31"/>
      <c r="FP1089" s="31"/>
      <c r="FQ1089" s="31"/>
      <c r="FR1089" s="31"/>
      <c r="FS1089" s="31"/>
      <c r="FT1089" s="31"/>
      <c r="FU1089" s="31"/>
      <c r="FV1089" s="31"/>
      <c r="FW1089" s="31"/>
      <c r="FX1089" s="31"/>
      <c r="FY1089" s="31"/>
      <c r="FZ1089" s="31"/>
      <c r="GA1089" s="31"/>
      <c r="GB1089" s="31"/>
      <c r="GC1089" s="31"/>
      <c r="GD1089" s="31"/>
      <c r="GE1089" s="31"/>
      <c r="GF1089" s="31"/>
      <c r="GG1089" s="31"/>
      <c r="GH1089" s="31"/>
      <c r="GI1089" s="31"/>
      <c r="GJ1089" s="31"/>
      <c r="GK1089" s="31"/>
      <c r="GL1089" s="31"/>
      <c r="GM1089" s="31"/>
      <c r="GN1089" s="31"/>
      <c r="GO1089" s="31"/>
      <c r="GP1089" s="31"/>
      <c r="GQ1089" s="31"/>
      <c r="GR1089" s="31"/>
      <c r="GS1089" s="31"/>
      <c r="GT1089" s="31"/>
      <c r="GU1089" s="31"/>
      <c r="GV1089" s="31"/>
      <c r="GW1089" s="31"/>
      <c r="GX1089" s="31"/>
      <c r="GY1089" s="31"/>
      <c r="GZ1089" s="31"/>
      <c r="HA1089" s="31"/>
      <c r="HB1089" s="31"/>
      <c r="HC1089" s="31"/>
      <c r="HD1089" s="31"/>
      <c r="HE1089" s="31"/>
      <c r="HF1089" s="31"/>
      <c r="HG1089" s="31"/>
      <c r="HH1089" s="31"/>
      <c r="HI1089" s="31"/>
      <c r="HJ1089" s="31"/>
      <c r="HK1089" s="31"/>
      <c r="HL1089" s="31"/>
      <c r="HM1089" s="31"/>
      <c r="HN1089" s="31"/>
      <c r="HO1089" s="31"/>
      <c r="HP1089" s="31"/>
      <c r="HQ1089" s="31"/>
      <c r="HR1089" s="31"/>
      <c r="HS1089" s="31"/>
      <c r="HT1089" s="31"/>
      <c r="HU1089" s="31"/>
      <c r="HV1089" s="31"/>
      <c r="HW1089" s="31"/>
      <c r="HX1089" s="31"/>
      <c r="HY1089" s="31"/>
      <c r="HZ1089" s="31"/>
      <c r="IA1089" s="31"/>
      <c r="IB1089" s="31"/>
      <c r="IC1089" s="31"/>
      <c r="ID1089" s="31"/>
      <c r="IE1089" s="31"/>
      <c r="IF1089" s="31"/>
      <c r="IG1089" s="31"/>
      <c r="IH1089" s="31"/>
      <c r="II1089" s="31"/>
      <c r="IJ1089" s="31"/>
      <c r="IK1089" s="31"/>
      <c r="IL1089" s="31"/>
      <c r="IM1089" s="31"/>
      <c r="IN1089" s="31"/>
      <c r="IO1089" s="31"/>
      <c r="IP1089" s="31"/>
      <c r="IQ1089" s="31"/>
      <c r="IR1089" s="31"/>
      <c r="IS1089" s="31"/>
      <c r="IT1089" s="31"/>
      <c r="IU1089" s="31"/>
      <c r="IV1089" s="31"/>
      <c r="IW1089" s="31"/>
      <c r="IX1089" s="31"/>
      <c r="IY1089" s="31"/>
      <c r="IZ1089" s="31"/>
      <c r="JA1089" s="31"/>
      <c r="JB1089" s="31"/>
      <c r="JC1089" s="31"/>
    </row>
    <row r="1090" spans="1:263" s="26" customFormat="1" ht="38.1" customHeight="1" x14ac:dyDescent="0.25">
      <c r="A1090" s="26">
        <v>1</v>
      </c>
      <c r="B1090" s="58" t="s">
        <v>346</v>
      </c>
      <c r="C1090" s="58"/>
      <c r="D1090" s="53">
        <f t="shared" si="631"/>
        <v>0</v>
      </c>
      <c r="E1090" s="53">
        <f t="shared" si="631"/>
        <v>0</v>
      </c>
      <c r="F1090" s="53">
        <f t="shared" si="631"/>
        <v>0</v>
      </c>
      <c r="G1090" s="39" t="e">
        <f t="shared" si="632"/>
        <v>#DIV/0!</v>
      </c>
      <c r="H1090" s="271"/>
      <c r="I1090" s="271"/>
      <c r="J1090" s="173"/>
      <c r="K1090" s="173"/>
      <c r="L1090" s="173"/>
      <c r="M1090" s="173"/>
      <c r="N1090" s="173"/>
      <c r="O1090" s="173"/>
      <c r="P1090" s="53"/>
      <c r="Q1090" s="53"/>
      <c r="R1090" s="53"/>
      <c r="S1090" s="53"/>
      <c r="T1090" s="53"/>
      <c r="U1090" s="1101"/>
      <c r="V1090" s="53"/>
      <c r="W1090" s="308"/>
      <c r="X1090" s="31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/>
      <c r="AX1090" s="31"/>
      <c r="AY1090" s="31"/>
      <c r="AZ1090" s="31"/>
      <c r="BA1090" s="31"/>
      <c r="BB1090" s="31"/>
      <c r="BC1090" s="31"/>
      <c r="BD1090" s="31"/>
      <c r="BE1090" s="31"/>
      <c r="BF1090" s="31"/>
      <c r="BG1090" s="31"/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BZ1090" s="31"/>
      <c r="CA1090" s="31"/>
      <c r="CB1090" s="31"/>
      <c r="CC1090" s="31"/>
      <c r="CD1090" s="31"/>
      <c r="CE1090" s="31"/>
      <c r="CF1090" s="31"/>
      <c r="CG1090" s="31"/>
      <c r="CH1090" s="31"/>
      <c r="CI1090" s="31"/>
      <c r="CJ1090" s="31"/>
      <c r="CK1090" s="31"/>
      <c r="CL1090" s="31"/>
      <c r="CM1090" s="31"/>
      <c r="CN1090" s="31"/>
      <c r="CO1090" s="31"/>
      <c r="CP1090" s="31"/>
      <c r="CQ1090" s="31"/>
      <c r="CR1090" s="31"/>
      <c r="CS1090" s="31"/>
      <c r="CT1090" s="31"/>
      <c r="CU1090" s="31"/>
      <c r="CV1090" s="31"/>
      <c r="CW1090" s="31"/>
      <c r="CX1090" s="31"/>
      <c r="CY1090" s="31"/>
      <c r="CZ1090" s="31"/>
      <c r="DA1090" s="31"/>
      <c r="DB1090" s="31"/>
      <c r="DC1090" s="31"/>
      <c r="DD1090" s="31"/>
      <c r="DE1090" s="31"/>
      <c r="DF1090" s="31"/>
      <c r="DG1090" s="31"/>
      <c r="DH1090" s="31"/>
      <c r="DI1090" s="31"/>
      <c r="DJ1090" s="31"/>
      <c r="DK1090" s="31"/>
      <c r="DL1090" s="31"/>
      <c r="DM1090" s="31"/>
      <c r="DN1090" s="31"/>
      <c r="DO1090" s="31"/>
      <c r="DP1090" s="31"/>
      <c r="DQ1090" s="31"/>
      <c r="DR1090" s="31"/>
      <c r="DS1090" s="31"/>
      <c r="DT1090" s="31"/>
      <c r="DU1090" s="31"/>
      <c r="DV1090" s="31"/>
      <c r="DW1090" s="31"/>
      <c r="DX1090" s="31"/>
      <c r="DY1090" s="31"/>
      <c r="DZ1090" s="31"/>
      <c r="EA1090" s="31"/>
      <c r="EB1090" s="31"/>
      <c r="EC1090" s="31"/>
      <c r="ED1090" s="31"/>
      <c r="EE1090" s="31"/>
      <c r="EF1090" s="31"/>
      <c r="EG1090" s="31"/>
      <c r="EH1090" s="31"/>
      <c r="EI1090" s="31"/>
      <c r="EJ1090" s="31"/>
      <c r="EK1090" s="31"/>
      <c r="EL1090" s="31"/>
      <c r="EM1090" s="31"/>
      <c r="EN1090" s="31"/>
      <c r="EO1090" s="31"/>
      <c r="EP1090" s="31"/>
      <c r="EQ1090" s="31"/>
      <c r="ER1090" s="31"/>
      <c r="ES1090" s="31"/>
      <c r="ET1090" s="31"/>
      <c r="EU1090" s="31"/>
      <c r="EV1090" s="31"/>
      <c r="EW1090" s="31"/>
      <c r="EX1090" s="31"/>
      <c r="EY1090" s="31"/>
      <c r="EZ1090" s="31"/>
      <c r="FA1090" s="31"/>
      <c r="FB1090" s="31"/>
      <c r="FC1090" s="31"/>
      <c r="FD1090" s="31"/>
      <c r="FE1090" s="31"/>
      <c r="FF1090" s="31"/>
      <c r="FG1090" s="31"/>
      <c r="FH1090" s="31"/>
      <c r="FI1090" s="31"/>
      <c r="FJ1090" s="31"/>
      <c r="FK1090" s="31"/>
      <c r="FL1090" s="31"/>
      <c r="FM1090" s="31"/>
      <c r="FN1090" s="31"/>
      <c r="FO1090" s="31"/>
      <c r="FP1090" s="31"/>
      <c r="FQ1090" s="31"/>
      <c r="FR1090" s="31"/>
      <c r="FS1090" s="31"/>
      <c r="FT1090" s="31"/>
      <c r="FU1090" s="31"/>
      <c r="FV1090" s="31"/>
      <c r="FW1090" s="31"/>
      <c r="FX1090" s="31"/>
      <c r="FY1090" s="31"/>
      <c r="FZ1090" s="31"/>
      <c r="GA1090" s="31"/>
      <c r="GB1090" s="31"/>
      <c r="GC1090" s="31"/>
      <c r="GD1090" s="31"/>
      <c r="GE1090" s="31"/>
      <c r="GF1090" s="31"/>
      <c r="GG1090" s="31"/>
      <c r="GH1090" s="31"/>
      <c r="GI1090" s="31"/>
      <c r="GJ1090" s="31"/>
      <c r="GK1090" s="31"/>
      <c r="GL1090" s="31"/>
      <c r="GM1090" s="31"/>
      <c r="GN1090" s="31"/>
      <c r="GO1090" s="31"/>
      <c r="GP1090" s="31"/>
      <c r="GQ1090" s="31"/>
      <c r="GR1090" s="31"/>
      <c r="GS1090" s="31"/>
      <c r="GT1090" s="31"/>
      <c r="GU1090" s="31"/>
      <c r="GV1090" s="31"/>
      <c r="GW1090" s="31"/>
      <c r="GX1090" s="31"/>
      <c r="GY1090" s="31"/>
      <c r="GZ1090" s="31"/>
      <c r="HA1090" s="31"/>
      <c r="HB1090" s="31"/>
      <c r="HC1090" s="31"/>
      <c r="HD1090" s="31"/>
      <c r="HE1090" s="31"/>
      <c r="HF1090" s="31"/>
      <c r="HG1090" s="31"/>
      <c r="HH1090" s="31"/>
      <c r="HI1090" s="31"/>
      <c r="HJ1090" s="31"/>
      <c r="HK1090" s="31"/>
      <c r="HL1090" s="31"/>
      <c r="HM1090" s="31"/>
      <c r="HN1090" s="31"/>
      <c r="HO1090" s="31"/>
      <c r="HP1090" s="31"/>
      <c r="HQ1090" s="31"/>
      <c r="HR1090" s="31"/>
      <c r="HS1090" s="31"/>
      <c r="HT1090" s="31"/>
      <c r="HU1090" s="31"/>
      <c r="HV1090" s="31"/>
      <c r="HW1090" s="31"/>
      <c r="HX1090" s="31"/>
      <c r="HY1090" s="31"/>
      <c r="HZ1090" s="31"/>
      <c r="IA1090" s="31"/>
      <c r="IB1090" s="31"/>
      <c r="IC1090" s="31"/>
      <c r="ID1090" s="31"/>
      <c r="IE1090" s="31"/>
      <c r="IF1090" s="31"/>
      <c r="IG1090" s="31"/>
      <c r="IH1090" s="31"/>
      <c r="II1090" s="31"/>
      <c r="IJ1090" s="31"/>
      <c r="IK1090" s="31"/>
      <c r="IL1090" s="31"/>
      <c r="IM1090" s="31"/>
      <c r="IN1090" s="31"/>
      <c r="IO1090" s="31"/>
      <c r="IP1090" s="31"/>
      <c r="IQ1090" s="31"/>
      <c r="IR1090" s="31"/>
      <c r="IS1090" s="31"/>
      <c r="IT1090" s="31"/>
      <c r="IU1090" s="31"/>
      <c r="IV1090" s="31"/>
      <c r="IW1090" s="31"/>
      <c r="IX1090" s="31"/>
      <c r="IY1090" s="31"/>
      <c r="IZ1090" s="31"/>
      <c r="JA1090" s="31"/>
      <c r="JB1090" s="31"/>
      <c r="JC1090" s="31"/>
    </row>
    <row r="1091" spans="1:263" s="26" customFormat="1" ht="45.75" customHeight="1" x14ac:dyDescent="0.25">
      <c r="A1091" s="26">
        <v>1</v>
      </c>
      <c r="B1091" s="1138" t="s">
        <v>349</v>
      </c>
      <c r="C1091" s="58"/>
      <c r="D1091" s="53">
        <f>D1048</f>
        <v>0</v>
      </c>
      <c r="E1091" s="53">
        <f t="shared" ref="E1091:F1091" si="633">E1048</f>
        <v>0</v>
      </c>
      <c r="F1091" s="53">
        <f t="shared" si="633"/>
        <v>1</v>
      </c>
      <c r="G1091" s="39" t="e">
        <f t="shared" si="632"/>
        <v>#DIV/0!</v>
      </c>
      <c r="H1091" s="271"/>
      <c r="I1091" s="271"/>
      <c r="J1091" s="173"/>
      <c r="K1091" s="173"/>
      <c r="L1091" s="173"/>
      <c r="M1091" s="173"/>
      <c r="N1091" s="173"/>
      <c r="O1091" s="173"/>
      <c r="P1091" s="53"/>
      <c r="Q1091" s="53"/>
      <c r="R1091" s="53"/>
      <c r="S1091" s="53"/>
      <c r="T1091" s="53"/>
      <c r="U1091" s="1101"/>
      <c r="V1091" s="53"/>
      <c r="W1091" s="308"/>
      <c r="X1091" s="31"/>
      <c r="Y1091" s="31"/>
      <c r="Z1091" s="31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  <c r="AK1091" s="31"/>
      <c r="AL1091" s="31"/>
      <c r="AM1091" s="31"/>
      <c r="AN1091" s="31"/>
      <c r="AO1091" s="31"/>
      <c r="AP1091" s="31"/>
      <c r="AQ1091" s="31"/>
      <c r="AR1091" s="31"/>
      <c r="AS1091" s="31"/>
      <c r="AT1091" s="31"/>
      <c r="AU1091" s="31"/>
      <c r="AV1091" s="31"/>
      <c r="AW1091" s="31"/>
      <c r="AX1091" s="31"/>
      <c r="AY1091" s="31"/>
      <c r="AZ1091" s="31"/>
      <c r="BA1091" s="31"/>
      <c r="BB1091" s="31"/>
      <c r="BC1091" s="31"/>
      <c r="BD1091" s="31"/>
      <c r="BE1091" s="31"/>
      <c r="BF1091" s="31"/>
      <c r="BG1091" s="31"/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BZ1091" s="31"/>
      <c r="CA1091" s="31"/>
      <c r="CB1091" s="31"/>
      <c r="CC1091" s="31"/>
      <c r="CD1091" s="31"/>
      <c r="CE1091" s="31"/>
      <c r="CF1091" s="31"/>
      <c r="CG1091" s="31"/>
      <c r="CH1091" s="31"/>
      <c r="CI1091" s="31"/>
      <c r="CJ1091" s="31"/>
      <c r="CK1091" s="31"/>
      <c r="CL1091" s="31"/>
      <c r="CM1091" s="31"/>
      <c r="CN1091" s="31"/>
      <c r="CO1091" s="31"/>
      <c r="CP1091" s="31"/>
      <c r="CQ1091" s="31"/>
      <c r="CR1091" s="31"/>
      <c r="CS1091" s="31"/>
      <c r="CT1091" s="31"/>
      <c r="CU1091" s="31"/>
      <c r="CV1091" s="31"/>
      <c r="CW1091" s="31"/>
      <c r="CX1091" s="31"/>
      <c r="CY1091" s="31"/>
      <c r="CZ1091" s="31"/>
      <c r="DA1091" s="31"/>
      <c r="DB1091" s="31"/>
      <c r="DC1091" s="31"/>
      <c r="DD1091" s="31"/>
      <c r="DE1091" s="31"/>
      <c r="DF1091" s="31"/>
      <c r="DG1091" s="31"/>
      <c r="DH1091" s="31"/>
      <c r="DI1091" s="31"/>
      <c r="DJ1091" s="31"/>
      <c r="DK1091" s="31"/>
      <c r="DL1091" s="31"/>
      <c r="DM1091" s="31"/>
      <c r="DN1091" s="31"/>
      <c r="DO1091" s="31"/>
      <c r="DP1091" s="31"/>
      <c r="DQ1091" s="31"/>
      <c r="DR1091" s="31"/>
      <c r="DS1091" s="31"/>
      <c r="DT1091" s="31"/>
      <c r="DU1091" s="31"/>
      <c r="DV1091" s="31"/>
      <c r="DW1091" s="31"/>
      <c r="DX1091" s="31"/>
      <c r="DY1091" s="31"/>
      <c r="DZ1091" s="31"/>
      <c r="EA1091" s="31"/>
      <c r="EB1091" s="31"/>
      <c r="EC1091" s="31"/>
      <c r="ED1091" s="31"/>
      <c r="EE1091" s="31"/>
      <c r="EF1091" s="31"/>
      <c r="EG1091" s="31"/>
      <c r="EH1091" s="31"/>
      <c r="EI1091" s="31"/>
      <c r="EJ1091" s="31"/>
      <c r="EK1091" s="31"/>
      <c r="EL1091" s="31"/>
      <c r="EM1091" s="31"/>
      <c r="EN1091" s="31"/>
      <c r="EO1091" s="31"/>
      <c r="EP1091" s="31"/>
      <c r="EQ1091" s="31"/>
      <c r="ER1091" s="31"/>
      <c r="ES1091" s="31"/>
      <c r="ET1091" s="31"/>
      <c r="EU1091" s="31"/>
      <c r="EV1091" s="31"/>
      <c r="EW1091" s="31"/>
      <c r="EX1091" s="31"/>
      <c r="EY1091" s="31"/>
      <c r="EZ1091" s="31"/>
      <c r="FA1091" s="31"/>
      <c r="FB1091" s="31"/>
      <c r="FC1091" s="31"/>
      <c r="FD1091" s="31"/>
      <c r="FE1091" s="31"/>
      <c r="FF1091" s="31"/>
      <c r="FG1091" s="31"/>
      <c r="FH1091" s="31"/>
      <c r="FI1091" s="31"/>
      <c r="FJ1091" s="31"/>
      <c r="FK1091" s="31"/>
      <c r="FL1091" s="31"/>
      <c r="FM1091" s="31"/>
      <c r="FN1091" s="31"/>
      <c r="FO1091" s="31"/>
      <c r="FP1091" s="31"/>
      <c r="FQ1091" s="31"/>
      <c r="FR1091" s="31"/>
      <c r="FS1091" s="31"/>
      <c r="FT1091" s="31"/>
      <c r="FU1091" s="31"/>
      <c r="FV1091" s="31"/>
      <c r="FW1091" s="31"/>
      <c r="FX1091" s="31"/>
      <c r="FY1091" s="31"/>
      <c r="FZ1091" s="31"/>
      <c r="GA1091" s="31"/>
      <c r="GB1091" s="31"/>
      <c r="GC1091" s="31"/>
      <c r="GD1091" s="31"/>
      <c r="GE1091" s="31"/>
      <c r="GF1091" s="31"/>
      <c r="GG1091" s="31"/>
      <c r="GH1091" s="31"/>
      <c r="GI1091" s="31"/>
      <c r="GJ1091" s="31"/>
      <c r="GK1091" s="31"/>
      <c r="GL1091" s="31"/>
      <c r="GM1091" s="31"/>
      <c r="GN1091" s="31"/>
      <c r="GO1091" s="31"/>
      <c r="GP1091" s="31"/>
      <c r="GQ1091" s="31"/>
      <c r="GR1091" s="31"/>
      <c r="GS1091" s="31"/>
      <c r="GT1091" s="31"/>
      <c r="GU1091" s="31"/>
      <c r="GV1091" s="31"/>
      <c r="GW1091" s="31"/>
      <c r="GX1091" s="31"/>
      <c r="GY1091" s="31"/>
      <c r="GZ1091" s="31"/>
      <c r="HA1091" s="31"/>
      <c r="HB1091" s="31"/>
      <c r="HC1091" s="31"/>
      <c r="HD1091" s="31"/>
      <c r="HE1091" s="31"/>
      <c r="HF1091" s="31"/>
      <c r="HG1091" s="31"/>
      <c r="HH1091" s="31"/>
      <c r="HI1091" s="31"/>
      <c r="HJ1091" s="31"/>
      <c r="HK1091" s="31"/>
      <c r="HL1091" s="31"/>
      <c r="HM1091" s="31"/>
      <c r="HN1091" s="31"/>
      <c r="HO1091" s="31"/>
      <c r="HP1091" s="31"/>
      <c r="HQ1091" s="31"/>
      <c r="HR1091" s="31"/>
      <c r="HS1091" s="31"/>
      <c r="HT1091" s="31"/>
      <c r="HU1091" s="31"/>
      <c r="HV1091" s="31"/>
      <c r="HW1091" s="31"/>
      <c r="HX1091" s="31"/>
      <c r="HY1091" s="31"/>
      <c r="HZ1091" s="31"/>
      <c r="IA1091" s="31"/>
      <c r="IB1091" s="31"/>
      <c r="IC1091" s="31"/>
      <c r="ID1091" s="31"/>
      <c r="IE1091" s="31"/>
      <c r="IF1091" s="31"/>
      <c r="IG1091" s="31"/>
      <c r="IH1091" s="31"/>
      <c r="II1091" s="31"/>
      <c r="IJ1091" s="31"/>
      <c r="IK1091" s="31"/>
      <c r="IL1091" s="31"/>
      <c r="IM1091" s="31"/>
      <c r="IN1091" s="31"/>
      <c r="IO1091" s="31"/>
      <c r="IP1091" s="31"/>
      <c r="IQ1091" s="31"/>
      <c r="IR1091" s="31"/>
      <c r="IS1091" s="31"/>
      <c r="IT1091" s="31"/>
      <c r="IU1091" s="31"/>
      <c r="IV1091" s="31"/>
      <c r="IW1091" s="31"/>
      <c r="IX1091" s="31"/>
      <c r="IY1091" s="31"/>
      <c r="IZ1091" s="31"/>
      <c r="JA1091" s="31"/>
      <c r="JB1091" s="31"/>
      <c r="JC1091" s="31"/>
    </row>
    <row r="1092" spans="1:263" s="26" customFormat="1" ht="38.1" customHeight="1" x14ac:dyDescent="0.25">
      <c r="A1092" s="26">
        <v>1</v>
      </c>
      <c r="B1092" s="58" t="s">
        <v>350</v>
      </c>
      <c r="C1092" s="58"/>
      <c r="D1092" s="53">
        <f t="shared" ref="D1092:F1096" si="634">D1049</f>
        <v>0</v>
      </c>
      <c r="E1092" s="53">
        <f t="shared" si="634"/>
        <v>0</v>
      </c>
      <c r="F1092" s="53">
        <f t="shared" si="634"/>
        <v>1</v>
      </c>
      <c r="G1092" s="39" t="e">
        <f t="shared" si="632"/>
        <v>#DIV/0!</v>
      </c>
      <c r="H1092" s="271"/>
      <c r="I1092" s="271"/>
      <c r="J1092" s="173"/>
      <c r="K1092" s="173"/>
      <c r="L1092" s="173"/>
      <c r="M1092" s="173"/>
      <c r="N1092" s="173"/>
      <c r="O1092" s="173"/>
      <c r="P1092" s="53"/>
      <c r="Q1092" s="53"/>
      <c r="R1092" s="53"/>
      <c r="S1092" s="53"/>
      <c r="T1092" s="53"/>
      <c r="U1092" s="1101"/>
      <c r="V1092" s="53"/>
      <c r="W1092" s="308"/>
      <c r="X1092" s="31"/>
      <c r="Y1092" s="31"/>
      <c r="Z1092" s="31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  <c r="JB1092" s="31"/>
      <c r="JC1092" s="31"/>
    </row>
    <row r="1093" spans="1:263" s="26" customFormat="1" ht="38.1" customHeight="1" x14ac:dyDescent="0.25">
      <c r="A1093" s="26">
        <v>1</v>
      </c>
      <c r="B1093" s="58" t="s">
        <v>351</v>
      </c>
      <c r="C1093" s="58"/>
      <c r="D1093" s="53">
        <f t="shared" si="634"/>
        <v>0</v>
      </c>
      <c r="E1093" s="53">
        <f t="shared" si="634"/>
        <v>0</v>
      </c>
      <c r="F1093" s="53">
        <f t="shared" si="634"/>
        <v>0</v>
      </c>
      <c r="G1093" s="39" t="e">
        <f t="shared" si="632"/>
        <v>#DIV/0!</v>
      </c>
      <c r="H1093" s="271"/>
      <c r="I1093" s="271"/>
      <c r="J1093" s="173"/>
      <c r="K1093" s="173"/>
      <c r="L1093" s="173"/>
      <c r="M1093" s="173"/>
      <c r="N1093" s="173"/>
      <c r="O1093" s="173"/>
      <c r="P1093" s="53"/>
      <c r="Q1093" s="53"/>
      <c r="R1093" s="53"/>
      <c r="S1093" s="53"/>
      <c r="T1093" s="53"/>
      <c r="U1093" s="1101"/>
      <c r="V1093" s="53"/>
      <c r="W1093" s="308"/>
      <c r="X1093" s="31"/>
      <c r="Y1093" s="31"/>
      <c r="Z1093" s="31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  <c r="JC1093" s="31"/>
    </row>
    <row r="1094" spans="1:263" s="26" customFormat="1" ht="38.1" customHeight="1" x14ac:dyDescent="0.25">
      <c r="A1094" s="26">
        <v>1</v>
      </c>
      <c r="B1094" s="58" t="s">
        <v>419</v>
      </c>
      <c r="C1094" s="58"/>
      <c r="D1094" s="53">
        <f t="shared" si="634"/>
        <v>0</v>
      </c>
      <c r="E1094" s="53">
        <f t="shared" si="634"/>
        <v>0</v>
      </c>
      <c r="F1094" s="53">
        <f t="shared" si="634"/>
        <v>0</v>
      </c>
      <c r="G1094" s="39" t="e">
        <f t="shared" si="632"/>
        <v>#DIV/0!</v>
      </c>
      <c r="H1094" s="271"/>
      <c r="I1094" s="271"/>
      <c r="J1094" s="173"/>
      <c r="K1094" s="173"/>
      <c r="L1094" s="173"/>
      <c r="M1094" s="173"/>
      <c r="N1094" s="173"/>
      <c r="O1094" s="173"/>
      <c r="P1094" s="53"/>
      <c r="Q1094" s="53"/>
      <c r="R1094" s="53"/>
      <c r="S1094" s="53"/>
      <c r="T1094" s="53"/>
      <c r="U1094" s="1101"/>
      <c r="V1094" s="53"/>
      <c r="W1094" s="308"/>
      <c r="X1094" s="31"/>
      <c r="Y1094" s="31"/>
      <c r="Z1094" s="31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  <c r="JC1094" s="31"/>
    </row>
    <row r="1095" spans="1:263" s="26" customFormat="1" ht="38.1" customHeight="1" x14ac:dyDescent="0.25">
      <c r="A1095" s="26">
        <v>1</v>
      </c>
      <c r="B1095" s="58" t="s">
        <v>420</v>
      </c>
      <c r="C1095" s="58"/>
      <c r="D1095" s="53">
        <f t="shared" si="634"/>
        <v>0</v>
      </c>
      <c r="E1095" s="53">
        <f t="shared" si="634"/>
        <v>0</v>
      </c>
      <c r="F1095" s="53">
        <f t="shared" si="634"/>
        <v>0</v>
      </c>
      <c r="G1095" s="39" t="e">
        <f t="shared" si="632"/>
        <v>#DIV/0!</v>
      </c>
      <c r="H1095" s="271"/>
      <c r="I1095" s="271"/>
      <c r="J1095" s="173"/>
      <c r="K1095" s="173"/>
      <c r="L1095" s="173"/>
      <c r="M1095" s="173"/>
      <c r="N1095" s="173"/>
      <c r="O1095" s="173"/>
      <c r="P1095" s="53"/>
      <c r="Q1095" s="53"/>
      <c r="R1095" s="53"/>
      <c r="S1095" s="53"/>
      <c r="T1095" s="53"/>
      <c r="U1095" s="1101"/>
      <c r="V1095" s="53"/>
      <c r="W1095" s="308"/>
      <c r="X1095" s="31"/>
      <c r="Y1095" s="31"/>
      <c r="Z1095" s="31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  <c r="JC1095" s="31"/>
    </row>
    <row r="1096" spans="1:263" s="26" customFormat="1" ht="49.5" customHeight="1" x14ac:dyDescent="0.25">
      <c r="A1096" s="26">
        <v>1</v>
      </c>
      <c r="B1096" s="1138" t="s">
        <v>352</v>
      </c>
      <c r="C1096" s="58"/>
      <c r="D1096" s="53">
        <f>D1053</f>
        <v>0</v>
      </c>
      <c r="E1096" s="53">
        <f t="shared" si="634"/>
        <v>0</v>
      </c>
      <c r="F1096" s="53">
        <f t="shared" si="634"/>
        <v>57</v>
      </c>
      <c r="G1096" s="39" t="e">
        <f t="shared" si="632"/>
        <v>#DIV/0!</v>
      </c>
      <c r="H1096" s="271"/>
      <c r="I1096" s="271"/>
      <c r="J1096" s="173"/>
      <c r="K1096" s="173"/>
      <c r="L1096" s="173"/>
      <c r="M1096" s="173"/>
      <c r="N1096" s="173"/>
      <c r="O1096" s="173"/>
      <c r="P1096" s="53"/>
      <c r="Q1096" s="53"/>
      <c r="R1096" s="53"/>
      <c r="S1096" s="53"/>
      <c r="T1096" s="53"/>
      <c r="U1096" s="1101"/>
      <c r="V1096" s="53"/>
      <c r="W1096" s="308"/>
      <c r="X1096" s="31"/>
      <c r="Y1096" s="31"/>
      <c r="Z1096" s="31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  <c r="JC1096" s="31"/>
    </row>
    <row r="1097" spans="1:263" s="26" customFormat="1" ht="38.1" customHeight="1" x14ac:dyDescent="0.25">
      <c r="A1097" s="26">
        <v>1</v>
      </c>
      <c r="B1097" s="58" t="s">
        <v>353</v>
      </c>
      <c r="C1097" s="58"/>
      <c r="D1097" s="53">
        <f t="shared" ref="D1097:F1101" si="635">D1054</f>
        <v>0</v>
      </c>
      <c r="E1097" s="53">
        <f t="shared" si="635"/>
        <v>0</v>
      </c>
      <c r="F1097" s="53">
        <f t="shared" si="635"/>
        <v>1</v>
      </c>
      <c r="G1097" s="39" t="e">
        <f t="shared" si="632"/>
        <v>#DIV/0!</v>
      </c>
      <c r="H1097" s="271"/>
      <c r="I1097" s="271"/>
      <c r="J1097" s="173"/>
      <c r="K1097" s="173"/>
      <c r="L1097" s="173"/>
      <c r="M1097" s="173"/>
      <c r="N1097" s="173"/>
      <c r="O1097" s="173"/>
      <c r="P1097" s="53"/>
      <c r="Q1097" s="53"/>
      <c r="R1097" s="53"/>
      <c r="S1097" s="53"/>
      <c r="T1097" s="53"/>
      <c r="U1097" s="1101"/>
      <c r="V1097" s="53"/>
      <c r="W1097" s="308"/>
      <c r="X1097" s="31"/>
      <c r="Y1097" s="31"/>
      <c r="Z1097" s="31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  <c r="JC1097" s="31"/>
    </row>
    <row r="1098" spans="1:263" s="26" customFormat="1" ht="45" customHeight="1" x14ac:dyDescent="0.25">
      <c r="A1098" s="26">
        <v>1</v>
      </c>
      <c r="B1098" s="58" t="s">
        <v>366</v>
      </c>
      <c r="C1098" s="58"/>
      <c r="D1098" s="53">
        <f t="shared" si="635"/>
        <v>0</v>
      </c>
      <c r="E1098" s="53">
        <f t="shared" si="635"/>
        <v>0</v>
      </c>
      <c r="F1098" s="53">
        <f t="shared" si="635"/>
        <v>49</v>
      </c>
      <c r="G1098" s="39" t="e">
        <f t="shared" si="632"/>
        <v>#DIV/0!</v>
      </c>
      <c r="H1098" s="271"/>
      <c r="I1098" s="271"/>
      <c r="J1098" s="173"/>
      <c r="K1098" s="173"/>
      <c r="L1098" s="173"/>
      <c r="M1098" s="173"/>
      <c r="N1098" s="173"/>
      <c r="O1098" s="173"/>
      <c r="P1098" s="53"/>
      <c r="Q1098" s="53"/>
      <c r="R1098" s="53"/>
      <c r="S1098" s="53"/>
      <c r="T1098" s="53"/>
      <c r="U1098" s="1101"/>
      <c r="V1098" s="53"/>
      <c r="W1098" s="308"/>
      <c r="X1098" s="31"/>
      <c r="Y1098" s="31"/>
      <c r="Z1098" s="31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</row>
    <row r="1099" spans="1:263" s="26" customFormat="1" ht="49.5" customHeight="1" x14ac:dyDescent="0.25">
      <c r="A1099" s="26">
        <v>1</v>
      </c>
      <c r="B1099" s="58" t="s">
        <v>367</v>
      </c>
      <c r="C1099" s="58"/>
      <c r="D1099" s="53">
        <f t="shared" si="635"/>
        <v>0</v>
      </c>
      <c r="E1099" s="53">
        <f t="shared" si="635"/>
        <v>0</v>
      </c>
      <c r="F1099" s="53">
        <f t="shared" si="635"/>
        <v>6</v>
      </c>
      <c r="G1099" s="39" t="e">
        <f t="shared" si="632"/>
        <v>#DIV/0!</v>
      </c>
      <c r="H1099" s="271"/>
      <c r="I1099" s="271"/>
      <c r="J1099" s="173"/>
      <c r="K1099" s="173"/>
      <c r="L1099" s="173"/>
      <c r="M1099" s="173"/>
      <c r="N1099" s="173"/>
      <c r="O1099" s="173"/>
      <c r="P1099" s="53"/>
      <c r="Q1099" s="53"/>
      <c r="R1099" s="53"/>
      <c r="S1099" s="53"/>
      <c r="T1099" s="53"/>
      <c r="U1099" s="1101"/>
      <c r="V1099" s="53"/>
      <c r="W1099" s="308"/>
      <c r="X1099" s="31"/>
      <c r="Y1099" s="31"/>
      <c r="Z1099" s="31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</row>
    <row r="1100" spans="1:263" s="26" customFormat="1" ht="38.1" customHeight="1" x14ac:dyDescent="0.25">
      <c r="A1100" s="26">
        <v>1</v>
      </c>
      <c r="B1100" s="58" t="s">
        <v>368</v>
      </c>
      <c r="C1100" s="58"/>
      <c r="D1100" s="53">
        <f t="shared" si="635"/>
        <v>0</v>
      </c>
      <c r="E1100" s="53">
        <f t="shared" si="635"/>
        <v>0</v>
      </c>
      <c r="F1100" s="53">
        <f t="shared" si="635"/>
        <v>0</v>
      </c>
      <c r="G1100" s="39" t="e">
        <f t="shared" si="632"/>
        <v>#DIV/0!</v>
      </c>
      <c r="H1100" s="271"/>
      <c r="I1100" s="271"/>
      <c r="J1100" s="173"/>
      <c r="K1100" s="173"/>
      <c r="L1100" s="173"/>
      <c r="M1100" s="173"/>
      <c r="N1100" s="173"/>
      <c r="O1100" s="173"/>
      <c r="P1100" s="53"/>
      <c r="Q1100" s="53"/>
      <c r="R1100" s="53"/>
      <c r="S1100" s="53"/>
      <c r="T1100" s="53"/>
      <c r="U1100" s="1101"/>
      <c r="V1100" s="53"/>
      <c r="W1100" s="308"/>
      <c r="X1100" s="31"/>
      <c r="Y1100" s="31"/>
      <c r="Z1100" s="31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  <c r="JC1100" s="31"/>
    </row>
    <row r="1101" spans="1:263" s="26" customFormat="1" ht="38.1" customHeight="1" x14ac:dyDescent="0.25">
      <c r="A1101" s="26">
        <v>1</v>
      </c>
      <c r="B1101" s="58" t="s">
        <v>369</v>
      </c>
      <c r="C1101" s="58"/>
      <c r="D1101" s="53">
        <f t="shared" si="635"/>
        <v>0</v>
      </c>
      <c r="E1101" s="53">
        <f t="shared" si="635"/>
        <v>0</v>
      </c>
      <c r="F1101" s="53">
        <f t="shared" si="635"/>
        <v>1</v>
      </c>
      <c r="G1101" s="39" t="e">
        <f t="shared" si="632"/>
        <v>#DIV/0!</v>
      </c>
      <c r="H1101" s="271"/>
      <c r="I1101" s="271"/>
      <c r="J1101" s="173"/>
      <c r="K1101" s="173"/>
      <c r="L1101" s="173"/>
      <c r="M1101" s="173"/>
      <c r="N1101" s="173"/>
      <c r="O1101" s="173"/>
      <c r="P1101" s="53"/>
      <c r="Q1101" s="53"/>
      <c r="R1101" s="53"/>
      <c r="S1101" s="53"/>
      <c r="T1101" s="53"/>
      <c r="U1101" s="1101"/>
      <c r="V1101" s="53"/>
      <c r="W1101" s="308"/>
      <c r="X1101" s="31"/>
      <c r="Y1101" s="31"/>
      <c r="Z1101" s="31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  <c r="JC1101" s="31"/>
    </row>
    <row r="1102" spans="1:263" s="26" customFormat="1" ht="38.1" customHeight="1" x14ac:dyDescent="0.25">
      <c r="A1102" s="26">
        <v>1</v>
      </c>
      <c r="B1102" s="58" t="s">
        <v>333</v>
      </c>
      <c r="C1102" s="58"/>
      <c r="D1102" s="53">
        <f>D1041</f>
        <v>0</v>
      </c>
      <c r="E1102" s="53">
        <f t="shared" ref="E1102:F1102" si="636">E1041</f>
        <v>0</v>
      </c>
      <c r="F1102" s="53">
        <f t="shared" si="636"/>
        <v>389</v>
      </c>
      <c r="G1102" s="39" t="e">
        <f t="shared" si="632"/>
        <v>#DIV/0!</v>
      </c>
      <c r="H1102" s="271"/>
      <c r="I1102" s="271"/>
      <c r="J1102" s="173"/>
      <c r="K1102" s="173"/>
      <c r="L1102" s="173"/>
      <c r="M1102" s="173"/>
      <c r="N1102" s="173"/>
      <c r="O1102" s="173"/>
      <c r="P1102" s="53"/>
      <c r="Q1102" s="53"/>
      <c r="R1102" s="53"/>
      <c r="S1102" s="53"/>
      <c r="T1102" s="53"/>
      <c r="U1102" s="1101"/>
      <c r="V1102" s="53"/>
      <c r="W1102" s="308"/>
      <c r="X1102" s="31"/>
      <c r="Y1102" s="31"/>
      <c r="Z1102" s="31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  <c r="JC1102" s="31"/>
    </row>
    <row r="1103" spans="1:263" s="26" customFormat="1" ht="38.1" customHeight="1" x14ac:dyDescent="0.25">
      <c r="A1103" s="26">
        <v>1</v>
      </c>
      <c r="B1103" s="58" t="s">
        <v>169</v>
      </c>
      <c r="C1103" s="58"/>
      <c r="D1103" s="53">
        <f>D1042</f>
        <v>0</v>
      </c>
      <c r="E1103" s="53">
        <f>E1042</f>
        <v>0</v>
      </c>
      <c r="F1103" s="53">
        <f>F1042</f>
        <v>211.26171875</v>
      </c>
      <c r="G1103" s="39" t="e">
        <f t="shared" si="632"/>
        <v>#DIV/0!</v>
      </c>
      <c r="H1103" s="271"/>
      <c r="I1103" s="271"/>
      <c r="J1103" s="173"/>
      <c r="K1103" s="173"/>
      <c r="L1103" s="173"/>
      <c r="M1103" s="173"/>
      <c r="N1103" s="173"/>
      <c r="O1103" s="173"/>
      <c r="P1103" s="53"/>
      <c r="Q1103" s="53"/>
      <c r="R1103" s="53"/>
      <c r="S1103" s="53"/>
      <c r="T1103" s="53"/>
      <c r="U1103" s="1101"/>
      <c r="V1103" s="53"/>
      <c r="W1103" s="308"/>
      <c r="X1103" s="31"/>
      <c r="Y1103" s="31"/>
      <c r="Z1103" s="31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  <c r="JC1103" s="31"/>
    </row>
    <row r="1104" spans="1:263" s="26" customFormat="1" ht="38.1" customHeight="1" x14ac:dyDescent="0.25">
      <c r="A1104" s="26">
        <v>1</v>
      </c>
      <c r="B1104" s="58" t="s">
        <v>339</v>
      </c>
      <c r="C1104" s="58"/>
      <c r="D1104" s="53">
        <f>D1043</f>
        <v>0</v>
      </c>
      <c r="E1104" s="53">
        <f>E1043</f>
        <v>0</v>
      </c>
      <c r="F1104" s="1076">
        <f>F1043</f>
        <v>41.75</v>
      </c>
      <c r="G1104" s="39" t="e">
        <f t="shared" si="632"/>
        <v>#DIV/0!</v>
      </c>
      <c r="H1104" s="271"/>
      <c r="I1104" s="271"/>
      <c r="J1104" s="173"/>
      <c r="K1104" s="173"/>
      <c r="L1104" s="173"/>
      <c r="M1104" s="173"/>
      <c r="N1104" s="173"/>
      <c r="O1104" s="173"/>
      <c r="P1104" s="53"/>
      <c r="Q1104" s="53"/>
      <c r="R1104" s="53"/>
      <c r="S1104" s="53"/>
      <c r="T1104" s="53"/>
      <c r="U1104" s="1101"/>
      <c r="V1104" s="53"/>
      <c r="W1104" s="308"/>
      <c r="X1104" s="31"/>
      <c r="Y1104" s="31"/>
      <c r="Z1104" s="31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</row>
    <row r="1105" spans="1:263" s="26" customFormat="1" ht="38.1" customHeight="1" x14ac:dyDescent="0.25">
      <c r="A1105" s="26">
        <v>1</v>
      </c>
      <c r="B1105" s="58" t="s">
        <v>170</v>
      </c>
      <c r="C1105" s="58"/>
      <c r="D1105" s="53">
        <f t="shared" ref="D1105:G1107" si="637">D1060</f>
        <v>0</v>
      </c>
      <c r="E1105" s="53">
        <f t="shared" si="637"/>
        <v>0</v>
      </c>
      <c r="F1105" s="53">
        <f t="shared" si="637"/>
        <v>71</v>
      </c>
      <c r="G1105" s="39" t="e">
        <f t="shared" si="632"/>
        <v>#DIV/0!</v>
      </c>
      <c r="H1105" s="271"/>
      <c r="I1105" s="271"/>
      <c r="J1105" s="173"/>
      <c r="K1105" s="173"/>
      <c r="L1105" s="173"/>
      <c r="M1105" s="173"/>
      <c r="N1105" s="173"/>
      <c r="O1105" s="173"/>
      <c r="P1105" s="53"/>
      <c r="Q1105" s="53"/>
      <c r="R1105" s="53"/>
      <c r="S1105" s="53"/>
      <c r="T1105" s="53"/>
      <c r="U1105" s="1101"/>
      <c r="V1105" s="53"/>
      <c r="W1105" s="308"/>
      <c r="X1105" s="31"/>
      <c r="Y1105" s="31"/>
      <c r="Z1105" s="31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</row>
    <row r="1106" spans="1:263" s="26" customFormat="1" ht="38.1" customHeight="1" x14ac:dyDescent="0.25">
      <c r="A1106" s="26">
        <v>1</v>
      </c>
      <c r="B1106" s="58" t="s">
        <v>365</v>
      </c>
      <c r="C1106" s="58"/>
      <c r="D1106" s="53">
        <f t="shared" si="637"/>
        <v>0</v>
      </c>
      <c r="E1106" s="53">
        <f t="shared" si="637"/>
        <v>0</v>
      </c>
      <c r="F1106" s="53">
        <f t="shared" si="637"/>
        <v>11</v>
      </c>
      <c r="G1106" s="39" t="e">
        <f t="shared" si="632"/>
        <v>#DIV/0!</v>
      </c>
      <c r="H1106" s="271"/>
      <c r="I1106" s="271"/>
      <c r="J1106" s="173"/>
      <c r="K1106" s="173"/>
      <c r="L1106" s="173"/>
      <c r="M1106" s="173"/>
      <c r="N1106" s="173"/>
      <c r="O1106" s="173"/>
      <c r="P1106" s="53"/>
      <c r="Q1106" s="53"/>
      <c r="R1106" s="53"/>
      <c r="S1106" s="53"/>
      <c r="T1106" s="53"/>
      <c r="U1106" s="1101"/>
      <c r="V1106" s="53"/>
      <c r="W1106" s="308"/>
      <c r="X1106" s="31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</row>
    <row r="1107" spans="1:263" s="26" customFormat="1" ht="38.1" customHeight="1" x14ac:dyDescent="0.25">
      <c r="A1107" s="26">
        <v>1</v>
      </c>
      <c r="B1107" s="58" t="s">
        <v>451</v>
      </c>
      <c r="C1107" s="58"/>
      <c r="D1107" s="53">
        <f>D1062</f>
        <v>0</v>
      </c>
      <c r="E1107" s="53">
        <f t="shared" si="637"/>
        <v>0</v>
      </c>
      <c r="F1107" s="53">
        <f t="shared" si="637"/>
        <v>1</v>
      </c>
      <c r="G1107" s="53" t="e">
        <f t="shared" si="637"/>
        <v>#DIV/0!</v>
      </c>
      <c r="H1107" s="271"/>
      <c r="I1107" s="271"/>
      <c r="J1107" s="173"/>
      <c r="K1107" s="173"/>
      <c r="L1107" s="173"/>
      <c r="M1107" s="173"/>
      <c r="N1107" s="173"/>
      <c r="O1107" s="173"/>
      <c r="P1107" s="53"/>
      <c r="Q1107" s="53"/>
      <c r="R1107" s="53"/>
      <c r="S1107" s="53"/>
      <c r="T1107" s="53"/>
      <c r="U1107" s="1101"/>
      <c r="V1107" s="53"/>
      <c r="W1107" s="308"/>
      <c r="X1107" s="31"/>
      <c r="Y1107" s="31"/>
      <c r="Z1107" s="31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</row>
    <row r="1108" spans="1:263" s="26" customFormat="1" ht="15" customHeight="1" x14ac:dyDescent="0.2">
      <c r="A1108" s="26">
        <v>1</v>
      </c>
      <c r="B1108" s="54" t="s">
        <v>91</v>
      </c>
      <c r="C1108" s="258"/>
      <c r="D1108" s="57">
        <f>D1064</f>
        <v>0</v>
      </c>
      <c r="E1108" s="57">
        <f t="shared" ref="E1108:F1108" si="638">E1064</f>
        <v>0</v>
      </c>
      <c r="F1108" s="57">
        <f t="shared" si="638"/>
        <v>1196.0374999999999</v>
      </c>
      <c r="G1108" s="39" t="e">
        <f t="shared" si="632"/>
        <v>#DIV/0!</v>
      </c>
      <c r="H1108" s="271"/>
      <c r="I1108" s="271"/>
      <c r="J1108" s="173"/>
      <c r="K1108" s="173"/>
      <c r="L1108" s="173"/>
      <c r="M1108" s="173"/>
      <c r="N1108" s="173"/>
      <c r="O1108" s="173"/>
      <c r="P1108" s="57">
        <f t="shared" ref="P1108:V1108" si="639">P1064</f>
        <v>0</v>
      </c>
      <c r="Q1108" s="57">
        <f t="shared" si="639"/>
        <v>0</v>
      </c>
      <c r="R1108" s="57">
        <f t="shared" si="639"/>
        <v>0</v>
      </c>
      <c r="S1108" s="57">
        <f t="shared" si="639"/>
        <v>806.15842750000002</v>
      </c>
      <c r="T1108" s="57">
        <f t="shared" si="639"/>
        <v>806.15842750000002</v>
      </c>
      <c r="U1108" s="217">
        <f t="shared" si="639"/>
        <v>-135.83471000000003</v>
      </c>
      <c r="V1108" s="73">
        <f t="shared" si="639"/>
        <v>670.32371749999993</v>
      </c>
      <c r="W1108" s="392"/>
      <c r="X1108" s="31"/>
      <c r="Y1108" s="31"/>
      <c r="Z1108" s="31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</row>
    <row r="1109" spans="1:263" s="26" customFormat="1" ht="15" customHeight="1" x14ac:dyDescent="0.25">
      <c r="A1109" s="26">
        <v>1</v>
      </c>
      <c r="B1109" s="256" t="s">
        <v>82</v>
      </c>
      <c r="C1109" s="58"/>
      <c r="D1109" s="53">
        <f>D1072</f>
        <v>0</v>
      </c>
      <c r="E1109" s="53">
        <f t="shared" ref="E1109:O1109" si="640">E1072</f>
        <v>0</v>
      </c>
      <c r="F1109" s="53">
        <f t="shared" si="640"/>
        <v>-1</v>
      </c>
      <c r="G1109" s="53" t="e">
        <f t="shared" si="640"/>
        <v>#DIV/0!</v>
      </c>
      <c r="H1109" s="53">
        <f t="shared" si="640"/>
        <v>0</v>
      </c>
      <c r="I1109" s="53">
        <f t="shared" si="640"/>
        <v>-6</v>
      </c>
      <c r="J1109" s="53">
        <f t="shared" si="640"/>
        <v>0</v>
      </c>
      <c r="K1109" s="53">
        <f t="shared" si="640"/>
        <v>0</v>
      </c>
      <c r="L1109" s="53">
        <f t="shared" si="640"/>
        <v>6</v>
      </c>
      <c r="M1109" s="53" t="e">
        <f t="shared" si="640"/>
        <v>#DIV/0!</v>
      </c>
      <c r="N1109" s="53" t="e">
        <f t="shared" si="640"/>
        <v>#DIV/0!</v>
      </c>
      <c r="O1109" s="53" t="e">
        <f t="shared" si="640"/>
        <v>#DIV/0!</v>
      </c>
      <c r="P1109" s="53"/>
      <c r="Q1109" s="53"/>
      <c r="R1109" s="53"/>
      <c r="S1109" s="53"/>
      <c r="T1109" s="53"/>
      <c r="U1109" s="1033"/>
      <c r="V1109" s="53"/>
      <c r="W1109" s="308"/>
      <c r="X1109" s="31"/>
      <c r="Y1109" s="31"/>
      <c r="Z1109" s="31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</row>
    <row r="1110" spans="1:263" s="26" customFormat="1" ht="15" customHeight="1" x14ac:dyDescent="0.25">
      <c r="A1110" s="26">
        <v>1</v>
      </c>
      <c r="B1110" s="48" t="s">
        <v>16</v>
      </c>
      <c r="C1110" s="58"/>
      <c r="D1110" s="53">
        <f t="shared" ref="D1110:O1112" si="641">D1075</f>
        <v>0</v>
      </c>
      <c r="E1110" s="53">
        <f t="shared" si="641"/>
        <v>0</v>
      </c>
      <c r="F1110" s="53">
        <f t="shared" si="641"/>
        <v>1</v>
      </c>
      <c r="G1110" s="53" t="e">
        <f t="shared" si="641"/>
        <v>#DIV/0!</v>
      </c>
      <c r="H1110" s="53" t="e">
        <f t="shared" si="641"/>
        <v>#DIV/0!</v>
      </c>
      <c r="I1110" s="53">
        <f t="shared" si="641"/>
        <v>34</v>
      </c>
      <c r="J1110" s="53">
        <f t="shared" si="641"/>
        <v>0</v>
      </c>
      <c r="K1110" s="53">
        <f t="shared" si="641"/>
        <v>0</v>
      </c>
      <c r="L1110" s="53">
        <f t="shared" si="641"/>
        <v>34</v>
      </c>
      <c r="M1110" s="53" t="e">
        <f t="shared" si="641"/>
        <v>#DIV/0!</v>
      </c>
      <c r="N1110" s="53" t="e">
        <f t="shared" si="641"/>
        <v>#DIV/0!</v>
      </c>
      <c r="O1110" s="53" t="e">
        <f t="shared" si="641"/>
        <v>#DIV/0!</v>
      </c>
      <c r="P1110" s="53"/>
      <c r="Q1110" s="53"/>
      <c r="R1110" s="53"/>
      <c r="S1110" s="53"/>
      <c r="T1110" s="53"/>
      <c r="U1110" s="1101"/>
      <c r="V1110" s="53"/>
      <c r="W1110" s="308"/>
      <c r="X1110" s="31"/>
      <c r="Y1110" s="31"/>
      <c r="Z1110" s="31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</row>
    <row r="1111" spans="1:263" s="26" customFormat="1" ht="35.25" customHeight="1" x14ac:dyDescent="0.25">
      <c r="A1111" s="26">
        <v>1</v>
      </c>
      <c r="B1111" s="202" t="s">
        <v>186</v>
      </c>
      <c r="C1111" s="258"/>
      <c r="D1111" s="57">
        <f>D1076</f>
        <v>0</v>
      </c>
      <c r="E1111" s="57">
        <f t="shared" si="641"/>
        <v>0</v>
      </c>
      <c r="F1111" s="57">
        <f t="shared" si="641"/>
        <v>0</v>
      </c>
      <c r="G1111" s="39" t="e">
        <f t="shared" ref="G1111:G1116" si="642">F1111/E1111*100</f>
        <v>#DIV/0!</v>
      </c>
      <c r="H1111" s="70" t="e">
        <f>J1111/D1111</f>
        <v>#DIV/0!</v>
      </c>
      <c r="I1111" s="70" t="e">
        <f t="shared" ref="I1111" si="643">L1111/F1111</f>
        <v>#DIV/0!</v>
      </c>
      <c r="J1111" s="57">
        <f>J1076</f>
        <v>0</v>
      </c>
      <c r="K1111" s="57">
        <f>K1076</f>
        <v>0</v>
      </c>
      <c r="L1111" s="57">
        <f>L1076</f>
        <v>40</v>
      </c>
      <c r="M1111" s="53" t="e">
        <f>M1076</f>
        <v>#DIV/0!</v>
      </c>
      <c r="N1111" s="57" t="e">
        <f>N1076</f>
        <v>#DIV/0!</v>
      </c>
      <c r="O1111" s="169" t="e">
        <f t="shared" ref="O1111" si="644">L1111/$B$3*12/N1111</f>
        <v>#DIV/0!</v>
      </c>
      <c r="P1111" s="57">
        <f t="shared" ref="P1111:V1112" si="645">P1076</f>
        <v>0</v>
      </c>
      <c r="Q1111" s="57">
        <f t="shared" si="645"/>
        <v>0</v>
      </c>
      <c r="R1111" s="57">
        <f t="shared" si="645"/>
        <v>0</v>
      </c>
      <c r="S1111" s="57">
        <f t="shared" si="645"/>
        <v>70.91628</v>
      </c>
      <c r="T1111" s="57">
        <f t="shared" si="645"/>
        <v>70.91628</v>
      </c>
      <c r="U1111" s="217">
        <f t="shared" si="645"/>
        <v>-43.581360000000004</v>
      </c>
      <c r="V1111" s="57">
        <f t="shared" si="645"/>
        <v>27.334920000000004</v>
      </c>
      <c r="W1111" s="392"/>
      <c r="X1111" s="31"/>
      <c r="Y1111" s="31"/>
      <c r="Z1111" s="31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</row>
    <row r="1112" spans="1:263" s="26" customFormat="1" ht="15" customHeight="1" thickBot="1" x14ac:dyDescent="0.3">
      <c r="A1112" s="26">
        <v>1</v>
      </c>
      <c r="B1112" s="1143" t="s">
        <v>401</v>
      </c>
      <c r="C1112" s="1239"/>
      <c r="D1112" s="1240">
        <f>D1077</f>
        <v>0</v>
      </c>
      <c r="E1112" s="1240">
        <f t="shared" si="641"/>
        <v>0</v>
      </c>
      <c r="F1112" s="1240">
        <f t="shared" si="641"/>
        <v>45</v>
      </c>
      <c r="G1112" s="1198" t="e">
        <f t="shared" si="642"/>
        <v>#DIV/0!</v>
      </c>
      <c r="H1112" s="1241"/>
      <c r="I1112" s="1241"/>
      <c r="J1112" s="1242"/>
      <c r="K1112" s="1242"/>
      <c r="L1112" s="1242"/>
      <c r="M1112" s="1242"/>
      <c r="N1112" s="1242"/>
      <c r="O1112" s="1242"/>
      <c r="P1112" s="1240">
        <f t="shared" si="645"/>
        <v>0</v>
      </c>
      <c r="Q1112" s="1240">
        <f t="shared" si="645"/>
        <v>0</v>
      </c>
      <c r="R1112" s="1240">
        <f t="shared" si="645"/>
        <v>0</v>
      </c>
      <c r="S1112" s="1240">
        <f t="shared" si="645"/>
        <v>113.84797999999999</v>
      </c>
      <c r="T1112" s="1240">
        <f t="shared" si="645"/>
        <v>113.84797999999999</v>
      </c>
      <c r="U1112" s="1243">
        <f t="shared" si="645"/>
        <v>-6.42049</v>
      </c>
      <c r="V1112" s="1240">
        <f t="shared" si="645"/>
        <v>107.42748999999999</v>
      </c>
      <c r="W1112" s="308"/>
      <c r="X1112" s="31"/>
      <c r="Y1112" s="31"/>
      <c r="Z1112" s="31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</row>
    <row r="1113" spans="1:263" s="26" customFormat="1" ht="15" customHeight="1" x14ac:dyDescent="0.25">
      <c r="A1113" s="26">
        <v>1</v>
      </c>
      <c r="B1113" s="186" t="s">
        <v>460</v>
      </c>
      <c r="C1113" s="1244"/>
      <c r="D1113" s="266">
        <f t="shared" ref="D1113:F1117" si="646">D1078</f>
        <v>0</v>
      </c>
      <c r="E1113" s="266">
        <f t="shared" si="646"/>
        <v>0</v>
      </c>
      <c r="F1113" s="266">
        <f t="shared" si="646"/>
        <v>45</v>
      </c>
      <c r="G1113" s="135" t="e">
        <f t="shared" si="642"/>
        <v>#DIV/0!</v>
      </c>
      <c r="H1113" s="347"/>
      <c r="I1113" s="347"/>
      <c r="J1113" s="353"/>
      <c r="K1113" s="353"/>
      <c r="L1113" s="353"/>
      <c r="M1113" s="353"/>
      <c r="N1113" s="353"/>
      <c r="O1113" s="353"/>
      <c r="P1113" s="266"/>
      <c r="Q1113" s="266"/>
      <c r="R1113" s="266"/>
      <c r="S1113" s="266"/>
      <c r="T1113" s="266"/>
      <c r="U1113" s="1245"/>
      <c r="V1113" s="266"/>
      <c r="W1113" s="308"/>
      <c r="X1113" s="31"/>
      <c r="Y1113" s="31"/>
      <c r="Z1113" s="31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</row>
    <row r="1114" spans="1:263" s="26" customFormat="1" ht="45" customHeight="1" x14ac:dyDescent="0.25">
      <c r="A1114" s="26">
        <v>1</v>
      </c>
      <c r="B1114" s="654" t="s">
        <v>372</v>
      </c>
      <c r="C1114" s="58"/>
      <c r="D1114" s="53">
        <f t="shared" si="646"/>
        <v>0</v>
      </c>
      <c r="E1114" s="53">
        <f t="shared" si="646"/>
        <v>0</v>
      </c>
      <c r="F1114" s="53">
        <f t="shared" si="646"/>
        <v>45</v>
      </c>
      <c r="G1114" s="39" t="e">
        <f t="shared" si="642"/>
        <v>#DIV/0!</v>
      </c>
      <c r="H1114" s="271"/>
      <c r="I1114" s="271"/>
      <c r="J1114" s="173"/>
      <c r="K1114" s="173"/>
      <c r="L1114" s="173"/>
      <c r="M1114" s="173"/>
      <c r="N1114" s="173"/>
      <c r="O1114" s="173"/>
      <c r="P1114" s="53"/>
      <c r="Q1114" s="53"/>
      <c r="R1114" s="53"/>
      <c r="S1114" s="53"/>
      <c r="T1114" s="53"/>
      <c r="U1114" s="1101"/>
      <c r="V1114" s="53"/>
      <c r="W1114" s="308"/>
      <c r="X1114" s="31"/>
      <c r="Y1114" s="31"/>
      <c r="Z1114" s="31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</row>
    <row r="1115" spans="1:263" s="26" customFormat="1" ht="15" customHeight="1" x14ac:dyDescent="0.25">
      <c r="A1115" s="26">
        <v>1</v>
      </c>
      <c r="B1115" s="202" t="s">
        <v>373</v>
      </c>
      <c r="C1115" s="58"/>
      <c r="D1115" s="53">
        <f t="shared" si="646"/>
        <v>0</v>
      </c>
      <c r="E1115" s="53">
        <f t="shared" si="646"/>
        <v>0</v>
      </c>
      <c r="F1115" s="53">
        <f t="shared" si="646"/>
        <v>0</v>
      </c>
      <c r="G1115" s="39" t="e">
        <f t="shared" si="642"/>
        <v>#DIV/0!</v>
      </c>
      <c r="H1115" s="271"/>
      <c r="I1115" s="271"/>
      <c r="J1115" s="173"/>
      <c r="K1115" s="173"/>
      <c r="L1115" s="173"/>
      <c r="M1115" s="173"/>
      <c r="N1115" s="173"/>
      <c r="O1115" s="173"/>
      <c r="P1115" s="53"/>
      <c r="Q1115" s="53"/>
      <c r="R1115" s="53"/>
      <c r="S1115" s="53"/>
      <c r="T1115" s="53"/>
      <c r="U1115" s="1101"/>
      <c r="V1115" s="53"/>
      <c r="W1115" s="308"/>
      <c r="X1115" s="31"/>
      <c r="Y1115" s="31"/>
      <c r="Z1115" s="31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</row>
    <row r="1116" spans="1:263" s="26" customFormat="1" ht="30" customHeight="1" x14ac:dyDescent="0.25">
      <c r="A1116" s="26">
        <v>1</v>
      </c>
      <c r="B1116" s="654" t="s">
        <v>374</v>
      </c>
      <c r="C1116" s="58"/>
      <c r="D1116" s="53">
        <f t="shared" si="646"/>
        <v>0</v>
      </c>
      <c r="E1116" s="53">
        <f t="shared" si="646"/>
        <v>0</v>
      </c>
      <c r="F1116" s="53">
        <f t="shared" si="646"/>
        <v>0</v>
      </c>
      <c r="G1116" s="39" t="e">
        <f t="shared" si="642"/>
        <v>#DIV/0!</v>
      </c>
      <c r="H1116" s="271"/>
      <c r="I1116" s="271"/>
      <c r="J1116" s="173"/>
      <c r="K1116" s="173"/>
      <c r="L1116" s="173"/>
      <c r="M1116" s="173"/>
      <c r="N1116" s="173"/>
      <c r="O1116" s="173"/>
      <c r="P1116" s="53"/>
      <c r="Q1116" s="53"/>
      <c r="R1116" s="53"/>
      <c r="S1116" s="53"/>
      <c r="T1116" s="53"/>
      <c r="U1116" s="1101"/>
      <c r="V1116" s="53"/>
      <c r="W1116" s="308"/>
      <c r="X1116" s="31"/>
      <c r="Y1116" s="31"/>
      <c r="Z1116" s="31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</row>
    <row r="1117" spans="1:263" s="26" customFormat="1" ht="45" customHeight="1" thickBot="1" x14ac:dyDescent="0.3">
      <c r="A1117" s="26">
        <v>1</v>
      </c>
      <c r="B1117" s="1154" t="s">
        <v>375</v>
      </c>
      <c r="C1117" s="1239"/>
      <c r="D1117" s="1240">
        <f t="shared" si="646"/>
        <v>0</v>
      </c>
      <c r="E1117" s="1240">
        <f t="shared" si="646"/>
        <v>0</v>
      </c>
      <c r="F1117" s="1240">
        <f t="shared" si="646"/>
        <v>0</v>
      </c>
      <c r="G1117" s="1198"/>
      <c r="H1117" s="1241"/>
      <c r="I1117" s="1241"/>
      <c r="J1117" s="1242"/>
      <c r="K1117" s="1242"/>
      <c r="L1117" s="1242"/>
      <c r="M1117" s="1242"/>
      <c r="N1117" s="1242"/>
      <c r="O1117" s="1242"/>
      <c r="P1117" s="1240"/>
      <c r="Q1117" s="1240"/>
      <c r="R1117" s="1240"/>
      <c r="S1117" s="1240"/>
      <c r="T1117" s="1240"/>
      <c r="U1117" s="1286"/>
      <c r="V1117" s="1240"/>
      <c r="W1117" s="308"/>
      <c r="X1117" s="31"/>
      <c r="Y1117" s="31"/>
      <c r="Z1117" s="31"/>
      <c r="AA1117" s="31"/>
      <c r="AB1117" s="31"/>
      <c r="AC1117" s="31"/>
      <c r="AD1117" s="31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</row>
    <row r="1118" spans="1:263" ht="15" customHeight="1" thickBot="1" x14ac:dyDescent="0.3">
      <c r="A1118" s="24">
        <v>1</v>
      </c>
      <c r="B1118" s="1044" t="s">
        <v>101</v>
      </c>
      <c r="C1118" s="1044"/>
      <c r="D1118" s="11"/>
      <c r="E1118" s="11"/>
      <c r="F1118" s="11"/>
      <c r="G1118" s="11"/>
      <c r="H1118" s="22"/>
      <c r="I1118" s="22"/>
      <c r="J1118" s="22"/>
      <c r="K1118" s="22"/>
      <c r="L1118" s="22"/>
      <c r="M1118" s="22"/>
      <c r="N1118" s="22"/>
      <c r="O1118" s="22"/>
      <c r="P1118" s="9"/>
      <c r="Q1118" s="9"/>
      <c r="R1118" s="9"/>
      <c r="S1118" s="9"/>
      <c r="T1118" s="9"/>
      <c r="U1118" s="1128"/>
      <c r="V1118" s="9"/>
      <c r="W1118" s="308"/>
    </row>
    <row r="1119" spans="1:263" ht="34.5" customHeight="1" x14ac:dyDescent="0.25">
      <c r="A1119" s="24">
        <v>1</v>
      </c>
      <c r="B1119" s="1231" t="s">
        <v>255</v>
      </c>
      <c r="C1119" s="300"/>
      <c r="D1119" s="33"/>
      <c r="E1119" s="33"/>
      <c r="F1119" s="33"/>
      <c r="G1119" s="33"/>
      <c r="H1119" s="33"/>
      <c r="I1119" s="33"/>
      <c r="J1119" s="213"/>
      <c r="K1119" s="213"/>
      <c r="L1119" s="213"/>
      <c r="M1119" s="213"/>
      <c r="N1119" s="213"/>
      <c r="O1119" s="213"/>
      <c r="P1119" s="37"/>
      <c r="Q1119" s="37"/>
      <c r="R1119" s="37"/>
      <c r="S1119" s="37"/>
      <c r="T1119" s="37"/>
      <c r="U1119" s="1101"/>
      <c r="V1119" s="37"/>
      <c r="W1119" s="308"/>
    </row>
    <row r="1120" spans="1:263" s="108" customFormat="1" ht="15" customHeight="1" x14ac:dyDescent="0.25">
      <c r="A1120" s="108">
        <v>1</v>
      </c>
      <c r="B1120" s="113" t="s">
        <v>5</v>
      </c>
      <c r="C1120" s="113"/>
      <c r="D1120" s="105"/>
      <c r="E1120" s="105"/>
      <c r="F1120" s="105"/>
      <c r="G1120" s="105"/>
      <c r="H1120" s="105"/>
      <c r="I1120" s="105"/>
      <c r="J1120" s="100"/>
      <c r="K1120" s="100"/>
      <c r="L1120" s="100"/>
      <c r="M1120" s="100"/>
      <c r="N1120" s="100"/>
      <c r="O1120" s="100"/>
      <c r="P1120" s="105"/>
      <c r="Q1120" s="105"/>
      <c r="R1120" s="105"/>
      <c r="S1120" s="105"/>
      <c r="T1120" s="105"/>
      <c r="U1120" s="1118"/>
      <c r="V1120" s="105"/>
      <c r="W1120" s="308"/>
    </row>
    <row r="1121" spans="1:23" s="108" customFormat="1" ht="15" customHeight="1" x14ac:dyDescent="0.25">
      <c r="A1121" s="108">
        <v>1</v>
      </c>
      <c r="B1121" s="47" t="s">
        <v>10</v>
      </c>
      <c r="C1121" s="36"/>
      <c r="D1121" s="74"/>
      <c r="E1121" s="145">
        <f t="shared" ref="E1121:E1129" si="647">ROUND(D1121/12*$B$3,0)</f>
        <v>0</v>
      </c>
      <c r="F1121" s="1046">
        <v>4</v>
      </c>
      <c r="G1121" s="145"/>
      <c r="H1121" s="86"/>
      <c r="I1121" s="158"/>
      <c r="J1121" s="169"/>
      <c r="K1121" s="169"/>
      <c r="L1121" s="100">
        <v>28</v>
      </c>
      <c r="M1121" s="169" t="e">
        <f t="shared" ref="M1121:M1130" si="648">L1121/K1121*100</f>
        <v>#DIV/0!</v>
      </c>
      <c r="N1121" s="169" t="e">
        <f t="shared" ref="N1121:N1129" si="649">ROUND(J1121/C1121,0)</f>
        <v>#DIV/0!</v>
      </c>
      <c r="O1121" s="169" t="e">
        <f t="shared" ref="O1121:O1130" si="650">L1121/$B$3*12/N1121</f>
        <v>#DIV/0!</v>
      </c>
      <c r="P1121" s="105"/>
      <c r="Q1121" s="105"/>
      <c r="R1121" s="105"/>
      <c r="S1121" s="105"/>
      <c r="T1121" s="105"/>
      <c r="U1121" s="1118"/>
      <c r="V1121" s="105"/>
      <c r="W1121" s="308"/>
    </row>
    <row r="1122" spans="1:23" s="108" customFormat="1" ht="15" customHeight="1" x14ac:dyDescent="0.25">
      <c r="A1122" s="108">
        <v>1</v>
      </c>
      <c r="B1122" s="47" t="s">
        <v>6</v>
      </c>
      <c r="C1122" s="36"/>
      <c r="D1122" s="74"/>
      <c r="E1122" s="145">
        <f t="shared" si="647"/>
        <v>0</v>
      </c>
      <c r="F1122" s="1046">
        <v>8</v>
      </c>
      <c r="G1122" s="145"/>
      <c r="H1122" s="86"/>
      <c r="I1122" s="158"/>
      <c r="J1122" s="169"/>
      <c r="K1122" s="169"/>
      <c r="L1122" s="100">
        <v>61</v>
      </c>
      <c r="M1122" s="169" t="e">
        <f t="shared" si="648"/>
        <v>#DIV/0!</v>
      </c>
      <c r="N1122" s="169" t="e">
        <f t="shared" si="649"/>
        <v>#DIV/0!</v>
      </c>
      <c r="O1122" s="169" t="e">
        <f t="shared" si="650"/>
        <v>#DIV/0!</v>
      </c>
      <c r="P1122" s="105"/>
      <c r="Q1122" s="105"/>
      <c r="R1122" s="105"/>
      <c r="S1122" s="105"/>
      <c r="T1122" s="105"/>
      <c r="U1122" s="1118"/>
      <c r="V1122" s="105"/>
      <c r="W1122" s="308"/>
    </row>
    <row r="1123" spans="1:23" s="108" customFormat="1" ht="15" customHeight="1" x14ac:dyDescent="0.25">
      <c r="A1123" s="108">
        <v>1</v>
      </c>
      <c r="B1123" s="47" t="s">
        <v>28</v>
      </c>
      <c r="C1123" s="36"/>
      <c r="D1123" s="74"/>
      <c r="E1123" s="145">
        <f t="shared" si="647"/>
        <v>0</v>
      </c>
      <c r="F1123" s="1046">
        <v>3</v>
      </c>
      <c r="G1123" s="145"/>
      <c r="H1123" s="86"/>
      <c r="I1123" s="158"/>
      <c r="J1123" s="169"/>
      <c r="K1123" s="169"/>
      <c r="L1123" s="100">
        <v>23</v>
      </c>
      <c r="M1123" s="169" t="e">
        <f t="shared" si="648"/>
        <v>#DIV/0!</v>
      </c>
      <c r="N1123" s="169" t="e">
        <f t="shared" si="649"/>
        <v>#DIV/0!</v>
      </c>
      <c r="O1123" s="169" t="e">
        <f t="shared" si="650"/>
        <v>#DIV/0!</v>
      </c>
      <c r="P1123" s="105"/>
      <c r="Q1123" s="105"/>
      <c r="R1123" s="105"/>
      <c r="S1123" s="105"/>
      <c r="T1123" s="105"/>
      <c r="U1123" s="1118"/>
      <c r="V1123" s="105"/>
      <c r="W1123" s="308"/>
    </row>
    <row r="1124" spans="1:23" s="108" customFormat="1" ht="15" customHeight="1" x14ac:dyDescent="0.25">
      <c r="A1124" s="108">
        <v>1</v>
      </c>
      <c r="B1124" s="47" t="s">
        <v>29</v>
      </c>
      <c r="C1124" s="36"/>
      <c r="D1124" s="74"/>
      <c r="E1124" s="145">
        <f t="shared" si="647"/>
        <v>0</v>
      </c>
      <c r="F1124" s="1046">
        <v>0</v>
      </c>
      <c r="G1124" s="145"/>
      <c r="H1124" s="86"/>
      <c r="I1124" s="158"/>
      <c r="J1124" s="169"/>
      <c r="K1124" s="169"/>
      <c r="L1124" s="100"/>
      <c r="M1124" s="169" t="e">
        <f t="shared" si="648"/>
        <v>#DIV/0!</v>
      </c>
      <c r="N1124" s="169" t="e">
        <f t="shared" si="649"/>
        <v>#DIV/0!</v>
      </c>
      <c r="O1124" s="169" t="e">
        <f t="shared" si="650"/>
        <v>#DIV/0!</v>
      </c>
      <c r="P1124" s="105"/>
      <c r="Q1124" s="105"/>
      <c r="R1124" s="105"/>
      <c r="S1124" s="105"/>
      <c r="T1124" s="105"/>
      <c r="U1124" s="1118"/>
      <c r="V1124" s="105"/>
      <c r="W1124" s="308"/>
    </row>
    <row r="1125" spans="1:23" s="108" customFormat="1" ht="15" customHeight="1" x14ac:dyDescent="0.25">
      <c r="A1125" s="108">
        <v>1</v>
      </c>
      <c r="B1125" s="47" t="s">
        <v>30</v>
      </c>
      <c r="C1125" s="36"/>
      <c r="D1125" s="74"/>
      <c r="E1125" s="145">
        <f t="shared" si="647"/>
        <v>0</v>
      </c>
      <c r="F1125" s="1046">
        <v>0</v>
      </c>
      <c r="G1125" s="145"/>
      <c r="H1125" s="86"/>
      <c r="I1125" s="158"/>
      <c r="J1125" s="169"/>
      <c r="K1125" s="169"/>
      <c r="L1125" s="100"/>
      <c r="M1125" s="169" t="e">
        <f t="shared" si="648"/>
        <v>#DIV/0!</v>
      </c>
      <c r="N1125" s="169" t="e">
        <f t="shared" si="649"/>
        <v>#DIV/0!</v>
      </c>
      <c r="O1125" s="169" t="e">
        <f t="shared" si="650"/>
        <v>#DIV/0!</v>
      </c>
      <c r="P1125" s="105"/>
      <c r="Q1125" s="105"/>
      <c r="R1125" s="105"/>
      <c r="S1125" s="105"/>
      <c r="T1125" s="105"/>
      <c r="U1125" s="1118"/>
      <c r="V1125" s="105"/>
      <c r="W1125" s="308"/>
    </row>
    <row r="1126" spans="1:23" s="108" customFormat="1" ht="15" customHeight="1" x14ac:dyDescent="0.25">
      <c r="A1126" s="108">
        <v>1</v>
      </c>
      <c r="B1126" s="47" t="s">
        <v>9</v>
      </c>
      <c r="C1126" s="36"/>
      <c r="D1126" s="74"/>
      <c r="E1126" s="145">
        <f t="shared" si="647"/>
        <v>0</v>
      </c>
      <c r="F1126" s="1046">
        <v>4</v>
      </c>
      <c r="G1126" s="145"/>
      <c r="H1126" s="86"/>
      <c r="I1126" s="158"/>
      <c r="J1126" s="169"/>
      <c r="K1126" s="169"/>
      <c r="L1126" s="100">
        <v>35</v>
      </c>
      <c r="M1126" s="169" t="e">
        <f t="shared" si="648"/>
        <v>#DIV/0!</v>
      </c>
      <c r="N1126" s="169" t="e">
        <f t="shared" si="649"/>
        <v>#DIV/0!</v>
      </c>
      <c r="O1126" s="169" t="e">
        <f t="shared" si="650"/>
        <v>#DIV/0!</v>
      </c>
      <c r="P1126" s="105"/>
      <c r="Q1126" s="105"/>
      <c r="R1126" s="105"/>
      <c r="S1126" s="105"/>
      <c r="T1126" s="105"/>
      <c r="U1126" s="1118"/>
      <c r="V1126" s="105"/>
      <c r="W1126" s="308"/>
    </row>
    <row r="1127" spans="1:23" s="108" customFormat="1" ht="15" customHeight="1" x14ac:dyDescent="0.25">
      <c r="A1127" s="108">
        <v>1</v>
      </c>
      <c r="B1127" s="47" t="s">
        <v>80</v>
      </c>
      <c r="C1127" s="36"/>
      <c r="D1127" s="74"/>
      <c r="E1127" s="145">
        <f t="shared" si="647"/>
        <v>0</v>
      </c>
      <c r="F1127" s="1046">
        <v>4</v>
      </c>
      <c r="G1127" s="145"/>
      <c r="H1127" s="86"/>
      <c r="I1127" s="158"/>
      <c r="J1127" s="169"/>
      <c r="K1127" s="169"/>
      <c r="L1127" s="100">
        <v>19</v>
      </c>
      <c r="M1127" s="169" t="e">
        <f t="shared" si="648"/>
        <v>#DIV/0!</v>
      </c>
      <c r="N1127" s="169" t="e">
        <f t="shared" si="649"/>
        <v>#DIV/0!</v>
      </c>
      <c r="O1127" s="169" t="e">
        <f t="shared" si="650"/>
        <v>#DIV/0!</v>
      </c>
      <c r="P1127" s="105"/>
      <c r="Q1127" s="105"/>
      <c r="R1127" s="105"/>
      <c r="S1127" s="105"/>
      <c r="T1127" s="105"/>
      <c r="U1127" s="1118"/>
      <c r="V1127" s="105"/>
      <c r="W1127" s="308"/>
    </row>
    <row r="1128" spans="1:23" s="108" customFormat="1" ht="15" customHeight="1" x14ac:dyDescent="0.25">
      <c r="A1128" s="108">
        <v>1</v>
      </c>
      <c r="B1128" s="47" t="s">
        <v>27</v>
      </c>
      <c r="C1128" s="36"/>
      <c r="D1128" s="74"/>
      <c r="E1128" s="145">
        <f t="shared" si="647"/>
        <v>0</v>
      </c>
      <c r="F1128" s="161">
        <v>4</v>
      </c>
      <c r="G1128" s="145"/>
      <c r="H1128" s="86"/>
      <c r="I1128" s="158"/>
      <c r="J1128" s="169"/>
      <c r="K1128" s="169"/>
      <c r="L1128" s="169">
        <v>29</v>
      </c>
      <c r="M1128" s="169" t="e">
        <f t="shared" si="648"/>
        <v>#DIV/0!</v>
      </c>
      <c r="N1128" s="169" t="e">
        <f t="shared" si="649"/>
        <v>#DIV/0!</v>
      </c>
      <c r="O1128" s="169" t="e">
        <f t="shared" si="650"/>
        <v>#DIV/0!</v>
      </c>
      <c r="P1128" s="311"/>
      <c r="Q1128" s="311"/>
      <c r="R1128" s="311"/>
      <c r="S1128" s="311"/>
      <c r="T1128" s="311"/>
      <c r="U1128" s="1104"/>
      <c r="V1128" s="311"/>
      <c r="W1128" s="308"/>
    </row>
    <row r="1129" spans="1:23" s="108" customFormat="1" ht="15" customHeight="1" x14ac:dyDescent="0.25">
      <c r="A1129" s="108">
        <v>1</v>
      </c>
      <c r="B1129" s="47" t="s">
        <v>79</v>
      </c>
      <c r="C1129" s="36"/>
      <c r="D1129" s="74"/>
      <c r="E1129" s="145">
        <f t="shared" si="647"/>
        <v>0</v>
      </c>
      <c r="F1129" s="161">
        <v>4</v>
      </c>
      <c r="G1129" s="145"/>
      <c r="H1129" s="86"/>
      <c r="I1129" s="158"/>
      <c r="J1129" s="169"/>
      <c r="K1129" s="169"/>
      <c r="L1129" s="169">
        <v>27</v>
      </c>
      <c r="M1129" s="169" t="e">
        <f t="shared" si="648"/>
        <v>#DIV/0!</v>
      </c>
      <c r="N1129" s="169" t="e">
        <f t="shared" si="649"/>
        <v>#DIV/0!</v>
      </c>
      <c r="O1129" s="169" t="e">
        <f t="shared" si="650"/>
        <v>#DIV/0!</v>
      </c>
      <c r="P1129" s="311"/>
      <c r="Q1129" s="311"/>
      <c r="R1129" s="311"/>
      <c r="S1129" s="311"/>
      <c r="T1129" s="311"/>
      <c r="U1129" s="1104"/>
      <c r="V1129" s="311"/>
      <c r="W1129" s="308"/>
    </row>
    <row r="1130" spans="1:23" s="108" customFormat="1" ht="15" customHeight="1" x14ac:dyDescent="0.25">
      <c r="A1130" s="108">
        <v>1</v>
      </c>
      <c r="B1130" s="183" t="s">
        <v>7</v>
      </c>
      <c r="C1130" s="183"/>
      <c r="D1130" s="129">
        <f>SUM(D1121:D1129)</f>
        <v>0</v>
      </c>
      <c r="E1130" s="129">
        <f>SUM(E1121:E1129)</f>
        <v>0</v>
      </c>
      <c r="F1130" s="129">
        <f>SUM(F1121:F1129)</f>
        <v>31</v>
      </c>
      <c r="G1130" s="129" t="e">
        <f t="shared" ref="G1130" si="651">F1130/E1130*100</f>
        <v>#DIV/0!</v>
      </c>
      <c r="H1130" s="97">
        <f>IF(D1130=0,0,J1130/D1130)</f>
        <v>0</v>
      </c>
      <c r="I1130" s="157">
        <f t="shared" ref="I1130" si="652">L1130/F1130</f>
        <v>7.161290322580645</v>
      </c>
      <c r="J1130" s="129">
        <f>SUM(J1121:J1129)</f>
        <v>0</v>
      </c>
      <c r="K1130" s="129">
        <f>SUM(K1121:K1129)</f>
        <v>0</v>
      </c>
      <c r="L1130" s="129">
        <f>SUM(L1121:L1129)</f>
        <v>222</v>
      </c>
      <c r="M1130" s="169" t="e">
        <f t="shared" si="648"/>
        <v>#DIV/0!</v>
      </c>
      <c r="N1130" s="129" t="e">
        <f>SUM(N1121:N1129)</f>
        <v>#DIV/0!</v>
      </c>
      <c r="O1130" s="169" t="e">
        <f t="shared" si="650"/>
        <v>#DIV/0!</v>
      </c>
      <c r="P1130" s="129"/>
      <c r="Q1130" s="129"/>
      <c r="R1130" s="1033">
        <f>P1130/12*$B$3+(Q1130-P1130)/11*1</f>
        <v>0</v>
      </c>
      <c r="S1130" s="129">
        <f t="shared" ref="S1130" si="653">V1130-U1130</f>
        <v>987.33845000000008</v>
      </c>
      <c r="T1130" s="129">
        <f>S1130-R1130</f>
        <v>987.33845000000008</v>
      </c>
      <c r="U1130" s="1119">
        <v>-19.905619999999999</v>
      </c>
      <c r="V1130" s="129">
        <v>967.43283000000008</v>
      </c>
      <c r="W1130" s="308"/>
    </row>
    <row r="1131" spans="1:23" s="108" customFormat="1" ht="15" customHeight="1" x14ac:dyDescent="0.25">
      <c r="A1131" s="108">
        <v>1</v>
      </c>
      <c r="B1131" s="476" t="s">
        <v>14</v>
      </c>
      <c r="C1131" s="117"/>
      <c r="D1131" s="129"/>
      <c r="E1131" s="129"/>
      <c r="F1131" s="129"/>
      <c r="G1131" s="129"/>
      <c r="H1131" s="101"/>
      <c r="I1131" s="101"/>
      <c r="J1131" s="129"/>
      <c r="K1131" s="129"/>
      <c r="L1131" s="129"/>
      <c r="M1131" s="129"/>
      <c r="N1131" s="129"/>
      <c r="O1131" s="129"/>
      <c r="P1131" s="105"/>
      <c r="Q1131" s="105"/>
      <c r="R1131" s="1040"/>
      <c r="S1131" s="105"/>
      <c r="T1131" s="105"/>
      <c r="U1131" s="1118"/>
      <c r="V1131" s="105"/>
      <c r="W1131" s="308"/>
    </row>
    <row r="1132" spans="1:23" s="108" customFormat="1" ht="16.5" customHeight="1" x14ac:dyDescent="0.25">
      <c r="A1132" s="108">
        <v>1</v>
      </c>
      <c r="B1132" s="60" t="s">
        <v>354</v>
      </c>
      <c r="C1132" s="59"/>
      <c r="D1132" s="144"/>
      <c r="E1132" s="144"/>
      <c r="F1132" s="144"/>
      <c r="G1132" s="144"/>
      <c r="H1132" s="50"/>
      <c r="I1132" s="50"/>
      <c r="J1132" s="38"/>
      <c r="K1132" s="38"/>
      <c r="L1132" s="38"/>
      <c r="M1132" s="38"/>
      <c r="N1132" s="38"/>
      <c r="O1132" s="38"/>
      <c r="P1132" s="53"/>
      <c r="Q1132" s="53"/>
      <c r="R1132" s="53"/>
      <c r="S1132" s="53"/>
      <c r="T1132" s="53"/>
      <c r="U1132" s="1033"/>
      <c r="V1132" s="53"/>
      <c r="W1132" s="308"/>
    </row>
    <row r="1133" spans="1:23" s="108" customFormat="1" ht="15.75" customHeight="1" x14ac:dyDescent="0.25">
      <c r="A1133" s="108">
        <v>1</v>
      </c>
      <c r="B1133" s="58" t="s">
        <v>215</v>
      </c>
      <c r="C1133" s="58"/>
      <c r="D1133" s="53">
        <f>SUM(D1134:D1137)</f>
        <v>0</v>
      </c>
      <c r="E1133" s="53">
        <f t="shared" ref="E1133:F1133" si="654">SUM(E1134:E1137)</f>
        <v>0</v>
      </c>
      <c r="F1133" s="53">
        <f t="shared" si="654"/>
        <v>1</v>
      </c>
      <c r="G1133" s="53" t="e">
        <f>F1133/E1133*100</f>
        <v>#DIV/0!</v>
      </c>
      <c r="H1133" s="56"/>
      <c r="I1133" s="56"/>
      <c r="J1133" s="55"/>
      <c r="K1133" s="55"/>
      <c r="L1133" s="55"/>
      <c r="M1133" s="55"/>
      <c r="N1133" s="55"/>
      <c r="O1133" s="55"/>
      <c r="P1133" s="311"/>
      <c r="Q1133" s="311"/>
      <c r="R1133" s="311"/>
      <c r="S1133" s="311"/>
      <c r="T1133" s="311"/>
      <c r="U1133" s="1104"/>
      <c r="V1133" s="311"/>
      <c r="W1133" s="308"/>
    </row>
    <row r="1134" spans="1:23" s="108" customFormat="1" ht="15.75" customHeight="1" x14ac:dyDescent="0.25">
      <c r="A1134" s="108">
        <v>1</v>
      </c>
      <c r="B1134" s="58" t="s">
        <v>344</v>
      </c>
      <c r="C1134" s="58"/>
      <c r="D1134" s="53"/>
      <c r="E1134" s="145">
        <f t="shared" ref="E1134:E1139" si="655">ROUND(D1134/12*$B$3,0)</f>
        <v>0</v>
      </c>
      <c r="F1134" s="53"/>
      <c r="G1134" s="53"/>
      <c r="H1134" s="56"/>
      <c r="I1134" s="56"/>
      <c r="J1134" s="55"/>
      <c r="K1134" s="55"/>
      <c r="L1134" s="55"/>
      <c r="M1134" s="55"/>
      <c r="N1134" s="55"/>
      <c r="O1134" s="55"/>
      <c r="P1134" s="311"/>
      <c r="Q1134" s="311"/>
      <c r="R1134" s="311"/>
      <c r="S1134" s="311"/>
      <c r="T1134" s="311"/>
      <c r="U1134" s="1104"/>
      <c r="V1134" s="311"/>
      <c r="W1134" s="308"/>
    </row>
    <row r="1135" spans="1:23" s="108" customFormat="1" ht="30" customHeight="1" x14ac:dyDescent="0.25">
      <c r="A1135" s="108">
        <v>1</v>
      </c>
      <c r="B1135" s="58" t="s">
        <v>345</v>
      </c>
      <c r="C1135" s="58"/>
      <c r="D1135" s="53"/>
      <c r="E1135" s="145">
        <f t="shared" si="655"/>
        <v>0</v>
      </c>
      <c r="F1135" s="53"/>
      <c r="G1135" s="53"/>
      <c r="H1135" s="56"/>
      <c r="I1135" s="56"/>
      <c r="J1135" s="55"/>
      <c r="K1135" s="55"/>
      <c r="L1135" s="55"/>
      <c r="M1135" s="55"/>
      <c r="N1135" s="55"/>
      <c r="O1135" s="55"/>
      <c r="P1135" s="311"/>
      <c r="Q1135" s="311"/>
      <c r="R1135" s="311"/>
      <c r="S1135" s="311"/>
      <c r="T1135" s="311"/>
      <c r="U1135" s="1104"/>
      <c r="V1135" s="311"/>
      <c r="W1135" s="308"/>
    </row>
    <row r="1136" spans="1:23" s="108" customFormat="1" ht="30" customHeight="1" x14ac:dyDescent="0.25">
      <c r="A1136" s="108">
        <v>1</v>
      </c>
      <c r="B1136" s="58" t="s">
        <v>346</v>
      </c>
      <c r="C1136" s="58"/>
      <c r="D1136" s="53"/>
      <c r="E1136" s="145">
        <f t="shared" si="655"/>
        <v>0</v>
      </c>
      <c r="F1136" s="53"/>
      <c r="G1136" s="53" t="e">
        <f>F1136/E1136*100</f>
        <v>#DIV/0!</v>
      </c>
      <c r="H1136" s="56"/>
      <c r="I1136" s="56"/>
      <c r="J1136" s="55"/>
      <c r="K1136" s="55"/>
      <c r="L1136" s="55"/>
      <c r="M1136" s="55"/>
      <c r="N1136" s="55"/>
      <c r="O1136" s="55"/>
      <c r="P1136" s="311"/>
      <c r="Q1136" s="311"/>
      <c r="R1136" s="311"/>
      <c r="S1136" s="311"/>
      <c r="T1136" s="311"/>
      <c r="U1136" s="1104"/>
      <c r="V1136" s="311"/>
      <c r="W1136" s="308"/>
    </row>
    <row r="1137" spans="1:23" s="108" customFormat="1" ht="13.5" customHeight="1" x14ac:dyDescent="0.25">
      <c r="A1137" s="108">
        <v>1</v>
      </c>
      <c r="B1137" s="58" t="s">
        <v>347</v>
      </c>
      <c r="C1137" s="58"/>
      <c r="D1137" s="53"/>
      <c r="E1137" s="145">
        <f t="shared" si="655"/>
        <v>0</v>
      </c>
      <c r="F1137" s="53">
        <v>1</v>
      </c>
      <c r="G1137" s="53" t="e">
        <f>F1137/E1137*100</f>
        <v>#DIV/0!</v>
      </c>
      <c r="H1137" s="56"/>
      <c r="I1137" s="56"/>
      <c r="J1137" s="55"/>
      <c r="K1137" s="55"/>
      <c r="L1137" s="55"/>
      <c r="M1137" s="55"/>
      <c r="N1137" s="55"/>
      <c r="O1137" s="55"/>
      <c r="P1137" s="311"/>
      <c r="Q1137" s="311"/>
      <c r="R1137" s="311"/>
      <c r="S1137" s="311"/>
      <c r="T1137" s="311"/>
      <c r="U1137" s="1104"/>
      <c r="V1137" s="311"/>
      <c r="W1137" s="308"/>
    </row>
    <row r="1138" spans="1:23" s="108" customFormat="1" ht="13.5" customHeight="1" x14ac:dyDescent="0.25">
      <c r="A1138" s="108">
        <v>1</v>
      </c>
      <c r="B1138" s="58" t="s">
        <v>169</v>
      </c>
      <c r="C1138" s="58"/>
      <c r="D1138" s="53"/>
      <c r="E1138" s="145">
        <f t="shared" si="655"/>
        <v>0</v>
      </c>
      <c r="F1138" s="145">
        <f>1+F1139/4/3.2</f>
        <v>1</v>
      </c>
      <c r="G1138" s="53" t="e">
        <f>F1138/E1138*100</f>
        <v>#DIV/0!</v>
      </c>
      <c r="H1138" s="56"/>
      <c r="I1138" s="56"/>
      <c r="J1138" s="55"/>
      <c r="K1138" s="55"/>
      <c r="L1138" s="55"/>
      <c r="M1138" s="55"/>
      <c r="N1138" s="55"/>
      <c r="O1138" s="55"/>
      <c r="P1138" s="311"/>
      <c r="Q1138" s="311"/>
      <c r="R1138" s="311"/>
      <c r="S1138" s="311"/>
      <c r="T1138" s="311"/>
      <c r="U1138" s="1104"/>
      <c r="V1138" s="311"/>
      <c r="W1138" s="308"/>
    </row>
    <row r="1139" spans="1:23" s="108" customFormat="1" ht="13.5" customHeight="1" x14ac:dyDescent="0.25">
      <c r="A1139" s="108">
        <v>1</v>
      </c>
      <c r="B1139" s="58" t="s">
        <v>339</v>
      </c>
      <c r="C1139" s="58"/>
      <c r="D1139" s="53"/>
      <c r="E1139" s="145">
        <f t="shared" si="655"/>
        <v>0</v>
      </c>
      <c r="F1139" s="1054"/>
      <c r="G1139" s="53" t="e">
        <f>F1139/E1139*100</f>
        <v>#DIV/0!</v>
      </c>
      <c r="H1139" s="56"/>
      <c r="I1139" s="56"/>
      <c r="J1139" s="55"/>
      <c r="K1139" s="55"/>
      <c r="L1139" s="55"/>
      <c r="M1139" s="55"/>
      <c r="N1139" s="55"/>
      <c r="O1139" s="55"/>
      <c r="P1139" s="311"/>
      <c r="Q1139" s="311"/>
      <c r="R1139" s="311"/>
      <c r="S1139" s="311"/>
      <c r="T1139" s="311"/>
      <c r="U1139" s="1104"/>
      <c r="V1139" s="311"/>
      <c r="W1139" s="308"/>
    </row>
    <row r="1140" spans="1:23" s="108" customFormat="1" ht="13.5" customHeight="1" x14ac:dyDescent="0.25">
      <c r="A1140" s="108">
        <v>1</v>
      </c>
      <c r="B1140" s="13" t="s">
        <v>462</v>
      </c>
      <c r="C1140" s="58"/>
      <c r="D1140" s="57">
        <f>D1133+D1138*3.2</f>
        <v>0</v>
      </c>
      <c r="E1140" s="57">
        <f t="shared" ref="E1140:F1140" si="656">E1133+E1138*3.2</f>
        <v>0</v>
      </c>
      <c r="F1140" s="57">
        <f t="shared" si="656"/>
        <v>4.2</v>
      </c>
      <c r="G1140" s="57" t="e">
        <f>F1140/E1140*100</f>
        <v>#DIV/0!</v>
      </c>
      <c r="H1140" s="56"/>
      <c r="I1140" s="56"/>
      <c r="J1140" s="55"/>
      <c r="K1140" s="55"/>
      <c r="L1140" s="55"/>
      <c r="M1140" s="55"/>
      <c r="N1140" s="55"/>
      <c r="O1140" s="55"/>
      <c r="P1140" s="311"/>
      <c r="Q1140" s="311"/>
      <c r="R1140" s="311"/>
      <c r="S1140" s="311"/>
      <c r="T1140" s="311"/>
      <c r="U1140" s="1104"/>
      <c r="V1140" s="311"/>
      <c r="W1140" s="308"/>
    </row>
    <row r="1141" spans="1:23" s="108" customFormat="1" ht="13.5" customHeight="1" x14ac:dyDescent="0.25">
      <c r="A1141" s="108">
        <v>1</v>
      </c>
      <c r="B1141" s="60" t="s">
        <v>348</v>
      </c>
      <c r="C1141" s="58"/>
      <c r="D1141" s="53"/>
      <c r="E1141" s="53"/>
      <c r="F1141" s="53"/>
      <c r="G1141" s="57"/>
      <c r="H1141" s="56"/>
      <c r="I1141" s="56"/>
      <c r="J1141" s="55"/>
      <c r="K1141" s="55"/>
      <c r="L1141" s="55"/>
      <c r="M1141" s="55"/>
      <c r="N1141" s="55"/>
      <c r="O1141" s="55"/>
      <c r="P1141" s="311"/>
      <c r="Q1141" s="311"/>
      <c r="R1141" s="311"/>
      <c r="S1141" s="311"/>
      <c r="T1141" s="311"/>
      <c r="U1141" s="1104"/>
      <c r="V1141" s="311"/>
      <c r="W1141" s="308"/>
    </row>
    <row r="1142" spans="1:23" s="108" customFormat="1" ht="38.1" customHeight="1" x14ac:dyDescent="0.25">
      <c r="A1142" s="108">
        <v>1</v>
      </c>
      <c r="B1142" s="58" t="s">
        <v>215</v>
      </c>
      <c r="C1142" s="58"/>
      <c r="D1142" s="53">
        <f>SUM(D1144,D1149)</f>
        <v>0</v>
      </c>
      <c r="E1142" s="53">
        <f t="shared" ref="E1142:F1142" si="657">SUM(E1144,E1149)</f>
        <v>0</v>
      </c>
      <c r="F1142" s="53">
        <f t="shared" si="657"/>
        <v>0</v>
      </c>
      <c r="G1142" s="57" t="e">
        <f>F1142/E1142*100</f>
        <v>#DIV/0!</v>
      </c>
      <c r="H1142" s="56"/>
      <c r="I1142" s="56"/>
      <c r="J1142" s="55"/>
      <c r="K1142" s="55"/>
      <c r="L1142" s="55"/>
      <c r="M1142" s="55"/>
      <c r="N1142" s="55"/>
      <c r="O1142" s="55"/>
      <c r="P1142" s="311"/>
      <c r="Q1142" s="311"/>
      <c r="R1142" s="311"/>
      <c r="S1142" s="311"/>
      <c r="T1142" s="311"/>
      <c r="U1142" s="1104"/>
      <c r="V1142" s="311"/>
      <c r="W1142" s="308"/>
    </row>
    <row r="1143" spans="1:23" s="108" customFormat="1" ht="38.1" customHeight="1" x14ac:dyDescent="0.25">
      <c r="A1143" s="108">
        <v>1</v>
      </c>
      <c r="B1143" s="58" t="s">
        <v>344</v>
      </c>
      <c r="C1143" s="58"/>
      <c r="D1143" s="53"/>
      <c r="E1143" s="145">
        <f t="shared" ref="E1143" si="658">ROUND(D1143/12*$B$3,0)</f>
        <v>0</v>
      </c>
      <c r="F1143" s="53"/>
      <c r="G1143" s="57"/>
      <c r="H1143" s="56"/>
      <c r="I1143" s="56"/>
      <c r="J1143" s="55"/>
      <c r="K1143" s="55"/>
      <c r="L1143" s="55"/>
      <c r="M1143" s="55"/>
      <c r="N1143" s="55"/>
      <c r="O1143" s="55"/>
      <c r="P1143" s="311"/>
      <c r="Q1143" s="311"/>
      <c r="R1143" s="311"/>
      <c r="S1143" s="311"/>
      <c r="T1143" s="311"/>
      <c r="U1143" s="1104"/>
      <c r="V1143" s="311"/>
      <c r="W1143" s="308"/>
    </row>
    <row r="1144" spans="1:23" s="108" customFormat="1" ht="49.5" customHeight="1" x14ac:dyDescent="0.25">
      <c r="A1144" s="108">
        <v>1</v>
      </c>
      <c r="B1144" s="58" t="s">
        <v>349</v>
      </c>
      <c r="C1144" s="58"/>
      <c r="D1144" s="53">
        <f>SUM(D1145:D1148)</f>
        <v>0</v>
      </c>
      <c r="E1144" s="53">
        <f t="shared" ref="E1144:F1144" si="659">SUM(E1145:E1148)</f>
        <v>0</v>
      </c>
      <c r="F1144" s="53">
        <f t="shared" si="659"/>
        <v>0</v>
      </c>
      <c r="G1144" s="57" t="e">
        <f>F1144/E1144*100</f>
        <v>#DIV/0!</v>
      </c>
      <c r="H1144" s="56"/>
      <c r="I1144" s="56"/>
      <c r="J1144" s="55"/>
      <c r="K1144" s="55"/>
      <c r="L1144" s="55"/>
      <c r="M1144" s="55"/>
      <c r="N1144" s="55"/>
      <c r="O1144" s="55"/>
      <c r="P1144" s="311"/>
      <c r="Q1144" s="311"/>
      <c r="R1144" s="311"/>
      <c r="S1144" s="311"/>
      <c r="T1144" s="311"/>
      <c r="U1144" s="1104"/>
      <c r="V1144" s="311"/>
      <c r="W1144" s="308"/>
    </row>
    <row r="1145" spans="1:23" s="108" customFormat="1" ht="38.1" customHeight="1" x14ac:dyDescent="0.25">
      <c r="A1145" s="108">
        <v>1</v>
      </c>
      <c r="B1145" s="58" t="s">
        <v>350</v>
      </c>
      <c r="C1145" s="58"/>
      <c r="D1145" s="53"/>
      <c r="E1145" s="145">
        <f t="shared" ref="E1145:E1148" si="660">ROUND(D1145/12*$B$3,0)</f>
        <v>0</v>
      </c>
      <c r="F1145" s="53"/>
      <c r="G1145" s="57" t="e">
        <f>F1145/E1145*100</f>
        <v>#DIV/0!</v>
      </c>
      <c r="H1145" s="56"/>
      <c r="I1145" s="56"/>
      <c r="J1145" s="55"/>
      <c r="K1145" s="55"/>
      <c r="L1145" s="55"/>
      <c r="M1145" s="55"/>
      <c r="N1145" s="55"/>
      <c r="O1145" s="55"/>
      <c r="P1145" s="311"/>
      <c r="Q1145" s="311"/>
      <c r="R1145" s="311"/>
      <c r="S1145" s="311"/>
      <c r="T1145" s="311"/>
      <c r="U1145" s="1104"/>
      <c r="V1145" s="311"/>
      <c r="W1145" s="308"/>
    </row>
    <row r="1146" spans="1:23" s="108" customFormat="1" ht="38.1" customHeight="1" x14ac:dyDescent="0.25">
      <c r="A1146" s="108">
        <v>1</v>
      </c>
      <c r="B1146" s="58" t="s">
        <v>351</v>
      </c>
      <c r="C1146" s="58"/>
      <c r="D1146" s="53"/>
      <c r="E1146" s="145">
        <f t="shared" si="660"/>
        <v>0</v>
      </c>
      <c r="F1146" s="53"/>
      <c r="G1146" s="57" t="e">
        <f>F1146/E1146*100</f>
        <v>#DIV/0!</v>
      </c>
      <c r="H1146" s="56"/>
      <c r="I1146" s="56"/>
      <c r="J1146" s="55"/>
      <c r="K1146" s="55"/>
      <c r="L1146" s="55"/>
      <c r="M1146" s="55"/>
      <c r="N1146" s="55"/>
      <c r="O1146" s="55"/>
      <c r="P1146" s="311"/>
      <c r="Q1146" s="311"/>
      <c r="R1146" s="311"/>
      <c r="S1146" s="311"/>
      <c r="T1146" s="311"/>
      <c r="U1146" s="1104"/>
      <c r="V1146" s="311"/>
      <c r="W1146" s="308"/>
    </row>
    <row r="1147" spans="1:23" s="108" customFormat="1" ht="50.25" customHeight="1" x14ac:dyDescent="0.25">
      <c r="A1147" s="108">
        <v>1</v>
      </c>
      <c r="B1147" s="58" t="s">
        <v>419</v>
      </c>
      <c r="C1147" s="58"/>
      <c r="D1147" s="53"/>
      <c r="E1147" s="145">
        <f t="shared" si="660"/>
        <v>0</v>
      </c>
      <c r="F1147" s="53"/>
      <c r="G1147" s="57" t="e">
        <f>F1147/E1147*100</f>
        <v>#DIV/0!</v>
      </c>
      <c r="H1147" s="56"/>
      <c r="I1147" s="56"/>
      <c r="J1147" s="55"/>
      <c r="K1147" s="55"/>
      <c r="L1147" s="55"/>
      <c r="M1147" s="55"/>
      <c r="N1147" s="55"/>
      <c r="O1147" s="55"/>
      <c r="P1147" s="311"/>
      <c r="Q1147" s="311"/>
      <c r="R1147" s="311"/>
      <c r="S1147" s="311"/>
      <c r="T1147" s="311"/>
      <c r="U1147" s="1104"/>
      <c r="V1147" s="311"/>
      <c r="W1147" s="308"/>
    </row>
    <row r="1148" spans="1:23" s="108" customFormat="1" ht="55.5" customHeight="1" x14ac:dyDescent="0.25">
      <c r="A1148" s="108">
        <v>1</v>
      </c>
      <c r="B1148" s="58" t="s">
        <v>420</v>
      </c>
      <c r="C1148" s="58"/>
      <c r="D1148" s="53"/>
      <c r="E1148" s="145">
        <f t="shared" si="660"/>
        <v>0</v>
      </c>
      <c r="F1148" s="53"/>
      <c r="G1148" s="57"/>
      <c r="H1148" s="56"/>
      <c r="I1148" s="56"/>
      <c r="J1148" s="55"/>
      <c r="K1148" s="55"/>
      <c r="L1148" s="55"/>
      <c r="M1148" s="55"/>
      <c r="N1148" s="55"/>
      <c r="O1148" s="55"/>
      <c r="P1148" s="311"/>
      <c r="Q1148" s="311"/>
      <c r="R1148" s="311"/>
      <c r="S1148" s="311"/>
      <c r="T1148" s="311"/>
      <c r="U1148" s="1104"/>
      <c r="V1148" s="311"/>
      <c r="W1148" s="308"/>
    </row>
    <row r="1149" spans="1:23" s="108" customFormat="1" ht="50.25" customHeight="1" x14ac:dyDescent="0.25">
      <c r="A1149" s="108">
        <v>1</v>
      </c>
      <c r="B1149" s="58" t="s">
        <v>352</v>
      </c>
      <c r="C1149" s="58"/>
      <c r="D1149" s="53">
        <f>SUM(D1150:D1154)</f>
        <v>0</v>
      </c>
      <c r="E1149" s="53">
        <f t="shared" ref="E1149:F1149" si="661">SUM(E1150:E1154)</f>
        <v>0</v>
      </c>
      <c r="F1149" s="53">
        <f t="shared" si="661"/>
        <v>0</v>
      </c>
      <c r="G1149" s="57" t="e">
        <f>F1149/E1149*100</f>
        <v>#DIV/0!</v>
      </c>
      <c r="H1149" s="56"/>
      <c r="I1149" s="56"/>
      <c r="J1149" s="55"/>
      <c r="K1149" s="55"/>
      <c r="L1149" s="55"/>
      <c r="M1149" s="55"/>
      <c r="N1149" s="55"/>
      <c r="O1149" s="55"/>
      <c r="P1149" s="311"/>
      <c r="Q1149" s="311"/>
      <c r="R1149" s="311"/>
      <c r="S1149" s="311"/>
      <c r="T1149" s="311"/>
      <c r="U1149" s="1104"/>
      <c r="V1149" s="311"/>
      <c r="W1149" s="308"/>
    </row>
    <row r="1150" spans="1:23" s="108" customFormat="1" ht="38.1" customHeight="1" x14ac:dyDescent="0.25">
      <c r="A1150" s="108">
        <v>1</v>
      </c>
      <c r="B1150" s="58" t="s">
        <v>353</v>
      </c>
      <c r="C1150" s="58"/>
      <c r="D1150" s="53"/>
      <c r="E1150" s="145">
        <f t="shared" ref="E1150:E1158" si="662">ROUND(D1150/12*$B$3,0)</f>
        <v>0</v>
      </c>
      <c r="F1150" s="53"/>
      <c r="G1150" s="57" t="e">
        <f>F1150/E1150*100</f>
        <v>#DIV/0!</v>
      </c>
      <c r="H1150" s="56"/>
      <c r="I1150" s="56"/>
      <c r="J1150" s="55"/>
      <c r="K1150" s="55"/>
      <c r="L1150" s="55"/>
      <c r="M1150" s="55"/>
      <c r="N1150" s="55"/>
      <c r="O1150" s="55"/>
      <c r="P1150" s="311"/>
      <c r="Q1150" s="311"/>
      <c r="R1150" s="311"/>
      <c r="S1150" s="311"/>
      <c r="T1150" s="311"/>
      <c r="U1150" s="1104"/>
      <c r="V1150" s="311"/>
      <c r="W1150" s="308"/>
    </row>
    <row r="1151" spans="1:23" s="108" customFormat="1" ht="61.5" customHeight="1" x14ac:dyDescent="0.25">
      <c r="A1151" s="108">
        <v>1</v>
      </c>
      <c r="B1151" s="58" t="s">
        <v>366</v>
      </c>
      <c r="C1151" s="58"/>
      <c r="D1151" s="53"/>
      <c r="E1151" s="145">
        <f t="shared" si="662"/>
        <v>0</v>
      </c>
      <c r="F1151" s="53"/>
      <c r="G1151" s="57" t="e">
        <f>F1151/E1151*100</f>
        <v>#DIV/0!</v>
      </c>
      <c r="H1151" s="56"/>
      <c r="I1151" s="56"/>
      <c r="J1151" s="55"/>
      <c r="K1151" s="55"/>
      <c r="L1151" s="55"/>
      <c r="M1151" s="55"/>
      <c r="N1151" s="55"/>
      <c r="O1151" s="55"/>
      <c r="P1151" s="311"/>
      <c r="Q1151" s="311"/>
      <c r="R1151" s="311"/>
      <c r="S1151" s="311"/>
      <c r="T1151" s="311"/>
      <c r="U1151" s="1104"/>
      <c r="V1151" s="311"/>
      <c r="W1151" s="308"/>
    </row>
    <row r="1152" spans="1:23" s="108" customFormat="1" ht="48" customHeight="1" x14ac:dyDescent="0.25">
      <c r="A1152" s="108">
        <v>1</v>
      </c>
      <c r="B1152" s="58" t="s">
        <v>367</v>
      </c>
      <c r="C1152" s="58"/>
      <c r="D1152" s="53"/>
      <c r="E1152" s="145">
        <f t="shared" si="662"/>
        <v>0</v>
      </c>
      <c r="F1152" s="53"/>
      <c r="G1152" s="57" t="e">
        <f>F1152/E1152*100</f>
        <v>#DIV/0!</v>
      </c>
      <c r="H1152" s="56"/>
      <c r="I1152" s="56"/>
      <c r="J1152" s="55"/>
      <c r="K1152" s="55"/>
      <c r="L1152" s="55"/>
      <c r="M1152" s="55"/>
      <c r="N1152" s="55"/>
      <c r="O1152" s="55"/>
      <c r="P1152" s="311"/>
      <c r="Q1152" s="311"/>
      <c r="R1152" s="311"/>
      <c r="S1152" s="311"/>
      <c r="T1152" s="311"/>
      <c r="U1152" s="1104"/>
      <c r="V1152" s="311"/>
      <c r="W1152" s="308"/>
    </row>
    <row r="1153" spans="1:23" s="108" customFormat="1" ht="38.1" customHeight="1" x14ac:dyDescent="0.25">
      <c r="A1153" s="108">
        <v>1</v>
      </c>
      <c r="B1153" s="58" t="s">
        <v>368</v>
      </c>
      <c r="C1153" s="58"/>
      <c r="D1153" s="53"/>
      <c r="E1153" s="145">
        <f t="shared" si="662"/>
        <v>0</v>
      </c>
      <c r="F1153" s="53"/>
      <c r="G1153" s="57" t="e">
        <f>F1153/E1153*100</f>
        <v>#DIV/0!</v>
      </c>
      <c r="H1153" s="56"/>
      <c r="I1153" s="56"/>
      <c r="J1153" s="55"/>
      <c r="K1153" s="55"/>
      <c r="L1153" s="55"/>
      <c r="M1153" s="55"/>
      <c r="N1153" s="55"/>
      <c r="O1153" s="55"/>
      <c r="P1153" s="311"/>
      <c r="Q1153" s="311"/>
      <c r="R1153" s="311"/>
      <c r="S1153" s="311"/>
      <c r="T1153" s="311"/>
      <c r="U1153" s="1104"/>
      <c r="V1153" s="311"/>
      <c r="W1153" s="308"/>
    </row>
    <row r="1154" spans="1:23" s="108" customFormat="1" ht="29.25" customHeight="1" x14ac:dyDescent="0.25">
      <c r="A1154" s="108">
        <v>1</v>
      </c>
      <c r="B1154" s="58" t="s">
        <v>369</v>
      </c>
      <c r="C1154" s="58"/>
      <c r="D1154" s="53"/>
      <c r="E1154" s="145">
        <f t="shared" si="662"/>
        <v>0</v>
      </c>
      <c r="F1154" s="53"/>
      <c r="G1154" s="57" t="e">
        <f t="shared" ref="G1154" si="663">F1154/E1154*100</f>
        <v>#DIV/0!</v>
      </c>
      <c r="H1154" s="56"/>
      <c r="I1154" s="56"/>
      <c r="J1154" s="55"/>
      <c r="K1154" s="55"/>
      <c r="L1154" s="55"/>
      <c r="M1154" s="55"/>
      <c r="N1154" s="55"/>
      <c r="O1154" s="55"/>
      <c r="P1154" s="311"/>
      <c r="Q1154" s="311"/>
      <c r="R1154" s="311"/>
      <c r="S1154" s="311"/>
      <c r="T1154" s="311"/>
      <c r="U1154" s="1104"/>
      <c r="V1154" s="311"/>
      <c r="W1154" s="308"/>
    </row>
    <row r="1155" spans="1:23" s="108" customFormat="1" ht="24.75" customHeight="1" x14ac:dyDescent="0.25">
      <c r="A1155" s="108">
        <v>1</v>
      </c>
      <c r="B1155" s="58" t="s">
        <v>169</v>
      </c>
      <c r="C1155" s="58"/>
      <c r="D1155" s="53"/>
      <c r="E1155" s="145">
        <f t="shared" si="662"/>
        <v>0</v>
      </c>
      <c r="F1155" s="53"/>
      <c r="G1155" s="57"/>
      <c r="H1155" s="56"/>
      <c r="I1155" s="56"/>
      <c r="J1155" s="55"/>
      <c r="K1155" s="55"/>
      <c r="L1155" s="55"/>
      <c r="M1155" s="55"/>
      <c r="N1155" s="55"/>
      <c r="O1155" s="55"/>
      <c r="P1155" s="311"/>
      <c r="Q1155" s="311"/>
      <c r="R1155" s="311"/>
      <c r="S1155" s="311"/>
      <c r="T1155" s="311"/>
      <c r="U1155" s="1104"/>
      <c r="V1155" s="311"/>
      <c r="W1155" s="308"/>
    </row>
    <row r="1156" spans="1:23" s="108" customFormat="1" ht="31.5" customHeight="1" x14ac:dyDescent="0.25">
      <c r="A1156" s="108">
        <v>1</v>
      </c>
      <c r="B1156" s="58" t="s">
        <v>170</v>
      </c>
      <c r="C1156" s="58"/>
      <c r="D1156" s="53"/>
      <c r="E1156" s="145">
        <f t="shared" si="662"/>
        <v>0</v>
      </c>
      <c r="F1156" s="145">
        <v>3</v>
      </c>
      <c r="G1156" s="57" t="e">
        <f>F1156/E1156*100</f>
        <v>#DIV/0!</v>
      </c>
      <c r="H1156" s="56"/>
      <c r="I1156" s="56"/>
      <c r="J1156" s="55"/>
      <c r="K1156" s="55"/>
      <c r="L1156" s="55"/>
      <c r="M1156" s="55"/>
      <c r="N1156" s="55"/>
      <c r="O1156" s="55"/>
      <c r="P1156" s="311"/>
      <c r="Q1156" s="311"/>
      <c r="R1156" s="311"/>
      <c r="S1156" s="311"/>
      <c r="T1156" s="311"/>
      <c r="U1156" s="1104"/>
      <c r="V1156" s="311"/>
      <c r="W1156" s="308"/>
    </row>
    <row r="1157" spans="1:23" s="108" customFormat="1" ht="25.5" customHeight="1" x14ac:dyDescent="0.25">
      <c r="A1157" s="108">
        <v>1</v>
      </c>
      <c r="B1157" s="58" t="s">
        <v>365</v>
      </c>
      <c r="C1157" s="58"/>
      <c r="D1157" s="53"/>
      <c r="E1157" s="145">
        <f t="shared" si="662"/>
        <v>0</v>
      </c>
      <c r="F1157" s="145"/>
      <c r="G1157" s="57" t="e">
        <f>F1157/E1157*100</f>
        <v>#DIV/0!</v>
      </c>
      <c r="H1157" s="56"/>
      <c r="I1157" s="56"/>
      <c r="J1157" s="55"/>
      <c r="K1157" s="55"/>
      <c r="L1157" s="55"/>
      <c r="M1157" s="55"/>
      <c r="N1157" s="55"/>
      <c r="O1157" s="55"/>
      <c r="P1157" s="311"/>
      <c r="Q1157" s="311"/>
      <c r="R1157" s="311"/>
      <c r="S1157" s="311"/>
      <c r="T1157" s="311"/>
      <c r="U1157" s="1104"/>
      <c r="V1157" s="311"/>
      <c r="W1157" s="308"/>
    </row>
    <row r="1158" spans="1:23" s="108" customFormat="1" ht="25.5" customHeight="1" x14ac:dyDescent="0.25">
      <c r="A1158" s="108">
        <v>1</v>
      </c>
      <c r="B1158" s="1041" t="s">
        <v>451</v>
      </c>
      <c r="C1158" s="58"/>
      <c r="D1158" s="53"/>
      <c r="E1158" s="145">
        <f t="shared" si="662"/>
        <v>0</v>
      </c>
      <c r="F1158" s="145"/>
      <c r="G1158" s="57" t="e">
        <f>F1158/E1158*100</f>
        <v>#DIV/0!</v>
      </c>
      <c r="H1158" s="56"/>
      <c r="I1158" s="56"/>
      <c r="J1158" s="55"/>
      <c r="K1158" s="55"/>
      <c r="L1158" s="55"/>
      <c r="M1158" s="55"/>
      <c r="N1158" s="55"/>
      <c r="O1158" s="55"/>
      <c r="P1158" s="311"/>
      <c r="Q1158" s="311"/>
      <c r="R1158" s="311"/>
      <c r="S1158" s="311"/>
      <c r="T1158" s="311"/>
      <c r="U1158" s="1104"/>
      <c r="V1158" s="311"/>
      <c r="W1158" s="308"/>
    </row>
    <row r="1159" spans="1:23" s="31" customFormat="1" ht="15" customHeight="1" x14ac:dyDescent="0.2">
      <c r="A1159" s="31">
        <v>1</v>
      </c>
      <c r="B1159" s="13" t="s">
        <v>178</v>
      </c>
      <c r="C1159" s="258"/>
      <c r="D1159" s="57">
        <f>D1142+D1156</f>
        <v>0</v>
      </c>
      <c r="E1159" s="57">
        <f t="shared" ref="E1159:F1159" si="664">E1142+E1156</f>
        <v>0</v>
      </c>
      <c r="F1159" s="57">
        <f t="shared" si="664"/>
        <v>3</v>
      </c>
      <c r="G1159" s="57" t="e">
        <f>F1159/E1159*100</f>
        <v>#DIV/0!</v>
      </c>
      <c r="H1159" s="56"/>
      <c r="I1159" s="56"/>
      <c r="J1159" s="55"/>
      <c r="K1159" s="55"/>
      <c r="L1159" s="55"/>
      <c r="M1159" s="55"/>
      <c r="N1159" s="55"/>
      <c r="O1159" s="55"/>
      <c r="P1159" s="275"/>
      <c r="Q1159" s="275"/>
      <c r="R1159" s="275"/>
      <c r="S1159" s="275"/>
      <c r="T1159" s="275"/>
      <c r="U1159" s="1105"/>
      <c r="V1159" s="275"/>
      <c r="W1159" s="471"/>
    </row>
    <row r="1160" spans="1:23" s="108" customFormat="1" ht="15" customHeight="1" x14ac:dyDescent="0.25">
      <c r="A1160" s="108">
        <v>1</v>
      </c>
      <c r="B1160" s="13" t="s">
        <v>400</v>
      </c>
      <c r="C1160" s="299"/>
      <c r="D1160" s="129">
        <f>SUM(D1159,D1140)</f>
        <v>0</v>
      </c>
      <c r="E1160" s="129">
        <f t="shared" ref="E1160:F1160" si="665">SUM(E1159,E1140)</f>
        <v>0</v>
      </c>
      <c r="F1160" s="129">
        <f t="shared" si="665"/>
        <v>7.2</v>
      </c>
      <c r="G1160" s="129" t="e">
        <f>F1160/E1160*100</f>
        <v>#DIV/0!</v>
      </c>
      <c r="H1160" s="101"/>
      <c r="I1160" s="101"/>
      <c r="J1160" s="129"/>
      <c r="K1160" s="129"/>
      <c r="L1160" s="129"/>
      <c r="M1160" s="129"/>
      <c r="N1160" s="129"/>
      <c r="O1160" s="129"/>
      <c r="P1160" s="121"/>
      <c r="Q1160" s="121"/>
      <c r="R1160" s="1033">
        <f>P1160/12*$B$3+(Q1160-P1160)/11*1</f>
        <v>0</v>
      </c>
      <c r="S1160" s="121">
        <f t="shared" ref="S1160" si="666">V1160-U1160</f>
        <v>4.5561699999999998</v>
      </c>
      <c r="T1160" s="121">
        <f>S1160-R1160</f>
        <v>4.5561699999999998</v>
      </c>
      <c r="U1160" s="885">
        <v>0</v>
      </c>
      <c r="V1160" s="879">
        <v>4.5561699999999998</v>
      </c>
      <c r="W1160" s="308"/>
    </row>
    <row r="1161" spans="1:23" s="108" customFormat="1" ht="15" customHeight="1" x14ac:dyDescent="0.25">
      <c r="A1161" s="108">
        <v>1</v>
      </c>
      <c r="B1161" s="203" t="s">
        <v>33</v>
      </c>
      <c r="C1161" s="203"/>
      <c r="D1161" s="128"/>
      <c r="E1161" s="128"/>
      <c r="F1161" s="128"/>
      <c r="G1161" s="128"/>
      <c r="H1161" s="101"/>
      <c r="I1161" s="101"/>
      <c r="J1161" s="129"/>
      <c r="K1161" s="129"/>
      <c r="L1161" s="129"/>
      <c r="M1161" s="129"/>
      <c r="N1161" s="129"/>
      <c r="O1161" s="129"/>
      <c r="P1161" s="37"/>
      <c r="Q1161" s="37"/>
      <c r="R1161" s="89"/>
      <c r="S1161" s="37"/>
      <c r="T1161" s="37"/>
      <c r="U1161" s="1033"/>
      <c r="V1161" s="37"/>
      <c r="W1161" s="308"/>
    </row>
    <row r="1162" spans="1:23" s="108" customFormat="1" ht="15" customHeight="1" x14ac:dyDescent="0.25">
      <c r="A1162" s="108">
        <v>1</v>
      </c>
      <c r="B1162" s="256" t="s">
        <v>80</v>
      </c>
      <c r="C1162" s="516"/>
      <c r="D1162" s="104"/>
      <c r="E1162" s="145">
        <f t="shared" ref="E1162:E1165" si="667">ROUND(D1162/12*$B$3,0)</f>
        <v>0</v>
      </c>
      <c r="F1162" s="145"/>
      <c r="G1162" s="145" t="e">
        <f>F1162/E1162*100</f>
        <v>#DIV/0!</v>
      </c>
      <c r="H1162" s="50"/>
      <c r="I1162" s="158" t="e">
        <f t="shared" ref="I1162:I1166" si="668">L1162/F1162</f>
        <v>#DIV/0!</v>
      </c>
      <c r="J1162" s="169">
        <f>ROUND(D1162*H1162,0)</f>
        <v>0</v>
      </c>
      <c r="K1162" s="169">
        <f>ROUND(E1162*H1162,0)</f>
        <v>0</v>
      </c>
      <c r="L1162" s="169"/>
      <c r="M1162" s="169" t="e">
        <f t="shared" ref="M1162:M1166" si="669">L1162/K1162*100</f>
        <v>#DIV/0!</v>
      </c>
      <c r="N1162" s="169" t="e">
        <f>J1162/C1162</f>
        <v>#DIV/0!</v>
      </c>
      <c r="O1162" s="169" t="e">
        <f t="shared" ref="O1162:O1170" si="670">L1162/$B$3*12/N1162</f>
        <v>#DIV/0!</v>
      </c>
      <c r="P1162" s="311"/>
      <c r="Q1162" s="311"/>
      <c r="R1162" s="311"/>
      <c r="S1162" s="311"/>
      <c r="T1162" s="311"/>
      <c r="U1162" s="1104"/>
      <c r="V1162" s="311"/>
      <c r="W1162" s="308"/>
    </row>
    <row r="1163" spans="1:23" s="108" customFormat="1" ht="15" customHeight="1" x14ac:dyDescent="0.25">
      <c r="A1163" s="108">
        <v>1</v>
      </c>
      <c r="B1163" s="256" t="s">
        <v>9</v>
      </c>
      <c r="C1163" s="516"/>
      <c r="D1163" s="104"/>
      <c r="E1163" s="145">
        <f t="shared" si="667"/>
        <v>0</v>
      </c>
      <c r="F1163" s="145"/>
      <c r="G1163" s="145" t="e">
        <f>F1163/E1163*100</f>
        <v>#DIV/0!</v>
      </c>
      <c r="H1163" s="50"/>
      <c r="I1163" s="158" t="e">
        <f t="shared" si="668"/>
        <v>#DIV/0!</v>
      </c>
      <c r="J1163" s="169">
        <f>ROUND(D1163*H1163,0)</f>
        <v>0</v>
      </c>
      <c r="K1163" s="169">
        <f>ROUND(E1163*H1163,0)</f>
        <v>0</v>
      </c>
      <c r="L1163" s="169"/>
      <c r="M1163" s="169" t="e">
        <f t="shared" si="669"/>
        <v>#DIV/0!</v>
      </c>
      <c r="N1163" s="169" t="e">
        <f>J1163/C1163</f>
        <v>#DIV/0!</v>
      </c>
      <c r="O1163" s="169" t="e">
        <f t="shared" si="670"/>
        <v>#DIV/0!</v>
      </c>
      <c r="P1163" s="311"/>
      <c r="Q1163" s="311"/>
      <c r="R1163" s="311"/>
      <c r="S1163" s="311"/>
      <c r="T1163" s="311"/>
      <c r="U1163" s="1104"/>
      <c r="V1163" s="311"/>
      <c r="W1163" s="308"/>
    </row>
    <row r="1164" spans="1:23" s="108" customFormat="1" ht="15" customHeight="1" x14ac:dyDescent="0.25">
      <c r="A1164" s="108">
        <v>1</v>
      </c>
      <c r="B1164" s="256" t="s">
        <v>6</v>
      </c>
      <c r="C1164" s="516"/>
      <c r="D1164" s="104"/>
      <c r="E1164" s="145">
        <f t="shared" si="667"/>
        <v>0</v>
      </c>
      <c r="F1164" s="145"/>
      <c r="G1164" s="145" t="e">
        <f>F1164/E1164*100</f>
        <v>#DIV/0!</v>
      </c>
      <c r="H1164" s="50"/>
      <c r="I1164" s="158" t="e">
        <f t="shared" si="668"/>
        <v>#DIV/0!</v>
      </c>
      <c r="J1164" s="169">
        <f>ROUND(D1164*H1164,0)</f>
        <v>0</v>
      </c>
      <c r="K1164" s="169">
        <f>ROUND(E1164*H1164,0)</f>
        <v>0</v>
      </c>
      <c r="L1164" s="169"/>
      <c r="M1164" s="169" t="e">
        <f t="shared" si="669"/>
        <v>#DIV/0!</v>
      </c>
      <c r="N1164" s="169" t="e">
        <f>J1164/C1164</f>
        <v>#DIV/0!</v>
      </c>
      <c r="O1164" s="169" t="e">
        <f t="shared" si="670"/>
        <v>#DIV/0!</v>
      </c>
      <c r="P1164" s="311"/>
      <c r="Q1164" s="311"/>
      <c r="R1164" s="311"/>
      <c r="S1164" s="311"/>
      <c r="T1164" s="311"/>
      <c r="U1164" s="1104"/>
      <c r="V1164" s="311"/>
      <c r="W1164" s="308"/>
    </row>
    <row r="1165" spans="1:23" s="108" customFormat="1" ht="15" customHeight="1" x14ac:dyDescent="0.25">
      <c r="A1165" s="108">
        <v>1</v>
      </c>
      <c r="B1165" s="256" t="s">
        <v>10</v>
      </c>
      <c r="C1165" s="516"/>
      <c r="D1165" s="104"/>
      <c r="E1165" s="145">
        <f t="shared" si="667"/>
        <v>0</v>
      </c>
      <c r="F1165" s="145"/>
      <c r="G1165" s="145" t="e">
        <f>F1165/E1165*100</f>
        <v>#DIV/0!</v>
      </c>
      <c r="H1165" s="50"/>
      <c r="I1165" s="158" t="e">
        <f t="shared" si="668"/>
        <v>#DIV/0!</v>
      </c>
      <c r="J1165" s="169">
        <f>ROUND(D1165*H1165,0)</f>
        <v>0</v>
      </c>
      <c r="K1165" s="169">
        <f>ROUND(E1165*H1165,0)</f>
        <v>0</v>
      </c>
      <c r="L1165" s="169"/>
      <c r="M1165" s="169" t="e">
        <f t="shared" si="669"/>
        <v>#DIV/0!</v>
      </c>
      <c r="N1165" s="169" t="e">
        <f>J1165/C1165</f>
        <v>#DIV/0!</v>
      </c>
      <c r="O1165" s="169" t="e">
        <f t="shared" si="670"/>
        <v>#DIV/0!</v>
      </c>
      <c r="P1165" s="311"/>
      <c r="Q1165" s="311"/>
      <c r="R1165" s="311"/>
      <c r="S1165" s="311"/>
      <c r="T1165" s="311"/>
      <c r="U1165" s="1104"/>
      <c r="V1165" s="311"/>
      <c r="W1165" s="308"/>
    </row>
    <row r="1166" spans="1:23" s="108" customFormat="1" ht="15" customHeight="1" x14ac:dyDescent="0.25">
      <c r="A1166" s="108">
        <v>1</v>
      </c>
      <c r="B1166" s="258" t="s">
        <v>13</v>
      </c>
      <c r="C1166" s="258"/>
      <c r="D1166" s="189">
        <f>SUM(D1162:D1165)</f>
        <v>0</v>
      </c>
      <c r="E1166" s="189">
        <f>SUM(E1162:E1165)</f>
        <v>0</v>
      </c>
      <c r="F1166" s="189">
        <f>SUM(F1162:F1165)</f>
        <v>0</v>
      </c>
      <c r="G1166" s="189" t="e">
        <f>F1166/E1166*100</f>
        <v>#DIV/0!</v>
      </c>
      <c r="H1166" s="97">
        <f>IF(D1166=0,0,J1166/D1166)</f>
        <v>0</v>
      </c>
      <c r="I1166" s="157" t="e">
        <f t="shared" si="668"/>
        <v>#DIV/0!</v>
      </c>
      <c r="J1166" s="189">
        <f>SUM(J1162:J1165)</f>
        <v>0</v>
      </c>
      <c r="K1166" s="189">
        <f>SUM(K1162:K1165)</f>
        <v>0</v>
      </c>
      <c r="L1166" s="189">
        <f>SUM(L1162:L1165)</f>
        <v>0</v>
      </c>
      <c r="M1166" s="169" t="e">
        <f t="shared" si="669"/>
        <v>#DIV/0!</v>
      </c>
      <c r="N1166" s="188" t="e">
        <f>SUM(N1162:N1165)</f>
        <v>#DIV/0!</v>
      </c>
      <c r="O1166" s="169" t="e">
        <f t="shared" si="670"/>
        <v>#DIV/0!</v>
      </c>
      <c r="P1166" s="189"/>
      <c r="Q1166" s="189"/>
      <c r="R1166" s="189"/>
      <c r="S1166" s="189">
        <f t="shared" ref="S1166" si="671">V1166-U1166</f>
        <v>0</v>
      </c>
      <c r="T1166" s="189"/>
      <c r="U1166" s="1120"/>
      <c r="V1166" s="189"/>
      <c r="W1166" s="308"/>
    </row>
    <row r="1167" spans="1:23" s="108" customFormat="1" ht="15" customHeight="1" x14ac:dyDescent="0.25">
      <c r="A1167" s="108">
        <v>1</v>
      </c>
      <c r="B1167" s="203" t="s">
        <v>156</v>
      </c>
      <c r="C1167" s="258"/>
      <c r="D1167" s="189"/>
      <c r="E1167" s="189"/>
      <c r="F1167" s="189"/>
      <c r="G1167" s="189"/>
      <c r="H1167" s="97"/>
      <c r="I1167" s="157"/>
      <c r="J1167" s="189"/>
      <c r="K1167" s="189"/>
      <c r="L1167" s="189"/>
      <c r="M1167" s="169"/>
      <c r="N1167" s="169"/>
      <c r="O1167" s="169"/>
      <c r="P1167" s="189"/>
      <c r="Q1167" s="189"/>
      <c r="R1167" s="189"/>
      <c r="S1167" s="189"/>
      <c r="T1167" s="189"/>
      <c r="U1167" s="1120"/>
      <c r="V1167" s="189"/>
      <c r="W1167" s="308"/>
    </row>
    <row r="1168" spans="1:23" s="108" customFormat="1" ht="15" customHeight="1" x14ac:dyDescent="0.25">
      <c r="A1168" s="108">
        <v>1</v>
      </c>
      <c r="B1168" s="395" t="s">
        <v>200</v>
      </c>
      <c r="C1168" s="103"/>
      <c r="D1168" s="74"/>
      <c r="E1168" s="145">
        <f t="shared" ref="E1168" si="672">ROUND(D1168/12*$B$3,0)</f>
        <v>0</v>
      </c>
      <c r="F1168" s="145"/>
      <c r="G1168" s="145" t="e">
        <f t="shared" ref="G1168:G1175" si="673">F1168/E1168*100</f>
        <v>#DIV/0!</v>
      </c>
      <c r="H1168" s="276"/>
      <c r="I1168" s="158" t="e">
        <f>L1168/F1168</f>
        <v>#DIV/0!</v>
      </c>
      <c r="J1168" s="169">
        <f>ROUND(D1168*H1168,0)</f>
        <v>0</v>
      </c>
      <c r="K1168" s="169">
        <f>ROUND(E1168*H1168,0)</f>
        <v>0</v>
      </c>
      <c r="L1168" s="169"/>
      <c r="M1168" s="169" t="e">
        <f t="shared" ref="M1168:M1170" si="674">L1168/K1168*100</f>
        <v>#DIV/0!</v>
      </c>
      <c r="N1168" s="169" t="e">
        <f>J1168/C1168</f>
        <v>#DIV/0!</v>
      </c>
      <c r="O1168" s="169" t="e">
        <f t="shared" si="670"/>
        <v>#DIV/0!</v>
      </c>
      <c r="P1168" s="311"/>
      <c r="Q1168" s="311"/>
      <c r="R1168" s="189"/>
      <c r="S1168" s="189"/>
      <c r="T1168" s="189"/>
      <c r="U1168" s="1104"/>
      <c r="V1168" s="311"/>
      <c r="W1168" s="308"/>
    </row>
    <row r="1169" spans="1:263" s="99" customFormat="1" ht="15" customHeight="1" x14ac:dyDescent="0.25">
      <c r="A1169" s="99">
        <v>1</v>
      </c>
      <c r="B1169" s="183" t="s">
        <v>204</v>
      </c>
      <c r="C1169" s="504"/>
      <c r="D1169" s="189">
        <f>SUM(D1168)</f>
        <v>0</v>
      </c>
      <c r="E1169" s="144">
        <f>SUM(E1168)</f>
        <v>0</v>
      </c>
      <c r="F1169" s="144">
        <f>SUM(F1168)</f>
        <v>0</v>
      </c>
      <c r="G1169" s="144" t="e">
        <f t="shared" si="673"/>
        <v>#DIV/0!</v>
      </c>
      <c r="H1169" s="98" t="e">
        <f>J1169/D1169</f>
        <v>#DIV/0!</v>
      </c>
      <c r="I1169" s="158" t="e">
        <f>L1169/F1169</f>
        <v>#DIV/0!</v>
      </c>
      <c r="J1169" s="177">
        <f>SUM(J1168)</f>
        <v>0</v>
      </c>
      <c r="K1169" s="177">
        <f t="shared" ref="K1169:L1169" si="675">SUM(K1168)</f>
        <v>0</v>
      </c>
      <c r="L1169" s="177">
        <f t="shared" si="675"/>
        <v>0</v>
      </c>
      <c r="M1169" s="177" t="e">
        <f t="shared" si="674"/>
        <v>#DIV/0!</v>
      </c>
      <c r="N1169" s="177" t="e">
        <f t="shared" ref="N1169" si="676">SUM(N1168)</f>
        <v>#DIV/0!</v>
      </c>
      <c r="O1169" s="169" t="e">
        <f t="shared" si="670"/>
        <v>#DIV/0!</v>
      </c>
      <c r="P1169" s="275"/>
      <c r="Q1169" s="275"/>
      <c r="R1169" s="609"/>
      <c r="S1169" s="189">
        <f t="shared" ref="S1169" si="677">V1169-U1169</f>
        <v>0</v>
      </c>
      <c r="T1169" s="189"/>
      <c r="U1169" s="1233"/>
      <c r="V1169" s="177"/>
      <c r="W1169" s="308"/>
    </row>
    <row r="1170" spans="1:263" s="108" customFormat="1" ht="29.25" customHeight="1" x14ac:dyDescent="0.25">
      <c r="A1170" s="108">
        <v>1</v>
      </c>
      <c r="B1170" s="202" t="s">
        <v>185</v>
      </c>
      <c r="C1170" s="202"/>
      <c r="D1170" s="121">
        <f>SUM(D1169,D1166)</f>
        <v>0</v>
      </c>
      <c r="E1170" s="121">
        <f t="shared" ref="E1170:F1170" si="678">SUM(E1169,E1166)</f>
        <v>0</v>
      </c>
      <c r="F1170" s="121">
        <f t="shared" si="678"/>
        <v>0</v>
      </c>
      <c r="G1170" s="121" t="e">
        <f t="shared" si="673"/>
        <v>#DIV/0!</v>
      </c>
      <c r="H1170" s="98" t="e">
        <f>J1170/D1170</f>
        <v>#DIV/0!</v>
      </c>
      <c r="I1170" s="158" t="e">
        <f>L1170/F1170</f>
        <v>#DIV/0!</v>
      </c>
      <c r="J1170" s="121">
        <f t="shared" ref="J1170:L1170" si="679">SUM(J1169,J1166)</f>
        <v>0</v>
      </c>
      <c r="K1170" s="121">
        <f t="shared" si="679"/>
        <v>0</v>
      </c>
      <c r="L1170" s="121">
        <f t="shared" si="679"/>
        <v>0</v>
      </c>
      <c r="M1170" s="169" t="e">
        <f t="shared" si="674"/>
        <v>#DIV/0!</v>
      </c>
      <c r="N1170" s="121" t="e">
        <f>SUM(N1169,N1166)</f>
        <v>#DIV/0!</v>
      </c>
      <c r="O1170" s="169" t="e">
        <f t="shared" si="670"/>
        <v>#DIV/0!</v>
      </c>
      <c r="P1170" s="121"/>
      <c r="Q1170" s="121"/>
      <c r="R1170" s="1033">
        <f>P1170/12*$B$3+(Q1170-P1170)/11*1</f>
        <v>0</v>
      </c>
      <c r="S1170" s="189">
        <f t="shared" ref="S1170:S1171" si="680">V1170-U1170</f>
        <v>0</v>
      </c>
      <c r="T1170" s="189">
        <f>S1170-R1170</f>
        <v>0</v>
      </c>
      <c r="U1170" s="885"/>
      <c r="V1170" s="121"/>
      <c r="W1170" s="308"/>
    </row>
    <row r="1171" spans="1:263" s="108" customFormat="1" ht="13.5" customHeight="1" x14ac:dyDescent="0.25">
      <c r="A1171" s="108">
        <v>1</v>
      </c>
      <c r="B1171" s="202" t="s">
        <v>401</v>
      </c>
      <c r="C1171" s="202"/>
      <c r="D1171" s="204">
        <f>D1172+D1174</f>
        <v>0</v>
      </c>
      <c r="E1171" s="121">
        <f>E1172+E1174</f>
        <v>0</v>
      </c>
      <c r="F1171" s="121">
        <f>F1172+F1174</f>
        <v>2</v>
      </c>
      <c r="G1171" s="121" t="e">
        <f t="shared" si="673"/>
        <v>#DIV/0!</v>
      </c>
      <c r="H1171" s="608"/>
      <c r="I1171" s="537"/>
      <c r="J1171" s="204"/>
      <c r="K1171" s="204"/>
      <c r="L1171" s="204"/>
      <c r="M1171" s="364"/>
      <c r="N1171" s="204"/>
      <c r="O1171" s="364"/>
      <c r="P1171" s="204"/>
      <c r="Q1171" s="204"/>
      <c r="R1171" s="1033">
        <f>P1171/12*$B$3+(Q1171-P1171)/11*1</f>
        <v>0</v>
      </c>
      <c r="S1171" s="189">
        <f t="shared" si="680"/>
        <v>4.8608199999999995</v>
      </c>
      <c r="T1171" s="189">
        <f>S1171-R1171</f>
        <v>4.8608199999999995</v>
      </c>
      <c r="U1171" s="885">
        <v>0</v>
      </c>
      <c r="V1171" s="121">
        <v>4.8608199999999995</v>
      </c>
      <c r="W1171" s="308"/>
    </row>
    <row r="1172" spans="1:263" s="108" customFormat="1" ht="13.5" customHeight="1" x14ac:dyDescent="0.25">
      <c r="A1172" s="108">
        <v>1</v>
      </c>
      <c r="B1172" s="186" t="s">
        <v>460</v>
      </c>
      <c r="C1172" s="202"/>
      <c r="D1172" s="204">
        <f>D1173</f>
        <v>0</v>
      </c>
      <c r="E1172" s="121">
        <f>E1173</f>
        <v>0</v>
      </c>
      <c r="F1172" s="121">
        <f>F1173</f>
        <v>2</v>
      </c>
      <c r="G1172" s="121" t="e">
        <f t="shared" si="673"/>
        <v>#DIV/0!</v>
      </c>
      <c r="H1172" s="608"/>
      <c r="I1172" s="537"/>
      <c r="J1172" s="204"/>
      <c r="K1172" s="204"/>
      <c r="L1172" s="204"/>
      <c r="M1172" s="364"/>
      <c r="N1172" s="204"/>
      <c r="O1172" s="364"/>
      <c r="P1172" s="204"/>
      <c r="Q1172" s="204"/>
      <c r="R1172" s="1033"/>
      <c r="S1172" s="609"/>
      <c r="T1172" s="609"/>
      <c r="U1172" s="1121"/>
      <c r="V1172" s="204"/>
      <c r="W1172" s="308"/>
    </row>
    <row r="1173" spans="1:263" s="108" customFormat="1" ht="13.5" customHeight="1" x14ac:dyDescent="0.25">
      <c r="A1173" s="108">
        <v>1</v>
      </c>
      <c r="B1173" s="654" t="s">
        <v>372</v>
      </c>
      <c r="C1173" s="654"/>
      <c r="D1173" s="655"/>
      <c r="E1173" s="115">
        <f>ROUND(D1173/12*$B$3,0)</f>
        <v>0</v>
      </c>
      <c r="F1173" s="115">
        <v>2</v>
      </c>
      <c r="G1173" s="115" t="e">
        <f t="shared" si="673"/>
        <v>#DIV/0!</v>
      </c>
      <c r="H1173" s="656"/>
      <c r="I1173" s="537"/>
      <c r="J1173" s="657"/>
      <c r="K1173" s="657"/>
      <c r="L1173" s="657"/>
      <c r="M1173" s="364"/>
      <c r="N1173" s="657"/>
      <c r="O1173" s="364"/>
      <c r="P1173" s="657"/>
      <c r="Q1173" s="657"/>
      <c r="R1173" s="1033"/>
      <c r="S1173" s="658"/>
      <c r="T1173" s="658"/>
      <c r="U1173" s="1125"/>
      <c r="V1173" s="657"/>
      <c r="W1173" s="308"/>
    </row>
    <row r="1174" spans="1:263" s="108" customFormat="1" ht="13.5" customHeight="1" x14ac:dyDescent="0.25">
      <c r="A1174" s="108">
        <v>1</v>
      </c>
      <c r="B1174" s="202" t="s">
        <v>373</v>
      </c>
      <c r="C1174" s="202"/>
      <c r="D1174" s="204">
        <f>D1175+D1176</f>
        <v>0</v>
      </c>
      <c r="E1174" s="121">
        <f>E1175+E1176</f>
        <v>0</v>
      </c>
      <c r="F1174" s="121">
        <f>F1175+F1176</f>
        <v>0</v>
      </c>
      <c r="G1174" s="121" t="e">
        <f t="shared" si="673"/>
        <v>#DIV/0!</v>
      </c>
      <c r="H1174" s="608"/>
      <c r="I1174" s="537"/>
      <c r="J1174" s="204"/>
      <c r="K1174" s="204"/>
      <c r="L1174" s="204"/>
      <c r="M1174" s="364"/>
      <c r="N1174" s="204"/>
      <c r="O1174" s="364"/>
      <c r="P1174" s="204"/>
      <c r="Q1174" s="204"/>
      <c r="R1174" s="1033"/>
      <c r="S1174" s="609"/>
      <c r="T1174" s="609"/>
      <c r="U1174" s="1121"/>
      <c r="V1174" s="204"/>
      <c r="W1174" s="308"/>
    </row>
    <row r="1175" spans="1:263" s="108" customFormat="1" ht="29.25" customHeight="1" x14ac:dyDescent="0.25">
      <c r="A1175" s="108">
        <v>1</v>
      </c>
      <c r="B1175" s="654" t="s">
        <v>374</v>
      </c>
      <c r="C1175" s="654"/>
      <c r="D1175" s="655"/>
      <c r="E1175" s="115">
        <f>ROUND(D1175/12*$B$3,0)</f>
        <v>0</v>
      </c>
      <c r="F1175" s="115"/>
      <c r="G1175" s="115" t="e">
        <f t="shared" si="673"/>
        <v>#DIV/0!</v>
      </c>
      <c r="H1175" s="656"/>
      <c r="I1175" s="537"/>
      <c r="J1175" s="657"/>
      <c r="K1175" s="657"/>
      <c r="L1175" s="657"/>
      <c r="M1175" s="364"/>
      <c r="N1175" s="657"/>
      <c r="O1175" s="364"/>
      <c r="P1175" s="657"/>
      <c r="Q1175" s="657"/>
      <c r="R1175" s="1033"/>
      <c r="S1175" s="658"/>
      <c r="T1175" s="658"/>
      <c r="U1175" s="1125"/>
      <c r="V1175" s="657"/>
      <c r="W1175" s="308"/>
    </row>
    <row r="1176" spans="1:263" s="108" customFormat="1" ht="29.25" customHeight="1" thickBot="1" x14ac:dyDescent="0.3">
      <c r="A1176" s="108">
        <v>1</v>
      </c>
      <c r="B1176" s="654" t="s">
        <v>375</v>
      </c>
      <c r="C1176" s="657"/>
      <c r="D1176" s="657"/>
      <c r="E1176" s="657"/>
      <c r="F1176" s="657"/>
      <c r="G1176" s="657"/>
      <c r="H1176" s="657"/>
      <c r="I1176" s="657"/>
      <c r="J1176" s="657"/>
      <c r="K1176" s="657"/>
      <c r="L1176" s="657"/>
      <c r="M1176" s="657"/>
      <c r="N1176" s="657"/>
      <c r="O1176" s="657"/>
      <c r="P1176" s="657"/>
      <c r="Q1176" s="657"/>
      <c r="R1176" s="1337"/>
      <c r="S1176" s="657"/>
      <c r="T1176" s="657"/>
      <c r="U1176" s="1125"/>
      <c r="V1176" s="657"/>
      <c r="W1176" s="308"/>
    </row>
    <row r="1177" spans="1:263" s="108" customFormat="1" ht="18" customHeight="1" thickBot="1" x14ac:dyDescent="0.3">
      <c r="A1177" s="108">
        <v>1</v>
      </c>
      <c r="B1177" s="1251" t="s">
        <v>18</v>
      </c>
      <c r="C1177" s="652"/>
      <c r="D1177" s="653"/>
      <c r="E1177" s="653"/>
      <c r="F1177" s="653"/>
      <c r="G1177" s="653"/>
      <c r="H1177" s="606"/>
      <c r="I1177" s="606"/>
      <c r="J1177" s="607"/>
      <c r="K1177" s="607"/>
      <c r="L1177" s="607">
        <f t="shared" ref="L1177" si="681">SUM(L1171,L1170,L1160,L1130)</f>
        <v>222</v>
      </c>
      <c r="M1177" s="607"/>
      <c r="N1177" s="607"/>
      <c r="O1177" s="607"/>
      <c r="P1177" s="836">
        <f>SUM(P1171,P1170,P1160,P1130)</f>
        <v>0</v>
      </c>
      <c r="Q1177" s="836">
        <f>SUM(Q1171,Q1170,Q1160,Q1130)</f>
        <v>0</v>
      </c>
      <c r="R1177" s="607">
        <f t="shared" ref="R1177:V1177" si="682">SUM(R1171,R1170,R1160,R1130)</f>
        <v>0</v>
      </c>
      <c r="S1177" s="607">
        <f t="shared" si="682"/>
        <v>996.75544000000014</v>
      </c>
      <c r="T1177" s="607">
        <f t="shared" si="682"/>
        <v>996.75544000000014</v>
      </c>
      <c r="U1177" s="836">
        <f t="shared" si="682"/>
        <v>-19.905619999999999</v>
      </c>
      <c r="V1177" s="1340">
        <f t="shared" si="682"/>
        <v>976.84982000000014</v>
      </c>
      <c r="W1177" s="308"/>
    </row>
    <row r="1178" spans="1:263" ht="15" customHeight="1" x14ac:dyDescent="0.25">
      <c r="A1178" s="24">
        <v>1</v>
      </c>
      <c r="B1178" s="300" t="s">
        <v>260</v>
      </c>
      <c r="C1178" s="300"/>
      <c r="D1178" s="33"/>
      <c r="E1178" s="33"/>
      <c r="F1178" s="33"/>
      <c r="G1178" s="33"/>
      <c r="H1178" s="70"/>
      <c r="I1178" s="70"/>
      <c r="J1178" s="33"/>
      <c r="K1178" s="33"/>
      <c r="L1178" s="33"/>
      <c r="M1178" s="33"/>
      <c r="N1178" s="33"/>
      <c r="O1178" s="33"/>
      <c r="P1178" s="218"/>
      <c r="Q1178" s="218"/>
      <c r="R1178" s="218"/>
      <c r="S1178" s="218"/>
      <c r="T1178" s="218"/>
      <c r="U1178" s="1110"/>
      <c r="V1178" s="218"/>
      <c r="W1178" s="308"/>
    </row>
    <row r="1179" spans="1:263" x14ac:dyDescent="0.25">
      <c r="A1179" s="24">
        <v>1</v>
      </c>
      <c r="B1179" s="58" t="s">
        <v>14</v>
      </c>
      <c r="C1179" s="58"/>
      <c r="D1179" s="39"/>
      <c r="E1179" s="39"/>
      <c r="F1179" s="39"/>
      <c r="G1179" s="39"/>
      <c r="H1179" s="70"/>
      <c r="I1179" s="70"/>
      <c r="J1179" s="214"/>
      <c r="K1179" s="214"/>
      <c r="L1179" s="214"/>
      <c r="M1179" s="214"/>
      <c r="N1179" s="214"/>
      <c r="O1179" s="214"/>
      <c r="P1179" s="62"/>
      <c r="Q1179" s="62"/>
      <c r="R1179" s="62"/>
      <c r="S1179" s="62"/>
      <c r="T1179" s="62"/>
      <c r="U1179" s="1110"/>
      <c r="V1179" s="62"/>
      <c r="W1179" s="308"/>
    </row>
    <row r="1180" spans="1:263" s="26" customFormat="1" x14ac:dyDescent="0.25">
      <c r="A1180" s="26">
        <v>1</v>
      </c>
      <c r="B1180" s="58" t="s">
        <v>181</v>
      </c>
      <c r="C1180" s="58"/>
      <c r="D1180" s="173"/>
      <c r="E1180" s="173"/>
      <c r="F1180" s="173"/>
      <c r="G1180" s="173"/>
      <c r="H1180" s="271"/>
      <c r="I1180" s="271"/>
      <c r="J1180" s="173"/>
      <c r="K1180" s="173"/>
      <c r="L1180" s="173"/>
      <c r="M1180" s="173"/>
      <c r="N1180" s="173"/>
      <c r="O1180" s="173"/>
      <c r="P1180" s="177"/>
      <c r="Q1180" s="177"/>
      <c r="R1180" s="177"/>
      <c r="S1180" s="177"/>
      <c r="T1180" s="177"/>
      <c r="U1180" s="1109"/>
      <c r="V1180" s="177"/>
      <c r="W1180" s="308"/>
      <c r="X1180" s="31"/>
      <c r="Y1180" s="31"/>
      <c r="Z1180" s="31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  <c r="AK1180" s="31"/>
      <c r="AL1180" s="31"/>
      <c r="AM1180" s="31"/>
      <c r="AN1180" s="31"/>
      <c r="AO1180" s="31"/>
      <c r="AP1180" s="31"/>
      <c r="AQ1180" s="31"/>
      <c r="AR1180" s="31"/>
      <c r="AS1180" s="31"/>
      <c r="AT1180" s="31"/>
      <c r="AU1180" s="31"/>
      <c r="AV1180" s="31"/>
      <c r="AW1180" s="31"/>
      <c r="AX1180" s="31"/>
      <c r="AY1180" s="31"/>
      <c r="AZ1180" s="31"/>
      <c r="BA1180" s="31"/>
      <c r="BB1180" s="31"/>
      <c r="BC1180" s="31"/>
      <c r="BD1180" s="31"/>
      <c r="BE1180" s="31"/>
      <c r="BF1180" s="31"/>
      <c r="BG1180" s="31"/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  <c r="BT1180" s="31"/>
      <c r="BU1180" s="31"/>
      <c r="BV1180" s="31"/>
      <c r="BW1180" s="31"/>
      <c r="BX1180" s="31"/>
      <c r="BY1180" s="31"/>
      <c r="BZ1180" s="31"/>
      <c r="CA1180" s="31"/>
      <c r="CB1180" s="31"/>
      <c r="CC1180" s="31"/>
      <c r="CD1180" s="31"/>
      <c r="CE1180" s="31"/>
      <c r="CF1180" s="31"/>
      <c r="CG1180" s="31"/>
      <c r="CH1180" s="31"/>
      <c r="CI1180" s="31"/>
      <c r="CJ1180" s="31"/>
      <c r="CK1180" s="31"/>
      <c r="CL1180" s="31"/>
      <c r="CM1180" s="31"/>
      <c r="CN1180" s="31"/>
      <c r="CO1180" s="31"/>
      <c r="CP1180" s="31"/>
      <c r="CQ1180" s="31"/>
      <c r="CR1180" s="31"/>
      <c r="CS1180" s="31"/>
      <c r="CT1180" s="31"/>
      <c r="CU1180" s="31"/>
      <c r="CV1180" s="31"/>
      <c r="CW1180" s="31"/>
      <c r="CX1180" s="31"/>
      <c r="CY1180" s="31"/>
      <c r="CZ1180" s="31"/>
      <c r="DA1180" s="31"/>
      <c r="DB1180" s="31"/>
      <c r="DC1180" s="31"/>
      <c r="DD1180" s="31"/>
      <c r="DE1180" s="31"/>
      <c r="DF1180" s="31"/>
      <c r="DG1180" s="31"/>
      <c r="DH1180" s="31"/>
      <c r="DI1180" s="31"/>
      <c r="DJ1180" s="31"/>
      <c r="DK1180" s="31"/>
      <c r="DL1180" s="31"/>
      <c r="DM1180" s="31"/>
      <c r="DN1180" s="31"/>
      <c r="DO1180" s="31"/>
      <c r="DP1180" s="31"/>
      <c r="DQ1180" s="31"/>
      <c r="DR1180" s="31"/>
      <c r="DS1180" s="31"/>
      <c r="DT1180" s="31"/>
      <c r="DU1180" s="31"/>
      <c r="DV1180" s="31"/>
      <c r="DW1180" s="31"/>
      <c r="DX1180" s="31"/>
      <c r="DY1180" s="31"/>
      <c r="DZ1180" s="31"/>
      <c r="EA1180" s="31"/>
      <c r="EB1180" s="31"/>
      <c r="EC1180" s="31"/>
      <c r="ED1180" s="31"/>
      <c r="EE1180" s="31"/>
      <c r="EF1180" s="31"/>
      <c r="EG1180" s="31"/>
      <c r="EH1180" s="31"/>
      <c r="EI1180" s="31"/>
      <c r="EJ1180" s="31"/>
      <c r="EK1180" s="31"/>
      <c r="EL1180" s="31"/>
      <c r="EM1180" s="31"/>
      <c r="EN1180" s="31"/>
      <c r="EO1180" s="31"/>
      <c r="EP1180" s="31"/>
      <c r="EQ1180" s="31"/>
      <c r="ER1180" s="31"/>
      <c r="ES1180" s="31"/>
      <c r="ET1180" s="31"/>
      <c r="EU1180" s="31"/>
      <c r="EV1180" s="31"/>
      <c r="EW1180" s="31"/>
      <c r="EX1180" s="31"/>
      <c r="EY1180" s="31"/>
      <c r="EZ1180" s="31"/>
      <c r="FA1180" s="31"/>
      <c r="FB1180" s="31"/>
      <c r="FC1180" s="31"/>
      <c r="FD1180" s="31"/>
      <c r="FE1180" s="31"/>
      <c r="FF1180" s="31"/>
      <c r="FG1180" s="31"/>
      <c r="FH1180" s="31"/>
      <c r="FI1180" s="31"/>
      <c r="FJ1180" s="31"/>
      <c r="FK1180" s="31"/>
      <c r="FL1180" s="31"/>
      <c r="FM1180" s="31"/>
      <c r="FN1180" s="31"/>
      <c r="FO1180" s="31"/>
      <c r="FP1180" s="31"/>
      <c r="FQ1180" s="31"/>
      <c r="FR1180" s="31"/>
      <c r="FS1180" s="31"/>
      <c r="FT1180" s="31"/>
      <c r="FU1180" s="31"/>
      <c r="FV1180" s="31"/>
      <c r="FW1180" s="31"/>
      <c r="FX1180" s="31"/>
      <c r="FY1180" s="31"/>
      <c r="FZ1180" s="31"/>
      <c r="GA1180" s="31"/>
      <c r="GB1180" s="31"/>
      <c r="GC1180" s="31"/>
      <c r="GD1180" s="31"/>
      <c r="GE1180" s="31"/>
      <c r="GF1180" s="31"/>
      <c r="GG1180" s="31"/>
      <c r="GH1180" s="31"/>
      <c r="GI1180" s="31"/>
      <c r="GJ1180" s="31"/>
      <c r="GK1180" s="31"/>
      <c r="GL1180" s="31"/>
      <c r="GM1180" s="31"/>
      <c r="GN1180" s="31"/>
      <c r="GO1180" s="31"/>
      <c r="GP1180" s="31"/>
      <c r="GQ1180" s="31"/>
      <c r="GR1180" s="31"/>
      <c r="GS1180" s="31"/>
      <c r="GT1180" s="31"/>
      <c r="GU1180" s="31"/>
      <c r="GV1180" s="31"/>
      <c r="GW1180" s="31"/>
      <c r="GX1180" s="31"/>
      <c r="GY1180" s="31"/>
      <c r="GZ1180" s="31"/>
      <c r="HA1180" s="31"/>
      <c r="HB1180" s="31"/>
      <c r="HC1180" s="31"/>
      <c r="HD1180" s="31"/>
      <c r="HE1180" s="31"/>
      <c r="HF1180" s="31"/>
      <c r="HG1180" s="31"/>
      <c r="HH1180" s="31"/>
      <c r="HI1180" s="31"/>
      <c r="HJ1180" s="31"/>
      <c r="HK1180" s="31"/>
      <c r="HL1180" s="31"/>
      <c r="HM1180" s="31"/>
      <c r="HN1180" s="31"/>
      <c r="HO1180" s="31"/>
      <c r="HP1180" s="31"/>
      <c r="HQ1180" s="31"/>
      <c r="HR1180" s="31"/>
      <c r="HS1180" s="31"/>
      <c r="HT1180" s="31"/>
      <c r="HU1180" s="31"/>
      <c r="HV1180" s="31"/>
      <c r="HW1180" s="31"/>
      <c r="HX1180" s="31"/>
      <c r="HY1180" s="31"/>
      <c r="HZ1180" s="31"/>
      <c r="IA1180" s="31"/>
      <c r="IB1180" s="31"/>
      <c r="IC1180" s="31"/>
      <c r="ID1180" s="31"/>
      <c r="IE1180" s="31"/>
      <c r="IF1180" s="31"/>
      <c r="IG1180" s="31"/>
      <c r="IH1180" s="31"/>
      <c r="II1180" s="31"/>
      <c r="IJ1180" s="31"/>
      <c r="IK1180" s="31"/>
      <c r="IL1180" s="31"/>
      <c r="IM1180" s="31"/>
      <c r="IN1180" s="31"/>
      <c r="IO1180" s="31"/>
      <c r="IP1180" s="31"/>
      <c r="IQ1180" s="31"/>
      <c r="IR1180" s="31"/>
      <c r="IS1180" s="31"/>
      <c r="IT1180" s="31"/>
      <c r="IU1180" s="31"/>
      <c r="IV1180" s="31"/>
      <c r="IW1180" s="31"/>
      <c r="IX1180" s="31"/>
      <c r="IY1180" s="31"/>
      <c r="IZ1180" s="31"/>
      <c r="JA1180" s="31"/>
      <c r="JB1180" s="31"/>
      <c r="JC1180" s="31"/>
    </row>
    <row r="1181" spans="1:263" s="26" customFormat="1" ht="15" customHeight="1" x14ac:dyDescent="0.25">
      <c r="A1181" s="26">
        <v>1</v>
      </c>
      <c r="B1181" s="58" t="s">
        <v>402</v>
      </c>
      <c r="C1181" s="58"/>
      <c r="D1181" s="53">
        <f>D1182</f>
        <v>0</v>
      </c>
      <c r="E1181" s="53">
        <f t="shared" ref="E1181:F1181" si="683">E1182</f>
        <v>0</v>
      </c>
      <c r="F1181" s="53">
        <f t="shared" si="683"/>
        <v>0</v>
      </c>
      <c r="G1181" s="53" t="e">
        <f>F1181/E1181*100</f>
        <v>#DIV/0!</v>
      </c>
      <c r="H1181" s="271"/>
      <c r="I1181" s="271"/>
      <c r="J1181" s="173"/>
      <c r="K1181" s="173"/>
      <c r="L1181" s="173"/>
      <c r="M1181" s="173"/>
      <c r="N1181" s="173"/>
      <c r="O1181" s="173"/>
      <c r="P1181" s="177"/>
      <c r="Q1181" s="177"/>
      <c r="R1181" s="177"/>
      <c r="S1181" s="177"/>
      <c r="T1181" s="177"/>
      <c r="U1181" s="1109"/>
      <c r="V1181" s="177"/>
      <c r="W1181" s="308"/>
      <c r="X1181" s="31"/>
      <c r="Y1181" s="31"/>
      <c r="Z1181" s="31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  <c r="AK1181" s="31"/>
      <c r="AL1181" s="31"/>
      <c r="AM1181" s="31"/>
      <c r="AN1181" s="31"/>
      <c r="AO1181" s="31"/>
      <c r="AP1181" s="31"/>
      <c r="AQ1181" s="31"/>
      <c r="AR1181" s="31"/>
      <c r="AS1181" s="31"/>
      <c r="AT1181" s="31"/>
      <c r="AU1181" s="31"/>
      <c r="AV1181" s="31"/>
      <c r="AW1181" s="31"/>
      <c r="AX1181" s="31"/>
      <c r="AY1181" s="31"/>
      <c r="AZ1181" s="31"/>
      <c r="BA1181" s="31"/>
      <c r="BB1181" s="31"/>
      <c r="BC1181" s="31"/>
      <c r="BD1181" s="31"/>
      <c r="BE1181" s="31"/>
      <c r="BF1181" s="31"/>
      <c r="BG1181" s="31"/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  <c r="BT1181" s="31"/>
      <c r="BU1181" s="31"/>
      <c r="BV1181" s="31"/>
      <c r="BW1181" s="31"/>
      <c r="BX1181" s="31"/>
      <c r="BY1181" s="31"/>
      <c r="BZ1181" s="31"/>
      <c r="CA1181" s="31"/>
      <c r="CB1181" s="31"/>
      <c r="CC1181" s="31"/>
      <c r="CD1181" s="31"/>
      <c r="CE1181" s="31"/>
      <c r="CF1181" s="31"/>
      <c r="CG1181" s="31"/>
      <c r="CH1181" s="31"/>
      <c r="CI1181" s="31"/>
      <c r="CJ1181" s="31"/>
      <c r="CK1181" s="31"/>
      <c r="CL1181" s="31"/>
      <c r="CM1181" s="31"/>
      <c r="CN1181" s="31"/>
      <c r="CO1181" s="31"/>
      <c r="CP1181" s="31"/>
      <c r="CQ1181" s="31"/>
      <c r="CR1181" s="31"/>
      <c r="CS1181" s="31"/>
      <c r="CT1181" s="31"/>
      <c r="CU1181" s="31"/>
      <c r="CV1181" s="31"/>
      <c r="CW1181" s="31"/>
      <c r="CX1181" s="31"/>
      <c r="CY1181" s="31"/>
      <c r="CZ1181" s="31"/>
      <c r="DA1181" s="31"/>
      <c r="DB1181" s="31"/>
      <c r="DC1181" s="31"/>
      <c r="DD1181" s="31"/>
      <c r="DE1181" s="31"/>
      <c r="DF1181" s="31"/>
      <c r="DG1181" s="31"/>
      <c r="DH1181" s="31"/>
      <c r="DI1181" s="31"/>
      <c r="DJ1181" s="31"/>
      <c r="DK1181" s="31"/>
      <c r="DL1181" s="31"/>
      <c r="DM1181" s="31"/>
      <c r="DN1181" s="31"/>
      <c r="DO1181" s="31"/>
      <c r="DP1181" s="31"/>
      <c r="DQ1181" s="31"/>
      <c r="DR1181" s="31"/>
      <c r="DS1181" s="31"/>
      <c r="DT1181" s="31"/>
      <c r="DU1181" s="31"/>
      <c r="DV1181" s="31"/>
      <c r="DW1181" s="31"/>
      <c r="DX1181" s="31"/>
      <c r="DY1181" s="31"/>
      <c r="DZ1181" s="31"/>
      <c r="EA1181" s="31"/>
      <c r="EB1181" s="31"/>
      <c r="EC1181" s="31"/>
      <c r="ED1181" s="31"/>
      <c r="EE1181" s="31"/>
      <c r="EF1181" s="31"/>
      <c r="EG1181" s="31"/>
      <c r="EH1181" s="31"/>
      <c r="EI1181" s="31"/>
      <c r="EJ1181" s="31"/>
      <c r="EK1181" s="31"/>
      <c r="EL1181" s="31"/>
      <c r="EM1181" s="31"/>
      <c r="EN1181" s="31"/>
      <c r="EO1181" s="31"/>
      <c r="EP1181" s="31"/>
      <c r="EQ1181" s="31"/>
      <c r="ER1181" s="31"/>
      <c r="ES1181" s="31"/>
      <c r="ET1181" s="31"/>
      <c r="EU1181" s="31"/>
      <c r="EV1181" s="31"/>
      <c r="EW1181" s="31"/>
      <c r="EX1181" s="31"/>
      <c r="EY1181" s="31"/>
      <c r="EZ1181" s="31"/>
      <c r="FA1181" s="31"/>
      <c r="FB1181" s="31"/>
      <c r="FC1181" s="31"/>
      <c r="FD1181" s="31"/>
      <c r="FE1181" s="31"/>
      <c r="FF1181" s="31"/>
      <c r="FG1181" s="31"/>
      <c r="FH1181" s="31"/>
      <c r="FI1181" s="31"/>
      <c r="FJ1181" s="31"/>
      <c r="FK1181" s="31"/>
      <c r="FL1181" s="31"/>
      <c r="FM1181" s="31"/>
      <c r="FN1181" s="31"/>
      <c r="FO1181" s="31"/>
      <c r="FP1181" s="31"/>
      <c r="FQ1181" s="31"/>
      <c r="FR1181" s="31"/>
      <c r="FS1181" s="31"/>
      <c r="FT1181" s="31"/>
      <c r="FU1181" s="31"/>
      <c r="FV1181" s="31"/>
      <c r="FW1181" s="31"/>
      <c r="FX1181" s="31"/>
      <c r="FY1181" s="31"/>
      <c r="FZ1181" s="31"/>
      <c r="GA1181" s="31"/>
      <c r="GB1181" s="31"/>
      <c r="GC1181" s="31"/>
      <c r="GD1181" s="31"/>
      <c r="GE1181" s="31"/>
      <c r="GF1181" s="31"/>
      <c r="GG1181" s="31"/>
      <c r="GH1181" s="31"/>
      <c r="GI1181" s="31"/>
      <c r="GJ1181" s="31"/>
      <c r="GK1181" s="31"/>
      <c r="GL1181" s="31"/>
      <c r="GM1181" s="31"/>
      <c r="GN1181" s="31"/>
      <c r="GO1181" s="31"/>
      <c r="GP1181" s="31"/>
      <c r="GQ1181" s="31"/>
      <c r="GR1181" s="31"/>
      <c r="GS1181" s="31"/>
      <c r="GT1181" s="31"/>
      <c r="GU1181" s="31"/>
      <c r="GV1181" s="31"/>
      <c r="GW1181" s="31"/>
      <c r="GX1181" s="31"/>
      <c r="GY1181" s="31"/>
      <c r="GZ1181" s="31"/>
      <c r="HA1181" s="31"/>
      <c r="HB1181" s="31"/>
      <c r="HC1181" s="31"/>
      <c r="HD1181" s="31"/>
      <c r="HE1181" s="31"/>
      <c r="HF1181" s="31"/>
      <c r="HG1181" s="31"/>
      <c r="HH1181" s="31"/>
      <c r="HI1181" s="31"/>
      <c r="HJ1181" s="31"/>
      <c r="HK1181" s="31"/>
      <c r="HL1181" s="31"/>
      <c r="HM1181" s="31"/>
      <c r="HN1181" s="31"/>
      <c r="HO1181" s="31"/>
      <c r="HP1181" s="31"/>
      <c r="HQ1181" s="31"/>
      <c r="HR1181" s="31"/>
      <c r="HS1181" s="31"/>
      <c r="HT1181" s="31"/>
      <c r="HU1181" s="31"/>
      <c r="HV1181" s="31"/>
      <c r="HW1181" s="31"/>
      <c r="HX1181" s="31"/>
      <c r="HY1181" s="31"/>
      <c r="HZ1181" s="31"/>
      <c r="IA1181" s="31"/>
      <c r="IB1181" s="31"/>
      <c r="IC1181" s="31"/>
      <c r="ID1181" s="31"/>
      <c r="IE1181" s="31"/>
      <c r="IF1181" s="31"/>
      <c r="IG1181" s="31"/>
      <c r="IH1181" s="31"/>
      <c r="II1181" s="31"/>
      <c r="IJ1181" s="31"/>
      <c r="IK1181" s="31"/>
      <c r="IL1181" s="31"/>
      <c r="IM1181" s="31"/>
      <c r="IN1181" s="31"/>
      <c r="IO1181" s="31"/>
      <c r="IP1181" s="31"/>
      <c r="IQ1181" s="31"/>
      <c r="IR1181" s="31"/>
      <c r="IS1181" s="31"/>
      <c r="IT1181" s="31"/>
      <c r="IU1181" s="31"/>
      <c r="IV1181" s="31"/>
      <c r="IW1181" s="31"/>
      <c r="IX1181" s="31"/>
      <c r="IY1181" s="31"/>
      <c r="IZ1181" s="31"/>
      <c r="JA1181" s="31"/>
      <c r="JB1181" s="31"/>
      <c r="JC1181" s="31"/>
    </row>
    <row r="1182" spans="1:263" s="26" customFormat="1" ht="15" customHeight="1" x14ac:dyDescent="0.25">
      <c r="A1182" s="26">
        <v>1</v>
      </c>
      <c r="B1182" s="58" t="s">
        <v>347</v>
      </c>
      <c r="C1182" s="58"/>
      <c r="D1182" s="53"/>
      <c r="E1182" s="145">
        <f t="shared" ref="E1182" si="684">ROUND(D1182/12*$B$3,0)</f>
        <v>0</v>
      </c>
      <c r="F1182" s="53"/>
      <c r="G1182" s="53" t="e">
        <f>F1182/E1182*100</f>
        <v>#DIV/0!</v>
      </c>
      <c r="H1182" s="271"/>
      <c r="I1182" s="271"/>
      <c r="J1182" s="173"/>
      <c r="K1182" s="173"/>
      <c r="L1182" s="173"/>
      <c r="M1182" s="173"/>
      <c r="N1182" s="173"/>
      <c r="O1182" s="173"/>
      <c r="P1182" s="177"/>
      <c r="Q1182" s="177"/>
      <c r="R1182" s="177"/>
      <c r="S1182" s="177"/>
      <c r="T1182" s="177"/>
      <c r="U1182" s="1109"/>
      <c r="V1182" s="177"/>
      <c r="W1182" s="308"/>
      <c r="X1182" s="31"/>
      <c r="Y1182" s="31"/>
      <c r="Z1182" s="31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  <c r="AK1182" s="31"/>
      <c r="AL1182" s="31"/>
      <c r="AM1182" s="31"/>
      <c r="AN1182" s="31"/>
      <c r="AO1182" s="31"/>
      <c r="AP1182" s="31"/>
      <c r="AQ1182" s="31"/>
      <c r="AR1182" s="31"/>
      <c r="AS1182" s="31"/>
      <c r="AT1182" s="31"/>
      <c r="AU1182" s="31"/>
      <c r="AV1182" s="31"/>
      <c r="AW1182" s="31"/>
      <c r="AX1182" s="31"/>
      <c r="AY1182" s="31"/>
      <c r="AZ1182" s="31"/>
      <c r="BA1182" s="31"/>
      <c r="BB1182" s="31"/>
      <c r="BC1182" s="31"/>
      <c r="BD1182" s="31"/>
      <c r="BE1182" s="31"/>
      <c r="BF1182" s="31"/>
      <c r="BG1182" s="31"/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  <c r="BT1182" s="31"/>
      <c r="BU1182" s="31"/>
      <c r="BV1182" s="31"/>
      <c r="BW1182" s="31"/>
      <c r="BX1182" s="31"/>
      <c r="BY1182" s="31"/>
      <c r="BZ1182" s="31"/>
      <c r="CA1182" s="31"/>
      <c r="CB1182" s="31"/>
      <c r="CC1182" s="31"/>
      <c r="CD1182" s="31"/>
      <c r="CE1182" s="31"/>
      <c r="CF1182" s="31"/>
      <c r="CG1182" s="31"/>
      <c r="CH1182" s="31"/>
      <c r="CI1182" s="31"/>
      <c r="CJ1182" s="31"/>
      <c r="CK1182" s="31"/>
      <c r="CL1182" s="31"/>
      <c r="CM1182" s="31"/>
      <c r="CN1182" s="31"/>
      <c r="CO1182" s="31"/>
      <c r="CP1182" s="31"/>
      <c r="CQ1182" s="31"/>
      <c r="CR1182" s="31"/>
      <c r="CS1182" s="31"/>
      <c r="CT1182" s="31"/>
      <c r="CU1182" s="31"/>
      <c r="CV1182" s="31"/>
      <c r="CW1182" s="31"/>
      <c r="CX1182" s="31"/>
      <c r="CY1182" s="31"/>
      <c r="CZ1182" s="31"/>
      <c r="DA1182" s="31"/>
      <c r="DB1182" s="31"/>
      <c r="DC1182" s="31"/>
      <c r="DD1182" s="31"/>
      <c r="DE1182" s="31"/>
      <c r="DF1182" s="31"/>
      <c r="DG1182" s="31"/>
      <c r="DH1182" s="31"/>
      <c r="DI1182" s="31"/>
      <c r="DJ1182" s="31"/>
      <c r="DK1182" s="31"/>
      <c r="DL1182" s="31"/>
      <c r="DM1182" s="31"/>
      <c r="DN1182" s="31"/>
      <c r="DO1182" s="31"/>
      <c r="DP1182" s="31"/>
      <c r="DQ1182" s="31"/>
      <c r="DR1182" s="31"/>
      <c r="DS1182" s="31"/>
      <c r="DT1182" s="31"/>
      <c r="DU1182" s="31"/>
      <c r="DV1182" s="31"/>
      <c r="DW1182" s="31"/>
      <c r="DX1182" s="31"/>
      <c r="DY1182" s="31"/>
      <c r="DZ1182" s="31"/>
      <c r="EA1182" s="31"/>
      <c r="EB1182" s="31"/>
      <c r="EC1182" s="31"/>
      <c r="ED1182" s="31"/>
      <c r="EE1182" s="31"/>
      <c r="EF1182" s="31"/>
      <c r="EG1182" s="31"/>
      <c r="EH1182" s="31"/>
      <c r="EI1182" s="31"/>
      <c r="EJ1182" s="31"/>
      <c r="EK1182" s="31"/>
      <c r="EL1182" s="31"/>
      <c r="EM1182" s="31"/>
      <c r="EN1182" s="31"/>
      <c r="EO1182" s="31"/>
      <c r="EP1182" s="31"/>
      <c r="EQ1182" s="31"/>
      <c r="ER1182" s="31"/>
      <c r="ES1182" s="31"/>
      <c r="ET1182" s="31"/>
      <c r="EU1182" s="31"/>
      <c r="EV1182" s="31"/>
      <c r="EW1182" s="31"/>
      <c r="EX1182" s="31"/>
      <c r="EY1182" s="31"/>
      <c r="EZ1182" s="31"/>
      <c r="FA1182" s="31"/>
      <c r="FB1182" s="31"/>
      <c r="FC1182" s="31"/>
      <c r="FD1182" s="31"/>
      <c r="FE1182" s="31"/>
      <c r="FF1182" s="31"/>
      <c r="FG1182" s="31"/>
      <c r="FH1182" s="31"/>
      <c r="FI1182" s="31"/>
      <c r="FJ1182" s="31"/>
      <c r="FK1182" s="31"/>
      <c r="FL1182" s="31"/>
      <c r="FM1182" s="31"/>
      <c r="FN1182" s="31"/>
      <c r="FO1182" s="31"/>
      <c r="FP1182" s="31"/>
      <c r="FQ1182" s="31"/>
      <c r="FR1182" s="31"/>
      <c r="FS1182" s="31"/>
      <c r="FT1182" s="31"/>
      <c r="FU1182" s="31"/>
      <c r="FV1182" s="31"/>
      <c r="FW1182" s="31"/>
      <c r="FX1182" s="31"/>
      <c r="FY1182" s="31"/>
      <c r="FZ1182" s="31"/>
      <c r="GA1182" s="31"/>
      <c r="GB1182" s="31"/>
      <c r="GC1182" s="31"/>
      <c r="GD1182" s="31"/>
      <c r="GE1182" s="31"/>
      <c r="GF1182" s="31"/>
      <c r="GG1182" s="31"/>
      <c r="GH1182" s="31"/>
      <c r="GI1182" s="31"/>
      <c r="GJ1182" s="31"/>
      <c r="GK1182" s="31"/>
      <c r="GL1182" s="31"/>
      <c r="GM1182" s="31"/>
      <c r="GN1182" s="31"/>
      <c r="GO1182" s="31"/>
      <c r="GP1182" s="31"/>
      <c r="GQ1182" s="31"/>
      <c r="GR1182" s="31"/>
      <c r="GS1182" s="31"/>
      <c r="GT1182" s="31"/>
      <c r="GU1182" s="31"/>
      <c r="GV1182" s="31"/>
      <c r="GW1182" s="31"/>
      <c r="GX1182" s="31"/>
      <c r="GY1182" s="31"/>
      <c r="GZ1182" s="31"/>
      <c r="HA1182" s="31"/>
      <c r="HB1182" s="31"/>
      <c r="HC1182" s="31"/>
      <c r="HD1182" s="31"/>
      <c r="HE1182" s="31"/>
      <c r="HF1182" s="31"/>
      <c r="HG1182" s="31"/>
      <c r="HH1182" s="31"/>
      <c r="HI1182" s="31"/>
      <c r="HJ1182" s="31"/>
      <c r="HK1182" s="31"/>
      <c r="HL1182" s="31"/>
      <c r="HM1182" s="31"/>
      <c r="HN1182" s="31"/>
      <c r="HO1182" s="31"/>
      <c r="HP1182" s="31"/>
      <c r="HQ1182" s="31"/>
      <c r="HR1182" s="31"/>
      <c r="HS1182" s="31"/>
      <c r="HT1182" s="31"/>
      <c r="HU1182" s="31"/>
      <c r="HV1182" s="31"/>
      <c r="HW1182" s="31"/>
      <c r="HX1182" s="31"/>
      <c r="HY1182" s="31"/>
      <c r="HZ1182" s="31"/>
      <c r="IA1182" s="31"/>
      <c r="IB1182" s="31"/>
      <c r="IC1182" s="31"/>
      <c r="ID1182" s="31"/>
      <c r="IE1182" s="31"/>
      <c r="IF1182" s="31"/>
      <c r="IG1182" s="31"/>
      <c r="IH1182" s="31"/>
      <c r="II1182" s="31"/>
      <c r="IJ1182" s="31"/>
      <c r="IK1182" s="31"/>
      <c r="IL1182" s="31"/>
      <c r="IM1182" s="31"/>
      <c r="IN1182" s="31"/>
      <c r="IO1182" s="31"/>
      <c r="IP1182" s="31"/>
      <c r="IQ1182" s="31"/>
      <c r="IR1182" s="31"/>
      <c r="IS1182" s="31"/>
      <c r="IT1182" s="31"/>
      <c r="IU1182" s="31"/>
      <c r="IV1182" s="31"/>
      <c r="IW1182" s="31"/>
      <c r="IX1182" s="31"/>
      <c r="IY1182" s="31"/>
      <c r="IZ1182" s="31"/>
      <c r="JA1182" s="31"/>
      <c r="JB1182" s="31"/>
      <c r="JC1182" s="31"/>
    </row>
    <row r="1183" spans="1:263" s="26" customFormat="1" ht="15" customHeight="1" x14ac:dyDescent="0.25">
      <c r="A1183" s="26">
        <v>1</v>
      </c>
      <c r="B1183" s="58" t="s">
        <v>169</v>
      </c>
      <c r="C1183" s="58"/>
      <c r="D1183" s="53"/>
      <c r="E1183" s="145">
        <f t="shared" ref="E1183:E1185" si="685">ROUND(D1183/12,0)</f>
        <v>0</v>
      </c>
      <c r="F1183" s="53"/>
      <c r="G1183" s="53"/>
      <c r="H1183" s="271"/>
      <c r="I1183" s="271"/>
      <c r="J1183" s="173"/>
      <c r="K1183" s="173"/>
      <c r="L1183" s="173"/>
      <c r="M1183" s="173"/>
      <c r="N1183" s="173"/>
      <c r="O1183" s="173"/>
      <c r="P1183" s="37"/>
      <c r="Q1183" s="37"/>
      <c r="R1183" s="37"/>
      <c r="S1183" s="37"/>
      <c r="T1183" s="37"/>
      <c r="U1183" s="1101"/>
      <c r="V1183" s="37"/>
      <c r="W1183" s="308"/>
      <c r="X1183" s="31"/>
      <c r="Y1183" s="31"/>
      <c r="Z1183" s="31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  <c r="AK1183" s="31"/>
      <c r="AL1183" s="31"/>
      <c r="AM1183" s="31"/>
      <c r="AN1183" s="31"/>
      <c r="AO1183" s="31"/>
      <c r="AP1183" s="31"/>
      <c r="AQ1183" s="31"/>
      <c r="AR1183" s="31"/>
      <c r="AS1183" s="31"/>
      <c r="AT1183" s="31"/>
      <c r="AU1183" s="31"/>
      <c r="AV1183" s="31"/>
      <c r="AW1183" s="31"/>
      <c r="AX1183" s="31"/>
      <c r="AY1183" s="31"/>
      <c r="AZ1183" s="31"/>
      <c r="BA1183" s="31"/>
      <c r="BB1183" s="31"/>
      <c r="BC1183" s="31"/>
      <c r="BD1183" s="31"/>
      <c r="BE1183" s="31"/>
      <c r="BF1183" s="31"/>
      <c r="BG1183" s="31"/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  <c r="BT1183" s="31"/>
      <c r="BU1183" s="31"/>
      <c r="BV1183" s="31"/>
      <c r="BW1183" s="31"/>
      <c r="BX1183" s="31"/>
      <c r="BY1183" s="31"/>
      <c r="BZ1183" s="31"/>
      <c r="CA1183" s="31"/>
      <c r="CB1183" s="31"/>
      <c r="CC1183" s="31"/>
      <c r="CD1183" s="31"/>
      <c r="CE1183" s="31"/>
      <c r="CF1183" s="31"/>
      <c r="CG1183" s="31"/>
      <c r="CH1183" s="31"/>
      <c r="CI1183" s="31"/>
      <c r="CJ1183" s="31"/>
      <c r="CK1183" s="31"/>
      <c r="CL1183" s="31"/>
      <c r="CM1183" s="31"/>
      <c r="CN1183" s="31"/>
      <c r="CO1183" s="31"/>
      <c r="CP1183" s="31"/>
      <c r="CQ1183" s="31"/>
      <c r="CR1183" s="31"/>
      <c r="CS1183" s="31"/>
      <c r="CT1183" s="31"/>
      <c r="CU1183" s="31"/>
      <c r="CV1183" s="31"/>
      <c r="CW1183" s="31"/>
      <c r="CX1183" s="31"/>
      <c r="CY1183" s="31"/>
      <c r="CZ1183" s="31"/>
      <c r="DA1183" s="31"/>
      <c r="DB1183" s="31"/>
      <c r="DC1183" s="31"/>
      <c r="DD1183" s="31"/>
      <c r="DE1183" s="31"/>
      <c r="DF1183" s="31"/>
      <c r="DG1183" s="31"/>
      <c r="DH1183" s="31"/>
      <c r="DI1183" s="31"/>
      <c r="DJ1183" s="31"/>
      <c r="DK1183" s="31"/>
      <c r="DL1183" s="31"/>
      <c r="DM1183" s="31"/>
      <c r="DN1183" s="31"/>
      <c r="DO1183" s="31"/>
      <c r="DP1183" s="31"/>
      <c r="DQ1183" s="31"/>
      <c r="DR1183" s="31"/>
      <c r="DS1183" s="31"/>
      <c r="DT1183" s="31"/>
      <c r="DU1183" s="31"/>
      <c r="DV1183" s="31"/>
      <c r="DW1183" s="31"/>
      <c r="DX1183" s="31"/>
      <c r="DY1183" s="31"/>
      <c r="DZ1183" s="31"/>
      <c r="EA1183" s="31"/>
      <c r="EB1183" s="31"/>
      <c r="EC1183" s="31"/>
      <c r="ED1183" s="31"/>
      <c r="EE1183" s="31"/>
      <c r="EF1183" s="31"/>
      <c r="EG1183" s="31"/>
      <c r="EH1183" s="31"/>
      <c r="EI1183" s="31"/>
      <c r="EJ1183" s="31"/>
      <c r="EK1183" s="31"/>
      <c r="EL1183" s="31"/>
      <c r="EM1183" s="31"/>
      <c r="EN1183" s="31"/>
      <c r="EO1183" s="31"/>
      <c r="EP1183" s="31"/>
      <c r="EQ1183" s="31"/>
      <c r="ER1183" s="31"/>
      <c r="ES1183" s="31"/>
      <c r="ET1183" s="31"/>
      <c r="EU1183" s="31"/>
      <c r="EV1183" s="31"/>
      <c r="EW1183" s="31"/>
      <c r="EX1183" s="31"/>
      <c r="EY1183" s="31"/>
      <c r="EZ1183" s="31"/>
      <c r="FA1183" s="31"/>
      <c r="FB1183" s="31"/>
      <c r="FC1183" s="31"/>
      <c r="FD1183" s="31"/>
      <c r="FE1183" s="31"/>
      <c r="FF1183" s="31"/>
      <c r="FG1183" s="31"/>
      <c r="FH1183" s="31"/>
      <c r="FI1183" s="31"/>
      <c r="FJ1183" s="31"/>
      <c r="FK1183" s="31"/>
      <c r="FL1183" s="31"/>
      <c r="FM1183" s="31"/>
      <c r="FN1183" s="31"/>
      <c r="FO1183" s="31"/>
      <c r="FP1183" s="31"/>
      <c r="FQ1183" s="31"/>
      <c r="FR1183" s="31"/>
      <c r="FS1183" s="31"/>
      <c r="FT1183" s="31"/>
      <c r="FU1183" s="31"/>
      <c r="FV1183" s="31"/>
      <c r="FW1183" s="31"/>
      <c r="FX1183" s="31"/>
      <c r="FY1183" s="31"/>
      <c r="FZ1183" s="31"/>
      <c r="GA1183" s="31"/>
      <c r="GB1183" s="31"/>
      <c r="GC1183" s="31"/>
      <c r="GD1183" s="31"/>
      <c r="GE1183" s="31"/>
      <c r="GF1183" s="31"/>
      <c r="GG1183" s="31"/>
      <c r="GH1183" s="31"/>
      <c r="GI1183" s="31"/>
      <c r="GJ1183" s="31"/>
      <c r="GK1183" s="31"/>
      <c r="GL1183" s="31"/>
      <c r="GM1183" s="31"/>
      <c r="GN1183" s="31"/>
      <c r="GO1183" s="31"/>
      <c r="GP1183" s="31"/>
      <c r="GQ1183" s="31"/>
      <c r="GR1183" s="31"/>
      <c r="GS1183" s="31"/>
      <c r="GT1183" s="31"/>
      <c r="GU1183" s="31"/>
      <c r="GV1183" s="31"/>
      <c r="GW1183" s="31"/>
      <c r="GX1183" s="31"/>
      <c r="GY1183" s="31"/>
      <c r="GZ1183" s="31"/>
      <c r="HA1183" s="31"/>
      <c r="HB1183" s="31"/>
      <c r="HC1183" s="31"/>
      <c r="HD1183" s="31"/>
      <c r="HE1183" s="31"/>
      <c r="HF1183" s="31"/>
      <c r="HG1183" s="31"/>
      <c r="HH1183" s="31"/>
      <c r="HI1183" s="31"/>
      <c r="HJ1183" s="31"/>
      <c r="HK1183" s="31"/>
      <c r="HL1183" s="31"/>
      <c r="HM1183" s="31"/>
      <c r="HN1183" s="31"/>
      <c r="HO1183" s="31"/>
      <c r="HP1183" s="31"/>
      <c r="HQ1183" s="31"/>
      <c r="HR1183" s="31"/>
      <c r="HS1183" s="31"/>
      <c r="HT1183" s="31"/>
      <c r="HU1183" s="31"/>
      <c r="HV1183" s="31"/>
      <c r="HW1183" s="31"/>
      <c r="HX1183" s="31"/>
      <c r="HY1183" s="31"/>
      <c r="HZ1183" s="31"/>
      <c r="IA1183" s="31"/>
      <c r="IB1183" s="31"/>
      <c r="IC1183" s="31"/>
      <c r="ID1183" s="31"/>
      <c r="IE1183" s="31"/>
      <c r="IF1183" s="31"/>
      <c r="IG1183" s="31"/>
      <c r="IH1183" s="31"/>
      <c r="II1183" s="31"/>
      <c r="IJ1183" s="31"/>
      <c r="IK1183" s="31"/>
      <c r="IL1183" s="31"/>
      <c r="IM1183" s="31"/>
      <c r="IN1183" s="31"/>
      <c r="IO1183" s="31"/>
      <c r="IP1183" s="31"/>
      <c r="IQ1183" s="31"/>
      <c r="IR1183" s="31"/>
      <c r="IS1183" s="31"/>
      <c r="IT1183" s="31"/>
      <c r="IU1183" s="31"/>
      <c r="IV1183" s="31"/>
      <c r="IW1183" s="31"/>
      <c r="IX1183" s="31"/>
      <c r="IY1183" s="31"/>
      <c r="IZ1183" s="31"/>
      <c r="JA1183" s="31"/>
      <c r="JB1183" s="31"/>
      <c r="JC1183" s="31"/>
    </row>
    <row r="1184" spans="1:263" s="26" customFormat="1" ht="26.25" customHeight="1" x14ac:dyDescent="0.25">
      <c r="A1184" s="26">
        <v>1</v>
      </c>
      <c r="B1184" s="58" t="s">
        <v>170</v>
      </c>
      <c r="C1184" s="58"/>
      <c r="D1184" s="53"/>
      <c r="E1184" s="145">
        <f t="shared" ref="E1184" si="686">ROUND(D1184/12*$B$3,0)</f>
        <v>0</v>
      </c>
      <c r="F1184" s="53"/>
      <c r="G1184" s="53" t="e">
        <f>F1184/E1184*100</f>
        <v>#DIV/0!</v>
      </c>
      <c r="H1184" s="271"/>
      <c r="I1184" s="271"/>
      <c r="J1184" s="173"/>
      <c r="K1184" s="173"/>
      <c r="L1184" s="173"/>
      <c r="M1184" s="173"/>
      <c r="N1184" s="173"/>
      <c r="O1184" s="173"/>
      <c r="P1184" s="177"/>
      <c r="Q1184" s="177"/>
      <c r="R1184" s="177"/>
      <c r="S1184" s="177"/>
      <c r="T1184" s="177"/>
      <c r="U1184" s="1109"/>
      <c r="V1184" s="177"/>
      <c r="W1184" s="308"/>
      <c r="X1184" s="31"/>
      <c r="Y1184" s="31"/>
      <c r="Z1184" s="31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  <c r="AK1184" s="31"/>
      <c r="AL1184" s="31"/>
      <c r="AM1184" s="31"/>
      <c r="AN1184" s="31"/>
      <c r="AO1184" s="31"/>
      <c r="AP1184" s="31"/>
      <c r="AQ1184" s="31"/>
      <c r="AR1184" s="31"/>
      <c r="AS1184" s="31"/>
      <c r="AT1184" s="31"/>
      <c r="AU1184" s="31"/>
      <c r="AV1184" s="31"/>
      <c r="AW1184" s="31"/>
      <c r="AX1184" s="31"/>
      <c r="AY1184" s="31"/>
      <c r="AZ1184" s="31"/>
      <c r="BA1184" s="31"/>
      <c r="BB1184" s="31"/>
      <c r="BC1184" s="31"/>
      <c r="BD1184" s="31"/>
      <c r="BE1184" s="31"/>
      <c r="BF1184" s="31"/>
      <c r="BG1184" s="31"/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  <c r="BT1184" s="31"/>
      <c r="BU1184" s="31"/>
      <c r="BV1184" s="31"/>
      <c r="BW1184" s="31"/>
      <c r="BX1184" s="31"/>
      <c r="BY1184" s="31"/>
      <c r="BZ1184" s="31"/>
      <c r="CA1184" s="31"/>
      <c r="CB1184" s="31"/>
      <c r="CC1184" s="31"/>
      <c r="CD1184" s="31"/>
      <c r="CE1184" s="31"/>
      <c r="CF1184" s="31"/>
      <c r="CG1184" s="31"/>
      <c r="CH1184" s="31"/>
      <c r="CI1184" s="31"/>
      <c r="CJ1184" s="31"/>
      <c r="CK1184" s="31"/>
      <c r="CL1184" s="31"/>
      <c r="CM1184" s="31"/>
      <c r="CN1184" s="31"/>
      <c r="CO1184" s="31"/>
      <c r="CP1184" s="31"/>
      <c r="CQ1184" s="31"/>
      <c r="CR1184" s="31"/>
      <c r="CS1184" s="31"/>
      <c r="CT1184" s="31"/>
      <c r="CU1184" s="31"/>
      <c r="CV1184" s="31"/>
      <c r="CW1184" s="31"/>
      <c r="CX1184" s="31"/>
      <c r="CY1184" s="31"/>
      <c r="CZ1184" s="31"/>
      <c r="DA1184" s="31"/>
      <c r="DB1184" s="31"/>
      <c r="DC1184" s="31"/>
      <c r="DD1184" s="31"/>
      <c r="DE1184" s="31"/>
      <c r="DF1184" s="31"/>
      <c r="DG1184" s="31"/>
      <c r="DH1184" s="31"/>
      <c r="DI1184" s="31"/>
      <c r="DJ1184" s="31"/>
      <c r="DK1184" s="31"/>
      <c r="DL1184" s="31"/>
      <c r="DM1184" s="31"/>
      <c r="DN1184" s="31"/>
      <c r="DO1184" s="31"/>
      <c r="DP1184" s="31"/>
      <c r="DQ1184" s="31"/>
      <c r="DR1184" s="31"/>
      <c r="DS1184" s="31"/>
      <c r="DT1184" s="31"/>
      <c r="DU1184" s="31"/>
      <c r="DV1184" s="31"/>
      <c r="DW1184" s="31"/>
      <c r="DX1184" s="31"/>
      <c r="DY1184" s="31"/>
      <c r="DZ1184" s="31"/>
      <c r="EA1184" s="31"/>
      <c r="EB1184" s="31"/>
      <c r="EC1184" s="31"/>
      <c r="ED1184" s="31"/>
      <c r="EE1184" s="31"/>
      <c r="EF1184" s="31"/>
      <c r="EG1184" s="31"/>
      <c r="EH1184" s="31"/>
      <c r="EI1184" s="31"/>
      <c r="EJ1184" s="31"/>
      <c r="EK1184" s="31"/>
      <c r="EL1184" s="31"/>
      <c r="EM1184" s="31"/>
      <c r="EN1184" s="31"/>
      <c r="EO1184" s="31"/>
      <c r="EP1184" s="31"/>
      <c r="EQ1184" s="31"/>
      <c r="ER1184" s="31"/>
      <c r="ES1184" s="31"/>
      <c r="ET1184" s="31"/>
      <c r="EU1184" s="31"/>
      <c r="EV1184" s="31"/>
      <c r="EW1184" s="31"/>
      <c r="EX1184" s="31"/>
      <c r="EY1184" s="31"/>
      <c r="EZ1184" s="31"/>
      <c r="FA1184" s="31"/>
      <c r="FB1184" s="31"/>
      <c r="FC1184" s="31"/>
      <c r="FD1184" s="31"/>
      <c r="FE1184" s="31"/>
      <c r="FF1184" s="31"/>
      <c r="FG1184" s="31"/>
      <c r="FH1184" s="31"/>
      <c r="FI1184" s="31"/>
      <c r="FJ1184" s="31"/>
      <c r="FK1184" s="31"/>
      <c r="FL1184" s="31"/>
      <c r="FM1184" s="31"/>
      <c r="FN1184" s="31"/>
      <c r="FO1184" s="31"/>
      <c r="FP1184" s="31"/>
      <c r="FQ1184" s="31"/>
      <c r="FR1184" s="31"/>
      <c r="FS1184" s="31"/>
      <c r="FT1184" s="31"/>
      <c r="FU1184" s="31"/>
      <c r="FV1184" s="31"/>
      <c r="FW1184" s="31"/>
      <c r="FX1184" s="31"/>
      <c r="FY1184" s="31"/>
      <c r="FZ1184" s="31"/>
      <c r="GA1184" s="31"/>
      <c r="GB1184" s="31"/>
      <c r="GC1184" s="31"/>
      <c r="GD1184" s="31"/>
      <c r="GE1184" s="31"/>
      <c r="GF1184" s="31"/>
      <c r="GG1184" s="31"/>
      <c r="GH1184" s="31"/>
      <c r="GI1184" s="31"/>
      <c r="GJ1184" s="31"/>
      <c r="GK1184" s="31"/>
      <c r="GL1184" s="31"/>
      <c r="GM1184" s="31"/>
      <c r="GN1184" s="31"/>
      <c r="GO1184" s="31"/>
      <c r="GP1184" s="31"/>
      <c r="GQ1184" s="31"/>
      <c r="GR1184" s="31"/>
      <c r="GS1184" s="31"/>
      <c r="GT1184" s="31"/>
      <c r="GU1184" s="31"/>
      <c r="GV1184" s="31"/>
      <c r="GW1184" s="31"/>
      <c r="GX1184" s="31"/>
      <c r="GY1184" s="31"/>
      <c r="GZ1184" s="31"/>
      <c r="HA1184" s="31"/>
      <c r="HB1184" s="31"/>
      <c r="HC1184" s="31"/>
      <c r="HD1184" s="31"/>
      <c r="HE1184" s="31"/>
      <c r="HF1184" s="31"/>
      <c r="HG1184" s="31"/>
      <c r="HH1184" s="31"/>
      <c r="HI1184" s="31"/>
      <c r="HJ1184" s="31"/>
      <c r="HK1184" s="31"/>
      <c r="HL1184" s="31"/>
      <c r="HM1184" s="31"/>
      <c r="HN1184" s="31"/>
      <c r="HO1184" s="31"/>
      <c r="HP1184" s="31"/>
      <c r="HQ1184" s="31"/>
      <c r="HR1184" s="31"/>
      <c r="HS1184" s="31"/>
      <c r="HT1184" s="31"/>
      <c r="HU1184" s="31"/>
      <c r="HV1184" s="31"/>
      <c r="HW1184" s="31"/>
      <c r="HX1184" s="31"/>
      <c r="HY1184" s="31"/>
      <c r="HZ1184" s="31"/>
      <c r="IA1184" s="31"/>
      <c r="IB1184" s="31"/>
      <c r="IC1184" s="31"/>
      <c r="ID1184" s="31"/>
      <c r="IE1184" s="31"/>
      <c r="IF1184" s="31"/>
      <c r="IG1184" s="31"/>
      <c r="IH1184" s="31"/>
      <c r="II1184" s="31"/>
      <c r="IJ1184" s="31"/>
      <c r="IK1184" s="31"/>
      <c r="IL1184" s="31"/>
      <c r="IM1184" s="31"/>
      <c r="IN1184" s="31"/>
      <c r="IO1184" s="31"/>
      <c r="IP1184" s="31"/>
      <c r="IQ1184" s="31"/>
      <c r="IR1184" s="31"/>
      <c r="IS1184" s="31"/>
      <c r="IT1184" s="31"/>
      <c r="IU1184" s="31"/>
      <c r="IV1184" s="31"/>
      <c r="IW1184" s="31"/>
      <c r="IX1184" s="31"/>
      <c r="IY1184" s="31"/>
      <c r="IZ1184" s="31"/>
      <c r="JA1184" s="31"/>
      <c r="JB1184" s="31"/>
      <c r="JC1184" s="31"/>
    </row>
    <row r="1185" spans="1:263" s="26" customFormat="1" ht="16.5" customHeight="1" x14ac:dyDescent="0.25">
      <c r="A1185" s="26">
        <v>1</v>
      </c>
      <c r="B1185" s="1287" t="s">
        <v>172</v>
      </c>
      <c r="C1185" s="58"/>
      <c r="D1185" s="53"/>
      <c r="E1185" s="145">
        <f t="shared" si="685"/>
        <v>0</v>
      </c>
      <c r="F1185" s="53"/>
      <c r="G1185" s="53"/>
      <c r="H1185" s="271"/>
      <c r="I1185" s="271"/>
      <c r="J1185" s="173"/>
      <c r="K1185" s="173"/>
      <c r="L1185" s="173"/>
      <c r="M1185" s="173"/>
      <c r="N1185" s="173"/>
      <c r="O1185" s="173"/>
      <c r="P1185" s="37"/>
      <c r="Q1185" s="37"/>
      <c r="R1185" s="37"/>
      <c r="S1185" s="37"/>
      <c r="T1185" s="37"/>
      <c r="U1185" s="1101"/>
      <c r="V1185" s="37"/>
      <c r="W1185" s="308"/>
      <c r="X1185" s="31"/>
      <c r="Y1185" s="31"/>
      <c r="Z1185" s="31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  <c r="AK1185" s="31"/>
      <c r="AL1185" s="31"/>
      <c r="AM1185" s="31"/>
      <c r="AN1185" s="31"/>
      <c r="AO1185" s="31"/>
      <c r="AP1185" s="31"/>
      <c r="AQ1185" s="31"/>
      <c r="AR1185" s="31"/>
      <c r="AS1185" s="31"/>
      <c r="AT1185" s="31"/>
      <c r="AU1185" s="31"/>
      <c r="AV1185" s="31"/>
      <c r="AW1185" s="31"/>
      <c r="AX1185" s="31"/>
      <c r="AY1185" s="31"/>
      <c r="AZ1185" s="31"/>
      <c r="BA1185" s="31"/>
      <c r="BB1185" s="31"/>
      <c r="BC1185" s="31"/>
      <c r="BD1185" s="31"/>
      <c r="BE1185" s="31"/>
      <c r="BF1185" s="31"/>
      <c r="BG1185" s="31"/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  <c r="BT1185" s="31"/>
      <c r="BU1185" s="31"/>
      <c r="BV1185" s="31"/>
      <c r="BW1185" s="31"/>
      <c r="BX1185" s="31"/>
      <c r="BY1185" s="31"/>
      <c r="BZ1185" s="31"/>
      <c r="CA1185" s="31"/>
      <c r="CB1185" s="31"/>
      <c r="CC1185" s="31"/>
      <c r="CD1185" s="31"/>
      <c r="CE1185" s="31"/>
      <c r="CF1185" s="31"/>
      <c r="CG1185" s="31"/>
      <c r="CH1185" s="31"/>
      <c r="CI1185" s="31"/>
      <c r="CJ1185" s="31"/>
      <c r="CK1185" s="31"/>
      <c r="CL1185" s="31"/>
      <c r="CM1185" s="31"/>
      <c r="CN1185" s="31"/>
      <c r="CO1185" s="31"/>
      <c r="CP1185" s="31"/>
      <c r="CQ1185" s="31"/>
      <c r="CR1185" s="31"/>
      <c r="CS1185" s="31"/>
      <c r="CT1185" s="31"/>
      <c r="CU1185" s="31"/>
      <c r="CV1185" s="31"/>
      <c r="CW1185" s="31"/>
      <c r="CX1185" s="31"/>
      <c r="CY1185" s="31"/>
      <c r="CZ1185" s="31"/>
      <c r="DA1185" s="31"/>
      <c r="DB1185" s="31"/>
      <c r="DC1185" s="31"/>
      <c r="DD1185" s="31"/>
      <c r="DE1185" s="31"/>
      <c r="DF1185" s="31"/>
      <c r="DG1185" s="31"/>
      <c r="DH1185" s="31"/>
      <c r="DI1185" s="31"/>
      <c r="DJ1185" s="31"/>
      <c r="DK1185" s="31"/>
      <c r="DL1185" s="31"/>
      <c r="DM1185" s="31"/>
      <c r="DN1185" s="31"/>
      <c r="DO1185" s="31"/>
      <c r="DP1185" s="31"/>
      <c r="DQ1185" s="31"/>
      <c r="DR1185" s="31"/>
      <c r="DS1185" s="31"/>
      <c r="DT1185" s="31"/>
      <c r="DU1185" s="31"/>
      <c r="DV1185" s="31"/>
      <c r="DW1185" s="31"/>
      <c r="DX1185" s="31"/>
      <c r="DY1185" s="31"/>
      <c r="DZ1185" s="31"/>
      <c r="EA1185" s="31"/>
      <c r="EB1185" s="31"/>
      <c r="EC1185" s="31"/>
      <c r="ED1185" s="31"/>
      <c r="EE1185" s="31"/>
      <c r="EF1185" s="31"/>
      <c r="EG1185" s="31"/>
      <c r="EH1185" s="31"/>
      <c r="EI1185" s="31"/>
      <c r="EJ1185" s="31"/>
      <c r="EK1185" s="31"/>
      <c r="EL1185" s="31"/>
      <c r="EM1185" s="31"/>
      <c r="EN1185" s="31"/>
      <c r="EO1185" s="31"/>
      <c r="EP1185" s="31"/>
      <c r="EQ1185" s="31"/>
      <c r="ER1185" s="31"/>
      <c r="ES1185" s="31"/>
      <c r="ET1185" s="31"/>
      <c r="EU1185" s="31"/>
      <c r="EV1185" s="31"/>
      <c r="EW1185" s="31"/>
      <c r="EX1185" s="31"/>
      <c r="EY1185" s="31"/>
      <c r="EZ1185" s="31"/>
      <c r="FA1185" s="31"/>
      <c r="FB1185" s="31"/>
      <c r="FC1185" s="31"/>
      <c r="FD1185" s="31"/>
      <c r="FE1185" s="31"/>
      <c r="FF1185" s="31"/>
      <c r="FG1185" s="31"/>
      <c r="FH1185" s="31"/>
      <c r="FI1185" s="31"/>
      <c r="FJ1185" s="31"/>
      <c r="FK1185" s="31"/>
      <c r="FL1185" s="31"/>
      <c r="FM1185" s="31"/>
      <c r="FN1185" s="31"/>
      <c r="FO1185" s="31"/>
      <c r="FP1185" s="31"/>
      <c r="FQ1185" s="31"/>
      <c r="FR1185" s="31"/>
      <c r="FS1185" s="31"/>
      <c r="FT1185" s="31"/>
      <c r="FU1185" s="31"/>
      <c r="FV1185" s="31"/>
      <c r="FW1185" s="31"/>
      <c r="FX1185" s="31"/>
      <c r="FY1185" s="31"/>
      <c r="FZ1185" s="31"/>
      <c r="GA1185" s="31"/>
      <c r="GB1185" s="31"/>
      <c r="GC1185" s="31"/>
      <c r="GD1185" s="31"/>
      <c r="GE1185" s="31"/>
      <c r="GF1185" s="31"/>
      <c r="GG1185" s="31"/>
      <c r="GH1185" s="31"/>
      <c r="GI1185" s="31"/>
      <c r="GJ1185" s="31"/>
      <c r="GK1185" s="31"/>
      <c r="GL1185" s="31"/>
      <c r="GM1185" s="31"/>
      <c r="GN1185" s="31"/>
      <c r="GO1185" s="31"/>
      <c r="GP1185" s="31"/>
      <c r="GQ1185" s="31"/>
      <c r="GR1185" s="31"/>
      <c r="GS1185" s="31"/>
      <c r="GT1185" s="31"/>
      <c r="GU1185" s="31"/>
      <c r="GV1185" s="31"/>
      <c r="GW1185" s="31"/>
      <c r="GX1185" s="31"/>
      <c r="GY1185" s="31"/>
      <c r="GZ1185" s="31"/>
      <c r="HA1185" s="31"/>
      <c r="HB1185" s="31"/>
      <c r="HC1185" s="31"/>
      <c r="HD1185" s="31"/>
      <c r="HE1185" s="31"/>
      <c r="HF1185" s="31"/>
      <c r="HG1185" s="31"/>
      <c r="HH1185" s="31"/>
      <c r="HI1185" s="31"/>
      <c r="HJ1185" s="31"/>
      <c r="HK1185" s="31"/>
      <c r="HL1185" s="31"/>
      <c r="HM1185" s="31"/>
      <c r="HN1185" s="31"/>
      <c r="HO1185" s="31"/>
      <c r="HP1185" s="31"/>
      <c r="HQ1185" s="31"/>
      <c r="HR1185" s="31"/>
      <c r="HS1185" s="31"/>
      <c r="HT1185" s="31"/>
      <c r="HU1185" s="31"/>
      <c r="HV1185" s="31"/>
      <c r="HW1185" s="31"/>
      <c r="HX1185" s="31"/>
      <c r="HY1185" s="31"/>
      <c r="HZ1185" s="31"/>
      <c r="IA1185" s="31"/>
      <c r="IB1185" s="31"/>
      <c r="IC1185" s="31"/>
      <c r="ID1185" s="31"/>
      <c r="IE1185" s="31"/>
      <c r="IF1185" s="31"/>
      <c r="IG1185" s="31"/>
      <c r="IH1185" s="31"/>
      <c r="II1185" s="31"/>
      <c r="IJ1185" s="31"/>
      <c r="IK1185" s="31"/>
      <c r="IL1185" s="31"/>
      <c r="IM1185" s="31"/>
      <c r="IN1185" s="31"/>
      <c r="IO1185" s="31"/>
      <c r="IP1185" s="31"/>
      <c r="IQ1185" s="31"/>
      <c r="IR1185" s="31"/>
      <c r="IS1185" s="31"/>
      <c r="IT1185" s="31"/>
      <c r="IU1185" s="31"/>
      <c r="IV1185" s="31"/>
      <c r="IW1185" s="31"/>
      <c r="IX1185" s="31"/>
      <c r="IY1185" s="31"/>
      <c r="IZ1185" s="31"/>
      <c r="JA1185" s="31"/>
      <c r="JB1185" s="31"/>
      <c r="JC1185" s="31"/>
    </row>
    <row r="1186" spans="1:263" s="26" customFormat="1" ht="15.75" customHeight="1" x14ac:dyDescent="0.25">
      <c r="A1186" s="26">
        <v>1</v>
      </c>
      <c r="B1186" s="58" t="s">
        <v>54</v>
      </c>
      <c r="C1186" s="58"/>
      <c r="D1186" s="53"/>
      <c r="E1186" s="145">
        <f t="shared" ref="E1186:E1190" si="687">ROUND(D1186/12*$B$3,0)</f>
        <v>0</v>
      </c>
      <c r="F1186" s="53"/>
      <c r="G1186" s="53" t="e">
        <f t="shared" ref="G1186:G1191" si="688">F1186/E1186*100</f>
        <v>#DIV/0!</v>
      </c>
      <c r="H1186" s="271"/>
      <c r="I1186" s="271"/>
      <c r="J1186" s="173"/>
      <c r="K1186" s="173"/>
      <c r="L1186" s="173"/>
      <c r="M1186" s="173"/>
      <c r="N1186" s="173"/>
      <c r="O1186" s="173"/>
      <c r="P1186" s="37"/>
      <c r="Q1186" s="37"/>
      <c r="R1186" s="37"/>
      <c r="S1186" s="37"/>
      <c r="T1186" s="37"/>
      <c r="U1186" s="1101"/>
      <c r="V1186" s="37"/>
      <c r="W1186" s="308"/>
      <c r="X1186" s="31"/>
      <c r="Y1186" s="31"/>
      <c r="Z1186" s="31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  <c r="JB1186" s="31"/>
      <c r="JC1186" s="31"/>
    </row>
    <row r="1187" spans="1:263" s="26" customFormat="1" ht="17.25" customHeight="1" x14ac:dyDescent="0.25">
      <c r="A1187" s="26">
        <v>1</v>
      </c>
      <c r="B1187" s="58" t="s">
        <v>248</v>
      </c>
      <c r="C1187" s="58"/>
      <c r="D1187" s="53"/>
      <c r="E1187" s="145">
        <f t="shared" si="687"/>
        <v>0</v>
      </c>
      <c r="F1187" s="53"/>
      <c r="G1187" s="53" t="e">
        <f t="shared" si="688"/>
        <v>#DIV/0!</v>
      </c>
      <c r="H1187" s="271"/>
      <c r="I1187" s="271"/>
      <c r="J1187" s="173"/>
      <c r="K1187" s="173"/>
      <c r="L1187" s="173"/>
      <c r="M1187" s="173"/>
      <c r="N1187" s="173"/>
      <c r="O1187" s="173"/>
      <c r="P1187" s="37"/>
      <c r="Q1187" s="37"/>
      <c r="R1187" s="37"/>
      <c r="S1187" s="37"/>
      <c r="T1187" s="37"/>
      <c r="U1187" s="1101"/>
      <c r="V1187" s="37"/>
      <c r="W1187" s="308"/>
      <c r="X1187" s="31"/>
      <c r="Y1187" s="31"/>
      <c r="Z1187" s="31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  <c r="JC1187" s="31"/>
    </row>
    <row r="1188" spans="1:263" s="26" customFormat="1" ht="15" customHeight="1" x14ac:dyDescent="0.25">
      <c r="A1188" s="26">
        <v>1</v>
      </c>
      <c r="B1188" s="58" t="s">
        <v>321</v>
      </c>
      <c r="C1188" s="58"/>
      <c r="D1188" s="53"/>
      <c r="E1188" s="145">
        <f t="shared" si="687"/>
        <v>0</v>
      </c>
      <c r="F1188" s="145"/>
      <c r="G1188" s="53" t="e">
        <f t="shared" si="688"/>
        <v>#DIV/0!</v>
      </c>
      <c r="H1188" s="271"/>
      <c r="I1188" s="271"/>
      <c r="J1188" s="173"/>
      <c r="K1188" s="173"/>
      <c r="L1188" s="173"/>
      <c r="M1188" s="173"/>
      <c r="N1188" s="173"/>
      <c r="O1188" s="173"/>
      <c r="P1188" s="37"/>
      <c r="Q1188" s="37"/>
      <c r="R1188" s="37"/>
      <c r="S1188" s="37"/>
      <c r="T1188" s="37"/>
      <c r="U1188" s="1101"/>
      <c r="V1188" s="37"/>
      <c r="W1188" s="308"/>
      <c r="X1188" s="31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</row>
    <row r="1189" spans="1:263" s="26" customFormat="1" ht="15" customHeight="1" x14ac:dyDescent="0.25">
      <c r="A1189" s="26">
        <v>1</v>
      </c>
      <c r="B1189" s="58" t="s">
        <v>35</v>
      </c>
      <c r="C1189" s="58"/>
      <c r="D1189" s="53"/>
      <c r="E1189" s="145">
        <f t="shared" si="687"/>
        <v>0</v>
      </c>
      <c r="F1189" s="53"/>
      <c r="G1189" s="53" t="e">
        <f t="shared" si="688"/>
        <v>#DIV/0!</v>
      </c>
      <c r="H1189" s="271"/>
      <c r="I1189" s="271"/>
      <c r="J1189" s="173"/>
      <c r="K1189" s="173"/>
      <c r="L1189" s="173"/>
      <c r="M1189" s="173"/>
      <c r="N1189" s="173"/>
      <c r="O1189" s="173"/>
      <c r="P1189" s="37"/>
      <c r="Q1189" s="37"/>
      <c r="R1189" s="37"/>
      <c r="S1189" s="37"/>
      <c r="T1189" s="37"/>
      <c r="U1189" s="1101"/>
      <c r="V1189" s="37"/>
      <c r="W1189" s="308"/>
      <c r="X1189" s="31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</row>
    <row r="1190" spans="1:263" s="26" customFormat="1" x14ac:dyDescent="0.25">
      <c r="A1190" s="26">
        <v>1</v>
      </c>
      <c r="B1190" s="58" t="s">
        <v>109</v>
      </c>
      <c r="C1190" s="58"/>
      <c r="D1190" s="53"/>
      <c r="E1190" s="145">
        <f t="shared" si="687"/>
        <v>0</v>
      </c>
      <c r="F1190" s="145"/>
      <c r="G1190" s="53" t="e">
        <f t="shared" si="688"/>
        <v>#DIV/0!</v>
      </c>
      <c r="H1190" s="271"/>
      <c r="I1190" s="271"/>
      <c r="J1190" s="173"/>
      <c r="K1190" s="173"/>
      <c r="L1190" s="173"/>
      <c r="M1190" s="173"/>
      <c r="N1190" s="173"/>
      <c r="O1190" s="173"/>
      <c r="P1190" s="37"/>
      <c r="Q1190" s="37"/>
      <c r="R1190" s="37"/>
      <c r="S1190" s="37"/>
      <c r="T1190" s="37"/>
      <c r="U1190" s="1101"/>
      <c r="V1190" s="37"/>
      <c r="W1190" s="308"/>
      <c r="X1190" s="31"/>
      <c r="Y1190" s="31"/>
      <c r="Z1190" s="31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  <c r="JB1190" s="31"/>
      <c r="JC1190" s="31"/>
    </row>
    <row r="1191" spans="1:263" x14ac:dyDescent="0.25">
      <c r="A1191" s="24">
        <v>1</v>
      </c>
      <c r="B1191" s="13" t="s">
        <v>400</v>
      </c>
      <c r="C1191" s="316"/>
      <c r="D1191" s="201">
        <f>D1181+D1184</f>
        <v>0</v>
      </c>
      <c r="E1191" s="201">
        <f t="shared" ref="E1191:F1191" si="689">E1181+E1184</f>
        <v>0</v>
      </c>
      <c r="F1191" s="201">
        <f t="shared" si="689"/>
        <v>0</v>
      </c>
      <c r="G1191" s="201" t="e">
        <f t="shared" si="688"/>
        <v>#DIV/0!</v>
      </c>
      <c r="H1191" s="330"/>
      <c r="I1191" s="330"/>
      <c r="J1191" s="355"/>
      <c r="K1191" s="355"/>
      <c r="L1191" s="355"/>
      <c r="M1191" s="355"/>
      <c r="N1191" s="355"/>
      <c r="O1191" s="355"/>
      <c r="P1191" s="329"/>
      <c r="Q1191" s="329"/>
      <c r="R1191" s="1033">
        <f>P1191/12*$B$3+(Q1191-P1191)/11*1</f>
        <v>0</v>
      </c>
      <c r="S1191" s="329">
        <f>V1191-U1191</f>
        <v>0</v>
      </c>
      <c r="T1191" s="329">
        <f>S1191-R1191</f>
        <v>0</v>
      </c>
      <c r="U1191" s="1130"/>
      <c r="V1191" s="881"/>
      <c r="W1191" s="308"/>
    </row>
    <row r="1192" spans="1:263" ht="15" customHeight="1" thickBot="1" x14ac:dyDescent="0.3">
      <c r="A1192" s="24">
        <v>1</v>
      </c>
      <c r="B1192" s="28" t="s">
        <v>18</v>
      </c>
      <c r="C1192" s="28"/>
      <c r="D1192" s="16"/>
      <c r="E1192" s="16"/>
      <c r="F1192" s="16"/>
      <c r="G1192" s="18"/>
      <c r="H1192" s="29"/>
      <c r="I1192" s="29"/>
      <c r="J1192" s="215"/>
      <c r="K1192" s="215"/>
      <c r="L1192" s="215"/>
      <c r="M1192" s="215"/>
      <c r="N1192" s="215"/>
      <c r="O1192" s="215"/>
      <c r="P1192" s="835">
        <f>SUM(P1191)</f>
        <v>0</v>
      </c>
      <c r="Q1192" s="835">
        <f>SUM(Q1191)</f>
        <v>0</v>
      </c>
      <c r="R1192" s="30">
        <f t="shared" ref="R1192:V1192" si="690">SUM(R1191)</f>
        <v>0</v>
      </c>
      <c r="S1192" s="30">
        <f t="shared" si="690"/>
        <v>0</v>
      </c>
      <c r="T1192" s="30">
        <f t="shared" si="690"/>
        <v>0</v>
      </c>
      <c r="U1192" s="835">
        <f t="shared" si="690"/>
        <v>0</v>
      </c>
      <c r="V1192" s="1288">
        <f t="shared" si="690"/>
        <v>0</v>
      </c>
      <c r="W1192" s="308"/>
    </row>
    <row r="1193" spans="1:263" x14ac:dyDescent="0.25">
      <c r="A1193" s="24">
        <v>1</v>
      </c>
      <c r="B1193" s="1197" t="s">
        <v>90</v>
      </c>
      <c r="C1193" s="1197"/>
      <c r="D1193" s="1273"/>
      <c r="E1193" s="1273"/>
      <c r="F1193" s="1273"/>
      <c r="G1193" s="1273"/>
      <c r="H1193" s="1289"/>
      <c r="I1193" s="1289"/>
      <c r="J1193" s="199"/>
      <c r="K1193" s="199"/>
      <c r="L1193" s="199"/>
      <c r="M1193" s="199"/>
      <c r="N1193" s="199"/>
      <c r="O1193" s="199"/>
      <c r="P1193" s="1170">
        <f>SUM(P1192,P1177)</f>
        <v>0</v>
      </c>
      <c r="Q1193" s="1170">
        <f>SUM(Q1192,Q1177)</f>
        <v>0</v>
      </c>
      <c r="R1193" s="1170">
        <f t="shared" ref="R1193:V1193" si="691">SUM(R1192,R1177)</f>
        <v>0</v>
      </c>
      <c r="S1193" s="1170">
        <f t="shared" si="691"/>
        <v>996.75544000000014</v>
      </c>
      <c r="T1193" s="1170">
        <f t="shared" si="691"/>
        <v>996.75544000000014</v>
      </c>
      <c r="U1193" s="1238">
        <f t="shared" si="691"/>
        <v>-19.905619999999999</v>
      </c>
      <c r="V1193" s="1170">
        <f t="shared" si="691"/>
        <v>976.84982000000014</v>
      </c>
      <c r="W1193" s="308"/>
    </row>
    <row r="1194" spans="1:263" x14ac:dyDescent="0.25">
      <c r="A1194" s="24">
        <v>1</v>
      </c>
      <c r="B1194" s="1166" t="s">
        <v>96</v>
      </c>
      <c r="C1194" s="1166"/>
      <c r="D1194" s="39">
        <f>SUM(D1130)</f>
        <v>0</v>
      </c>
      <c r="E1194" s="39">
        <f>SUM(E1130)</f>
        <v>0</v>
      </c>
      <c r="F1194" s="39">
        <f>SUM(F1130)</f>
        <v>31</v>
      </c>
      <c r="G1194" s="39" t="e">
        <f>F1194/E1194*100</f>
        <v>#DIV/0!</v>
      </c>
      <c r="H1194" s="70" t="e">
        <f>SUM(J1194/D1194)</f>
        <v>#DIV/0!</v>
      </c>
      <c r="I1194" s="70">
        <f t="shared" ref="I1194" si="692">L1194/F1194</f>
        <v>7.161290322580645</v>
      </c>
      <c r="J1194" s="39">
        <f>SUM(J1130)</f>
        <v>0</v>
      </c>
      <c r="K1194" s="39">
        <f>SUM(K1130)</f>
        <v>0</v>
      </c>
      <c r="L1194" s="39">
        <f>SUM(L1130)</f>
        <v>222</v>
      </c>
      <c r="M1194" s="39" t="e">
        <f>L1194/K1194*100</f>
        <v>#DIV/0!</v>
      </c>
      <c r="N1194" s="39" t="e">
        <f>SUM(N1130)</f>
        <v>#DIV/0!</v>
      </c>
      <c r="O1194" s="169" t="e">
        <f t="shared" ref="O1194" si="693">L1194/$B$3*12/N1194</f>
        <v>#DIV/0!</v>
      </c>
      <c r="P1194" s="39">
        <f t="shared" ref="P1194:V1194" si="694">SUM(P1130)</f>
        <v>0</v>
      </c>
      <c r="Q1194" s="39">
        <f t="shared" si="694"/>
        <v>0</v>
      </c>
      <c r="R1194" s="39">
        <f t="shared" si="694"/>
        <v>0</v>
      </c>
      <c r="S1194" s="39">
        <f t="shared" si="694"/>
        <v>987.33845000000008</v>
      </c>
      <c r="T1194" s="39">
        <f t="shared" si="694"/>
        <v>987.33845000000008</v>
      </c>
      <c r="U1194" s="1034">
        <f t="shared" si="694"/>
        <v>-19.905619999999999</v>
      </c>
      <c r="V1194" s="39">
        <f t="shared" si="694"/>
        <v>967.43283000000008</v>
      </c>
      <c r="W1194" s="308"/>
    </row>
    <row r="1195" spans="1:263" s="26" customFormat="1" x14ac:dyDescent="0.25">
      <c r="A1195" s="26">
        <v>1</v>
      </c>
      <c r="B1195" s="1138" t="s">
        <v>354</v>
      </c>
      <c r="C1195" s="58"/>
      <c r="D1195" s="53"/>
      <c r="E1195" s="53"/>
      <c r="F1195" s="53"/>
      <c r="G1195" s="53"/>
      <c r="H1195" s="271"/>
      <c r="I1195" s="271"/>
      <c r="J1195" s="173"/>
      <c r="K1195" s="173"/>
      <c r="L1195" s="173"/>
      <c r="M1195" s="173"/>
      <c r="N1195" s="173"/>
      <c r="O1195" s="173"/>
      <c r="P1195" s="177"/>
      <c r="Q1195" s="177"/>
      <c r="R1195" s="177"/>
      <c r="S1195" s="177"/>
      <c r="T1195" s="177"/>
      <c r="U1195" s="1109"/>
      <c r="V1195" s="177"/>
      <c r="W1195" s="308"/>
      <c r="X1195" s="31"/>
      <c r="Y1195" s="31"/>
      <c r="Z1195" s="31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</row>
    <row r="1196" spans="1:263" s="26" customFormat="1" ht="15" customHeight="1" x14ac:dyDescent="0.25">
      <c r="A1196" s="26">
        <v>1</v>
      </c>
      <c r="B1196" s="58" t="s">
        <v>215</v>
      </c>
      <c r="C1196" s="58"/>
      <c r="D1196" s="53">
        <f>D1181+D1142+D1133</f>
        <v>0</v>
      </c>
      <c r="E1196" s="53">
        <f t="shared" ref="E1196:F1196" si="695">E1181+E1142+E1133</f>
        <v>0</v>
      </c>
      <c r="F1196" s="53">
        <f t="shared" si="695"/>
        <v>1</v>
      </c>
      <c r="G1196" s="39" t="e">
        <f>F1196/E1196*100</f>
        <v>#DIV/0!</v>
      </c>
      <c r="H1196" s="271"/>
      <c r="I1196" s="271"/>
      <c r="J1196" s="173"/>
      <c r="K1196" s="173"/>
      <c r="L1196" s="173"/>
      <c r="M1196" s="173"/>
      <c r="N1196" s="173"/>
      <c r="O1196" s="173"/>
      <c r="P1196" s="177"/>
      <c r="Q1196" s="177"/>
      <c r="R1196" s="177"/>
      <c r="S1196" s="177"/>
      <c r="T1196" s="177"/>
      <c r="U1196" s="1109"/>
      <c r="V1196" s="177"/>
      <c r="W1196" s="308"/>
      <c r="X1196" s="31"/>
      <c r="Y1196" s="31"/>
      <c r="Z1196" s="31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  <c r="JC1196" s="31"/>
    </row>
    <row r="1197" spans="1:263" s="26" customFormat="1" ht="15" customHeight="1" x14ac:dyDescent="0.25">
      <c r="A1197" s="26">
        <v>1</v>
      </c>
      <c r="B1197" s="58" t="s">
        <v>344</v>
      </c>
      <c r="C1197" s="58"/>
      <c r="D1197" s="53"/>
      <c r="E1197" s="53"/>
      <c r="F1197" s="53"/>
      <c r="G1197" s="39"/>
      <c r="H1197" s="271"/>
      <c r="I1197" s="271"/>
      <c r="J1197" s="173"/>
      <c r="K1197" s="173"/>
      <c r="L1197" s="173"/>
      <c r="M1197" s="173"/>
      <c r="N1197" s="173"/>
      <c r="O1197" s="173"/>
      <c r="P1197" s="177"/>
      <c r="Q1197" s="177"/>
      <c r="R1197" s="177"/>
      <c r="S1197" s="177"/>
      <c r="T1197" s="177"/>
      <c r="U1197" s="1109"/>
      <c r="V1197" s="177"/>
      <c r="W1197" s="308"/>
      <c r="X1197" s="31"/>
      <c r="Y1197" s="31"/>
      <c r="Z1197" s="31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/>
      <c r="AX1197" s="31"/>
      <c r="AY1197" s="31"/>
      <c r="AZ1197" s="31"/>
      <c r="BA1197" s="31"/>
      <c r="BB1197" s="31"/>
      <c r="BC1197" s="31"/>
      <c r="BD1197" s="31"/>
      <c r="BE1197" s="31"/>
      <c r="BF1197" s="31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  <c r="CV1197" s="31"/>
      <c r="CW1197" s="31"/>
      <c r="CX1197" s="31"/>
      <c r="CY1197" s="31"/>
      <c r="CZ1197" s="31"/>
      <c r="DA1197" s="31"/>
      <c r="DB1197" s="31"/>
      <c r="DC1197" s="31"/>
      <c r="DD1197" s="31"/>
      <c r="DE1197" s="31"/>
      <c r="DF1197" s="31"/>
      <c r="DG1197" s="31"/>
      <c r="DH1197" s="31"/>
      <c r="DI1197" s="31"/>
      <c r="DJ1197" s="31"/>
      <c r="DK1197" s="31"/>
      <c r="DL1197" s="31"/>
      <c r="DM1197" s="31"/>
      <c r="DN1197" s="31"/>
      <c r="DO1197" s="31"/>
      <c r="DP1197" s="31"/>
      <c r="DQ1197" s="31"/>
      <c r="DR1197" s="31"/>
      <c r="DS1197" s="31"/>
      <c r="DT1197" s="31"/>
      <c r="DU1197" s="31"/>
      <c r="DV1197" s="31"/>
      <c r="DW1197" s="31"/>
      <c r="DX1197" s="31"/>
      <c r="DY1197" s="31"/>
      <c r="DZ1197" s="31"/>
      <c r="EA1197" s="31"/>
      <c r="EB1197" s="31"/>
      <c r="EC1197" s="31"/>
      <c r="ED1197" s="31"/>
      <c r="EE1197" s="31"/>
      <c r="EF1197" s="31"/>
      <c r="EG1197" s="31"/>
      <c r="EH1197" s="31"/>
      <c r="EI1197" s="31"/>
      <c r="EJ1197" s="31"/>
      <c r="EK1197" s="31"/>
      <c r="EL1197" s="31"/>
      <c r="EM1197" s="31"/>
      <c r="EN1197" s="31"/>
      <c r="EO1197" s="31"/>
      <c r="EP1197" s="31"/>
      <c r="EQ1197" s="31"/>
      <c r="ER1197" s="31"/>
      <c r="ES1197" s="31"/>
      <c r="ET1197" s="31"/>
      <c r="EU1197" s="31"/>
      <c r="EV1197" s="31"/>
      <c r="EW1197" s="31"/>
      <c r="EX1197" s="31"/>
      <c r="EY1197" s="31"/>
      <c r="EZ1197" s="31"/>
      <c r="FA1197" s="31"/>
      <c r="FB1197" s="31"/>
      <c r="FC1197" s="31"/>
      <c r="FD1197" s="31"/>
      <c r="FE1197" s="31"/>
      <c r="FF1197" s="31"/>
      <c r="FG1197" s="31"/>
      <c r="FH1197" s="31"/>
      <c r="FI1197" s="31"/>
      <c r="FJ1197" s="31"/>
      <c r="FK1197" s="31"/>
      <c r="FL1197" s="31"/>
      <c r="FM1197" s="31"/>
      <c r="FN1197" s="31"/>
      <c r="FO1197" s="31"/>
      <c r="FP1197" s="31"/>
      <c r="FQ1197" s="31"/>
      <c r="FR1197" s="31"/>
      <c r="FS1197" s="31"/>
      <c r="FT1197" s="31"/>
      <c r="FU1197" s="31"/>
      <c r="FV1197" s="31"/>
      <c r="FW1197" s="31"/>
      <c r="FX1197" s="31"/>
      <c r="FY1197" s="31"/>
      <c r="FZ1197" s="31"/>
      <c r="GA1197" s="31"/>
      <c r="GB1197" s="31"/>
      <c r="GC1197" s="31"/>
      <c r="GD1197" s="31"/>
      <c r="GE1197" s="31"/>
      <c r="GF1197" s="31"/>
      <c r="GG1197" s="31"/>
      <c r="GH1197" s="31"/>
      <c r="GI1197" s="31"/>
      <c r="GJ1197" s="31"/>
      <c r="GK1197" s="31"/>
      <c r="GL1197" s="31"/>
      <c r="GM1197" s="31"/>
      <c r="GN1197" s="31"/>
      <c r="GO1197" s="31"/>
      <c r="GP1197" s="31"/>
      <c r="GQ1197" s="31"/>
      <c r="GR1197" s="31"/>
      <c r="GS1197" s="31"/>
      <c r="GT1197" s="31"/>
      <c r="GU1197" s="31"/>
      <c r="GV1197" s="31"/>
      <c r="GW1197" s="31"/>
      <c r="GX1197" s="31"/>
      <c r="GY1197" s="31"/>
      <c r="GZ1197" s="31"/>
      <c r="HA1197" s="31"/>
      <c r="HB1197" s="31"/>
      <c r="HC1197" s="31"/>
      <c r="HD1197" s="31"/>
      <c r="HE1197" s="31"/>
      <c r="HF1197" s="31"/>
      <c r="HG1197" s="31"/>
      <c r="HH1197" s="31"/>
      <c r="HI1197" s="31"/>
      <c r="HJ1197" s="31"/>
      <c r="HK1197" s="31"/>
      <c r="HL1197" s="31"/>
      <c r="HM1197" s="31"/>
      <c r="HN1197" s="31"/>
      <c r="HO1197" s="31"/>
      <c r="HP1197" s="31"/>
      <c r="HQ1197" s="31"/>
      <c r="HR1197" s="31"/>
      <c r="HS1197" s="31"/>
      <c r="HT1197" s="31"/>
      <c r="HU1197" s="31"/>
      <c r="HV1197" s="31"/>
      <c r="HW1197" s="31"/>
      <c r="HX1197" s="31"/>
      <c r="HY1197" s="31"/>
      <c r="HZ1197" s="31"/>
      <c r="IA1197" s="31"/>
      <c r="IB1197" s="31"/>
      <c r="IC1197" s="31"/>
      <c r="ID1197" s="31"/>
      <c r="IE1197" s="31"/>
      <c r="IF1197" s="31"/>
      <c r="IG1197" s="31"/>
      <c r="IH1197" s="31"/>
      <c r="II1197" s="31"/>
      <c r="IJ1197" s="31"/>
      <c r="IK1197" s="31"/>
      <c r="IL1197" s="31"/>
      <c r="IM1197" s="31"/>
      <c r="IN1197" s="31"/>
      <c r="IO1197" s="31"/>
      <c r="IP1197" s="31"/>
      <c r="IQ1197" s="31"/>
      <c r="IR1197" s="31"/>
      <c r="IS1197" s="31"/>
      <c r="IT1197" s="31"/>
      <c r="IU1197" s="31"/>
      <c r="IV1197" s="31"/>
      <c r="IW1197" s="31"/>
      <c r="IX1197" s="31"/>
      <c r="IY1197" s="31"/>
      <c r="IZ1197" s="31"/>
      <c r="JA1197" s="31"/>
      <c r="JB1197" s="31"/>
      <c r="JC1197" s="31"/>
    </row>
    <row r="1198" spans="1:263" s="26" customFormat="1" ht="38.1" customHeight="1" x14ac:dyDescent="0.25">
      <c r="A1198" s="26">
        <v>1</v>
      </c>
      <c r="B1198" s="58" t="s">
        <v>345</v>
      </c>
      <c r="C1198" s="58"/>
      <c r="D1198" s="53">
        <f t="shared" ref="D1198:F1199" si="696">D1135</f>
        <v>0</v>
      </c>
      <c r="E1198" s="53">
        <f t="shared" si="696"/>
        <v>0</v>
      </c>
      <c r="F1198" s="53">
        <f t="shared" si="696"/>
        <v>0</v>
      </c>
      <c r="G1198" s="39"/>
      <c r="H1198" s="271"/>
      <c r="I1198" s="271"/>
      <c r="J1198" s="173"/>
      <c r="K1198" s="173"/>
      <c r="L1198" s="173"/>
      <c r="M1198" s="173"/>
      <c r="N1198" s="173"/>
      <c r="O1198" s="173"/>
      <c r="P1198" s="177"/>
      <c r="Q1198" s="177"/>
      <c r="R1198" s="177"/>
      <c r="S1198" s="177"/>
      <c r="T1198" s="177"/>
      <c r="U1198" s="1109"/>
      <c r="V1198" s="177"/>
      <c r="W1198" s="308"/>
      <c r="X1198" s="31"/>
      <c r="Y1198" s="31"/>
      <c r="Z1198" s="31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  <c r="AK1198" s="31"/>
      <c r="AL1198" s="31"/>
      <c r="AM1198" s="31"/>
      <c r="AN1198" s="31"/>
      <c r="AO1198" s="31"/>
      <c r="AP1198" s="31"/>
      <c r="AQ1198" s="31"/>
      <c r="AR1198" s="31"/>
      <c r="AS1198" s="31"/>
      <c r="AT1198" s="31"/>
      <c r="AU1198" s="31"/>
      <c r="AV1198" s="31"/>
      <c r="AW1198" s="31"/>
      <c r="AX1198" s="31"/>
      <c r="AY1198" s="31"/>
      <c r="AZ1198" s="31"/>
      <c r="BA1198" s="31"/>
      <c r="BB1198" s="31"/>
      <c r="BC1198" s="31"/>
      <c r="BD1198" s="31"/>
      <c r="BE1198" s="31"/>
      <c r="BF1198" s="31"/>
      <c r="BG1198" s="31"/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  <c r="BT1198" s="31"/>
      <c r="BU1198" s="31"/>
      <c r="BV1198" s="31"/>
      <c r="BW1198" s="31"/>
      <c r="BX1198" s="31"/>
      <c r="BY1198" s="31"/>
      <c r="BZ1198" s="31"/>
      <c r="CA1198" s="31"/>
      <c r="CB1198" s="31"/>
      <c r="CC1198" s="31"/>
      <c r="CD1198" s="31"/>
      <c r="CE1198" s="31"/>
      <c r="CF1198" s="31"/>
      <c r="CG1198" s="31"/>
      <c r="CH1198" s="31"/>
      <c r="CI1198" s="31"/>
      <c r="CJ1198" s="31"/>
      <c r="CK1198" s="31"/>
      <c r="CL1198" s="31"/>
      <c r="CM1198" s="31"/>
      <c r="CN1198" s="31"/>
      <c r="CO1198" s="31"/>
      <c r="CP1198" s="31"/>
      <c r="CQ1198" s="31"/>
      <c r="CR1198" s="31"/>
      <c r="CS1198" s="31"/>
      <c r="CT1198" s="31"/>
      <c r="CU1198" s="31"/>
      <c r="CV1198" s="31"/>
      <c r="CW1198" s="31"/>
      <c r="CX1198" s="31"/>
      <c r="CY1198" s="31"/>
      <c r="CZ1198" s="31"/>
      <c r="DA1198" s="31"/>
      <c r="DB1198" s="31"/>
      <c r="DC1198" s="31"/>
      <c r="DD1198" s="31"/>
      <c r="DE1198" s="31"/>
      <c r="DF1198" s="31"/>
      <c r="DG1198" s="31"/>
      <c r="DH1198" s="31"/>
      <c r="DI1198" s="31"/>
      <c r="DJ1198" s="31"/>
      <c r="DK1198" s="31"/>
      <c r="DL1198" s="31"/>
      <c r="DM1198" s="31"/>
      <c r="DN1198" s="31"/>
      <c r="DO1198" s="31"/>
      <c r="DP1198" s="31"/>
      <c r="DQ1198" s="31"/>
      <c r="DR1198" s="31"/>
      <c r="DS1198" s="31"/>
      <c r="DT1198" s="31"/>
      <c r="DU1198" s="31"/>
      <c r="DV1198" s="31"/>
      <c r="DW1198" s="31"/>
      <c r="DX1198" s="31"/>
      <c r="DY1198" s="31"/>
      <c r="DZ1198" s="31"/>
      <c r="EA1198" s="31"/>
      <c r="EB1198" s="31"/>
      <c r="EC1198" s="31"/>
      <c r="ED1198" s="31"/>
      <c r="EE1198" s="31"/>
      <c r="EF1198" s="31"/>
      <c r="EG1198" s="31"/>
      <c r="EH1198" s="31"/>
      <c r="EI1198" s="31"/>
      <c r="EJ1198" s="31"/>
      <c r="EK1198" s="31"/>
      <c r="EL1198" s="31"/>
      <c r="EM1198" s="31"/>
      <c r="EN1198" s="31"/>
      <c r="EO1198" s="31"/>
      <c r="EP1198" s="31"/>
      <c r="EQ1198" s="31"/>
      <c r="ER1198" s="31"/>
      <c r="ES1198" s="31"/>
      <c r="ET1198" s="31"/>
      <c r="EU1198" s="31"/>
      <c r="EV1198" s="31"/>
      <c r="EW1198" s="31"/>
      <c r="EX1198" s="31"/>
      <c r="EY1198" s="31"/>
      <c r="EZ1198" s="31"/>
      <c r="FA1198" s="31"/>
      <c r="FB1198" s="31"/>
      <c r="FC1198" s="31"/>
      <c r="FD1198" s="31"/>
      <c r="FE1198" s="31"/>
      <c r="FF1198" s="31"/>
      <c r="FG1198" s="31"/>
      <c r="FH1198" s="31"/>
      <c r="FI1198" s="31"/>
      <c r="FJ1198" s="31"/>
      <c r="FK1198" s="31"/>
      <c r="FL1198" s="31"/>
      <c r="FM1198" s="31"/>
      <c r="FN1198" s="31"/>
      <c r="FO1198" s="31"/>
      <c r="FP1198" s="31"/>
      <c r="FQ1198" s="31"/>
      <c r="FR1198" s="31"/>
      <c r="FS1198" s="31"/>
      <c r="FT1198" s="31"/>
      <c r="FU1198" s="31"/>
      <c r="FV1198" s="31"/>
      <c r="FW1198" s="31"/>
      <c r="FX1198" s="31"/>
      <c r="FY1198" s="31"/>
      <c r="FZ1198" s="31"/>
      <c r="GA1198" s="31"/>
      <c r="GB1198" s="31"/>
      <c r="GC1198" s="31"/>
      <c r="GD1198" s="31"/>
      <c r="GE1198" s="31"/>
      <c r="GF1198" s="31"/>
      <c r="GG1198" s="31"/>
      <c r="GH1198" s="31"/>
      <c r="GI1198" s="31"/>
      <c r="GJ1198" s="31"/>
      <c r="GK1198" s="31"/>
      <c r="GL1198" s="31"/>
      <c r="GM1198" s="31"/>
      <c r="GN1198" s="31"/>
      <c r="GO1198" s="31"/>
      <c r="GP1198" s="31"/>
      <c r="GQ1198" s="31"/>
      <c r="GR1198" s="31"/>
      <c r="GS1198" s="31"/>
      <c r="GT1198" s="31"/>
      <c r="GU1198" s="31"/>
      <c r="GV1198" s="31"/>
      <c r="GW1198" s="31"/>
      <c r="GX1198" s="31"/>
      <c r="GY1198" s="31"/>
      <c r="GZ1198" s="31"/>
      <c r="HA1198" s="31"/>
      <c r="HB1198" s="31"/>
      <c r="HC1198" s="31"/>
      <c r="HD1198" s="31"/>
      <c r="HE1198" s="31"/>
      <c r="HF1198" s="31"/>
      <c r="HG1198" s="31"/>
      <c r="HH1198" s="31"/>
      <c r="HI1198" s="31"/>
      <c r="HJ1198" s="31"/>
      <c r="HK1198" s="31"/>
      <c r="HL1198" s="31"/>
      <c r="HM1198" s="31"/>
      <c r="HN1198" s="31"/>
      <c r="HO1198" s="31"/>
      <c r="HP1198" s="31"/>
      <c r="HQ1198" s="31"/>
      <c r="HR1198" s="31"/>
      <c r="HS1198" s="31"/>
      <c r="HT1198" s="31"/>
      <c r="HU1198" s="31"/>
      <c r="HV1198" s="31"/>
      <c r="HW1198" s="31"/>
      <c r="HX1198" s="31"/>
      <c r="HY1198" s="31"/>
      <c r="HZ1198" s="31"/>
      <c r="IA1198" s="31"/>
      <c r="IB1198" s="31"/>
      <c r="IC1198" s="31"/>
      <c r="ID1198" s="31"/>
      <c r="IE1198" s="31"/>
      <c r="IF1198" s="31"/>
      <c r="IG1198" s="31"/>
      <c r="IH1198" s="31"/>
      <c r="II1198" s="31"/>
      <c r="IJ1198" s="31"/>
      <c r="IK1198" s="31"/>
      <c r="IL1198" s="31"/>
      <c r="IM1198" s="31"/>
      <c r="IN1198" s="31"/>
      <c r="IO1198" s="31"/>
      <c r="IP1198" s="31"/>
      <c r="IQ1198" s="31"/>
      <c r="IR1198" s="31"/>
      <c r="IS1198" s="31"/>
      <c r="IT1198" s="31"/>
      <c r="IU1198" s="31"/>
      <c r="IV1198" s="31"/>
      <c r="IW1198" s="31"/>
      <c r="IX1198" s="31"/>
      <c r="IY1198" s="31"/>
      <c r="IZ1198" s="31"/>
      <c r="JA1198" s="31"/>
      <c r="JB1198" s="31"/>
      <c r="JC1198" s="31"/>
    </row>
    <row r="1199" spans="1:263" s="26" customFormat="1" ht="38.1" customHeight="1" x14ac:dyDescent="0.25">
      <c r="A1199" s="26">
        <v>1</v>
      </c>
      <c r="B1199" s="58" t="s">
        <v>346</v>
      </c>
      <c r="C1199" s="58"/>
      <c r="D1199" s="53">
        <f t="shared" si="696"/>
        <v>0</v>
      </c>
      <c r="E1199" s="53">
        <f t="shared" si="696"/>
        <v>0</v>
      </c>
      <c r="F1199" s="53">
        <f t="shared" si="696"/>
        <v>0</v>
      </c>
      <c r="G1199" s="39" t="e">
        <f t="shared" ref="G1199:G1226" si="697">F1199/E1199*100</f>
        <v>#DIV/0!</v>
      </c>
      <c r="H1199" s="271"/>
      <c r="I1199" s="271"/>
      <c r="J1199" s="173"/>
      <c r="K1199" s="173"/>
      <c r="L1199" s="173"/>
      <c r="M1199" s="173"/>
      <c r="N1199" s="173"/>
      <c r="O1199" s="173"/>
      <c r="P1199" s="177"/>
      <c r="Q1199" s="177"/>
      <c r="R1199" s="177"/>
      <c r="S1199" s="177"/>
      <c r="T1199" s="177"/>
      <c r="U1199" s="1109"/>
      <c r="V1199" s="177"/>
      <c r="W1199" s="308"/>
      <c r="X1199" s="31"/>
      <c r="Y1199" s="31"/>
      <c r="Z1199" s="31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  <c r="AK1199" s="31"/>
      <c r="AL1199" s="31"/>
      <c r="AM1199" s="31"/>
      <c r="AN1199" s="31"/>
      <c r="AO1199" s="31"/>
      <c r="AP1199" s="31"/>
      <c r="AQ1199" s="31"/>
      <c r="AR1199" s="31"/>
      <c r="AS1199" s="31"/>
      <c r="AT1199" s="31"/>
      <c r="AU1199" s="31"/>
      <c r="AV1199" s="31"/>
      <c r="AW1199" s="31"/>
      <c r="AX1199" s="31"/>
      <c r="AY1199" s="31"/>
      <c r="AZ1199" s="31"/>
      <c r="BA1199" s="31"/>
      <c r="BB1199" s="31"/>
      <c r="BC1199" s="31"/>
      <c r="BD1199" s="31"/>
      <c r="BE1199" s="31"/>
      <c r="BF1199" s="31"/>
      <c r="BG1199" s="31"/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  <c r="BT1199" s="31"/>
      <c r="BU1199" s="31"/>
      <c r="BV1199" s="31"/>
      <c r="BW1199" s="31"/>
      <c r="BX1199" s="31"/>
      <c r="BY1199" s="31"/>
      <c r="BZ1199" s="31"/>
      <c r="CA1199" s="31"/>
      <c r="CB1199" s="31"/>
      <c r="CC1199" s="31"/>
      <c r="CD1199" s="31"/>
      <c r="CE1199" s="31"/>
      <c r="CF1199" s="31"/>
      <c r="CG1199" s="31"/>
      <c r="CH1199" s="31"/>
      <c r="CI1199" s="31"/>
      <c r="CJ1199" s="31"/>
      <c r="CK1199" s="31"/>
      <c r="CL1199" s="31"/>
      <c r="CM1199" s="31"/>
      <c r="CN1199" s="31"/>
      <c r="CO1199" s="31"/>
      <c r="CP1199" s="31"/>
      <c r="CQ1199" s="31"/>
      <c r="CR1199" s="31"/>
      <c r="CS1199" s="31"/>
      <c r="CT1199" s="31"/>
      <c r="CU1199" s="31"/>
      <c r="CV1199" s="31"/>
      <c r="CW1199" s="31"/>
      <c r="CX1199" s="31"/>
      <c r="CY1199" s="31"/>
      <c r="CZ1199" s="31"/>
      <c r="DA1199" s="31"/>
      <c r="DB1199" s="31"/>
      <c r="DC1199" s="31"/>
      <c r="DD1199" s="31"/>
      <c r="DE1199" s="31"/>
      <c r="DF1199" s="31"/>
      <c r="DG1199" s="31"/>
      <c r="DH1199" s="31"/>
      <c r="DI1199" s="31"/>
      <c r="DJ1199" s="31"/>
      <c r="DK1199" s="31"/>
      <c r="DL1199" s="31"/>
      <c r="DM1199" s="31"/>
      <c r="DN1199" s="31"/>
      <c r="DO1199" s="31"/>
      <c r="DP1199" s="31"/>
      <c r="DQ1199" s="31"/>
      <c r="DR1199" s="31"/>
      <c r="DS1199" s="31"/>
      <c r="DT1199" s="31"/>
      <c r="DU1199" s="31"/>
      <c r="DV1199" s="31"/>
      <c r="DW1199" s="31"/>
      <c r="DX1199" s="31"/>
      <c r="DY1199" s="31"/>
      <c r="DZ1199" s="31"/>
      <c r="EA1199" s="31"/>
      <c r="EB1199" s="31"/>
      <c r="EC1199" s="31"/>
      <c r="ED1199" s="31"/>
      <c r="EE1199" s="31"/>
      <c r="EF1199" s="31"/>
      <c r="EG1199" s="31"/>
      <c r="EH1199" s="31"/>
      <c r="EI1199" s="31"/>
      <c r="EJ1199" s="31"/>
      <c r="EK1199" s="31"/>
      <c r="EL1199" s="31"/>
      <c r="EM1199" s="31"/>
      <c r="EN1199" s="31"/>
      <c r="EO1199" s="31"/>
      <c r="EP1199" s="31"/>
      <c r="EQ1199" s="31"/>
      <c r="ER1199" s="31"/>
      <c r="ES1199" s="31"/>
      <c r="ET1199" s="31"/>
      <c r="EU1199" s="31"/>
      <c r="EV1199" s="31"/>
      <c r="EW1199" s="31"/>
      <c r="EX1199" s="31"/>
      <c r="EY1199" s="31"/>
      <c r="EZ1199" s="31"/>
      <c r="FA1199" s="31"/>
      <c r="FB1199" s="31"/>
      <c r="FC1199" s="31"/>
      <c r="FD1199" s="31"/>
      <c r="FE1199" s="31"/>
      <c r="FF1199" s="31"/>
      <c r="FG1199" s="31"/>
      <c r="FH1199" s="31"/>
      <c r="FI1199" s="31"/>
      <c r="FJ1199" s="31"/>
      <c r="FK1199" s="31"/>
      <c r="FL1199" s="31"/>
      <c r="FM1199" s="31"/>
      <c r="FN1199" s="31"/>
      <c r="FO1199" s="31"/>
      <c r="FP1199" s="31"/>
      <c r="FQ1199" s="31"/>
      <c r="FR1199" s="31"/>
      <c r="FS1199" s="31"/>
      <c r="FT1199" s="31"/>
      <c r="FU1199" s="31"/>
      <c r="FV1199" s="31"/>
      <c r="FW1199" s="31"/>
      <c r="FX1199" s="31"/>
      <c r="FY1199" s="31"/>
      <c r="FZ1199" s="31"/>
      <c r="GA1199" s="31"/>
      <c r="GB1199" s="31"/>
      <c r="GC1199" s="31"/>
      <c r="GD1199" s="31"/>
      <c r="GE1199" s="31"/>
      <c r="GF1199" s="31"/>
      <c r="GG1199" s="31"/>
      <c r="GH1199" s="31"/>
      <c r="GI1199" s="31"/>
      <c r="GJ1199" s="31"/>
      <c r="GK1199" s="31"/>
      <c r="GL1199" s="31"/>
      <c r="GM1199" s="31"/>
      <c r="GN1199" s="31"/>
      <c r="GO1199" s="31"/>
      <c r="GP1199" s="31"/>
      <c r="GQ1199" s="31"/>
      <c r="GR1199" s="31"/>
      <c r="GS1199" s="31"/>
      <c r="GT1199" s="31"/>
      <c r="GU1199" s="31"/>
      <c r="GV1199" s="31"/>
      <c r="GW1199" s="31"/>
      <c r="GX1199" s="31"/>
      <c r="GY1199" s="31"/>
      <c r="GZ1199" s="31"/>
      <c r="HA1199" s="31"/>
      <c r="HB1199" s="31"/>
      <c r="HC1199" s="31"/>
      <c r="HD1199" s="31"/>
      <c r="HE1199" s="31"/>
      <c r="HF1199" s="31"/>
      <c r="HG1199" s="31"/>
      <c r="HH1199" s="31"/>
      <c r="HI1199" s="31"/>
      <c r="HJ1199" s="31"/>
      <c r="HK1199" s="31"/>
      <c r="HL1199" s="31"/>
      <c r="HM1199" s="31"/>
      <c r="HN1199" s="31"/>
      <c r="HO1199" s="31"/>
      <c r="HP1199" s="31"/>
      <c r="HQ1199" s="31"/>
      <c r="HR1199" s="31"/>
      <c r="HS1199" s="31"/>
      <c r="HT1199" s="31"/>
      <c r="HU1199" s="31"/>
      <c r="HV1199" s="31"/>
      <c r="HW1199" s="31"/>
      <c r="HX1199" s="31"/>
      <c r="HY1199" s="31"/>
      <c r="HZ1199" s="31"/>
      <c r="IA1199" s="31"/>
      <c r="IB1199" s="31"/>
      <c r="IC1199" s="31"/>
      <c r="ID1199" s="31"/>
      <c r="IE1199" s="31"/>
      <c r="IF1199" s="31"/>
      <c r="IG1199" s="31"/>
      <c r="IH1199" s="31"/>
      <c r="II1199" s="31"/>
      <c r="IJ1199" s="31"/>
      <c r="IK1199" s="31"/>
      <c r="IL1199" s="31"/>
      <c r="IM1199" s="31"/>
      <c r="IN1199" s="31"/>
      <c r="IO1199" s="31"/>
      <c r="IP1199" s="31"/>
      <c r="IQ1199" s="31"/>
      <c r="IR1199" s="31"/>
      <c r="IS1199" s="31"/>
      <c r="IT1199" s="31"/>
      <c r="IU1199" s="31"/>
      <c r="IV1199" s="31"/>
      <c r="IW1199" s="31"/>
      <c r="IX1199" s="31"/>
      <c r="IY1199" s="31"/>
      <c r="IZ1199" s="31"/>
      <c r="JA1199" s="31"/>
      <c r="JB1199" s="31"/>
      <c r="JC1199" s="31"/>
    </row>
    <row r="1200" spans="1:263" s="26" customFormat="1" ht="48" customHeight="1" x14ac:dyDescent="0.25">
      <c r="A1200" s="26">
        <v>1</v>
      </c>
      <c r="B1200" s="1138" t="s">
        <v>349</v>
      </c>
      <c r="C1200" s="58"/>
      <c r="D1200" s="53">
        <f>D1144</f>
        <v>0</v>
      </c>
      <c r="E1200" s="53">
        <f t="shared" ref="E1200:F1200" si="698">E1144</f>
        <v>0</v>
      </c>
      <c r="F1200" s="53">
        <f t="shared" si="698"/>
        <v>0</v>
      </c>
      <c r="G1200" s="39" t="e">
        <f t="shared" si="697"/>
        <v>#DIV/0!</v>
      </c>
      <c r="H1200" s="271"/>
      <c r="I1200" s="271"/>
      <c r="J1200" s="173"/>
      <c r="K1200" s="173"/>
      <c r="L1200" s="173"/>
      <c r="M1200" s="173"/>
      <c r="N1200" s="173"/>
      <c r="O1200" s="173"/>
      <c r="P1200" s="177"/>
      <c r="Q1200" s="177"/>
      <c r="R1200" s="177"/>
      <c r="S1200" s="177"/>
      <c r="T1200" s="177"/>
      <c r="U1200" s="1109"/>
      <c r="V1200" s="177"/>
      <c r="W1200" s="308"/>
      <c r="X1200" s="31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  <c r="EZ1200" s="31"/>
      <c r="FA1200" s="31"/>
      <c r="FB1200" s="31"/>
      <c r="FC1200" s="31"/>
      <c r="FD1200" s="31"/>
      <c r="FE1200" s="31"/>
      <c r="FF1200" s="31"/>
      <c r="FG1200" s="31"/>
      <c r="FH1200" s="31"/>
      <c r="FI1200" s="31"/>
      <c r="FJ1200" s="31"/>
      <c r="FK1200" s="31"/>
      <c r="FL1200" s="31"/>
      <c r="FM1200" s="31"/>
      <c r="FN1200" s="31"/>
      <c r="FO1200" s="31"/>
      <c r="FP1200" s="31"/>
      <c r="FQ1200" s="31"/>
      <c r="FR1200" s="31"/>
      <c r="FS1200" s="31"/>
      <c r="FT1200" s="31"/>
      <c r="FU1200" s="31"/>
      <c r="FV1200" s="31"/>
      <c r="FW1200" s="31"/>
      <c r="FX1200" s="31"/>
      <c r="FY1200" s="31"/>
      <c r="FZ1200" s="31"/>
      <c r="GA1200" s="31"/>
      <c r="GB1200" s="31"/>
      <c r="GC1200" s="31"/>
      <c r="GD1200" s="31"/>
      <c r="GE1200" s="31"/>
      <c r="GF1200" s="31"/>
      <c r="GG1200" s="31"/>
      <c r="GH1200" s="31"/>
      <c r="GI1200" s="31"/>
      <c r="GJ1200" s="31"/>
      <c r="GK1200" s="31"/>
      <c r="GL1200" s="31"/>
      <c r="GM1200" s="31"/>
      <c r="GN1200" s="31"/>
      <c r="GO1200" s="31"/>
      <c r="GP1200" s="31"/>
      <c r="GQ1200" s="31"/>
      <c r="GR1200" s="31"/>
      <c r="GS1200" s="31"/>
      <c r="GT1200" s="31"/>
      <c r="GU1200" s="31"/>
      <c r="GV1200" s="31"/>
      <c r="GW1200" s="31"/>
      <c r="GX1200" s="31"/>
      <c r="GY1200" s="31"/>
      <c r="GZ1200" s="31"/>
      <c r="HA1200" s="31"/>
      <c r="HB1200" s="31"/>
      <c r="HC1200" s="31"/>
      <c r="HD1200" s="31"/>
      <c r="HE1200" s="31"/>
      <c r="HF1200" s="31"/>
      <c r="HG1200" s="31"/>
      <c r="HH1200" s="31"/>
      <c r="HI1200" s="31"/>
      <c r="HJ1200" s="31"/>
      <c r="HK1200" s="31"/>
      <c r="HL1200" s="31"/>
      <c r="HM1200" s="31"/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  <c r="JC1200" s="31"/>
    </row>
    <row r="1201" spans="1:263" s="26" customFormat="1" ht="38.1" customHeight="1" x14ac:dyDescent="0.25">
      <c r="A1201" s="26">
        <v>1</v>
      </c>
      <c r="B1201" s="58" t="s">
        <v>350</v>
      </c>
      <c r="C1201" s="58"/>
      <c r="D1201" s="53">
        <f t="shared" ref="D1201:F1205" si="699">D1145</f>
        <v>0</v>
      </c>
      <c r="E1201" s="53">
        <f t="shared" si="699"/>
        <v>0</v>
      </c>
      <c r="F1201" s="53">
        <f t="shared" si="699"/>
        <v>0</v>
      </c>
      <c r="G1201" s="39" t="e">
        <f t="shared" si="697"/>
        <v>#DIV/0!</v>
      </c>
      <c r="H1201" s="271"/>
      <c r="I1201" s="271"/>
      <c r="J1201" s="173"/>
      <c r="K1201" s="173"/>
      <c r="L1201" s="173"/>
      <c r="M1201" s="173"/>
      <c r="N1201" s="173"/>
      <c r="O1201" s="173"/>
      <c r="P1201" s="177"/>
      <c r="Q1201" s="177"/>
      <c r="R1201" s="177"/>
      <c r="S1201" s="177"/>
      <c r="T1201" s="177"/>
      <c r="U1201" s="1109"/>
      <c r="V1201" s="177"/>
      <c r="W1201" s="308"/>
      <c r="X1201" s="31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</row>
    <row r="1202" spans="1:263" s="26" customFormat="1" ht="38.1" customHeight="1" x14ac:dyDescent="0.25">
      <c r="A1202" s="26">
        <v>1</v>
      </c>
      <c r="B1202" s="58" t="s">
        <v>351</v>
      </c>
      <c r="C1202" s="58"/>
      <c r="D1202" s="53">
        <f t="shared" si="699"/>
        <v>0</v>
      </c>
      <c r="E1202" s="53">
        <f t="shared" si="699"/>
        <v>0</v>
      </c>
      <c r="F1202" s="53">
        <f t="shared" si="699"/>
        <v>0</v>
      </c>
      <c r="G1202" s="39" t="e">
        <f t="shared" si="697"/>
        <v>#DIV/0!</v>
      </c>
      <c r="H1202" s="271"/>
      <c r="I1202" s="271"/>
      <c r="J1202" s="173"/>
      <c r="K1202" s="173"/>
      <c r="L1202" s="173"/>
      <c r="M1202" s="173"/>
      <c r="N1202" s="173"/>
      <c r="O1202" s="173"/>
      <c r="P1202" s="177"/>
      <c r="Q1202" s="177"/>
      <c r="R1202" s="177"/>
      <c r="S1202" s="177"/>
      <c r="T1202" s="177"/>
      <c r="U1202" s="1109"/>
      <c r="V1202" s="177"/>
      <c r="W1202" s="308"/>
      <c r="X1202" s="31"/>
      <c r="Y1202" s="31"/>
      <c r="Z1202" s="31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</row>
    <row r="1203" spans="1:263" s="26" customFormat="1" ht="48.75" customHeight="1" x14ac:dyDescent="0.25">
      <c r="A1203" s="26">
        <v>1</v>
      </c>
      <c r="B1203" s="58" t="s">
        <v>419</v>
      </c>
      <c r="C1203" s="58"/>
      <c r="D1203" s="53">
        <f t="shared" si="699"/>
        <v>0</v>
      </c>
      <c r="E1203" s="53">
        <f t="shared" si="699"/>
        <v>0</v>
      </c>
      <c r="F1203" s="53">
        <f t="shared" si="699"/>
        <v>0</v>
      </c>
      <c r="G1203" s="39" t="e">
        <f t="shared" si="697"/>
        <v>#DIV/0!</v>
      </c>
      <c r="H1203" s="271"/>
      <c r="I1203" s="271"/>
      <c r="J1203" s="173"/>
      <c r="K1203" s="173"/>
      <c r="L1203" s="173"/>
      <c r="M1203" s="173"/>
      <c r="N1203" s="173"/>
      <c r="O1203" s="173"/>
      <c r="P1203" s="177"/>
      <c r="Q1203" s="177"/>
      <c r="R1203" s="177"/>
      <c r="S1203" s="177"/>
      <c r="T1203" s="177"/>
      <c r="U1203" s="1109"/>
      <c r="V1203" s="177"/>
      <c r="W1203" s="308"/>
      <c r="X1203" s="31"/>
      <c r="Y1203" s="31"/>
      <c r="Z1203" s="31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</row>
    <row r="1204" spans="1:263" s="26" customFormat="1" ht="48.75" customHeight="1" x14ac:dyDescent="0.25">
      <c r="A1204" s="26">
        <v>1</v>
      </c>
      <c r="B1204" s="58" t="s">
        <v>420</v>
      </c>
      <c r="C1204" s="58"/>
      <c r="D1204" s="53">
        <f t="shared" si="699"/>
        <v>0</v>
      </c>
      <c r="E1204" s="53">
        <f t="shared" si="699"/>
        <v>0</v>
      </c>
      <c r="F1204" s="53">
        <f t="shared" si="699"/>
        <v>0</v>
      </c>
      <c r="G1204" s="39" t="e">
        <f t="shared" si="697"/>
        <v>#DIV/0!</v>
      </c>
      <c r="H1204" s="271"/>
      <c r="I1204" s="271"/>
      <c r="J1204" s="173"/>
      <c r="K1204" s="173"/>
      <c r="L1204" s="173"/>
      <c r="M1204" s="173"/>
      <c r="N1204" s="173"/>
      <c r="O1204" s="173"/>
      <c r="P1204" s="177"/>
      <c r="Q1204" s="177"/>
      <c r="R1204" s="177"/>
      <c r="S1204" s="177"/>
      <c r="T1204" s="177"/>
      <c r="U1204" s="1109"/>
      <c r="V1204" s="177"/>
      <c r="W1204" s="308"/>
      <c r="X1204" s="31"/>
      <c r="Y1204" s="31"/>
      <c r="Z1204" s="31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</row>
    <row r="1205" spans="1:263" s="26" customFormat="1" ht="51.75" customHeight="1" x14ac:dyDescent="0.25">
      <c r="A1205" s="26">
        <v>1</v>
      </c>
      <c r="B1205" s="1138" t="s">
        <v>352</v>
      </c>
      <c r="C1205" s="58"/>
      <c r="D1205" s="53">
        <f>D1149</f>
        <v>0</v>
      </c>
      <c r="E1205" s="53">
        <f t="shared" si="699"/>
        <v>0</v>
      </c>
      <c r="F1205" s="53">
        <f t="shared" si="699"/>
        <v>0</v>
      </c>
      <c r="G1205" s="39" t="e">
        <f t="shared" si="697"/>
        <v>#DIV/0!</v>
      </c>
      <c r="H1205" s="271"/>
      <c r="I1205" s="271"/>
      <c r="J1205" s="173"/>
      <c r="K1205" s="173"/>
      <c r="L1205" s="173"/>
      <c r="M1205" s="173"/>
      <c r="N1205" s="173"/>
      <c r="O1205" s="173"/>
      <c r="P1205" s="177"/>
      <c r="Q1205" s="177"/>
      <c r="R1205" s="177"/>
      <c r="S1205" s="177"/>
      <c r="T1205" s="177"/>
      <c r="U1205" s="1109"/>
      <c r="V1205" s="177"/>
      <c r="W1205" s="308"/>
      <c r="X1205" s="31"/>
      <c r="Y1205" s="31"/>
      <c r="Z1205" s="31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</row>
    <row r="1206" spans="1:263" s="26" customFormat="1" ht="38.1" customHeight="1" x14ac:dyDescent="0.25">
      <c r="A1206" s="26">
        <v>1</v>
      </c>
      <c r="B1206" s="58" t="s">
        <v>353</v>
      </c>
      <c r="C1206" s="58"/>
      <c r="D1206" s="53">
        <f t="shared" ref="D1206:F1210" si="700">D1150</f>
        <v>0</v>
      </c>
      <c r="E1206" s="53">
        <f t="shared" si="700"/>
        <v>0</v>
      </c>
      <c r="F1206" s="53">
        <f t="shared" si="700"/>
        <v>0</v>
      </c>
      <c r="G1206" s="39" t="e">
        <f t="shared" si="697"/>
        <v>#DIV/0!</v>
      </c>
      <c r="H1206" s="271"/>
      <c r="I1206" s="271"/>
      <c r="J1206" s="173"/>
      <c r="K1206" s="173"/>
      <c r="L1206" s="173"/>
      <c r="M1206" s="173"/>
      <c r="N1206" s="173"/>
      <c r="O1206" s="173"/>
      <c r="P1206" s="177"/>
      <c r="Q1206" s="177"/>
      <c r="R1206" s="177"/>
      <c r="S1206" s="177"/>
      <c r="T1206" s="177"/>
      <c r="U1206" s="1109"/>
      <c r="V1206" s="177"/>
      <c r="W1206" s="308"/>
      <c r="X1206" s="31"/>
      <c r="Y1206" s="31"/>
      <c r="Z1206" s="31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</row>
    <row r="1207" spans="1:263" s="26" customFormat="1" ht="42" customHeight="1" x14ac:dyDescent="0.25">
      <c r="A1207" s="26">
        <v>1</v>
      </c>
      <c r="B1207" s="58" t="s">
        <v>366</v>
      </c>
      <c r="C1207" s="58"/>
      <c r="D1207" s="53">
        <f t="shared" si="700"/>
        <v>0</v>
      </c>
      <c r="E1207" s="53">
        <f t="shared" si="700"/>
        <v>0</v>
      </c>
      <c r="F1207" s="53">
        <f t="shared" si="700"/>
        <v>0</v>
      </c>
      <c r="G1207" s="39" t="e">
        <f t="shared" si="697"/>
        <v>#DIV/0!</v>
      </c>
      <c r="H1207" s="271"/>
      <c r="I1207" s="271"/>
      <c r="J1207" s="173"/>
      <c r="K1207" s="173"/>
      <c r="L1207" s="173"/>
      <c r="M1207" s="173"/>
      <c r="N1207" s="173"/>
      <c r="O1207" s="173"/>
      <c r="P1207" s="177"/>
      <c r="Q1207" s="177"/>
      <c r="R1207" s="177"/>
      <c r="S1207" s="177"/>
      <c r="T1207" s="177"/>
      <c r="U1207" s="1109"/>
      <c r="V1207" s="177"/>
      <c r="W1207" s="308"/>
      <c r="X1207" s="31"/>
      <c r="Y1207" s="31"/>
      <c r="Z1207" s="31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</row>
    <row r="1208" spans="1:263" s="26" customFormat="1" ht="51" customHeight="1" x14ac:dyDescent="0.25">
      <c r="A1208" s="26">
        <v>1</v>
      </c>
      <c r="B1208" s="58" t="s">
        <v>367</v>
      </c>
      <c r="C1208" s="58"/>
      <c r="D1208" s="53">
        <f t="shared" si="700"/>
        <v>0</v>
      </c>
      <c r="E1208" s="53">
        <f t="shared" si="700"/>
        <v>0</v>
      </c>
      <c r="F1208" s="53">
        <f t="shared" si="700"/>
        <v>0</v>
      </c>
      <c r="G1208" s="39" t="e">
        <f t="shared" si="697"/>
        <v>#DIV/0!</v>
      </c>
      <c r="H1208" s="271"/>
      <c r="I1208" s="271"/>
      <c r="J1208" s="173"/>
      <c r="K1208" s="173"/>
      <c r="L1208" s="173"/>
      <c r="M1208" s="173"/>
      <c r="N1208" s="173"/>
      <c r="O1208" s="173"/>
      <c r="P1208" s="177"/>
      <c r="Q1208" s="177"/>
      <c r="R1208" s="177"/>
      <c r="S1208" s="177"/>
      <c r="T1208" s="177"/>
      <c r="U1208" s="1109"/>
      <c r="V1208" s="177"/>
      <c r="W1208" s="308"/>
      <c r="X1208" s="31"/>
      <c r="Y1208" s="31"/>
      <c r="Z1208" s="31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</row>
    <row r="1209" spans="1:263" s="26" customFormat="1" ht="38.1" customHeight="1" x14ac:dyDescent="0.25">
      <c r="A1209" s="26">
        <v>1</v>
      </c>
      <c r="B1209" s="58" t="s">
        <v>368</v>
      </c>
      <c r="C1209" s="58"/>
      <c r="D1209" s="53">
        <f t="shared" si="700"/>
        <v>0</v>
      </c>
      <c r="E1209" s="53">
        <f t="shared" si="700"/>
        <v>0</v>
      </c>
      <c r="F1209" s="53">
        <f t="shared" si="700"/>
        <v>0</v>
      </c>
      <c r="G1209" s="39" t="e">
        <f t="shared" si="697"/>
        <v>#DIV/0!</v>
      </c>
      <c r="H1209" s="271"/>
      <c r="I1209" s="271"/>
      <c r="J1209" s="173"/>
      <c r="K1209" s="173"/>
      <c r="L1209" s="173"/>
      <c r="M1209" s="173"/>
      <c r="N1209" s="173"/>
      <c r="O1209" s="173"/>
      <c r="P1209" s="177"/>
      <c r="Q1209" s="177"/>
      <c r="R1209" s="177"/>
      <c r="S1209" s="177"/>
      <c r="T1209" s="177"/>
      <c r="U1209" s="1109"/>
      <c r="V1209" s="177"/>
      <c r="W1209" s="308"/>
      <c r="X1209" s="31"/>
      <c r="Y1209" s="31"/>
      <c r="Z1209" s="31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</row>
    <row r="1210" spans="1:263" s="26" customFormat="1" ht="38.1" customHeight="1" x14ac:dyDescent="0.25">
      <c r="A1210" s="26">
        <v>1</v>
      </c>
      <c r="B1210" s="58" t="s">
        <v>369</v>
      </c>
      <c r="C1210" s="58"/>
      <c r="D1210" s="53">
        <f t="shared" si="700"/>
        <v>0</v>
      </c>
      <c r="E1210" s="53">
        <f t="shared" si="700"/>
        <v>0</v>
      </c>
      <c r="F1210" s="53">
        <f t="shared" si="700"/>
        <v>0</v>
      </c>
      <c r="G1210" s="39" t="e">
        <f t="shared" si="697"/>
        <v>#DIV/0!</v>
      </c>
      <c r="H1210" s="271"/>
      <c r="I1210" s="271"/>
      <c r="J1210" s="173"/>
      <c r="K1210" s="173"/>
      <c r="L1210" s="173"/>
      <c r="M1210" s="173"/>
      <c r="N1210" s="173"/>
      <c r="O1210" s="173"/>
      <c r="P1210" s="177"/>
      <c r="Q1210" s="177"/>
      <c r="R1210" s="177"/>
      <c r="S1210" s="177"/>
      <c r="T1210" s="177"/>
      <c r="U1210" s="1109"/>
      <c r="V1210" s="177"/>
      <c r="W1210" s="308"/>
      <c r="X1210" s="31"/>
      <c r="Y1210" s="31"/>
      <c r="Z1210" s="31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</row>
    <row r="1211" spans="1:263" s="26" customFormat="1" ht="27.75" customHeight="1" x14ac:dyDescent="0.25">
      <c r="A1211" s="26">
        <v>1</v>
      </c>
      <c r="B1211" s="58" t="s">
        <v>333</v>
      </c>
      <c r="C1211" s="58"/>
      <c r="D1211" s="53">
        <f>D1182+D1137</f>
        <v>0</v>
      </c>
      <c r="E1211" s="53">
        <f t="shared" ref="E1211:F1212" si="701">E1182+E1137</f>
        <v>0</v>
      </c>
      <c r="F1211" s="53">
        <f t="shared" si="701"/>
        <v>1</v>
      </c>
      <c r="G1211" s="39" t="e">
        <f t="shared" si="697"/>
        <v>#DIV/0!</v>
      </c>
      <c r="H1211" s="271"/>
      <c r="I1211" s="271"/>
      <c r="J1211" s="173"/>
      <c r="K1211" s="173"/>
      <c r="L1211" s="173"/>
      <c r="M1211" s="173"/>
      <c r="N1211" s="173"/>
      <c r="O1211" s="173"/>
      <c r="P1211" s="177"/>
      <c r="Q1211" s="177"/>
      <c r="R1211" s="177"/>
      <c r="S1211" s="177"/>
      <c r="T1211" s="177"/>
      <c r="U1211" s="1109"/>
      <c r="V1211" s="177"/>
      <c r="W1211" s="308"/>
      <c r="X1211" s="31"/>
      <c r="Y1211" s="31"/>
      <c r="Z1211" s="31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</row>
    <row r="1212" spans="1:263" s="26" customFormat="1" ht="27" customHeight="1" x14ac:dyDescent="0.25">
      <c r="A1212" s="26">
        <v>1</v>
      </c>
      <c r="B1212" s="58" t="s">
        <v>169</v>
      </c>
      <c r="C1212" s="58"/>
      <c r="D1212" s="53">
        <f>D1183+D1138</f>
        <v>0</v>
      </c>
      <c r="E1212" s="53">
        <f t="shared" si="701"/>
        <v>0</v>
      </c>
      <c r="F1212" s="53">
        <f t="shared" si="701"/>
        <v>1</v>
      </c>
      <c r="G1212" s="39" t="e">
        <f t="shared" si="697"/>
        <v>#DIV/0!</v>
      </c>
      <c r="H1212" s="271"/>
      <c r="I1212" s="271"/>
      <c r="J1212" s="173"/>
      <c r="K1212" s="173"/>
      <c r="L1212" s="173"/>
      <c r="M1212" s="173"/>
      <c r="N1212" s="173"/>
      <c r="O1212" s="173"/>
      <c r="P1212" s="177"/>
      <c r="Q1212" s="177"/>
      <c r="R1212" s="177"/>
      <c r="S1212" s="177"/>
      <c r="T1212" s="177"/>
      <c r="U1212" s="1109"/>
      <c r="V1212" s="177"/>
      <c r="W1212" s="308"/>
      <c r="X1212" s="31"/>
      <c r="Y1212" s="31"/>
      <c r="Z1212" s="31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</row>
    <row r="1213" spans="1:263" s="26" customFormat="1" ht="21.75" customHeight="1" x14ac:dyDescent="0.25">
      <c r="A1213" s="26">
        <v>1</v>
      </c>
      <c r="B1213" s="58" t="s">
        <v>339</v>
      </c>
      <c r="C1213" s="58"/>
      <c r="D1213" s="53">
        <f>D1139</f>
        <v>0</v>
      </c>
      <c r="E1213" s="53">
        <f t="shared" ref="E1213:F1213" si="702">E1139</f>
        <v>0</v>
      </c>
      <c r="F1213" s="1076">
        <f t="shared" si="702"/>
        <v>0</v>
      </c>
      <c r="G1213" s="39" t="e">
        <f t="shared" si="697"/>
        <v>#DIV/0!</v>
      </c>
      <c r="H1213" s="271"/>
      <c r="I1213" s="271"/>
      <c r="J1213" s="173"/>
      <c r="K1213" s="173"/>
      <c r="L1213" s="173"/>
      <c r="M1213" s="173"/>
      <c r="N1213" s="173"/>
      <c r="O1213" s="173"/>
      <c r="P1213" s="177"/>
      <c r="Q1213" s="177"/>
      <c r="R1213" s="177"/>
      <c r="S1213" s="177"/>
      <c r="T1213" s="177"/>
      <c r="U1213" s="1109"/>
      <c r="V1213" s="177"/>
      <c r="W1213" s="308"/>
      <c r="X1213" s="31"/>
      <c r="Y1213" s="31"/>
      <c r="Z1213" s="31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</row>
    <row r="1214" spans="1:263" s="26" customFormat="1" ht="38.1" customHeight="1" x14ac:dyDescent="0.25">
      <c r="A1214" s="26">
        <v>1</v>
      </c>
      <c r="B1214" s="58" t="s">
        <v>170</v>
      </c>
      <c r="C1214" s="58"/>
      <c r="D1214" s="53">
        <f>D1184+D1156</f>
        <v>0</v>
      </c>
      <c r="E1214" s="53">
        <f t="shared" ref="E1214:F1214" si="703">E1184+E1156</f>
        <v>0</v>
      </c>
      <c r="F1214" s="53">
        <f t="shared" si="703"/>
        <v>3</v>
      </c>
      <c r="G1214" s="39" t="e">
        <f t="shared" si="697"/>
        <v>#DIV/0!</v>
      </c>
      <c r="H1214" s="271"/>
      <c r="I1214" s="271"/>
      <c r="J1214" s="173"/>
      <c r="K1214" s="173"/>
      <c r="L1214" s="173"/>
      <c r="M1214" s="173"/>
      <c r="N1214" s="173"/>
      <c r="O1214" s="173"/>
      <c r="P1214" s="177"/>
      <c r="Q1214" s="177"/>
      <c r="R1214" s="177"/>
      <c r="S1214" s="177"/>
      <c r="T1214" s="177"/>
      <c r="U1214" s="1109"/>
      <c r="V1214" s="177"/>
      <c r="W1214" s="308"/>
      <c r="X1214" s="31"/>
      <c r="Y1214" s="31"/>
      <c r="Z1214" s="31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  <c r="JC1214" s="31"/>
    </row>
    <row r="1215" spans="1:263" s="26" customFormat="1" ht="38.1" customHeight="1" x14ac:dyDescent="0.25">
      <c r="A1215" s="26">
        <v>1</v>
      </c>
      <c r="B1215" s="58" t="s">
        <v>365</v>
      </c>
      <c r="C1215" s="58"/>
      <c r="D1215" s="53">
        <f>D1157</f>
        <v>0</v>
      </c>
      <c r="E1215" s="53">
        <f t="shared" ref="E1215:G1216" si="704">E1157</f>
        <v>0</v>
      </c>
      <c r="F1215" s="53">
        <f t="shared" si="704"/>
        <v>0</v>
      </c>
      <c r="G1215" s="39" t="e">
        <f t="shared" si="697"/>
        <v>#DIV/0!</v>
      </c>
      <c r="H1215" s="271"/>
      <c r="I1215" s="271"/>
      <c r="J1215" s="173"/>
      <c r="K1215" s="173"/>
      <c r="L1215" s="173"/>
      <c r="M1215" s="173"/>
      <c r="N1215" s="173"/>
      <c r="O1215" s="173"/>
      <c r="P1215" s="177"/>
      <c r="Q1215" s="177"/>
      <c r="R1215" s="177"/>
      <c r="S1215" s="177"/>
      <c r="T1215" s="177"/>
      <c r="U1215" s="1109"/>
      <c r="V1215" s="177"/>
      <c r="W1215" s="308"/>
      <c r="X1215" s="31"/>
      <c r="Y1215" s="31"/>
      <c r="Z1215" s="31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</row>
    <row r="1216" spans="1:263" s="26" customFormat="1" ht="38.1" customHeight="1" x14ac:dyDescent="0.25">
      <c r="A1216" s="26">
        <v>1</v>
      </c>
      <c r="B1216" s="58" t="s">
        <v>451</v>
      </c>
      <c r="C1216" s="58"/>
      <c r="D1216" s="53">
        <f>D1158</f>
        <v>0</v>
      </c>
      <c r="E1216" s="53">
        <f t="shared" si="704"/>
        <v>0</v>
      </c>
      <c r="F1216" s="53">
        <f t="shared" si="704"/>
        <v>0</v>
      </c>
      <c r="G1216" s="53" t="e">
        <f t="shared" si="704"/>
        <v>#DIV/0!</v>
      </c>
      <c r="H1216" s="271"/>
      <c r="I1216" s="271"/>
      <c r="J1216" s="173"/>
      <c r="K1216" s="173"/>
      <c r="L1216" s="173"/>
      <c r="M1216" s="173"/>
      <c r="N1216" s="173"/>
      <c r="O1216" s="173"/>
      <c r="P1216" s="177"/>
      <c r="Q1216" s="177"/>
      <c r="R1216" s="177"/>
      <c r="S1216" s="177"/>
      <c r="T1216" s="177"/>
      <c r="U1216" s="1109"/>
      <c r="V1216" s="177"/>
      <c r="W1216" s="308"/>
      <c r="X1216" s="31"/>
      <c r="Y1216" s="31"/>
      <c r="Z1216" s="31"/>
      <c r="AA1216" s="31"/>
      <c r="AB1216" s="31"/>
      <c r="AC1216" s="31"/>
      <c r="AD1216" s="31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</row>
    <row r="1217" spans="1:23" x14ac:dyDescent="0.25">
      <c r="A1217" s="24">
        <v>1</v>
      </c>
      <c r="B1217" s="54" t="s">
        <v>91</v>
      </c>
      <c r="C1217" s="54"/>
      <c r="D1217" s="95">
        <f>SUM(D1191,D1160)</f>
        <v>0</v>
      </c>
      <c r="E1217" s="95">
        <f>SUM(E1191,E1160)</f>
        <v>0</v>
      </c>
      <c r="F1217" s="95">
        <f>SUM(F1191,F1160)</f>
        <v>7.2</v>
      </c>
      <c r="G1217" s="95" t="e">
        <f t="shared" si="697"/>
        <v>#DIV/0!</v>
      </c>
      <c r="H1217" s="105"/>
      <c r="I1217" s="105"/>
      <c r="J1217" s="105"/>
      <c r="K1217" s="105"/>
      <c r="L1217" s="105"/>
      <c r="M1217" s="105"/>
      <c r="N1217" s="105"/>
      <c r="O1217" s="105"/>
      <c r="P1217" s="95">
        <f t="shared" ref="P1217:V1217" si="705">SUM(P1191,P1160)</f>
        <v>0</v>
      </c>
      <c r="Q1217" s="95">
        <f t="shared" si="705"/>
        <v>0</v>
      </c>
      <c r="R1217" s="95">
        <f t="shared" si="705"/>
        <v>0</v>
      </c>
      <c r="S1217" s="95">
        <f t="shared" si="705"/>
        <v>4.5561699999999998</v>
      </c>
      <c r="T1217" s="95">
        <f t="shared" si="705"/>
        <v>4.5561699999999998</v>
      </c>
      <c r="U1217" s="885">
        <f t="shared" si="705"/>
        <v>0</v>
      </c>
      <c r="V1217" s="879">
        <f t="shared" si="705"/>
        <v>4.5561699999999998</v>
      </c>
      <c r="W1217" s="308"/>
    </row>
    <row r="1218" spans="1:23" x14ac:dyDescent="0.25">
      <c r="A1218" s="24">
        <v>1</v>
      </c>
      <c r="B1218" s="54" t="s">
        <v>172</v>
      </c>
      <c r="C1218" s="54"/>
      <c r="D1218" s="95">
        <f>SUM(D1186:D1190)</f>
        <v>0</v>
      </c>
      <c r="E1218" s="95">
        <f t="shared" ref="E1218:F1218" si="706">SUM(E1186:E1190)</f>
        <v>0</v>
      </c>
      <c r="F1218" s="95">
        <f t="shared" si="706"/>
        <v>0</v>
      </c>
      <c r="G1218" s="95" t="e">
        <f t="shared" si="697"/>
        <v>#DIV/0!</v>
      </c>
      <c r="H1218" s="105"/>
      <c r="I1218" s="105"/>
      <c r="J1218" s="105"/>
      <c r="K1218" s="105"/>
      <c r="L1218" s="105"/>
      <c r="M1218" s="105"/>
      <c r="N1218" s="105"/>
      <c r="O1218" s="105"/>
      <c r="P1218" s="95"/>
      <c r="Q1218" s="95"/>
      <c r="R1218" s="95"/>
      <c r="S1218" s="95"/>
      <c r="T1218" s="95"/>
      <c r="U1218" s="885"/>
      <c r="V1218" s="95"/>
      <c r="W1218" s="308"/>
    </row>
    <row r="1219" spans="1:23" x14ac:dyDescent="0.25">
      <c r="A1219" s="24">
        <v>1</v>
      </c>
      <c r="B1219" s="1166" t="s">
        <v>82</v>
      </c>
      <c r="C1219" s="1166"/>
      <c r="D1219" s="39">
        <f>SUM(D1166)</f>
        <v>0</v>
      </c>
      <c r="E1219" s="39">
        <f>SUM(E1166)</f>
        <v>0</v>
      </c>
      <c r="F1219" s="39">
        <f>SUM(F1166)</f>
        <v>0</v>
      </c>
      <c r="G1219" s="39" t="e">
        <f t="shared" si="697"/>
        <v>#DIV/0!</v>
      </c>
      <c r="H1219" s="70" t="e">
        <f>SUM(J1219/D1219)</f>
        <v>#DIV/0!</v>
      </c>
      <c r="I1219" s="70" t="e">
        <f t="shared" ref="I1219:I1221" si="707">L1219/F1219</f>
        <v>#DIV/0!</v>
      </c>
      <c r="J1219" s="39">
        <f>SUM(J1166)</f>
        <v>0</v>
      </c>
      <c r="K1219" s="39">
        <f>SUM(K1166)</f>
        <v>0</v>
      </c>
      <c r="L1219" s="39">
        <f>SUM(L1166)</f>
        <v>0</v>
      </c>
      <c r="M1219" s="39" t="e">
        <f t="shared" ref="M1219:M1221" si="708">L1219/K1219*100</f>
        <v>#DIV/0!</v>
      </c>
      <c r="N1219" s="39" t="e">
        <f>SUM(N1166)</f>
        <v>#DIV/0!</v>
      </c>
      <c r="O1219" s="169" t="e">
        <f t="shared" ref="O1219:O1220" si="709">L1219/$B$3*12/N1219</f>
        <v>#DIV/0!</v>
      </c>
      <c r="P1219" s="39"/>
      <c r="Q1219" s="39"/>
      <c r="R1219" s="39"/>
      <c r="S1219" s="39"/>
      <c r="T1219" s="39"/>
      <c r="U1219" s="1034"/>
      <c r="V1219" s="39"/>
      <c r="W1219" s="308"/>
    </row>
    <row r="1220" spans="1:23" ht="15" customHeight="1" x14ac:dyDescent="0.25">
      <c r="A1220" s="24">
        <v>1</v>
      </c>
      <c r="B1220" s="103" t="s">
        <v>16</v>
      </c>
      <c r="C1220" s="103"/>
      <c r="D1220" s="107">
        <f t="shared" ref="D1220:F1221" si="710">SUM(D1169)</f>
        <v>0</v>
      </c>
      <c r="E1220" s="107">
        <f t="shared" si="710"/>
        <v>0</v>
      </c>
      <c r="F1220" s="107">
        <f t="shared" si="710"/>
        <v>0</v>
      </c>
      <c r="G1220" s="107" t="e">
        <f t="shared" si="697"/>
        <v>#DIV/0!</v>
      </c>
      <c r="H1220" s="70" t="e">
        <f>SUM(J1220/D1220)</f>
        <v>#DIV/0!</v>
      </c>
      <c r="I1220" s="70" t="e">
        <f t="shared" si="707"/>
        <v>#DIV/0!</v>
      </c>
      <c r="J1220" s="107">
        <f t="shared" ref="J1220:L1221" si="711">SUM(J1169)</f>
        <v>0</v>
      </c>
      <c r="K1220" s="107">
        <f t="shared" si="711"/>
        <v>0</v>
      </c>
      <c r="L1220" s="107">
        <f t="shared" si="711"/>
        <v>0</v>
      </c>
      <c r="M1220" s="107" t="e">
        <f t="shared" si="708"/>
        <v>#DIV/0!</v>
      </c>
      <c r="N1220" s="107" t="e">
        <f>SUM(N1169)</f>
        <v>#DIV/0!</v>
      </c>
      <c r="O1220" s="169" t="e">
        <f t="shared" si="709"/>
        <v>#DIV/0!</v>
      </c>
      <c r="P1220" s="107"/>
      <c r="Q1220" s="107"/>
      <c r="R1220" s="107"/>
      <c r="S1220" s="107"/>
      <c r="T1220" s="107"/>
      <c r="U1220" s="1118"/>
      <c r="V1220" s="107"/>
      <c r="W1220" s="308"/>
    </row>
    <row r="1221" spans="1:23" ht="29.25" x14ac:dyDescent="0.25">
      <c r="A1221" s="24">
        <v>1</v>
      </c>
      <c r="B1221" s="300" t="s">
        <v>186</v>
      </c>
      <c r="C1221" s="300"/>
      <c r="D1221" s="95">
        <f t="shared" si="710"/>
        <v>0</v>
      </c>
      <c r="E1221" s="95">
        <f t="shared" si="710"/>
        <v>0</v>
      </c>
      <c r="F1221" s="95">
        <f t="shared" si="710"/>
        <v>0</v>
      </c>
      <c r="G1221" s="95" t="e">
        <f t="shared" si="697"/>
        <v>#DIV/0!</v>
      </c>
      <c r="H1221" s="70" t="e">
        <f>SUM(J1221/D1221)</f>
        <v>#DIV/0!</v>
      </c>
      <c r="I1221" s="70" t="e">
        <f t="shared" si="707"/>
        <v>#DIV/0!</v>
      </c>
      <c r="J1221" s="95">
        <f t="shared" si="711"/>
        <v>0</v>
      </c>
      <c r="K1221" s="95">
        <f t="shared" si="711"/>
        <v>0</v>
      </c>
      <c r="L1221" s="95">
        <f t="shared" si="711"/>
        <v>0</v>
      </c>
      <c r="M1221" s="95" t="e">
        <f t="shared" si="708"/>
        <v>#DIV/0!</v>
      </c>
      <c r="N1221" s="95" t="e">
        <f>SUM(N1170)</f>
        <v>#DIV/0!</v>
      </c>
      <c r="O1221" s="63"/>
      <c r="P1221" s="95">
        <f t="shared" ref="P1221:V1221" si="712">SUM(P1170)</f>
        <v>0</v>
      </c>
      <c r="Q1221" s="95">
        <f t="shared" si="712"/>
        <v>0</v>
      </c>
      <c r="R1221" s="95">
        <f t="shared" si="712"/>
        <v>0</v>
      </c>
      <c r="S1221" s="95">
        <f t="shared" si="712"/>
        <v>0</v>
      </c>
      <c r="T1221" s="95">
        <f t="shared" si="712"/>
        <v>0</v>
      </c>
      <c r="U1221" s="885">
        <f t="shared" si="712"/>
        <v>0</v>
      </c>
      <c r="V1221" s="95">
        <f t="shared" si="712"/>
        <v>0</v>
      </c>
      <c r="W1221" s="308"/>
    </row>
    <row r="1222" spans="1:23" ht="15.75" thickBot="1" x14ac:dyDescent="0.3">
      <c r="A1222" s="24">
        <v>1</v>
      </c>
      <c r="B1222" s="1143" t="s">
        <v>401</v>
      </c>
      <c r="C1222" s="1143"/>
      <c r="D1222" s="1290">
        <f>D1171</f>
        <v>0</v>
      </c>
      <c r="E1222" s="1290">
        <f t="shared" ref="E1222:F1222" si="713">E1171</f>
        <v>0</v>
      </c>
      <c r="F1222" s="1290">
        <f t="shared" si="713"/>
        <v>2</v>
      </c>
      <c r="G1222" s="1290" t="e">
        <f t="shared" si="697"/>
        <v>#DIV/0!</v>
      </c>
      <c r="H1222" s="1291"/>
      <c r="I1222" s="1291"/>
      <c r="J1222" s="1290"/>
      <c r="K1222" s="1290"/>
      <c r="L1222" s="1290"/>
      <c r="M1222" s="1290"/>
      <c r="N1222" s="1290"/>
      <c r="O1222" s="1292"/>
      <c r="P1222" s="1290">
        <f t="shared" ref="P1222:V1222" si="714">P1171</f>
        <v>0</v>
      </c>
      <c r="Q1222" s="1290">
        <f t="shared" si="714"/>
        <v>0</v>
      </c>
      <c r="R1222" s="1290">
        <f t="shared" si="714"/>
        <v>0</v>
      </c>
      <c r="S1222" s="1290">
        <f t="shared" si="714"/>
        <v>4.8608199999999995</v>
      </c>
      <c r="T1222" s="1290">
        <f t="shared" si="714"/>
        <v>4.8608199999999995</v>
      </c>
      <c r="U1222" s="1270">
        <f t="shared" si="714"/>
        <v>0</v>
      </c>
      <c r="V1222" s="1290">
        <f t="shared" si="714"/>
        <v>4.8608199999999995</v>
      </c>
      <c r="W1222" s="308"/>
    </row>
    <row r="1223" spans="1:23" x14ac:dyDescent="0.25">
      <c r="A1223" s="24">
        <v>1</v>
      </c>
      <c r="B1223" s="186" t="s">
        <v>460</v>
      </c>
      <c r="C1223" s="19"/>
      <c r="D1223" s="1293">
        <f t="shared" ref="D1223:F1227" si="715">D1172</f>
        <v>0</v>
      </c>
      <c r="E1223" s="1293">
        <f t="shared" si="715"/>
        <v>0</v>
      </c>
      <c r="F1223" s="1293">
        <f t="shared" si="715"/>
        <v>2</v>
      </c>
      <c r="G1223" s="637" t="e">
        <f t="shared" si="697"/>
        <v>#DIV/0!</v>
      </c>
      <c r="H1223" s="25"/>
      <c r="I1223" s="25"/>
      <c r="J1223" s="1293"/>
      <c r="K1223" s="1293"/>
      <c r="L1223" s="1293"/>
      <c r="M1223" s="1293"/>
      <c r="N1223" s="1293"/>
      <c r="O1223" s="5"/>
      <c r="P1223" s="1293"/>
      <c r="Q1223" s="1293"/>
      <c r="R1223" s="1293"/>
      <c r="S1223" s="1293"/>
      <c r="T1223" s="1293"/>
      <c r="U1223" s="1271"/>
      <c r="V1223" s="1293"/>
      <c r="W1223" s="308"/>
    </row>
    <row r="1224" spans="1:23" x14ac:dyDescent="0.25">
      <c r="A1224" s="24">
        <v>1</v>
      </c>
      <c r="B1224" s="654" t="s">
        <v>372</v>
      </c>
      <c r="C1224" s="654"/>
      <c r="D1224" s="63">
        <f t="shared" si="715"/>
        <v>0</v>
      </c>
      <c r="E1224" s="63">
        <f t="shared" si="715"/>
        <v>0</v>
      </c>
      <c r="F1224" s="63">
        <f t="shared" si="715"/>
        <v>2</v>
      </c>
      <c r="G1224" s="36" t="e">
        <f t="shared" si="697"/>
        <v>#DIV/0!</v>
      </c>
      <c r="H1224" s="1281"/>
      <c r="I1224" s="1281"/>
      <c r="J1224" s="63"/>
      <c r="K1224" s="63"/>
      <c r="L1224" s="63"/>
      <c r="M1224" s="63"/>
      <c r="N1224" s="63"/>
      <c r="O1224" s="63"/>
      <c r="P1224" s="63"/>
      <c r="Q1224" s="63"/>
      <c r="R1224" s="63"/>
      <c r="S1224" s="63"/>
      <c r="T1224" s="63"/>
      <c r="U1224" s="1294"/>
      <c r="V1224" s="63"/>
      <c r="W1224" s="620"/>
    </row>
    <row r="1225" spans="1:23" x14ac:dyDescent="0.25">
      <c r="A1225" s="24">
        <v>1</v>
      </c>
      <c r="B1225" s="202" t="s">
        <v>373</v>
      </c>
      <c r="C1225" s="202"/>
      <c r="D1225" s="124">
        <f t="shared" si="715"/>
        <v>0</v>
      </c>
      <c r="E1225" s="124">
        <f t="shared" si="715"/>
        <v>0</v>
      </c>
      <c r="F1225" s="124">
        <f t="shared" si="715"/>
        <v>0</v>
      </c>
      <c r="G1225" s="95" t="e">
        <f t="shared" si="697"/>
        <v>#DIV/0!</v>
      </c>
      <c r="H1225" s="1295"/>
      <c r="I1225" s="1295"/>
      <c r="J1225" s="124"/>
      <c r="K1225" s="124"/>
      <c r="L1225" s="124"/>
      <c r="M1225" s="124"/>
      <c r="N1225" s="124"/>
      <c r="O1225" s="63"/>
      <c r="P1225" s="124"/>
      <c r="Q1225" s="124"/>
      <c r="R1225" s="124"/>
      <c r="S1225" s="124"/>
      <c r="T1225" s="124"/>
      <c r="U1225" s="1121"/>
      <c r="V1225" s="124"/>
      <c r="W1225" s="308"/>
    </row>
    <row r="1226" spans="1:23" ht="30" x14ac:dyDescent="0.25">
      <c r="A1226" s="24">
        <v>1</v>
      </c>
      <c r="B1226" s="654" t="s">
        <v>374</v>
      </c>
      <c r="C1226" s="654"/>
      <c r="D1226" s="63">
        <f t="shared" si="715"/>
        <v>0</v>
      </c>
      <c r="E1226" s="63">
        <f t="shared" si="715"/>
        <v>0</v>
      </c>
      <c r="F1226" s="63">
        <f t="shared" si="715"/>
        <v>0</v>
      </c>
      <c r="G1226" s="36" t="e">
        <f t="shared" si="697"/>
        <v>#DIV/0!</v>
      </c>
      <c r="H1226" s="1281"/>
      <c r="I1226" s="1281"/>
      <c r="J1226" s="63"/>
      <c r="K1226" s="63"/>
      <c r="L1226" s="63"/>
      <c r="M1226" s="63"/>
      <c r="N1226" s="63"/>
      <c r="O1226" s="63"/>
      <c r="P1226" s="63"/>
      <c r="Q1226" s="63"/>
      <c r="R1226" s="63"/>
      <c r="S1226" s="63"/>
      <c r="T1226" s="63"/>
      <c r="U1226" s="1294"/>
      <c r="V1226" s="63"/>
      <c r="W1226" s="620"/>
    </row>
    <row r="1227" spans="1:23" ht="15.75" thickBot="1" x14ac:dyDescent="0.3">
      <c r="A1227" s="24">
        <v>1</v>
      </c>
      <c r="B1227" s="1154" t="s">
        <v>375</v>
      </c>
      <c r="C1227" s="1143"/>
      <c r="D1227" s="1290">
        <f t="shared" si="715"/>
        <v>0</v>
      </c>
      <c r="E1227" s="1290">
        <f t="shared" si="715"/>
        <v>0</v>
      </c>
      <c r="F1227" s="1290">
        <f t="shared" si="715"/>
        <v>0</v>
      </c>
      <c r="G1227" s="1290"/>
      <c r="H1227" s="1291"/>
      <c r="I1227" s="1291"/>
      <c r="J1227" s="1290"/>
      <c r="K1227" s="1290"/>
      <c r="L1227" s="1290"/>
      <c r="M1227" s="1290"/>
      <c r="N1227" s="1290"/>
      <c r="O1227" s="1296"/>
      <c r="P1227" s="1290"/>
      <c r="Q1227" s="1290"/>
      <c r="R1227" s="1290"/>
      <c r="S1227" s="1290"/>
      <c r="T1227" s="1290"/>
      <c r="U1227" s="1270"/>
      <c r="V1227" s="1290"/>
      <c r="W1227" s="308"/>
    </row>
    <row r="1228" spans="1:23" ht="15.75" thickBot="1" x14ac:dyDescent="0.3">
      <c r="A1228" s="24">
        <v>1</v>
      </c>
      <c r="B1228" s="1043" t="s">
        <v>72</v>
      </c>
      <c r="C1228" s="1043"/>
      <c r="D1228" s="11"/>
      <c r="E1228" s="11"/>
      <c r="F1228" s="11"/>
      <c r="G1228" s="11"/>
      <c r="H1228" s="22"/>
      <c r="I1228" s="22"/>
      <c r="J1228" s="22"/>
      <c r="K1228" s="22"/>
      <c r="L1228" s="22"/>
      <c r="M1228" s="22"/>
      <c r="N1228" s="22"/>
      <c r="O1228" s="22"/>
      <c r="P1228" s="12"/>
      <c r="Q1228" s="12"/>
      <c r="R1228" s="12"/>
      <c r="S1228" s="12"/>
      <c r="T1228" s="12"/>
      <c r="U1228" s="1123"/>
      <c r="V1228" s="12"/>
      <c r="W1228" s="308"/>
    </row>
    <row r="1229" spans="1:23" ht="29.25" x14ac:dyDescent="0.25">
      <c r="A1229" s="24">
        <v>1</v>
      </c>
      <c r="B1229" s="1297" t="s">
        <v>309</v>
      </c>
      <c r="C1229" s="22"/>
      <c r="D1229" s="6"/>
      <c r="E1229" s="6"/>
      <c r="F1229" s="6"/>
      <c r="G1229" s="6"/>
      <c r="H1229" s="87"/>
      <c r="I1229" s="87"/>
      <c r="J1229" s="22"/>
      <c r="K1229" s="22"/>
      <c r="L1229" s="22"/>
      <c r="M1229" s="22"/>
      <c r="N1229" s="22"/>
      <c r="O1229" s="22"/>
      <c r="P1229" s="337"/>
      <c r="Q1229" s="337"/>
      <c r="R1229" s="1045"/>
      <c r="S1229" s="337"/>
      <c r="T1229" s="337"/>
      <c r="U1229" s="1123"/>
      <c r="V1229" s="337"/>
      <c r="W1229" s="308"/>
    </row>
    <row r="1230" spans="1:23" s="108" customFormat="1" ht="15" customHeight="1" x14ac:dyDescent="0.25">
      <c r="A1230" s="108">
        <v>1</v>
      </c>
      <c r="B1230" s="113" t="s">
        <v>5</v>
      </c>
      <c r="C1230" s="113"/>
      <c r="D1230" s="105"/>
      <c r="E1230" s="105"/>
      <c r="F1230" s="105"/>
      <c r="G1230" s="145"/>
      <c r="H1230" s="105"/>
      <c r="I1230" s="105"/>
      <c r="J1230" s="100"/>
      <c r="K1230" s="100"/>
      <c r="L1230" s="100"/>
      <c r="M1230" s="100"/>
      <c r="N1230" s="100"/>
      <c r="O1230" s="100"/>
      <c r="P1230" s="105"/>
      <c r="Q1230" s="105"/>
      <c r="R1230" s="105"/>
      <c r="S1230" s="105"/>
      <c r="T1230" s="105"/>
      <c r="U1230" s="1118"/>
      <c r="V1230" s="105"/>
      <c r="W1230" s="308"/>
    </row>
    <row r="1231" spans="1:23" s="108" customFormat="1" ht="15" customHeight="1" x14ac:dyDescent="0.25">
      <c r="A1231" s="108">
        <v>1</v>
      </c>
      <c r="B1231" s="47" t="s">
        <v>10</v>
      </c>
      <c r="C1231" s="36"/>
      <c r="D1231" s="74"/>
      <c r="E1231" s="145">
        <f t="shared" ref="E1231:E1237" si="716">ROUND(D1231/12*$B$3,0)</f>
        <v>0</v>
      </c>
      <c r="F1231" s="1046">
        <v>7</v>
      </c>
      <c r="G1231" s="145"/>
      <c r="H1231" s="49"/>
      <c r="I1231" s="158"/>
      <c r="J1231" s="169"/>
      <c r="K1231" s="169"/>
      <c r="L1231" s="100">
        <v>45</v>
      </c>
      <c r="M1231" s="169" t="e">
        <f t="shared" ref="M1231:M1238" si="717">L1231/K1231*100</f>
        <v>#DIV/0!</v>
      </c>
      <c r="N1231" s="169" t="e">
        <f t="shared" ref="N1231:N1237" si="718">J1231/C1231</f>
        <v>#DIV/0!</v>
      </c>
      <c r="O1231" s="169" t="e">
        <f t="shared" ref="O1231:O1238" si="719">L1231/$B$3*12/N1231</f>
        <v>#DIV/0!</v>
      </c>
      <c r="P1231" s="105"/>
      <c r="Q1231" s="105"/>
      <c r="R1231" s="105"/>
      <c r="S1231" s="105"/>
      <c r="T1231" s="105"/>
      <c r="U1231" s="1118"/>
      <c r="V1231" s="105"/>
      <c r="W1231" s="308"/>
    </row>
    <row r="1232" spans="1:23" s="108" customFormat="1" ht="15" customHeight="1" x14ac:dyDescent="0.25">
      <c r="A1232" s="108">
        <v>1</v>
      </c>
      <c r="B1232" s="47" t="s">
        <v>6</v>
      </c>
      <c r="C1232" s="36"/>
      <c r="D1232" s="74"/>
      <c r="E1232" s="145">
        <f t="shared" si="716"/>
        <v>0</v>
      </c>
      <c r="F1232" s="1046">
        <v>3</v>
      </c>
      <c r="G1232" s="145"/>
      <c r="H1232" s="49"/>
      <c r="I1232" s="158"/>
      <c r="J1232" s="169"/>
      <c r="K1232" s="169"/>
      <c r="L1232" s="100">
        <v>21</v>
      </c>
      <c r="M1232" s="169" t="e">
        <f t="shared" si="717"/>
        <v>#DIV/0!</v>
      </c>
      <c r="N1232" s="169" t="e">
        <f t="shared" si="718"/>
        <v>#DIV/0!</v>
      </c>
      <c r="O1232" s="169" t="e">
        <f t="shared" si="719"/>
        <v>#DIV/0!</v>
      </c>
      <c r="P1232" s="105"/>
      <c r="Q1232" s="105"/>
      <c r="R1232" s="105"/>
      <c r="S1232" s="105"/>
      <c r="T1232" s="105"/>
      <c r="U1232" s="1118"/>
      <c r="V1232" s="105"/>
      <c r="W1232" s="308"/>
    </row>
    <row r="1233" spans="1:23" s="108" customFormat="1" ht="15" customHeight="1" x14ac:dyDescent="0.25">
      <c r="A1233" s="108">
        <v>1</v>
      </c>
      <c r="B1233" s="47" t="s">
        <v>27</v>
      </c>
      <c r="C1233" s="36"/>
      <c r="D1233" s="74"/>
      <c r="E1233" s="145">
        <f t="shared" si="716"/>
        <v>0</v>
      </c>
      <c r="F1233" s="1046">
        <v>0</v>
      </c>
      <c r="G1233" s="145"/>
      <c r="H1233" s="49"/>
      <c r="I1233" s="158"/>
      <c r="J1233" s="169"/>
      <c r="K1233" s="169"/>
      <c r="L1233" s="100"/>
      <c r="M1233" s="169" t="e">
        <f t="shared" si="717"/>
        <v>#DIV/0!</v>
      </c>
      <c r="N1233" s="169" t="e">
        <f t="shared" si="718"/>
        <v>#DIV/0!</v>
      </c>
      <c r="O1233" s="169" t="e">
        <f t="shared" si="719"/>
        <v>#DIV/0!</v>
      </c>
      <c r="P1233" s="105"/>
      <c r="Q1233" s="105"/>
      <c r="R1233" s="105"/>
      <c r="S1233" s="105"/>
      <c r="T1233" s="105"/>
      <c r="U1233" s="1118"/>
      <c r="V1233" s="105"/>
      <c r="W1233" s="308"/>
    </row>
    <row r="1234" spans="1:23" s="108" customFormat="1" ht="15" customHeight="1" x14ac:dyDescent="0.25">
      <c r="A1234" s="108">
        <v>1</v>
      </c>
      <c r="B1234" s="47" t="s">
        <v>29</v>
      </c>
      <c r="C1234" s="36"/>
      <c r="D1234" s="74"/>
      <c r="E1234" s="145">
        <f t="shared" si="716"/>
        <v>0</v>
      </c>
      <c r="F1234" s="1046">
        <v>0</v>
      </c>
      <c r="G1234" s="145" t="e">
        <f t="shared" ref="G1234:G1238" si="720">F1234/E1234*100</f>
        <v>#DIV/0!</v>
      </c>
      <c r="H1234" s="49"/>
      <c r="I1234" s="158" t="e">
        <f t="shared" ref="I1234:I1238" si="721">L1234/F1234</f>
        <v>#DIV/0!</v>
      </c>
      <c r="J1234" s="169">
        <f t="shared" ref="J1234:J1237" si="722">ROUND(D1234*H1234,0)</f>
        <v>0</v>
      </c>
      <c r="K1234" s="169">
        <f t="shared" ref="K1234:K1237" si="723">ROUND(E1234*H1234,0)</f>
        <v>0</v>
      </c>
      <c r="L1234" s="100"/>
      <c r="M1234" s="169" t="e">
        <f t="shared" si="717"/>
        <v>#DIV/0!</v>
      </c>
      <c r="N1234" s="169" t="e">
        <f t="shared" si="718"/>
        <v>#DIV/0!</v>
      </c>
      <c r="O1234" s="169" t="e">
        <f t="shared" si="719"/>
        <v>#DIV/0!</v>
      </c>
      <c r="P1234" s="105"/>
      <c r="Q1234" s="105"/>
      <c r="R1234" s="105"/>
      <c r="S1234" s="105"/>
      <c r="T1234" s="105"/>
      <c r="U1234" s="1118"/>
      <c r="V1234" s="105"/>
      <c r="W1234" s="308"/>
    </row>
    <row r="1235" spans="1:23" s="108" customFormat="1" ht="15" customHeight="1" x14ac:dyDescent="0.25">
      <c r="A1235" s="108">
        <v>1</v>
      </c>
      <c r="B1235" s="47" t="s">
        <v>249</v>
      </c>
      <c r="C1235" s="36"/>
      <c r="D1235" s="74"/>
      <c r="E1235" s="145">
        <f t="shared" si="716"/>
        <v>0</v>
      </c>
      <c r="F1235" s="1046">
        <v>0</v>
      </c>
      <c r="G1235" s="145" t="e">
        <f t="shared" si="720"/>
        <v>#DIV/0!</v>
      </c>
      <c r="H1235" s="49"/>
      <c r="I1235" s="158" t="e">
        <f t="shared" si="721"/>
        <v>#DIV/0!</v>
      </c>
      <c r="J1235" s="169">
        <f t="shared" si="722"/>
        <v>0</v>
      </c>
      <c r="K1235" s="169">
        <f t="shared" si="723"/>
        <v>0</v>
      </c>
      <c r="L1235" s="100"/>
      <c r="M1235" s="169" t="e">
        <f t="shared" si="717"/>
        <v>#DIV/0!</v>
      </c>
      <c r="N1235" s="169" t="e">
        <f t="shared" si="718"/>
        <v>#DIV/0!</v>
      </c>
      <c r="O1235" s="169" t="e">
        <f t="shared" si="719"/>
        <v>#DIV/0!</v>
      </c>
      <c r="P1235" s="105"/>
      <c r="Q1235" s="105"/>
      <c r="R1235" s="105"/>
      <c r="S1235" s="105"/>
      <c r="T1235" s="105"/>
      <c r="U1235" s="1118"/>
      <c r="V1235" s="105"/>
      <c r="W1235" s="308"/>
    </row>
    <row r="1236" spans="1:23" s="108" customFormat="1" ht="15" customHeight="1" x14ac:dyDescent="0.25">
      <c r="A1236" s="108">
        <v>1</v>
      </c>
      <c r="B1236" s="47" t="s">
        <v>28</v>
      </c>
      <c r="C1236" s="36"/>
      <c r="D1236" s="74"/>
      <c r="E1236" s="145">
        <f t="shared" si="716"/>
        <v>0</v>
      </c>
      <c r="F1236" s="1046">
        <v>0</v>
      </c>
      <c r="G1236" s="145" t="e">
        <f t="shared" si="720"/>
        <v>#DIV/0!</v>
      </c>
      <c r="H1236" s="49"/>
      <c r="I1236" s="158" t="e">
        <f t="shared" si="721"/>
        <v>#DIV/0!</v>
      </c>
      <c r="J1236" s="169">
        <f t="shared" si="722"/>
        <v>0</v>
      </c>
      <c r="K1236" s="169">
        <f t="shared" si="723"/>
        <v>0</v>
      </c>
      <c r="L1236" s="100"/>
      <c r="M1236" s="169" t="e">
        <f t="shared" si="717"/>
        <v>#DIV/0!</v>
      </c>
      <c r="N1236" s="169" t="e">
        <f t="shared" si="718"/>
        <v>#DIV/0!</v>
      </c>
      <c r="O1236" s="169" t="e">
        <f t="shared" si="719"/>
        <v>#DIV/0!</v>
      </c>
      <c r="P1236" s="105"/>
      <c r="Q1236" s="105"/>
      <c r="R1236" s="105"/>
      <c r="S1236" s="105"/>
      <c r="T1236" s="105"/>
      <c r="U1236" s="1118"/>
      <c r="V1236" s="105"/>
      <c r="W1236" s="308"/>
    </row>
    <row r="1237" spans="1:23" s="108" customFormat="1" ht="15" customHeight="1" x14ac:dyDescent="0.25">
      <c r="A1237" s="108">
        <v>1</v>
      </c>
      <c r="B1237" s="47" t="s">
        <v>80</v>
      </c>
      <c r="C1237" s="36"/>
      <c r="D1237" s="74"/>
      <c r="E1237" s="145">
        <f t="shared" si="716"/>
        <v>0</v>
      </c>
      <c r="F1237" s="1046">
        <v>0</v>
      </c>
      <c r="G1237" s="145" t="e">
        <f t="shared" si="720"/>
        <v>#DIV/0!</v>
      </c>
      <c r="H1237" s="49"/>
      <c r="I1237" s="158" t="e">
        <f t="shared" si="721"/>
        <v>#DIV/0!</v>
      </c>
      <c r="J1237" s="169">
        <f t="shared" si="722"/>
        <v>0</v>
      </c>
      <c r="K1237" s="169">
        <f t="shared" si="723"/>
        <v>0</v>
      </c>
      <c r="L1237" s="100"/>
      <c r="M1237" s="169" t="e">
        <f t="shared" si="717"/>
        <v>#DIV/0!</v>
      </c>
      <c r="N1237" s="169" t="e">
        <f t="shared" si="718"/>
        <v>#DIV/0!</v>
      </c>
      <c r="O1237" s="169" t="e">
        <f t="shared" si="719"/>
        <v>#DIV/0!</v>
      </c>
      <c r="P1237" s="105"/>
      <c r="Q1237" s="105"/>
      <c r="R1237" s="105"/>
      <c r="S1237" s="105"/>
      <c r="T1237" s="105"/>
      <c r="U1237" s="1118"/>
      <c r="V1237" s="105"/>
      <c r="W1237" s="308"/>
    </row>
    <row r="1238" spans="1:23" s="108" customFormat="1" ht="15" customHeight="1" x14ac:dyDescent="0.25">
      <c r="A1238" s="108">
        <v>1</v>
      </c>
      <c r="B1238" s="183" t="s">
        <v>7</v>
      </c>
      <c r="C1238" s="183"/>
      <c r="D1238" s="129">
        <f>SUM(D1231:D1237)</f>
        <v>0</v>
      </c>
      <c r="E1238" s="129">
        <f>SUM(E1231:E1237)</f>
        <v>0</v>
      </c>
      <c r="F1238" s="129">
        <f>SUM(F1231:F1237)</f>
        <v>10</v>
      </c>
      <c r="G1238" s="129" t="e">
        <f t="shared" si="720"/>
        <v>#DIV/0!</v>
      </c>
      <c r="H1238" s="97">
        <f>IF(D1238=0,0,J1238/D1238)</f>
        <v>0</v>
      </c>
      <c r="I1238" s="157">
        <f t="shared" si="721"/>
        <v>6.6</v>
      </c>
      <c r="J1238" s="129">
        <f>SUM(J1231:J1237)</f>
        <v>0</v>
      </c>
      <c r="K1238" s="129">
        <f>SUM(K1231:K1237)</f>
        <v>0</v>
      </c>
      <c r="L1238" s="129">
        <f>SUM(L1231:L1237)</f>
        <v>66</v>
      </c>
      <c r="M1238" s="169" t="e">
        <f t="shared" si="717"/>
        <v>#DIV/0!</v>
      </c>
      <c r="N1238" s="129" t="e">
        <f>SUM(N1231:N1237)</f>
        <v>#DIV/0!</v>
      </c>
      <c r="O1238" s="169" t="e">
        <f t="shared" si="719"/>
        <v>#DIV/0!</v>
      </c>
      <c r="P1238" s="129"/>
      <c r="Q1238" s="129"/>
      <c r="R1238" s="1033">
        <f>P1238/12*$B$3+(Q1238-P1238)/11*1</f>
        <v>0</v>
      </c>
      <c r="S1238" s="129">
        <f t="shared" ref="S1238" si="724">V1238-U1238</f>
        <v>352.86256999999995</v>
      </c>
      <c r="T1238" s="129">
        <f>S1238-R1238</f>
        <v>352.86256999999995</v>
      </c>
      <c r="U1238" s="1119">
        <v>0</v>
      </c>
      <c r="V1238" s="129">
        <v>352.86256999999995</v>
      </c>
      <c r="W1238" s="308"/>
    </row>
    <row r="1239" spans="1:23" s="108" customFormat="1" ht="15" customHeight="1" x14ac:dyDescent="0.25">
      <c r="A1239" s="108">
        <v>1</v>
      </c>
      <c r="B1239" s="476" t="s">
        <v>14</v>
      </c>
      <c r="C1239" s="117"/>
      <c r="D1239" s="129"/>
      <c r="E1239" s="129"/>
      <c r="F1239" s="129"/>
      <c r="G1239" s="129"/>
      <c r="H1239" s="101"/>
      <c r="I1239" s="101"/>
      <c r="J1239" s="129"/>
      <c r="K1239" s="129"/>
      <c r="L1239" s="129"/>
      <c r="M1239" s="129"/>
      <c r="N1239" s="129"/>
      <c r="O1239" s="129"/>
      <c r="P1239" s="105"/>
      <c r="Q1239" s="105"/>
      <c r="R1239" s="92"/>
      <c r="S1239" s="105"/>
      <c r="T1239" s="105"/>
      <c r="U1239" s="1118"/>
      <c r="V1239" s="105"/>
      <c r="W1239" s="308"/>
    </row>
    <row r="1240" spans="1:23" s="108" customFormat="1" ht="16.5" customHeight="1" x14ac:dyDescent="0.25">
      <c r="A1240" s="108">
        <v>1</v>
      </c>
      <c r="B1240" s="60" t="s">
        <v>354</v>
      </c>
      <c r="C1240" s="59"/>
      <c r="D1240" s="144"/>
      <c r="E1240" s="144"/>
      <c r="F1240" s="144"/>
      <c r="G1240" s="144"/>
      <c r="H1240" s="50"/>
      <c r="I1240" s="50"/>
      <c r="J1240" s="38"/>
      <c r="K1240" s="38"/>
      <c r="L1240" s="38"/>
      <c r="M1240" s="38"/>
      <c r="N1240" s="38"/>
      <c r="O1240" s="38"/>
      <c r="P1240" s="53"/>
      <c r="Q1240" s="53"/>
      <c r="R1240" s="53"/>
      <c r="S1240" s="53"/>
      <c r="T1240" s="53"/>
      <c r="U1240" s="1033"/>
      <c r="V1240" s="53"/>
      <c r="W1240" s="308"/>
    </row>
    <row r="1241" spans="1:23" s="108" customFormat="1" ht="15" customHeight="1" x14ac:dyDescent="0.25">
      <c r="A1241" s="108">
        <v>1</v>
      </c>
      <c r="B1241" s="58" t="s">
        <v>215</v>
      </c>
      <c r="C1241" s="58"/>
      <c r="D1241" s="53">
        <f>SUM(D1242:D1245)</f>
        <v>0</v>
      </c>
      <c r="E1241" s="53">
        <f t="shared" ref="E1241:F1241" si="725">SUM(E1242:E1245)</f>
        <v>0</v>
      </c>
      <c r="F1241" s="53">
        <f t="shared" si="725"/>
        <v>8</v>
      </c>
      <c r="G1241" s="53" t="e">
        <f>F1241/E1241*100</f>
        <v>#DIV/0!</v>
      </c>
      <c r="H1241" s="56"/>
      <c r="I1241" s="56"/>
      <c r="J1241" s="55"/>
      <c r="K1241" s="55"/>
      <c r="L1241" s="55"/>
      <c r="M1241" s="55"/>
      <c r="N1241" s="55"/>
      <c r="O1241" s="55"/>
      <c r="P1241" s="311"/>
      <c r="Q1241" s="311"/>
      <c r="R1241" s="311"/>
      <c r="S1241" s="311"/>
      <c r="T1241" s="311"/>
      <c r="U1241" s="1104"/>
      <c r="V1241" s="311"/>
      <c r="W1241" s="308"/>
    </row>
    <row r="1242" spans="1:23" s="108" customFormat="1" ht="15" customHeight="1" x14ac:dyDescent="0.25">
      <c r="A1242" s="108">
        <v>1</v>
      </c>
      <c r="B1242" s="58" t="s">
        <v>344</v>
      </c>
      <c r="C1242" s="58"/>
      <c r="D1242" s="53"/>
      <c r="E1242" s="145">
        <f t="shared" ref="E1242:E1247" si="726">ROUND(D1242/12*$B$3,0)</f>
        <v>0</v>
      </c>
      <c r="F1242" s="53"/>
      <c r="G1242" s="53"/>
      <c r="H1242" s="56"/>
      <c r="I1242" s="56"/>
      <c r="J1242" s="55"/>
      <c r="K1242" s="55"/>
      <c r="L1242" s="55"/>
      <c r="M1242" s="55"/>
      <c r="N1242" s="55"/>
      <c r="O1242" s="55"/>
      <c r="P1242" s="311"/>
      <c r="Q1242" s="311"/>
      <c r="R1242" s="311"/>
      <c r="S1242" s="311"/>
      <c r="T1242" s="311"/>
      <c r="U1242" s="1104"/>
      <c r="V1242" s="311"/>
      <c r="W1242" s="308"/>
    </row>
    <row r="1243" spans="1:23" s="108" customFormat="1" ht="38.1" customHeight="1" x14ac:dyDescent="0.25">
      <c r="A1243" s="108">
        <v>1</v>
      </c>
      <c r="B1243" s="58" t="s">
        <v>345</v>
      </c>
      <c r="C1243" s="58"/>
      <c r="D1243" s="53"/>
      <c r="E1243" s="145">
        <f t="shared" si="726"/>
        <v>0</v>
      </c>
      <c r="F1243" s="53">
        <v>1</v>
      </c>
      <c r="G1243" s="53"/>
      <c r="H1243" s="56"/>
      <c r="I1243" s="56"/>
      <c r="J1243" s="55"/>
      <c r="K1243" s="55"/>
      <c r="L1243" s="55"/>
      <c r="M1243" s="55"/>
      <c r="N1243" s="55"/>
      <c r="O1243" s="55"/>
      <c r="P1243" s="311"/>
      <c r="Q1243" s="311"/>
      <c r="R1243" s="311"/>
      <c r="S1243" s="311"/>
      <c r="T1243" s="311"/>
      <c r="U1243" s="1104"/>
      <c r="V1243" s="311"/>
      <c r="W1243" s="308"/>
    </row>
    <row r="1244" spans="1:23" s="108" customFormat="1" ht="38.1" customHeight="1" x14ac:dyDescent="0.25">
      <c r="A1244" s="108">
        <v>1</v>
      </c>
      <c r="B1244" s="58" t="s">
        <v>346</v>
      </c>
      <c r="C1244" s="58"/>
      <c r="D1244" s="53"/>
      <c r="E1244" s="145">
        <f t="shared" si="726"/>
        <v>0</v>
      </c>
      <c r="F1244" s="53"/>
      <c r="G1244" s="53" t="e">
        <f>F1244/E1244*100</f>
        <v>#DIV/0!</v>
      </c>
      <c r="H1244" s="56"/>
      <c r="I1244" s="56"/>
      <c r="J1244" s="55"/>
      <c r="K1244" s="55"/>
      <c r="L1244" s="55"/>
      <c r="M1244" s="55"/>
      <c r="N1244" s="55"/>
      <c r="O1244" s="55"/>
      <c r="P1244" s="311"/>
      <c r="Q1244" s="311"/>
      <c r="R1244" s="311"/>
      <c r="S1244" s="311"/>
      <c r="T1244" s="311"/>
      <c r="U1244" s="1104"/>
      <c r="V1244" s="311"/>
      <c r="W1244" s="308"/>
    </row>
    <row r="1245" spans="1:23" s="108" customFormat="1" ht="18.75" customHeight="1" x14ac:dyDescent="0.25">
      <c r="A1245" s="108">
        <v>1</v>
      </c>
      <c r="B1245" s="58" t="s">
        <v>347</v>
      </c>
      <c r="C1245" s="58"/>
      <c r="D1245" s="53"/>
      <c r="E1245" s="145">
        <f t="shared" si="726"/>
        <v>0</v>
      </c>
      <c r="F1245" s="53">
        <v>7</v>
      </c>
      <c r="G1245" s="53" t="e">
        <f>F1245/E1245*100</f>
        <v>#DIV/0!</v>
      </c>
      <c r="H1245" s="56"/>
      <c r="I1245" s="56"/>
      <c r="J1245" s="55"/>
      <c r="K1245" s="55"/>
      <c r="L1245" s="55"/>
      <c r="M1245" s="55"/>
      <c r="N1245" s="55"/>
      <c r="O1245" s="55"/>
      <c r="P1245" s="311"/>
      <c r="Q1245" s="311"/>
      <c r="R1245" s="311"/>
      <c r="S1245" s="311"/>
      <c r="T1245" s="311"/>
      <c r="U1245" s="1104"/>
      <c r="V1245" s="311"/>
      <c r="W1245" s="308"/>
    </row>
    <row r="1246" spans="1:23" s="108" customFormat="1" ht="22.5" customHeight="1" x14ac:dyDescent="0.25">
      <c r="A1246" s="108">
        <v>1</v>
      </c>
      <c r="B1246" s="58" t="s">
        <v>169</v>
      </c>
      <c r="C1246" s="58"/>
      <c r="D1246" s="53"/>
      <c r="E1246" s="145">
        <f t="shared" si="726"/>
        <v>0</v>
      </c>
      <c r="F1246" s="145">
        <f>16+F1247/4/3.2</f>
        <v>17.0546875</v>
      </c>
      <c r="G1246" s="53" t="e">
        <f>F1246/E1246*100</f>
        <v>#DIV/0!</v>
      </c>
      <c r="H1246" s="56"/>
      <c r="I1246" s="56"/>
      <c r="J1246" s="55"/>
      <c r="K1246" s="55"/>
      <c r="L1246" s="55"/>
      <c r="M1246" s="55"/>
      <c r="N1246" s="55"/>
      <c r="O1246" s="55"/>
      <c r="P1246" s="311"/>
      <c r="Q1246" s="311"/>
      <c r="R1246" s="311"/>
      <c r="S1246" s="311"/>
      <c r="T1246" s="311"/>
      <c r="U1246" s="1104"/>
      <c r="V1246" s="311"/>
      <c r="W1246" s="308"/>
    </row>
    <row r="1247" spans="1:23" s="108" customFormat="1" ht="15.75" customHeight="1" x14ac:dyDescent="0.25">
      <c r="A1247" s="108">
        <v>1</v>
      </c>
      <c r="B1247" s="58" t="s">
        <v>339</v>
      </c>
      <c r="C1247" s="58"/>
      <c r="D1247" s="53"/>
      <c r="E1247" s="145">
        <f t="shared" si="726"/>
        <v>0</v>
      </c>
      <c r="F1247" s="1054">
        <v>13.5</v>
      </c>
      <c r="G1247" s="53" t="e">
        <f>F1247/E1247*100</f>
        <v>#DIV/0!</v>
      </c>
      <c r="H1247" s="56"/>
      <c r="I1247" s="56"/>
      <c r="J1247" s="55"/>
      <c r="K1247" s="55"/>
      <c r="L1247" s="55"/>
      <c r="M1247" s="55"/>
      <c r="N1247" s="55"/>
      <c r="O1247" s="55"/>
      <c r="P1247" s="311"/>
      <c r="Q1247" s="311"/>
      <c r="R1247" s="311"/>
      <c r="S1247" s="311"/>
      <c r="T1247" s="311"/>
      <c r="U1247" s="1104"/>
      <c r="V1247" s="311"/>
      <c r="W1247" s="308"/>
    </row>
    <row r="1248" spans="1:23" s="108" customFormat="1" ht="15" customHeight="1" x14ac:dyDescent="0.25">
      <c r="A1248" s="108">
        <v>1</v>
      </c>
      <c r="B1248" s="13" t="s">
        <v>462</v>
      </c>
      <c r="C1248" s="58"/>
      <c r="D1248" s="57">
        <f>D1241+D1246*3.2</f>
        <v>0</v>
      </c>
      <c r="E1248" s="57">
        <f t="shared" ref="E1248:F1248" si="727">E1241+E1246*3.2</f>
        <v>0</v>
      </c>
      <c r="F1248" s="57">
        <f t="shared" si="727"/>
        <v>62.575000000000003</v>
      </c>
      <c r="G1248" s="57" t="e">
        <f>F1248/E1248*100</f>
        <v>#DIV/0!</v>
      </c>
      <c r="H1248" s="56"/>
      <c r="I1248" s="56"/>
      <c r="J1248" s="55"/>
      <c r="K1248" s="55"/>
      <c r="L1248" s="55"/>
      <c r="M1248" s="55"/>
      <c r="N1248" s="55"/>
      <c r="O1248" s="55"/>
      <c r="P1248" s="311"/>
      <c r="Q1248" s="311"/>
      <c r="R1248" s="311"/>
      <c r="S1248" s="311"/>
      <c r="T1248" s="311"/>
      <c r="U1248" s="1104"/>
      <c r="V1248" s="311"/>
      <c r="W1248" s="308"/>
    </row>
    <row r="1249" spans="1:23" s="108" customFormat="1" ht="15" customHeight="1" x14ac:dyDescent="0.25">
      <c r="A1249" s="108">
        <v>1</v>
      </c>
      <c r="B1249" s="60" t="s">
        <v>348</v>
      </c>
      <c r="C1249" s="58"/>
      <c r="D1249" s="53"/>
      <c r="E1249" s="53"/>
      <c r="F1249" s="53"/>
      <c r="G1249" s="57"/>
      <c r="H1249" s="56"/>
      <c r="I1249" s="56"/>
      <c r="J1249" s="55"/>
      <c r="K1249" s="55"/>
      <c r="L1249" s="55"/>
      <c r="M1249" s="55"/>
      <c r="N1249" s="55"/>
      <c r="O1249" s="55"/>
      <c r="P1249" s="311"/>
      <c r="Q1249" s="311"/>
      <c r="R1249" s="311"/>
      <c r="S1249" s="311"/>
      <c r="T1249" s="311"/>
      <c r="U1249" s="1104"/>
      <c r="V1249" s="311"/>
      <c r="W1249" s="308"/>
    </row>
    <row r="1250" spans="1:23" s="108" customFormat="1" ht="15" customHeight="1" x14ac:dyDescent="0.25">
      <c r="A1250" s="108">
        <v>1</v>
      </c>
      <c r="B1250" s="58" t="s">
        <v>215</v>
      </c>
      <c r="C1250" s="58"/>
      <c r="D1250" s="53">
        <f>SUM(D1252,D1257)</f>
        <v>0</v>
      </c>
      <c r="E1250" s="53">
        <f t="shared" ref="E1250:F1250" si="728">SUM(E1252,E1257)</f>
        <v>0</v>
      </c>
      <c r="F1250" s="53">
        <f t="shared" si="728"/>
        <v>0</v>
      </c>
      <c r="G1250" s="57" t="e">
        <f>F1250/E1250*100</f>
        <v>#DIV/0!</v>
      </c>
      <c r="H1250" s="56"/>
      <c r="I1250" s="56"/>
      <c r="J1250" s="55"/>
      <c r="K1250" s="55"/>
      <c r="L1250" s="55"/>
      <c r="M1250" s="55"/>
      <c r="N1250" s="55"/>
      <c r="O1250" s="55"/>
      <c r="P1250" s="311"/>
      <c r="Q1250" s="311"/>
      <c r="R1250" s="311"/>
      <c r="S1250" s="311"/>
      <c r="T1250" s="311"/>
      <c r="U1250" s="1104"/>
      <c r="V1250" s="311"/>
      <c r="W1250" s="308"/>
    </row>
    <row r="1251" spans="1:23" s="108" customFormat="1" ht="38.1" customHeight="1" x14ac:dyDescent="0.25">
      <c r="A1251" s="108">
        <v>1</v>
      </c>
      <c r="B1251" s="58" t="s">
        <v>344</v>
      </c>
      <c r="C1251" s="58"/>
      <c r="D1251" s="53"/>
      <c r="E1251" s="145">
        <f t="shared" ref="E1251" si="729">ROUND(D1251/12*$B$3,0)</f>
        <v>0</v>
      </c>
      <c r="F1251" s="53"/>
      <c r="G1251" s="57"/>
      <c r="H1251" s="56"/>
      <c r="I1251" s="56"/>
      <c r="J1251" s="55"/>
      <c r="K1251" s="55"/>
      <c r="L1251" s="55"/>
      <c r="M1251" s="55"/>
      <c r="N1251" s="55"/>
      <c r="O1251" s="55"/>
      <c r="P1251" s="311"/>
      <c r="Q1251" s="311"/>
      <c r="R1251" s="311"/>
      <c r="S1251" s="311"/>
      <c r="T1251" s="311"/>
      <c r="U1251" s="1104"/>
      <c r="V1251" s="311"/>
      <c r="W1251" s="308"/>
    </row>
    <row r="1252" spans="1:23" s="108" customFormat="1" ht="56.25" customHeight="1" x14ac:dyDescent="0.25">
      <c r="A1252" s="108">
        <v>1</v>
      </c>
      <c r="B1252" s="58" t="s">
        <v>349</v>
      </c>
      <c r="C1252" s="58"/>
      <c r="D1252" s="53">
        <f>SUM(D1253:D1256)</f>
        <v>0</v>
      </c>
      <c r="E1252" s="53">
        <f t="shared" ref="E1252:F1252" si="730">SUM(E1253:E1256)</f>
        <v>0</v>
      </c>
      <c r="F1252" s="53">
        <f t="shared" si="730"/>
        <v>0</v>
      </c>
      <c r="G1252" s="57" t="e">
        <f t="shared" ref="G1252:G1261" si="731">F1252/E1252*100</f>
        <v>#DIV/0!</v>
      </c>
      <c r="H1252" s="56"/>
      <c r="I1252" s="56"/>
      <c r="J1252" s="55"/>
      <c r="K1252" s="55"/>
      <c r="L1252" s="55"/>
      <c r="M1252" s="55"/>
      <c r="N1252" s="55"/>
      <c r="O1252" s="55"/>
      <c r="P1252" s="311"/>
      <c r="Q1252" s="311"/>
      <c r="R1252" s="311"/>
      <c r="S1252" s="311"/>
      <c r="T1252" s="311"/>
      <c r="U1252" s="1104"/>
      <c r="V1252" s="311"/>
      <c r="W1252" s="308"/>
    </row>
    <row r="1253" spans="1:23" s="108" customFormat="1" ht="38.1" customHeight="1" x14ac:dyDescent="0.25">
      <c r="A1253" s="108">
        <v>1</v>
      </c>
      <c r="B1253" s="58" t="s">
        <v>350</v>
      </c>
      <c r="C1253" s="58"/>
      <c r="D1253" s="53"/>
      <c r="E1253" s="145">
        <f t="shared" ref="E1253:E1256" si="732">ROUND(D1253/12*$B$3,0)</f>
        <v>0</v>
      </c>
      <c r="F1253" s="53"/>
      <c r="G1253" s="57" t="e">
        <f t="shared" si="731"/>
        <v>#DIV/0!</v>
      </c>
      <c r="H1253" s="56"/>
      <c r="I1253" s="56"/>
      <c r="J1253" s="55"/>
      <c r="K1253" s="55"/>
      <c r="L1253" s="55"/>
      <c r="M1253" s="55"/>
      <c r="N1253" s="55"/>
      <c r="O1253" s="55"/>
      <c r="P1253" s="311"/>
      <c r="Q1253" s="311"/>
      <c r="R1253" s="311"/>
      <c r="S1253" s="311"/>
      <c r="T1253" s="311"/>
      <c r="U1253" s="1104"/>
      <c r="V1253" s="311"/>
      <c r="W1253" s="308"/>
    </row>
    <row r="1254" spans="1:23" s="108" customFormat="1" ht="38.1" customHeight="1" x14ac:dyDescent="0.25">
      <c r="A1254" s="108">
        <v>1</v>
      </c>
      <c r="B1254" s="58" t="s">
        <v>351</v>
      </c>
      <c r="C1254" s="58"/>
      <c r="D1254" s="53"/>
      <c r="E1254" s="145">
        <f t="shared" si="732"/>
        <v>0</v>
      </c>
      <c r="F1254" s="53"/>
      <c r="G1254" s="57" t="e">
        <f t="shared" si="731"/>
        <v>#DIV/0!</v>
      </c>
      <c r="H1254" s="56"/>
      <c r="I1254" s="56"/>
      <c r="J1254" s="55"/>
      <c r="K1254" s="55"/>
      <c r="L1254" s="55"/>
      <c r="M1254" s="55"/>
      <c r="N1254" s="55"/>
      <c r="O1254" s="55"/>
      <c r="P1254" s="311"/>
      <c r="Q1254" s="311"/>
      <c r="R1254" s="311"/>
      <c r="S1254" s="311"/>
      <c r="T1254" s="311"/>
      <c r="U1254" s="1104"/>
      <c r="V1254" s="311"/>
      <c r="W1254" s="308"/>
    </row>
    <row r="1255" spans="1:23" s="108" customFormat="1" ht="49.5" customHeight="1" x14ac:dyDescent="0.25">
      <c r="A1255" s="108">
        <v>1</v>
      </c>
      <c r="B1255" s="58" t="s">
        <v>419</v>
      </c>
      <c r="C1255" s="58"/>
      <c r="D1255" s="53"/>
      <c r="E1255" s="145">
        <f t="shared" si="732"/>
        <v>0</v>
      </c>
      <c r="F1255" s="53"/>
      <c r="G1255" s="57" t="e">
        <f t="shared" si="731"/>
        <v>#DIV/0!</v>
      </c>
      <c r="H1255" s="56"/>
      <c r="I1255" s="56"/>
      <c r="J1255" s="55"/>
      <c r="K1255" s="55"/>
      <c r="L1255" s="55"/>
      <c r="M1255" s="55"/>
      <c r="N1255" s="55"/>
      <c r="O1255" s="55"/>
      <c r="P1255" s="311"/>
      <c r="Q1255" s="311"/>
      <c r="R1255" s="311"/>
      <c r="S1255" s="311"/>
      <c r="T1255" s="311"/>
      <c r="U1255" s="1104"/>
      <c r="V1255" s="311"/>
      <c r="W1255" s="308"/>
    </row>
    <row r="1256" spans="1:23" s="108" customFormat="1" ht="47.25" customHeight="1" x14ac:dyDescent="0.25">
      <c r="A1256" s="108">
        <v>1</v>
      </c>
      <c r="B1256" s="58" t="s">
        <v>420</v>
      </c>
      <c r="C1256" s="58"/>
      <c r="D1256" s="53"/>
      <c r="E1256" s="145">
        <f t="shared" si="732"/>
        <v>0</v>
      </c>
      <c r="F1256" s="53"/>
      <c r="G1256" s="57" t="e">
        <f t="shared" si="731"/>
        <v>#DIV/0!</v>
      </c>
      <c r="H1256" s="56"/>
      <c r="I1256" s="56"/>
      <c r="J1256" s="55"/>
      <c r="K1256" s="55"/>
      <c r="L1256" s="55"/>
      <c r="M1256" s="55"/>
      <c r="N1256" s="55"/>
      <c r="O1256" s="55"/>
      <c r="P1256" s="311"/>
      <c r="Q1256" s="311"/>
      <c r="R1256" s="311"/>
      <c r="S1256" s="311"/>
      <c r="T1256" s="311"/>
      <c r="U1256" s="1104"/>
      <c r="V1256" s="311"/>
      <c r="W1256" s="308"/>
    </row>
    <row r="1257" spans="1:23" s="108" customFormat="1" ht="52.5" customHeight="1" x14ac:dyDescent="0.25">
      <c r="A1257" s="108">
        <v>1</v>
      </c>
      <c r="B1257" s="58" t="s">
        <v>352</v>
      </c>
      <c r="C1257" s="58"/>
      <c r="D1257" s="53">
        <f>SUM(D1258:D1262)</f>
        <v>0</v>
      </c>
      <c r="E1257" s="53">
        <f t="shared" ref="E1257:F1257" si="733">SUM(E1258:E1262)</f>
        <v>0</v>
      </c>
      <c r="F1257" s="53">
        <f t="shared" si="733"/>
        <v>0</v>
      </c>
      <c r="G1257" s="57" t="e">
        <f t="shared" si="731"/>
        <v>#DIV/0!</v>
      </c>
      <c r="H1257" s="56"/>
      <c r="I1257" s="56"/>
      <c r="J1257" s="55"/>
      <c r="K1257" s="55"/>
      <c r="L1257" s="55"/>
      <c r="M1257" s="55"/>
      <c r="N1257" s="55"/>
      <c r="O1257" s="55"/>
      <c r="P1257" s="311"/>
      <c r="Q1257" s="311"/>
      <c r="R1257" s="311"/>
      <c r="S1257" s="311"/>
      <c r="T1257" s="311"/>
      <c r="U1257" s="1104"/>
      <c r="V1257" s="311"/>
      <c r="W1257" s="308"/>
    </row>
    <row r="1258" spans="1:23" s="108" customFormat="1" ht="38.1" customHeight="1" x14ac:dyDescent="0.25">
      <c r="A1258" s="108">
        <v>1</v>
      </c>
      <c r="B1258" s="58" t="s">
        <v>353</v>
      </c>
      <c r="C1258" s="58"/>
      <c r="D1258" s="53"/>
      <c r="E1258" s="145">
        <f t="shared" ref="E1258:E1265" si="734">ROUND(D1258/12*$B$3,0)</f>
        <v>0</v>
      </c>
      <c r="F1258" s="53"/>
      <c r="G1258" s="57" t="e">
        <f t="shared" si="731"/>
        <v>#DIV/0!</v>
      </c>
      <c r="H1258" s="56"/>
      <c r="I1258" s="56"/>
      <c r="J1258" s="55"/>
      <c r="K1258" s="55"/>
      <c r="L1258" s="55"/>
      <c r="M1258" s="55"/>
      <c r="N1258" s="55"/>
      <c r="O1258" s="55"/>
      <c r="P1258" s="311"/>
      <c r="Q1258" s="311"/>
      <c r="R1258" s="311"/>
      <c r="S1258" s="311"/>
      <c r="T1258" s="311"/>
      <c r="U1258" s="1104"/>
      <c r="V1258" s="311"/>
      <c r="W1258" s="308"/>
    </row>
    <row r="1259" spans="1:23" s="108" customFormat="1" ht="64.5" customHeight="1" x14ac:dyDescent="0.25">
      <c r="A1259" s="108">
        <v>1</v>
      </c>
      <c r="B1259" s="58" t="s">
        <v>366</v>
      </c>
      <c r="C1259" s="58"/>
      <c r="D1259" s="53"/>
      <c r="E1259" s="145">
        <f t="shared" si="734"/>
        <v>0</v>
      </c>
      <c r="F1259" s="53"/>
      <c r="G1259" s="57" t="e">
        <f t="shared" si="731"/>
        <v>#DIV/0!</v>
      </c>
      <c r="H1259" s="56"/>
      <c r="I1259" s="56"/>
      <c r="J1259" s="55"/>
      <c r="K1259" s="55"/>
      <c r="L1259" s="55"/>
      <c r="M1259" s="55"/>
      <c r="N1259" s="55"/>
      <c r="O1259" s="55"/>
      <c r="P1259" s="311"/>
      <c r="Q1259" s="311"/>
      <c r="R1259" s="311"/>
      <c r="S1259" s="311"/>
      <c r="T1259" s="311"/>
      <c r="U1259" s="1104"/>
      <c r="V1259" s="311"/>
      <c r="W1259" s="308"/>
    </row>
    <row r="1260" spans="1:23" s="108" customFormat="1" ht="52.5" customHeight="1" x14ac:dyDescent="0.25">
      <c r="A1260" s="108">
        <v>1</v>
      </c>
      <c r="B1260" s="58" t="s">
        <v>367</v>
      </c>
      <c r="C1260" s="58"/>
      <c r="D1260" s="53"/>
      <c r="E1260" s="145">
        <f t="shared" si="734"/>
        <v>0</v>
      </c>
      <c r="F1260" s="53"/>
      <c r="G1260" s="57" t="e">
        <f t="shared" si="731"/>
        <v>#DIV/0!</v>
      </c>
      <c r="H1260" s="56"/>
      <c r="I1260" s="56"/>
      <c r="J1260" s="55"/>
      <c r="K1260" s="55"/>
      <c r="L1260" s="55"/>
      <c r="M1260" s="55"/>
      <c r="N1260" s="55"/>
      <c r="O1260" s="55"/>
      <c r="P1260" s="311"/>
      <c r="Q1260" s="311"/>
      <c r="R1260" s="311"/>
      <c r="S1260" s="311"/>
      <c r="T1260" s="311"/>
      <c r="U1260" s="1104"/>
      <c r="V1260" s="311"/>
      <c r="W1260" s="308"/>
    </row>
    <row r="1261" spans="1:23" s="108" customFormat="1" ht="38.1" customHeight="1" x14ac:dyDescent="0.25">
      <c r="A1261" s="108">
        <v>1</v>
      </c>
      <c r="B1261" s="58" t="s">
        <v>368</v>
      </c>
      <c r="C1261" s="58"/>
      <c r="D1261" s="53"/>
      <c r="E1261" s="145">
        <f t="shared" si="734"/>
        <v>0</v>
      </c>
      <c r="F1261" s="53"/>
      <c r="G1261" s="57" t="e">
        <f t="shared" si="731"/>
        <v>#DIV/0!</v>
      </c>
      <c r="H1261" s="56"/>
      <c r="I1261" s="56"/>
      <c r="J1261" s="55"/>
      <c r="K1261" s="55"/>
      <c r="L1261" s="55"/>
      <c r="M1261" s="55"/>
      <c r="N1261" s="55"/>
      <c r="O1261" s="55"/>
      <c r="P1261" s="311"/>
      <c r="Q1261" s="311"/>
      <c r="R1261" s="311"/>
      <c r="S1261" s="311"/>
      <c r="T1261" s="311"/>
      <c r="U1261" s="1104"/>
      <c r="V1261" s="311"/>
      <c r="W1261" s="308"/>
    </row>
    <row r="1262" spans="1:23" s="108" customFormat="1" ht="38.1" customHeight="1" x14ac:dyDescent="0.25">
      <c r="A1262" s="108">
        <v>1</v>
      </c>
      <c r="B1262" s="58" t="s">
        <v>369</v>
      </c>
      <c r="C1262" s="58"/>
      <c r="D1262" s="53"/>
      <c r="E1262" s="145">
        <f t="shared" si="734"/>
        <v>0</v>
      </c>
      <c r="F1262" s="53"/>
      <c r="G1262" s="57"/>
      <c r="H1262" s="56"/>
      <c r="I1262" s="56"/>
      <c r="J1262" s="55"/>
      <c r="K1262" s="55"/>
      <c r="L1262" s="55"/>
      <c r="M1262" s="55"/>
      <c r="N1262" s="55"/>
      <c r="O1262" s="55"/>
      <c r="P1262" s="311"/>
      <c r="Q1262" s="311"/>
      <c r="R1262" s="311"/>
      <c r="S1262" s="311"/>
      <c r="T1262" s="311"/>
      <c r="U1262" s="1104"/>
      <c r="V1262" s="311"/>
      <c r="W1262" s="308"/>
    </row>
    <row r="1263" spans="1:23" s="108" customFormat="1" ht="38.1" customHeight="1" x14ac:dyDescent="0.25">
      <c r="A1263" s="108">
        <v>1</v>
      </c>
      <c r="B1263" s="58" t="s">
        <v>169</v>
      </c>
      <c r="C1263" s="58"/>
      <c r="D1263" s="53"/>
      <c r="E1263" s="145">
        <f t="shared" si="734"/>
        <v>0</v>
      </c>
      <c r="F1263" s="53"/>
      <c r="G1263" s="57"/>
      <c r="H1263" s="56"/>
      <c r="I1263" s="56"/>
      <c r="J1263" s="55"/>
      <c r="K1263" s="55"/>
      <c r="L1263" s="55"/>
      <c r="M1263" s="55"/>
      <c r="N1263" s="55"/>
      <c r="O1263" s="55"/>
      <c r="P1263" s="311"/>
      <c r="Q1263" s="311"/>
      <c r="R1263" s="311"/>
      <c r="S1263" s="311"/>
      <c r="T1263" s="311"/>
      <c r="U1263" s="1104"/>
      <c r="V1263" s="311"/>
      <c r="W1263" s="308"/>
    </row>
    <row r="1264" spans="1:23" s="108" customFormat="1" ht="38.1" customHeight="1" x14ac:dyDescent="0.25">
      <c r="A1264" s="108">
        <v>1</v>
      </c>
      <c r="B1264" s="58" t="s">
        <v>170</v>
      </c>
      <c r="C1264" s="58"/>
      <c r="D1264" s="53"/>
      <c r="E1264" s="145">
        <f t="shared" si="734"/>
        <v>0</v>
      </c>
      <c r="F1264" s="145">
        <v>5</v>
      </c>
      <c r="G1264" s="57" t="e">
        <f>F1264/E1264*100</f>
        <v>#DIV/0!</v>
      </c>
      <c r="H1264" s="56"/>
      <c r="I1264" s="56"/>
      <c r="J1264" s="55"/>
      <c r="K1264" s="55"/>
      <c r="L1264" s="55"/>
      <c r="M1264" s="55"/>
      <c r="N1264" s="55"/>
      <c r="O1264" s="55"/>
      <c r="P1264" s="311"/>
      <c r="Q1264" s="311"/>
      <c r="R1264" s="311"/>
      <c r="S1264" s="311"/>
      <c r="T1264" s="311"/>
      <c r="U1264" s="1104"/>
      <c r="V1264" s="311"/>
      <c r="W1264" s="308"/>
    </row>
    <row r="1265" spans="1:23" s="108" customFormat="1" ht="38.1" customHeight="1" x14ac:dyDescent="0.25">
      <c r="A1265" s="108">
        <v>1</v>
      </c>
      <c r="B1265" s="58" t="s">
        <v>365</v>
      </c>
      <c r="C1265" s="58"/>
      <c r="D1265" s="53"/>
      <c r="E1265" s="145">
        <f t="shared" si="734"/>
        <v>0</v>
      </c>
      <c r="F1265" s="145"/>
      <c r="G1265" s="57"/>
      <c r="H1265" s="56"/>
      <c r="I1265" s="56"/>
      <c r="J1265" s="55"/>
      <c r="K1265" s="55"/>
      <c r="L1265" s="55"/>
      <c r="M1265" s="55"/>
      <c r="N1265" s="55"/>
      <c r="O1265" s="55"/>
      <c r="P1265" s="311"/>
      <c r="Q1265" s="311"/>
      <c r="R1265" s="311"/>
      <c r="S1265" s="311"/>
      <c r="T1265" s="311"/>
      <c r="U1265" s="1104"/>
      <c r="V1265" s="311"/>
      <c r="W1265" s="308"/>
    </row>
    <row r="1266" spans="1:23" s="108" customFormat="1" ht="15" customHeight="1" x14ac:dyDescent="0.25">
      <c r="A1266" s="108">
        <v>1</v>
      </c>
      <c r="B1266" s="13" t="s">
        <v>178</v>
      </c>
      <c r="C1266" s="258"/>
      <c r="D1266" s="57">
        <f>D1250+D1264</f>
        <v>0</v>
      </c>
      <c r="E1266" s="57">
        <f t="shared" ref="E1266:F1266" si="735">E1250+E1264</f>
        <v>0</v>
      </c>
      <c r="F1266" s="57">
        <f t="shared" si="735"/>
        <v>5</v>
      </c>
      <c r="G1266" s="57" t="e">
        <f>F1266/E1266*100</f>
        <v>#DIV/0!</v>
      </c>
      <c r="H1266" s="56"/>
      <c r="I1266" s="56"/>
      <c r="J1266" s="55"/>
      <c r="K1266" s="55"/>
      <c r="L1266" s="55"/>
      <c r="M1266" s="55"/>
      <c r="N1266" s="55"/>
      <c r="O1266" s="55"/>
      <c r="P1266" s="311"/>
      <c r="Q1266" s="311"/>
      <c r="R1266" s="311"/>
      <c r="S1266" s="311"/>
      <c r="T1266" s="311"/>
      <c r="U1266" s="1104"/>
      <c r="V1266" s="311"/>
      <c r="W1266" s="308"/>
    </row>
    <row r="1267" spans="1:23" s="108" customFormat="1" ht="15" customHeight="1" x14ac:dyDescent="0.25">
      <c r="A1267" s="108">
        <v>1</v>
      </c>
      <c r="B1267" s="299" t="s">
        <v>400</v>
      </c>
      <c r="C1267" s="299"/>
      <c r="D1267" s="129">
        <f>D1266+D1248</f>
        <v>0</v>
      </c>
      <c r="E1267" s="129">
        <f t="shared" ref="E1267:F1267" si="736">E1266+E1248</f>
        <v>0</v>
      </c>
      <c r="F1267" s="129">
        <f t="shared" si="736"/>
        <v>67.575000000000003</v>
      </c>
      <c r="G1267" s="129" t="e">
        <f>F1267/E1267*100</f>
        <v>#DIV/0!</v>
      </c>
      <c r="H1267" s="101"/>
      <c r="I1267" s="101"/>
      <c r="J1267" s="129"/>
      <c r="K1267" s="129"/>
      <c r="L1267" s="129"/>
      <c r="M1267" s="129"/>
      <c r="N1267" s="129"/>
      <c r="O1267" s="129"/>
      <c r="P1267" s="121"/>
      <c r="Q1267" s="121"/>
      <c r="R1267" s="1033">
        <f>P1267/12*$B$3+(Q1267-P1267)/11*1</f>
        <v>0</v>
      </c>
      <c r="S1267" s="121">
        <f t="shared" ref="S1267" si="737">V1267-U1267</f>
        <v>42.195500000000003</v>
      </c>
      <c r="T1267" s="121">
        <f>S1267-R1267</f>
        <v>42.195500000000003</v>
      </c>
      <c r="U1267" s="885">
        <v>-4.1760400000000004</v>
      </c>
      <c r="V1267" s="879">
        <v>38.019460000000002</v>
      </c>
      <c r="W1267" s="308"/>
    </row>
    <row r="1268" spans="1:23" s="108" customFormat="1" ht="15" customHeight="1" x14ac:dyDescent="0.25">
      <c r="A1268" s="108">
        <v>1</v>
      </c>
      <c r="B1268" s="203" t="s">
        <v>33</v>
      </c>
      <c r="C1268" s="203"/>
      <c r="D1268" s="128"/>
      <c r="E1268" s="128"/>
      <c r="F1268" s="128"/>
      <c r="G1268" s="128"/>
      <c r="H1268" s="101"/>
      <c r="I1268" s="101"/>
      <c r="J1268" s="129"/>
      <c r="K1268" s="129"/>
      <c r="L1268" s="129"/>
      <c r="M1268" s="129"/>
      <c r="N1268" s="129"/>
      <c r="O1268" s="129"/>
      <c r="P1268" s="37"/>
      <c r="Q1268" s="37"/>
      <c r="R1268" s="37"/>
      <c r="S1268" s="37"/>
      <c r="T1268" s="37"/>
      <c r="U1268" s="1033"/>
      <c r="V1268" s="37"/>
      <c r="W1268" s="308"/>
    </row>
    <row r="1269" spans="1:23" s="108" customFormat="1" ht="15" customHeight="1" x14ac:dyDescent="0.25">
      <c r="A1269" s="108">
        <v>1</v>
      </c>
      <c r="B1269" s="256" t="s">
        <v>85</v>
      </c>
      <c r="C1269" s="516"/>
      <c r="D1269" s="104"/>
      <c r="E1269" s="145">
        <f t="shared" ref="E1269:E1270" si="738">ROUND(D1269/12*$B$3,0)</f>
        <v>0</v>
      </c>
      <c r="F1269" s="145"/>
      <c r="G1269" s="145" t="e">
        <f>F1269/E1269*100</f>
        <v>#DIV/0!</v>
      </c>
      <c r="H1269" s="50"/>
      <c r="I1269" s="158" t="e">
        <f t="shared" ref="I1269:I1271" si="739">L1269/F1269</f>
        <v>#DIV/0!</v>
      </c>
      <c r="J1269" s="169">
        <f>ROUND(D1269*H1269,0)</f>
        <v>0</v>
      </c>
      <c r="K1269" s="169">
        <f>ROUND(E1269*H1269,0)</f>
        <v>0</v>
      </c>
      <c r="L1269" s="169"/>
      <c r="M1269" s="169" t="e">
        <f t="shared" ref="M1269:M1271" si="740">L1269/K1269*100</f>
        <v>#DIV/0!</v>
      </c>
      <c r="N1269" s="169" t="e">
        <f>ROUND(J1269/C1269,0)</f>
        <v>#DIV/0!</v>
      </c>
      <c r="O1269" s="169" t="e">
        <f t="shared" ref="O1269:O1275" si="741">L1269/$B$3*12/N1269</f>
        <v>#DIV/0!</v>
      </c>
      <c r="P1269" s="311"/>
      <c r="Q1269" s="311"/>
      <c r="R1269" s="311"/>
      <c r="S1269" s="311"/>
      <c r="T1269" s="311"/>
      <c r="U1269" s="1104"/>
      <c r="V1269" s="311"/>
      <c r="W1269" s="308"/>
    </row>
    <row r="1270" spans="1:23" s="108" customFormat="1" ht="15" customHeight="1" x14ac:dyDescent="0.25">
      <c r="A1270" s="108">
        <v>1</v>
      </c>
      <c r="B1270" s="256" t="s">
        <v>86</v>
      </c>
      <c r="C1270" s="516"/>
      <c r="D1270" s="104"/>
      <c r="E1270" s="145">
        <f t="shared" si="738"/>
        <v>0</v>
      </c>
      <c r="F1270" s="145"/>
      <c r="G1270" s="145" t="e">
        <f>F1270/E1270*100</f>
        <v>#DIV/0!</v>
      </c>
      <c r="H1270" s="50"/>
      <c r="I1270" s="158" t="e">
        <f t="shared" si="739"/>
        <v>#DIV/0!</v>
      </c>
      <c r="J1270" s="169">
        <f>ROUND(D1270*H1270,0)</f>
        <v>0</v>
      </c>
      <c r="K1270" s="169">
        <f>ROUND(E1270*H1270,0)</f>
        <v>0</v>
      </c>
      <c r="L1270" s="169"/>
      <c r="M1270" s="169" t="e">
        <f t="shared" si="740"/>
        <v>#DIV/0!</v>
      </c>
      <c r="N1270" s="169" t="e">
        <f>ROUND(J1270/C1270,0)</f>
        <v>#DIV/0!</v>
      </c>
      <c r="O1270" s="169" t="e">
        <f t="shared" si="741"/>
        <v>#DIV/0!</v>
      </c>
      <c r="P1270" s="311"/>
      <c r="Q1270" s="311"/>
      <c r="R1270" s="311"/>
      <c r="S1270" s="311"/>
      <c r="T1270" s="311"/>
      <c r="U1270" s="1104"/>
      <c r="V1270" s="311"/>
      <c r="W1270" s="308"/>
    </row>
    <row r="1271" spans="1:23" s="108" customFormat="1" ht="15" customHeight="1" x14ac:dyDescent="0.25">
      <c r="A1271" s="108">
        <v>1</v>
      </c>
      <c r="B1271" s="258" t="s">
        <v>13</v>
      </c>
      <c r="C1271" s="258"/>
      <c r="D1271" s="189">
        <f>SUM(D1269:D1270)</f>
        <v>0</v>
      </c>
      <c r="E1271" s="189">
        <f>SUM(E1269:E1270)</f>
        <v>0</v>
      </c>
      <c r="F1271" s="189">
        <f>SUM(F1269:F1270)</f>
        <v>0</v>
      </c>
      <c r="G1271" s="189" t="e">
        <f>F1271/E1271*100</f>
        <v>#DIV/0!</v>
      </c>
      <c r="H1271" s="97">
        <f>IF(D1271=0,0,J1271/D1271)</f>
        <v>0</v>
      </c>
      <c r="I1271" s="157" t="e">
        <f t="shared" si="739"/>
        <v>#DIV/0!</v>
      </c>
      <c r="J1271" s="189">
        <f>SUM(J1269:J1270)</f>
        <v>0</v>
      </c>
      <c r="K1271" s="189">
        <f>SUM(K1269:K1270)</f>
        <v>0</v>
      </c>
      <c r="L1271" s="189">
        <f>SUM(L1269:L1270)</f>
        <v>0</v>
      </c>
      <c r="M1271" s="169" t="e">
        <f t="shared" si="740"/>
        <v>#DIV/0!</v>
      </c>
      <c r="N1271" s="188" t="e">
        <f>SUM(N1269:N1270)</f>
        <v>#DIV/0!</v>
      </c>
      <c r="O1271" s="169" t="e">
        <f t="shared" si="741"/>
        <v>#DIV/0!</v>
      </c>
      <c r="P1271" s="189"/>
      <c r="Q1271" s="189"/>
      <c r="R1271" s="32"/>
      <c r="S1271" s="189">
        <f t="shared" ref="S1271" si="742">V1271-U1271</f>
        <v>0</v>
      </c>
      <c r="T1271" s="189">
        <f>S1271-R1271</f>
        <v>0</v>
      </c>
      <c r="U1271" s="1120"/>
      <c r="V1271" s="189"/>
      <c r="W1271" s="308"/>
    </row>
    <row r="1272" spans="1:23" s="108" customFormat="1" ht="15" customHeight="1" x14ac:dyDescent="0.25">
      <c r="A1272" s="108">
        <v>1</v>
      </c>
      <c r="B1272" s="203" t="s">
        <v>156</v>
      </c>
      <c r="C1272" s="258"/>
      <c r="D1272" s="189"/>
      <c r="E1272" s="189"/>
      <c r="F1272" s="189"/>
      <c r="G1272" s="189"/>
      <c r="H1272" s="97"/>
      <c r="I1272" s="157"/>
      <c r="J1272" s="189"/>
      <c r="K1272" s="189"/>
      <c r="L1272" s="189"/>
      <c r="M1272" s="169"/>
      <c r="N1272" s="169"/>
      <c r="O1272" s="169"/>
      <c r="P1272" s="189"/>
      <c r="Q1272" s="189"/>
      <c r="R1272" s="32"/>
      <c r="S1272" s="189"/>
      <c r="T1272" s="189"/>
      <c r="U1272" s="1120"/>
      <c r="V1272" s="189"/>
      <c r="W1272" s="308"/>
    </row>
    <row r="1273" spans="1:23" s="108" customFormat="1" ht="15" customHeight="1" x14ac:dyDescent="0.25">
      <c r="A1273" s="108">
        <v>1</v>
      </c>
      <c r="B1273" s="395" t="s">
        <v>200</v>
      </c>
      <c r="C1273" s="103"/>
      <c r="D1273" s="74"/>
      <c r="E1273" s="145">
        <f t="shared" ref="E1273" si="743">ROUND(D1273/12*$B$3,0)</f>
        <v>0</v>
      </c>
      <c r="F1273" s="145"/>
      <c r="G1273" s="145"/>
      <c r="H1273" s="276"/>
      <c r="I1273" s="158"/>
      <c r="J1273" s="169"/>
      <c r="K1273" s="169"/>
      <c r="L1273" s="169">
        <v>15</v>
      </c>
      <c r="M1273" s="169" t="e">
        <f>L1273/K1273*100</f>
        <v>#DIV/0!</v>
      </c>
      <c r="N1273" s="169" t="e">
        <f>ROUND(J1273/C1273,0)</f>
        <v>#DIV/0!</v>
      </c>
      <c r="O1273" s="169" t="e">
        <f>L1273/$B$3*12/N1273</f>
        <v>#DIV/0!</v>
      </c>
      <c r="P1273" s="311"/>
      <c r="Q1273" s="311"/>
      <c r="R1273" s="32"/>
      <c r="S1273" s="189"/>
      <c r="T1273" s="189"/>
      <c r="U1273" s="1104"/>
      <c r="V1273" s="311"/>
      <c r="W1273" s="308"/>
    </row>
    <row r="1274" spans="1:23" s="99" customFormat="1" ht="15" customHeight="1" x14ac:dyDescent="0.25">
      <c r="A1274" s="99">
        <v>1</v>
      </c>
      <c r="B1274" s="183" t="s">
        <v>204</v>
      </c>
      <c r="C1274" s="504"/>
      <c r="D1274" s="189">
        <f>SUM(D1273)</f>
        <v>0</v>
      </c>
      <c r="E1274" s="144">
        <f>SUM(E1273)</f>
        <v>0</v>
      </c>
      <c r="F1274" s="144">
        <f>SUM(F1273)</f>
        <v>0</v>
      </c>
      <c r="G1274" s="144" t="e">
        <f t="shared" ref="G1274:G1280" si="744">F1274/E1274*100</f>
        <v>#DIV/0!</v>
      </c>
      <c r="H1274" s="98" t="e">
        <f>J1274/D1274</f>
        <v>#DIV/0!</v>
      </c>
      <c r="I1274" s="158" t="e">
        <f>L1274/F1274</f>
        <v>#DIV/0!</v>
      </c>
      <c r="J1274" s="177">
        <f>SUM(J1273)</f>
        <v>0</v>
      </c>
      <c r="K1274" s="177">
        <f t="shared" ref="K1274" si="745">SUM(K1273)</f>
        <v>0</v>
      </c>
      <c r="L1274" s="177">
        <f>SUM(L1273)</f>
        <v>15</v>
      </c>
      <c r="M1274" s="177" t="e">
        <f t="shared" ref="M1274:M1275" si="746">L1274/K1274*100</f>
        <v>#DIV/0!</v>
      </c>
      <c r="N1274" s="177" t="e">
        <f t="shared" ref="N1274" si="747">SUM(N1273)</f>
        <v>#DIV/0!</v>
      </c>
      <c r="O1274" s="169" t="e">
        <f t="shared" si="741"/>
        <v>#DIV/0!</v>
      </c>
      <c r="P1274" s="275"/>
      <c r="Q1274" s="275"/>
      <c r="R1274" s="32"/>
      <c r="S1274" s="189">
        <f t="shared" ref="S1274:S1276" si="748">V1274-U1274</f>
        <v>37.243720000000003</v>
      </c>
      <c r="T1274" s="189">
        <f>S1274-R1274</f>
        <v>37.243720000000003</v>
      </c>
      <c r="U1274" s="1233">
        <v>-37.243720000000003</v>
      </c>
      <c r="V1274" s="177">
        <v>0</v>
      </c>
      <c r="W1274" s="308"/>
    </row>
    <row r="1275" spans="1:23" s="108" customFormat="1" ht="29.25" customHeight="1" x14ac:dyDescent="0.25">
      <c r="A1275" s="108">
        <v>1</v>
      </c>
      <c r="B1275" s="202" t="s">
        <v>185</v>
      </c>
      <c r="C1275" s="202"/>
      <c r="D1275" s="121">
        <f>SUM(D1274,D1271)</f>
        <v>0</v>
      </c>
      <c r="E1275" s="121">
        <f t="shared" ref="E1275:F1275" si="749">SUM(E1274,E1271)</f>
        <v>0</v>
      </c>
      <c r="F1275" s="121">
        <f t="shared" si="749"/>
        <v>0</v>
      </c>
      <c r="G1275" s="121" t="e">
        <f t="shared" si="744"/>
        <v>#DIV/0!</v>
      </c>
      <c r="H1275" s="98" t="e">
        <f>J1275/D1275</f>
        <v>#DIV/0!</v>
      </c>
      <c r="I1275" s="158" t="e">
        <f>L1275/F1275</f>
        <v>#DIV/0!</v>
      </c>
      <c r="J1275" s="121">
        <f t="shared" ref="J1275:L1275" si="750">SUM(J1274,J1271)</f>
        <v>0</v>
      </c>
      <c r="K1275" s="121">
        <f t="shared" si="750"/>
        <v>0</v>
      </c>
      <c r="L1275" s="121">
        <f t="shared" si="750"/>
        <v>15</v>
      </c>
      <c r="M1275" s="169" t="e">
        <f t="shared" si="746"/>
        <v>#DIV/0!</v>
      </c>
      <c r="N1275" s="121" t="e">
        <f>SUM(N1274,N1271)</f>
        <v>#DIV/0!</v>
      </c>
      <c r="O1275" s="169" t="e">
        <f t="shared" si="741"/>
        <v>#DIV/0!</v>
      </c>
      <c r="P1275" s="121"/>
      <c r="Q1275" s="121"/>
      <c r="R1275" s="1033">
        <f>P1275/12*$B$3+(Q1275-P1275)/11*1</f>
        <v>0</v>
      </c>
      <c r="S1275" s="313">
        <f t="shared" si="748"/>
        <v>37.243720000000003</v>
      </c>
      <c r="T1275" s="313">
        <f>S1275-R1275</f>
        <v>37.243720000000003</v>
      </c>
      <c r="U1275" s="885">
        <f>U1274+U1271</f>
        <v>-37.243720000000003</v>
      </c>
      <c r="V1275" s="121">
        <f>V1274+V1271</f>
        <v>0</v>
      </c>
      <c r="W1275" s="308"/>
    </row>
    <row r="1276" spans="1:23" s="108" customFormat="1" ht="15" customHeight="1" x14ac:dyDescent="0.25">
      <c r="A1276" s="108">
        <v>1</v>
      </c>
      <c r="B1276" s="202" t="s">
        <v>401</v>
      </c>
      <c r="C1276" s="202"/>
      <c r="D1276" s="204">
        <f>D1277+D1279</f>
        <v>0</v>
      </c>
      <c r="E1276" s="121">
        <f>E1277+E1279</f>
        <v>0</v>
      </c>
      <c r="F1276" s="121">
        <f>F1277+F1279</f>
        <v>13</v>
      </c>
      <c r="G1276" s="121" t="e">
        <f t="shared" si="744"/>
        <v>#DIV/0!</v>
      </c>
      <c r="H1276" s="608"/>
      <c r="I1276" s="537"/>
      <c r="J1276" s="204"/>
      <c r="K1276" s="204"/>
      <c r="L1276" s="204"/>
      <c r="M1276" s="364"/>
      <c r="N1276" s="204"/>
      <c r="O1276" s="364"/>
      <c r="P1276" s="204"/>
      <c r="Q1276" s="204"/>
      <c r="R1276" s="1033">
        <f>P1276/12*$B$3+(Q1276-P1276)/11*1</f>
        <v>0</v>
      </c>
      <c r="S1276" s="189">
        <f t="shared" si="748"/>
        <v>31.595329999999997</v>
      </c>
      <c r="T1276" s="189">
        <f>S1276-R1276</f>
        <v>31.595329999999997</v>
      </c>
      <c r="U1276" s="885">
        <v>0</v>
      </c>
      <c r="V1276" s="121">
        <v>31.595329999999997</v>
      </c>
      <c r="W1276" s="308"/>
    </row>
    <row r="1277" spans="1:23" s="108" customFormat="1" ht="15" customHeight="1" x14ac:dyDescent="0.25">
      <c r="A1277" s="108">
        <v>1</v>
      </c>
      <c r="B1277" s="186" t="s">
        <v>460</v>
      </c>
      <c r="C1277" s="202"/>
      <c r="D1277" s="204">
        <f>D1278</f>
        <v>0</v>
      </c>
      <c r="E1277" s="121">
        <f>E1278</f>
        <v>0</v>
      </c>
      <c r="F1277" s="121">
        <f>F1278</f>
        <v>13</v>
      </c>
      <c r="G1277" s="121" t="e">
        <f t="shared" si="744"/>
        <v>#DIV/0!</v>
      </c>
      <c r="H1277" s="608"/>
      <c r="I1277" s="537"/>
      <c r="J1277" s="204"/>
      <c r="K1277" s="204"/>
      <c r="L1277" s="204"/>
      <c r="M1277" s="364"/>
      <c r="N1277" s="204"/>
      <c r="O1277" s="364"/>
      <c r="P1277" s="204"/>
      <c r="Q1277" s="204"/>
      <c r="R1277" s="1033"/>
      <c r="S1277" s="609"/>
      <c r="T1277" s="609"/>
      <c r="U1277" s="1121"/>
      <c r="V1277" s="204"/>
      <c r="W1277" s="308"/>
    </row>
    <row r="1278" spans="1:23" s="108" customFormat="1" ht="15" customHeight="1" x14ac:dyDescent="0.25">
      <c r="A1278" s="108">
        <v>1</v>
      </c>
      <c r="B1278" s="654" t="s">
        <v>372</v>
      </c>
      <c r="C1278" s="654"/>
      <c r="D1278" s="655"/>
      <c r="E1278" s="115">
        <f>ROUND(D1278/12*$B$3,0)</f>
        <v>0</v>
      </c>
      <c r="F1278" s="115">
        <v>13</v>
      </c>
      <c r="G1278" s="115" t="e">
        <f t="shared" si="744"/>
        <v>#DIV/0!</v>
      </c>
      <c r="H1278" s="656"/>
      <c r="I1278" s="537"/>
      <c r="J1278" s="657"/>
      <c r="K1278" s="657"/>
      <c r="L1278" s="657"/>
      <c r="M1278" s="364"/>
      <c r="N1278" s="657"/>
      <c r="O1278" s="364"/>
      <c r="P1278" s="657"/>
      <c r="Q1278" s="657"/>
      <c r="R1278" s="1033"/>
      <c r="S1278" s="658"/>
      <c r="T1278" s="658"/>
      <c r="U1278" s="1125"/>
      <c r="V1278" s="657"/>
      <c r="W1278" s="308"/>
    </row>
    <row r="1279" spans="1:23" s="108" customFormat="1" ht="15" customHeight="1" x14ac:dyDescent="0.25">
      <c r="A1279" s="108">
        <v>1</v>
      </c>
      <c r="B1279" s="202" t="s">
        <v>373</v>
      </c>
      <c r="C1279" s="202"/>
      <c r="D1279" s="204">
        <f>D1280+D1281</f>
        <v>0</v>
      </c>
      <c r="E1279" s="121">
        <f>E1280+E1281</f>
        <v>0</v>
      </c>
      <c r="F1279" s="121">
        <f>F1280+F1281</f>
        <v>0</v>
      </c>
      <c r="G1279" s="121" t="e">
        <f t="shared" si="744"/>
        <v>#DIV/0!</v>
      </c>
      <c r="H1279" s="608"/>
      <c r="I1279" s="537"/>
      <c r="J1279" s="204"/>
      <c r="K1279" s="204"/>
      <c r="L1279" s="204"/>
      <c r="M1279" s="364"/>
      <c r="N1279" s="204"/>
      <c r="O1279" s="364"/>
      <c r="P1279" s="204"/>
      <c r="Q1279" s="204"/>
      <c r="R1279" s="1033"/>
      <c r="S1279" s="609"/>
      <c r="T1279" s="609"/>
      <c r="U1279" s="1121"/>
      <c r="V1279" s="204"/>
      <c r="W1279" s="308"/>
    </row>
    <row r="1280" spans="1:23" s="108" customFormat="1" ht="28.5" customHeight="1" x14ac:dyDescent="0.25">
      <c r="A1280" s="108">
        <v>1</v>
      </c>
      <c r="B1280" s="654" t="s">
        <v>374</v>
      </c>
      <c r="C1280" s="654"/>
      <c r="D1280" s="655"/>
      <c r="E1280" s="115">
        <f>ROUND(D1280/12*$B$3,0)</f>
        <v>0</v>
      </c>
      <c r="F1280" s="115"/>
      <c r="G1280" s="115" t="e">
        <f t="shared" si="744"/>
        <v>#DIV/0!</v>
      </c>
      <c r="H1280" s="656"/>
      <c r="I1280" s="537"/>
      <c r="J1280" s="657"/>
      <c r="K1280" s="657"/>
      <c r="L1280" s="657"/>
      <c r="M1280" s="364"/>
      <c r="N1280" s="657"/>
      <c r="O1280" s="364"/>
      <c r="P1280" s="657"/>
      <c r="Q1280" s="657"/>
      <c r="R1280" s="1033"/>
      <c r="S1280" s="658"/>
      <c r="T1280" s="658"/>
      <c r="U1280" s="1125"/>
      <c r="V1280" s="657"/>
      <c r="W1280" s="308"/>
    </row>
    <row r="1281" spans="1:263" s="108" customFormat="1" ht="15" customHeight="1" x14ac:dyDescent="0.25">
      <c r="A1281" s="108">
        <v>1</v>
      </c>
      <c r="B1281" s="654" t="s">
        <v>375</v>
      </c>
      <c r="C1281" s="657"/>
      <c r="D1281" s="657"/>
      <c r="E1281" s="657"/>
      <c r="F1281" s="657"/>
      <c r="G1281" s="657"/>
      <c r="H1281" s="657"/>
      <c r="I1281" s="657"/>
      <c r="J1281" s="657"/>
      <c r="K1281" s="657"/>
      <c r="L1281" s="657"/>
      <c r="M1281" s="657"/>
      <c r="N1281" s="657"/>
      <c r="O1281" s="657"/>
      <c r="P1281" s="657"/>
      <c r="Q1281" s="657"/>
      <c r="R1281" s="1337"/>
      <c r="S1281" s="657"/>
      <c r="T1281" s="657"/>
      <c r="U1281" s="1125"/>
      <c r="V1281" s="657"/>
      <c r="W1281" s="308"/>
    </row>
    <row r="1282" spans="1:263" s="108" customFormat="1" ht="15" customHeight="1" thickBot="1" x14ac:dyDescent="0.3">
      <c r="A1282" s="108">
        <v>1</v>
      </c>
      <c r="B1282" s="122" t="s">
        <v>18</v>
      </c>
      <c r="C1282" s="383"/>
      <c r="D1282" s="277"/>
      <c r="E1282" s="277"/>
      <c r="F1282" s="277"/>
      <c r="G1282" s="277"/>
      <c r="H1282" s="200"/>
      <c r="I1282" s="200"/>
      <c r="J1282" s="130"/>
      <c r="K1282" s="130"/>
      <c r="L1282" s="130">
        <f t="shared" ref="L1282" si="751">SUM(L1276,L1275,L1267,L1238)</f>
        <v>81</v>
      </c>
      <c r="M1282" s="130"/>
      <c r="N1282" s="130"/>
      <c r="O1282" s="130"/>
      <c r="P1282" s="838">
        <f>SUM(P1276,P1275,P1267,P1238)</f>
        <v>0</v>
      </c>
      <c r="Q1282" s="838">
        <f>SUM(Q1276,Q1275,Q1267,Q1238)</f>
        <v>0</v>
      </c>
      <c r="R1282" s="130">
        <f t="shared" ref="R1282:V1282" si="752">SUM(R1276,R1275,R1267,R1238)</f>
        <v>0</v>
      </c>
      <c r="S1282" s="130">
        <f t="shared" si="752"/>
        <v>463.89711999999997</v>
      </c>
      <c r="T1282" s="130">
        <f t="shared" si="752"/>
        <v>463.89711999999997</v>
      </c>
      <c r="U1282" s="838">
        <f t="shared" si="752"/>
        <v>-41.419760000000004</v>
      </c>
      <c r="V1282" s="1335">
        <f t="shared" si="752"/>
        <v>422.47735999999998</v>
      </c>
      <c r="W1282" s="308"/>
    </row>
    <row r="1283" spans="1:263" ht="24.75" customHeight="1" x14ac:dyDescent="0.25">
      <c r="A1283" s="24">
        <v>1</v>
      </c>
      <c r="B1283" s="1236" t="s">
        <v>252</v>
      </c>
      <c r="C1283" s="1236"/>
      <c r="D1283" s="199"/>
      <c r="E1283" s="199"/>
      <c r="F1283" s="199"/>
      <c r="G1283" s="199"/>
      <c r="H1283" s="1298"/>
      <c r="I1283" s="1298"/>
      <c r="J1283" s="199"/>
      <c r="K1283" s="199"/>
      <c r="L1283" s="199"/>
      <c r="M1283" s="199"/>
      <c r="N1283" s="199"/>
      <c r="O1283" s="199"/>
      <c r="P1283" s="1170">
        <f>SUM(P1282,)</f>
        <v>0</v>
      </c>
      <c r="Q1283" s="1170">
        <f>SUM(Q1282,)</f>
        <v>0</v>
      </c>
      <c r="R1283" s="1170">
        <f t="shared" ref="R1283:V1283" si="753">SUM(R1282,)</f>
        <v>0</v>
      </c>
      <c r="S1283" s="1170">
        <f t="shared" si="753"/>
        <v>463.89711999999997</v>
      </c>
      <c r="T1283" s="1170">
        <f t="shared" si="753"/>
        <v>463.89711999999997</v>
      </c>
      <c r="U1283" s="1238">
        <f t="shared" si="753"/>
        <v>-41.419760000000004</v>
      </c>
      <c r="V1283" s="1170">
        <f t="shared" si="753"/>
        <v>422.47735999999998</v>
      </c>
      <c r="W1283" s="308"/>
    </row>
    <row r="1284" spans="1:263" ht="29.25" x14ac:dyDescent="0.25">
      <c r="A1284" s="24">
        <v>1</v>
      </c>
      <c r="B1284" s="193" t="s">
        <v>96</v>
      </c>
      <c r="C1284" s="193"/>
      <c r="D1284" s="39">
        <f>SUM(D1238,)</f>
        <v>0</v>
      </c>
      <c r="E1284" s="39">
        <f t="shared" ref="E1284:F1284" si="754">SUM(E1238,)</f>
        <v>0</v>
      </c>
      <c r="F1284" s="39">
        <f t="shared" si="754"/>
        <v>10</v>
      </c>
      <c r="G1284" s="39" t="e">
        <f>F1284/E1284*100</f>
        <v>#DIV/0!</v>
      </c>
      <c r="H1284" s="70" t="e">
        <f>J1284/D1284</f>
        <v>#DIV/0!</v>
      </c>
      <c r="I1284" s="70">
        <f t="shared" ref="I1284" si="755">L1284/F1284</f>
        <v>6.6</v>
      </c>
      <c r="J1284" s="39">
        <f>SUM(J1238)</f>
        <v>0</v>
      </c>
      <c r="K1284" s="39">
        <f t="shared" ref="K1284:L1284" si="756">SUM(K1238)</f>
        <v>0</v>
      </c>
      <c r="L1284" s="39">
        <f t="shared" si="756"/>
        <v>66</v>
      </c>
      <c r="M1284" s="169" t="e">
        <f t="shared" ref="M1284" si="757">L1284/K1284*100</f>
        <v>#DIV/0!</v>
      </c>
      <c r="N1284" s="39" t="e">
        <f>SUM(N1238)</f>
        <v>#DIV/0!</v>
      </c>
      <c r="O1284" s="169" t="e">
        <f t="shared" ref="O1284" si="758">L1284/$B$3*12/N1284</f>
        <v>#DIV/0!</v>
      </c>
      <c r="P1284" s="39">
        <f>SUM(P1238,)</f>
        <v>0</v>
      </c>
      <c r="Q1284" s="39">
        <f>SUM(Q1238,)</f>
        <v>0</v>
      </c>
      <c r="R1284" s="39">
        <f t="shared" ref="R1284:V1284" si="759">SUM(R1238,)</f>
        <v>0</v>
      </c>
      <c r="S1284" s="39">
        <f t="shared" si="759"/>
        <v>352.86256999999995</v>
      </c>
      <c r="T1284" s="39">
        <f t="shared" si="759"/>
        <v>352.86256999999995</v>
      </c>
      <c r="U1284" s="1034">
        <f t="shared" si="759"/>
        <v>0</v>
      </c>
      <c r="V1284" s="39">
        <f t="shared" si="759"/>
        <v>352.86256999999995</v>
      </c>
      <c r="W1284" s="308"/>
    </row>
    <row r="1285" spans="1:263" s="26" customFormat="1" x14ac:dyDescent="0.25">
      <c r="A1285" s="26">
        <v>1</v>
      </c>
      <c r="B1285" s="1138" t="s">
        <v>354</v>
      </c>
      <c r="C1285" s="58"/>
      <c r="D1285" s="53"/>
      <c r="E1285" s="53"/>
      <c r="F1285" s="53"/>
      <c r="G1285" s="53"/>
      <c r="H1285" s="271"/>
      <c r="I1285" s="271"/>
      <c r="J1285" s="173"/>
      <c r="K1285" s="173"/>
      <c r="L1285" s="173"/>
      <c r="M1285" s="173"/>
      <c r="N1285" s="173"/>
      <c r="O1285" s="173"/>
      <c r="P1285" s="177"/>
      <c r="Q1285" s="177"/>
      <c r="R1285" s="177"/>
      <c r="S1285" s="177"/>
      <c r="T1285" s="177"/>
      <c r="U1285" s="1109"/>
      <c r="V1285" s="177"/>
      <c r="W1285" s="308"/>
      <c r="X1285" s="31"/>
      <c r="Y1285" s="31"/>
      <c r="Z1285" s="31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  <c r="AK1285" s="31"/>
      <c r="AL1285" s="31"/>
      <c r="AM1285" s="31"/>
      <c r="AN1285" s="31"/>
      <c r="AO1285" s="31"/>
      <c r="AP1285" s="31"/>
      <c r="AQ1285" s="31"/>
      <c r="AR1285" s="31"/>
      <c r="AS1285" s="31"/>
      <c r="AT1285" s="31"/>
      <c r="AU1285" s="31"/>
      <c r="AV1285" s="31"/>
      <c r="AW1285" s="31"/>
      <c r="AX1285" s="31"/>
      <c r="AY1285" s="31"/>
      <c r="AZ1285" s="31"/>
      <c r="BA1285" s="31"/>
      <c r="BB1285" s="31"/>
      <c r="BC1285" s="31"/>
      <c r="BD1285" s="31"/>
      <c r="BE1285" s="31"/>
      <c r="BF1285" s="31"/>
      <c r="BG1285" s="31"/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  <c r="BT1285" s="31"/>
      <c r="BU1285" s="31"/>
      <c r="BV1285" s="31"/>
      <c r="BW1285" s="31"/>
      <c r="BX1285" s="31"/>
      <c r="BY1285" s="31"/>
      <c r="BZ1285" s="31"/>
      <c r="CA1285" s="31"/>
      <c r="CB1285" s="31"/>
      <c r="CC1285" s="31"/>
      <c r="CD1285" s="31"/>
      <c r="CE1285" s="31"/>
      <c r="CF1285" s="31"/>
      <c r="CG1285" s="31"/>
      <c r="CH1285" s="31"/>
      <c r="CI1285" s="31"/>
      <c r="CJ1285" s="31"/>
      <c r="CK1285" s="31"/>
      <c r="CL1285" s="31"/>
      <c r="CM1285" s="31"/>
      <c r="CN1285" s="31"/>
      <c r="CO1285" s="31"/>
      <c r="CP1285" s="31"/>
      <c r="CQ1285" s="31"/>
      <c r="CR1285" s="31"/>
      <c r="CS1285" s="31"/>
      <c r="CT1285" s="31"/>
      <c r="CU1285" s="31"/>
      <c r="CV1285" s="31"/>
      <c r="CW1285" s="31"/>
      <c r="CX1285" s="31"/>
      <c r="CY1285" s="31"/>
      <c r="CZ1285" s="31"/>
      <c r="DA1285" s="31"/>
      <c r="DB1285" s="31"/>
      <c r="DC1285" s="31"/>
      <c r="DD1285" s="31"/>
      <c r="DE1285" s="31"/>
      <c r="DF1285" s="31"/>
      <c r="DG1285" s="31"/>
      <c r="DH1285" s="31"/>
      <c r="DI1285" s="31"/>
      <c r="DJ1285" s="31"/>
      <c r="DK1285" s="31"/>
      <c r="DL1285" s="31"/>
      <c r="DM1285" s="31"/>
      <c r="DN1285" s="31"/>
      <c r="DO1285" s="31"/>
      <c r="DP1285" s="31"/>
      <c r="DQ1285" s="31"/>
      <c r="DR1285" s="31"/>
      <c r="DS1285" s="31"/>
      <c r="DT1285" s="31"/>
      <c r="DU1285" s="31"/>
      <c r="DV1285" s="31"/>
      <c r="DW1285" s="31"/>
      <c r="DX1285" s="31"/>
      <c r="DY1285" s="31"/>
      <c r="DZ1285" s="31"/>
      <c r="EA1285" s="31"/>
      <c r="EB1285" s="31"/>
      <c r="EC1285" s="31"/>
      <c r="ED1285" s="31"/>
      <c r="EE1285" s="31"/>
      <c r="EF1285" s="31"/>
      <c r="EG1285" s="31"/>
      <c r="EH1285" s="31"/>
      <c r="EI1285" s="31"/>
      <c r="EJ1285" s="31"/>
      <c r="EK1285" s="31"/>
      <c r="EL1285" s="31"/>
      <c r="EM1285" s="31"/>
      <c r="EN1285" s="31"/>
      <c r="EO1285" s="31"/>
      <c r="EP1285" s="31"/>
      <c r="EQ1285" s="31"/>
      <c r="ER1285" s="31"/>
      <c r="ES1285" s="31"/>
      <c r="ET1285" s="31"/>
      <c r="EU1285" s="31"/>
      <c r="EV1285" s="31"/>
      <c r="EW1285" s="31"/>
      <c r="EX1285" s="31"/>
      <c r="EY1285" s="31"/>
      <c r="EZ1285" s="31"/>
      <c r="FA1285" s="31"/>
      <c r="FB1285" s="31"/>
      <c r="FC1285" s="31"/>
      <c r="FD1285" s="31"/>
      <c r="FE1285" s="31"/>
      <c r="FF1285" s="31"/>
      <c r="FG1285" s="31"/>
      <c r="FH1285" s="31"/>
      <c r="FI1285" s="31"/>
      <c r="FJ1285" s="31"/>
      <c r="FK1285" s="31"/>
      <c r="FL1285" s="31"/>
      <c r="FM1285" s="31"/>
      <c r="FN1285" s="31"/>
      <c r="FO1285" s="31"/>
      <c r="FP1285" s="31"/>
      <c r="FQ1285" s="31"/>
      <c r="FR1285" s="31"/>
      <c r="FS1285" s="31"/>
      <c r="FT1285" s="31"/>
      <c r="FU1285" s="31"/>
      <c r="FV1285" s="31"/>
      <c r="FW1285" s="31"/>
      <c r="FX1285" s="31"/>
      <c r="FY1285" s="31"/>
      <c r="FZ1285" s="31"/>
      <c r="GA1285" s="31"/>
      <c r="GB1285" s="31"/>
      <c r="GC1285" s="31"/>
      <c r="GD1285" s="31"/>
      <c r="GE1285" s="31"/>
      <c r="GF1285" s="31"/>
      <c r="GG1285" s="31"/>
      <c r="GH1285" s="31"/>
      <c r="GI1285" s="31"/>
      <c r="GJ1285" s="31"/>
      <c r="GK1285" s="31"/>
      <c r="GL1285" s="31"/>
      <c r="GM1285" s="31"/>
      <c r="GN1285" s="31"/>
      <c r="GO1285" s="31"/>
      <c r="GP1285" s="31"/>
      <c r="GQ1285" s="31"/>
      <c r="GR1285" s="31"/>
      <c r="GS1285" s="31"/>
      <c r="GT1285" s="31"/>
      <c r="GU1285" s="31"/>
      <c r="GV1285" s="31"/>
      <c r="GW1285" s="31"/>
      <c r="GX1285" s="31"/>
      <c r="GY1285" s="31"/>
      <c r="GZ1285" s="31"/>
      <c r="HA1285" s="31"/>
      <c r="HB1285" s="31"/>
      <c r="HC1285" s="31"/>
      <c r="HD1285" s="31"/>
      <c r="HE1285" s="31"/>
      <c r="HF1285" s="31"/>
      <c r="HG1285" s="31"/>
      <c r="HH1285" s="31"/>
      <c r="HI1285" s="31"/>
      <c r="HJ1285" s="31"/>
      <c r="HK1285" s="31"/>
      <c r="HL1285" s="31"/>
      <c r="HM1285" s="31"/>
      <c r="HN1285" s="31"/>
      <c r="HO1285" s="31"/>
      <c r="HP1285" s="31"/>
      <c r="HQ1285" s="31"/>
      <c r="HR1285" s="31"/>
      <c r="HS1285" s="31"/>
      <c r="HT1285" s="31"/>
      <c r="HU1285" s="31"/>
      <c r="HV1285" s="31"/>
      <c r="HW1285" s="31"/>
      <c r="HX1285" s="31"/>
      <c r="HY1285" s="31"/>
      <c r="HZ1285" s="31"/>
      <c r="IA1285" s="31"/>
      <c r="IB1285" s="31"/>
      <c r="IC1285" s="31"/>
      <c r="ID1285" s="31"/>
      <c r="IE1285" s="31"/>
      <c r="IF1285" s="31"/>
      <c r="IG1285" s="31"/>
      <c r="IH1285" s="31"/>
      <c r="II1285" s="31"/>
      <c r="IJ1285" s="31"/>
      <c r="IK1285" s="31"/>
      <c r="IL1285" s="31"/>
      <c r="IM1285" s="31"/>
      <c r="IN1285" s="31"/>
      <c r="IO1285" s="31"/>
      <c r="IP1285" s="31"/>
      <c r="IQ1285" s="31"/>
      <c r="IR1285" s="31"/>
      <c r="IS1285" s="31"/>
      <c r="IT1285" s="31"/>
      <c r="IU1285" s="31"/>
      <c r="IV1285" s="31"/>
      <c r="IW1285" s="31"/>
      <c r="IX1285" s="31"/>
      <c r="IY1285" s="31"/>
      <c r="IZ1285" s="31"/>
      <c r="JA1285" s="31"/>
      <c r="JB1285" s="31"/>
      <c r="JC1285" s="31"/>
    </row>
    <row r="1286" spans="1:263" s="26" customFormat="1" ht="15" customHeight="1" x14ac:dyDescent="0.25">
      <c r="A1286" s="26">
        <v>1</v>
      </c>
      <c r="B1286" s="58" t="s">
        <v>215</v>
      </c>
      <c r="C1286" s="58"/>
      <c r="D1286" s="53">
        <f>SUM(D1250,D1241)</f>
        <v>0</v>
      </c>
      <c r="E1286" s="53">
        <f t="shared" ref="E1286:F1286" si="760">SUM(E1250,E1241)</f>
        <v>0</v>
      </c>
      <c r="F1286" s="53">
        <f t="shared" si="760"/>
        <v>8</v>
      </c>
      <c r="G1286" s="39" t="e">
        <f>F1286/E1286*100</f>
        <v>#DIV/0!</v>
      </c>
      <c r="H1286" s="271"/>
      <c r="I1286" s="271"/>
      <c r="J1286" s="173"/>
      <c r="K1286" s="173"/>
      <c r="L1286" s="173"/>
      <c r="M1286" s="173"/>
      <c r="N1286" s="173"/>
      <c r="O1286" s="173"/>
      <c r="P1286" s="177"/>
      <c r="Q1286" s="177"/>
      <c r="R1286" s="177"/>
      <c r="S1286" s="177"/>
      <c r="T1286" s="177"/>
      <c r="U1286" s="1109"/>
      <c r="V1286" s="177"/>
      <c r="W1286" s="308"/>
      <c r="X1286" s="31"/>
      <c r="Y1286" s="31"/>
      <c r="Z1286" s="31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  <c r="AK1286" s="31"/>
      <c r="AL1286" s="31"/>
      <c r="AM1286" s="31"/>
      <c r="AN1286" s="31"/>
      <c r="AO1286" s="31"/>
      <c r="AP1286" s="31"/>
      <c r="AQ1286" s="31"/>
      <c r="AR1286" s="31"/>
      <c r="AS1286" s="31"/>
      <c r="AT1286" s="31"/>
      <c r="AU1286" s="31"/>
      <c r="AV1286" s="31"/>
      <c r="AW1286" s="31"/>
      <c r="AX1286" s="31"/>
      <c r="AY1286" s="31"/>
      <c r="AZ1286" s="31"/>
      <c r="BA1286" s="31"/>
      <c r="BB1286" s="31"/>
      <c r="BC1286" s="31"/>
      <c r="BD1286" s="31"/>
      <c r="BE1286" s="31"/>
      <c r="BF1286" s="31"/>
      <c r="BG1286" s="31"/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  <c r="BT1286" s="31"/>
      <c r="BU1286" s="31"/>
      <c r="BV1286" s="31"/>
      <c r="BW1286" s="31"/>
      <c r="BX1286" s="31"/>
      <c r="BY1286" s="31"/>
      <c r="BZ1286" s="31"/>
      <c r="CA1286" s="31"/>
      <c r="CB1286" s="31"/>
      <c r="CC1286" s="31"/>
      <c r="CD1286" s="31"/>
      <c r="CE1286" s="31"/>
      <c r="CF1286" s="31"/>
      <c r="CG1286" s="31"/>
      <c r="CH1286" s="31"/>
      <c r="CI1286" s="31"/>
      <c r="CJ1286" s="31"/>
      <c r="CK1286" s="31"/>
      <c r="CL1286" s="31"/>
      <c r="CM1286" s="31"/>
      <c r="CN1286" s="31"/>
      <c r="CO1286" s="31"/>
      <c r="CP1286" s="31"/>
      <c r="CQ1286" s="31"/>
      <c r="CR1286" s="31"/>
      <c r="CS1286" s="31"/>
      <c r="CT1286" s="31"/>
      <c r="CU1286" s="31"/>
      <c r="CV1286" s="31"/>
      <c r="CW1286" s="31"/>
      <c r="CX1286" s="31"/>
      <c r="CY1286" s="31"/>
      <c r="CZ1286" s="31"/>
      <c r="DA1286" s="31"/>
      <c r="DB1286" s="31"/>
      <c r="DC1286" s="31"/>
      <c r="DD1286" s="31"/>
      <c r="DE1286" s="31"/>
      <c r="DF1286" s="31"/>
      <c r="DG1286" s="31"/>
      <c r="DH1286" s="31"/>
      <c r="DI1286" s="31"/>
      <c r="DJ1286" s="31"/>
      <c r="DK1286" s="31"/>
      <c r="DL1286" s="31"/>
      <c r="DM1286" s="31"/>
      <c r="DN1286" s="31"/>
      <c r="DO1286" s="31"/>
      <c r="DP1286" s="31"/>
      <c r="DQ1286" s="31"/>
      <c r="DR1286" s="31"/>
      <c r="DS1286" s="31"/>
      <c r="DT1286" s="31"/>
      <c r="DU1286" s="31"/>
      <c r="DV1286" s="31"/>
      <c r="DW1286" s="31"/>
      <c r="DX1286" s="31"/>
      <c r="DY1286" s="31"/>
      <c r="DZ1286" s="31"/>
      <c r="EA1286" s="31"/>
      <c r="EB1286" s="31"/>
      <c r="EC1286" s="31"/>
      <c r="ED1286" s="31"/>
      <c r="EE1286" s="31"/>
      <c r="EF1286" s="31"/>
      <c r="EG1286" s="31"/>
      <c r="EH1286" s="31"/>
      <c r="EI1286" s="31"/>
      <c r="EJ1286" s="31"/>
      <c r="EK1286" s="31"/>
      <c r="EL1286" s="31"/>
      <c r="EM1286" s="31"/>
      <c r="EN1286" s="31"/>
      <c r="EO1286" s="31"/>
      <c r="EP1286" s="31"/>
      <c r="EQ1286" s="31"/>
      <c r="ER1286" s="31"/>
      <c r="ES1286" s="31"/>
      <c r="ET1286" s="31"/>
      <c r="EU1286" s="31"/>
      <c r="EV1286" s="31"/>
      <c r="EW1286" s="31"/>
      <c r="EX1286" s="31"/>
      <c r="EY1286" s="31"/>
      <c r="EZ1286" s="31"/>
      <c r="FA1286" s="31"/>
      <c r="FB1286" s="31"/>
      <c r="FC1286" s="31"/>
      <c r="FD1286" s="31"/>
      <c r="FE1286" s="31"/>
      <c r="FF1286" s="31"/>
      <c r="FG1286" s="31"/>
      <c r="FH1286" s="31"/>
      <c r="FI1286" s="31"/>
      <c r="FJ1286" s="31"/>
      <c r="FK1286" s="31"/>
      <c r="FL1286" s="31"/>
      <c r="FM1286" s="31"/>
      <c r="FN1286" s="31"/>
      <c r="FO1286" s="31"/>
      <c r="FP1286" s="31"/>
      <c r="FQ1286" s="31"/>
      <c r="FR1286" s="31"/>
      <c r="FS1286" s="31"/>
      <c r="FT1286" s="31"/>
      <c r="FU1286" s="31"/>
      <c r="FV1286" s="31"/>
      <c r="FW1286" s="31"/>
      <c r="FX1286" s="31"/>
      <c r="FY1286" s="31"/>
      <c r="FZ1286" s="31"/>
      <c r="GA1286" s="31"/>
      <c r="GB1286" s="31"/>
      <c r="GC1286" s="31"/>
      <c r="GD1286" s="31"/>
      <c r="GE1286" s="31"/>
      <c r="GF1286" s="31"/>
      <c r="GG1286" s="31"/>
      <c r="GH1286" s="31"/>
      <c r="GI1286" s="31"/>
      <c r="GJ1286" s="31"/>
      <c r="GK1286" s="31"/>
      <c r="GL1286" s="31"/>
      <c r="GM1286" s="31"/>
      <c r="GN1286" s="31"/>
      <c r="GO1286" s="31"/>
      <c r="GP1286" s="31"/>
      <c r="GQ1286" s="31"/>
      <c r="GR1286" s="31"/>
      <c r="GS1286" s="31"/>
      <c r="GT1286" s="31"/>
      <c r="GU1286" s="31"/>
      <c r="GV1286" s="31"/>
      <c r="GW1286" s="31"/>
      <c r="GX1286" s="31"/>
      <c r="GY1286" s="31"/>
      <c r="GZ1286" s="31"/>
      <c r="HA1286" s="31"/>
      <c r="HB1286" s="31"/>
      <c r="HC1286" s="31"/>
      <c r="HD1286" s="31"/>
      <c r="HE1286" s="31"/>
      <c r="HF1286" s="31"/>
      <c r="HG1286" s="31"/>
      <c r="HH1286" s="31"/>
      <c r="HI1286" s="31"/>
      <c r="HJ1286" s="31"/>
      <c r="HK1286" s="31"/>
      <c r="HL1286" s="31"/>
      <c r="HM1286" s="31"/>
      <c r="HN1286" s="31"/>
      <c r="HO1286" s="31"/>
      <c r="HP1286" s="31"/>
      <c r="HQ1286" s="31"/>
      <c r="HR1286" s="31"/>
      <c r="HS1286" s="31"/>
      <c r="HT1286" s="31"/>
      <c r="HU1286" s="31"/>
      <c r="HV1286" s="31"/>
      <c r="HW1286" s="31"/>
      <c r="HX1286" s="31"/>
      <c r="HY1286" s="31"/>
      <c r="HZ1286" s="31"/>
      <c r="IA1286" s="31"/>
      <c r="IB1286" s="31"/>
      <c r="IC1286" s="31"/>
      <c r="ID1286" s="31"/>
      <c r="IE1286" s="31"/>
      <c r="IF1286" s="31"/>
      <c r="IG1286" s="31"/>
      <c r="IH1286" s="31"/>
      <c r="II1286" s="31"/>
      <c r="IJ1286" s="31"/>
      <c r="IK1286" s="31"/>
      <c r="IL1286" s="31"/>
      <c r="IM1286" s="31"/>
      <c r="IN1286" s="31"/>
      <c r="IO1286" s="31"/>
      <c r="IP1286" s="31"/>
      <c r="IQ1286" s="31"/>
      <c r="IR1286" s="31"/>
      <c r="IS1286" s="31"/>
      <c r="IT1286" s="31"/>
      <c r="IU1286" s="31"/>
      <c r="IV1286" s="31"/>
      <c r="IW1286" s="31"/>
      <c r="IX1286" s="31"/>
      <c r="IY1286" s="31"/>
      <c r="IZ1286" s="31"/>
      <c r="JA1286" s="31"/>
      <c r="JB1286" s="31"/>
      <c r="JC1286" s="31"/>
    </row>
    <row r="1287" spans="1:263" s="26" customFormat="1" ht="15" customHeight="1" x14ac:dyDescent="0.25">
      <c r="A1287" s="26">
        <v>1</v>
      </c>
      <c r="B1287" s="58" t="s">
        <v>344</v>
      </c>
      <c r="C1287" s="58"/>
      <c r="D1287" s="53"/>
      <c r="E1287" s="53"/>
      <c r="F1287" s="53"/>
      <c r="G1287" s="39"/>
      <c r="H1287" s="271"/>
      <c r="I1287" s="271"/>
      <c r="J1287" s="173"/>
      <c r="K1287" s="173"/>
      <c r="L1287" s="173"/>
      <c r="M1287" s="173"/>
      <c r="N1287" s="173"/>
      <c r="O1287" s="173"/>
      <c r="P1287" s="177"/>
      <c r="Q1287" s="177"/>
      <c r="R1287" s="177"/>
      <c r="S1287" s="177"/>
      <c r="T1287" s="177"/>
      <c r="U1287" s="1109"/>
      <c r="V1287" s="177"/>
      <c r="W1287" s="308"/>
      <c r="X1287" s="31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/>
      <c r="AX1287" s="31"/>
      <c r="AY1287" s="31"/>
      <c r="AZ1287" s="31"/>
      <c r="BA1287" s="31"/>
      <c r="BB1287" s="31"/>
      <c r="BC1287" s="31"/>
      <c r="BD1287" s="31"/>
      <c r="BE1287" s="31"/>
      <c r="BF1287" s="31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  <c r="CV1287" s="31"/>
      <c r="CW1287" s="31"/>
      <c r="CX1287" s="31"/>
      <c r="CY1287" s="31"/>
      <c r="CZ1287" s="31"/>
      <c r="DA1287" s="31"/>
      <c r="DB1287" s="31"/>
      <c r="DC1287" s="31"/>
      <c r="DD1287" s="31"/>
      <c r="DE1287" s="31"/>
      <c r="DF1287" s="31"/>
      <c r="DG1287" s="31"/>
      <c r="DH1287" s="31"/>
      <c r="DI1287" s="31"/>
      <c r="DJ1287" s="31"/>
      <c r="DK1287" s="31"/>
      <c r="DL1287" s="31"/>
      <c r="DM1287" s="31"/>
      <c r="DN1287" s="31"/>
      <c r="DO1287" s="31"/>
      <c r="DP1287" s="31"/>
      <c r="DQ1287" s="31"/>
      <c r="DR1287" s="31"/>
      <c r="DS1287" s="31"/>
      <c r="DT1287" s="31"/>
      <c r="DU1287" s="31"/>
      <c r="DV1287" s="31"/>
      <c r="DW1287" s="31"/>
      <c r="DX1287" s="31"/>
      <c r="DY1287" s="31"/>
      <c r="DZ1287" s="31"/>
      <c r="EA1287" s="31"/>
      <c r="EB1287" s="31"/>
      <c r="EC1287" s="31"/>
      <c r="ED1287" s="31"/>
      <c r="EE1287" s="31"/>
      <c r="EF1287" s="31"/>
      <c r="EG1287" s="31"/>
      <c r="EH1287" s="31"/>
      <c r="EI1287" s="31"/>
      <c r="EJ1287" s="31"/>
      <c r="EK1287" s="31"/>
      <c r="EL1287" s="31"/>
      <c r="EM1287" s="31"/>
      <c r="EN1287" s="31"/>
      <c r="EO1287" s="31"/>
      <c r="EP1287" s="31"/>
      <c r="EQ1287" s="31"/>
      <c r="ER1287" s="31"/>
      <c r="ES1287" s="31"/>
      <c r="ET1287" s="31"/>
      <c r="EU1287" s="31"/>
      <c r="EV1287" s="31"/>
      <c r="EW1287" s="31"/>
      <c r="EX1287" s="31"/>
      <c r="EY1287" s="31"/>
      <c r="EZ1287" s="31"/>
      <c r="FA1287" s="31"/>
      <c r="FB1287" s="31"/>
      <c r="FC1287" s="31"/>
      <c r="FD1287" s="31"/>
      <c r="FE1287" s="31"/>
      <c r="FF1287" s="31"/>
      <c r="FG1287" s="31"/>
      <c r="FH1287" s="31"/>
      <c r="FI1287" s="31"/>
      <c r="FJ1287" s="31"/>
      <c r="FK1287" s="31"/>
      <c r="FL1287" s="31"/>
      <c r="FM1287" s="31"/>
      <c r="FN1287" s="31"/>
      <c r="FO1287" s="31"/>
      <c r="FP1287" s="31"/>
      <c r="FQ1287" s="31"/>
      <c r="FR1287" s="31"/>
      <c r="FS1287" s="31"/>
      <c r="FT1287" s="31"/>
      <c r="FU1287" s="31"/>
      <c r="FV1287" s="31"/>
      <c r="FW1287" s="31"/>
      <c r="FX1287" s="31"/>
      <c r="FY1287" s="31"/>
      <c r="FZ1287" s="31"/>
      <c r="GA1287" s="31"/>
      <c r="GB1287" s="31"/>
      <c r="GC1287" s="31"/>
      <c r="GD1287" s="31"/>
      <c r="GE1287" s="31"/>
      <c r="GF1287" s="31"/>
      <c r="GG1287" s="31"/>
      <c r="GH1287" s="31"/>
      <c r="GI1287" s="31"/>
      <c r="GJ1287" s="31"/>
      <c r="GK1287" s="31"/>
      <c r="GL1287" s="31"/>
      <c r="GM1287" s="31"/>
      <c r="GN1287" s="31"/>
      <c r="GO1287" s="31"/>
      <c r="GP1287" s="31"/>
      <c r="GQ1287" s="31"/>
      <c r="GR1287" s="31"/>
      <c r="GS1287" s="31"/>
      <c r="GT1287" s="31"/>
      <c r="GU1287" s="31"/>
      <c r="GV1287" s="31"/>
      <c r="GW1287" s="31"/>
      <c r="GX1287" s="31"/>
      <c r="GY1287" s="31"/>
      <c r="GZ1287" s="31"/>
      <c r="HA1287" s="31"/>
      <c r="HB1287" s="31"/>
      <c r="HC1287" s="31"/>
      <c r="HD1287" s="31"/>
      <c r="HE1287" s="31"/>
      <c r="HF1287" s="31"/>
      <c r="HG1287" s="31"/>
      <c r="HH1287" s="31"/>
      <c r="HI1287" s="31"/>
      <c r="HJ1287" s="31"/>
      <c r="HK1287" s="31"/>
      <c r="HL1287" s="31"/>
      <c r="HM1287" s="31"/>
      <c r="HN1287" s="31"/>
      <c r="HO1287" s="31"/>
      <c r="HP1287" s="31"/>
      <c r="HQ1287" s="31"/>
      <c r="HR1287" s="31"/>
      <c r="HS1287" s="31"/>
      <c r="HT1287" s="31"/>
      <c r="HU1287" s="31"/>
      <c r="HV1287" s="31"/>
      <c r="HW1287" s="31"/>
      <c r="HX1287" s="31"/>
      <c r="HY1287" s="31"/>
      <c r="HZ1287" s="31"/>
      <c r="IA1287" s="31"/>
      <c r="IB1287" s="31"/>
      <c r="IC1287" s="31"/>
      <c r="ID1287" s="31"/>
      <c r="IE1287" s="31"/>
      <c r="IF1287" s="31"/>
      <c r="IG1287" s="31"/>
      <c r="IH1287" s="31"/>
      <c r="II1287" s="31"/>
      <c r="IJ1287" s="31"/>
      <c r="IK1287" s="31"/>
      <c r="IL1287" s="31"/>
      <c r="IM1287" s="31"/>
      <c r="IN1287" s="31"/>
      <c r="IO1287" s="31"/>
      <c r="IP1287" s="31"/>
      <c r="IQ1287" s="31"/>
      <c r="IR1287" s="31"/>
      <c r="IS1287" s="31"/>
      <c r="IT1287" s="31"/>
      <c r="IU1287" s="31"/>
      <c r="IV1287" s="31"/>
      <c r="IW1287" s="31"/>
      <c r="IX1287" s="31"/>
      <c r="IY1287" s="31"/>
      <c r="IZ1287" s="31"/>
      <c r="JA1287" s="31"/>
      <c r="JB1287" s="31"/>
      <c r="JC1287" s="31"/>
    </row>
    <row r="1288" spans="1:263" s="26" customFormat="1" ht="30.75" customHeight="1" x14ac:dyDescent="0.25">
      <c r="A1288" s="26">
        <v>1</v>
      </c>
      <c r="B1288" s="58" t="s">
        <v>345</v>
      </c>
      <c r="C1288" s="58"/>
      <c r="D1288" s="53">
        <f>D1243</f>
        <v>0</v>
      </c>
      <c r="E1288" s="53">
        <f t="shared" ref="E1288:F1289" si="761">E1243</f>
        <v>0</v>
      </c>
      <c r="F1288" s="53">
        <f t="shared" si="761"/>
        <v>1</v>
      </c>
      <c r="G1288" s="39" t="e">
        <f t="shared" ref="G1288:G1304" si="762">F1288/E1288*100</f>
        <v>#DIV/0!</v>
      </c>
      <c r="H1288" s="271"/>
      <c r="I1288" s="271"/>
      <c r="J1288" s="173"/>
      <c r="K1288" s="173"/>
      <c r="L1288" s="173"/>
      <c r="M1288" s="173"/>
      <c r="N1288" s="173"/>
      <c r="O1288" s="173"/>
      <c r="P1288" s="177"/>
      <c r="Q1288" s="177"/>
      <c r="R1288" s="177"/>
      <c r="S1288" s="177"/>
      <c r="T1288" s="177"/>
      <c r="U1288" s="1109"/>
      <c r="V1288" s="177"/>
      <c r="W1288" s="308"/>
      <c r="X1288" s="31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/>
      <c r="AT1288" s="31"/>
      <c r="AU1288" s="31"/>
      <c r="AV1288" s="31"/>
      <c r="AW1288" s="31"/>
      <c r="AX1288" s="31"/>
      <c r="AY1288" s="31"/>
      <c r="AZ1288" s="31"/>
      <c r="BA1288" s="31"/>
      <c r="BB1288" s="31"/>
      <c r="BC1288" s="31"/>
      <c r="BD1288" s="31"/>
      <c r="BE1288" s="31"/>
      <c r="BF1288" s="31"/>
      <c r="BG1288" s="31"/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  <c r="CV1288" s="31"/>
      <c r="CW1288" s="31"/>
      <c r="CX1288" s="31"/>
      <c r="CY1288" s="31"/>
      <c r="CZ1288" s="31"/>
      <c r="DA1288" s="31"/>
      <c r="DB1288" s="31"/>
      <c r="DC1288" s="31"/>
      <c r="DD1288" s="31"/>
      <c r="DE1288" s="31"/>
      <c r="DF1288" s="31"/>
      <c r="DG1288" s="31"/>
      <c r="DH1288" s="31"/>
      <c r="DI1288" s="31"/>
      <c r="DJ1288" s="31"/>
      <c r="DK1288" s="31"/>
      <c r="DL1288" s="31"/>
      <c r="DM1288" s="31"/>
      <c r="DN1288" s="31"/>
      <c r="DO1288" s="31"/>
      <c r="DP1288" s="31"/>
      <c r="DQ1288" s="31"/>
      <c r="DR1288" s="31"/>
      <c r="DS1288" s="31"/>
      <c r="DT1288" s="31"/>
      <c r="DU1288" s="31"/>
      <c r="DV1288" s="31"/>
      <c r="DW1288" s="31"/>
      <c r="DX1288" s="31"/>
      <c r="DY1288" s="31"/>
      <c r="DZ1288" s="31"/>
      <c r="EA1288" s="31"/>
      <c r="EB1288" s="31"/>
      <c r="EC1288" s="31"/>
      <c r="ED1288" s="31"/>
      <c r="EE1288" s="31"/>
      <c r="EF1288" s="31"/>
      <c r="EG1288" s="31"/>
      <c r="EH1288" s="31"/>
      <c r="EI1288" s="31"/>
      <c r="EJ1288" s="31"/>
      <c r="EK1288" s="31"/>
      <c r="EL1288" s="31"/>
      <c r="EM1288" s="31"/>
      <c r="EN1288" s="31"/>
      <c r="EO1288" s="31"/>
      <c r="EP1288" s="31"/>
      <c r="EQ1288" s="31"/>
      <c r="ER1288" s="31"/>
      <c r="ES1288" s="31"/>
      <c r="ET1288" s="31"/>
      <c r="EU1288" s="31"/>
      <c r="EV1288" s="31"/>
      <c r="EW1288" s="31"/>
      <c r="EX1288" s="31"/>
      <c r="EY1288" s="31"/>
      <c r="EZ1288" s="31"/>
      <c r="FA1288" s="31"/>
      <c r="FB1288" s="31"/>
      <c r="FC1288" s="31"/>
      <c r="FD1288" s="31"/>
      <c r="FE1288" s="31"/>
      <c r="FF1288" s="31"/>
      <c r="FG1288" s="31"/>
      <c r="FH1288" s="31"/>
      <c r="FI1288" s="31"/>
      <c r="FJ1288" s="31"/>
      <c r="FK1288" s="31"/>
      <c r="FL1288" s="31"/>
      <c r="FM1288" s="31"/>
      <c r="FN1288" s="31"/>
      <c r="FO1288" s="31"/>
      <c r="FP1288" s="31"/>
      <c r="FQ1288" s="31"/>
      <c r="FR1288" s="31"/>
      <c r="FS1288" s="31"/>
      <c r="FT1288" s="31"/>
      <c r="FU1288" s="31"/>
      <c r="FV1288" s="31"/>
      <c r="FW1288" s="31"/>
      <c r="FX1288" s="31"/>
      <c r="FY1288" s="31"/>
      <c r="FZ1288" s="31"/>
      <c r="GA1288" s="31"/>
      <c r="GB1288" s="31"/>
      <c r="GC1288" s="31"/>
      <c r="GD1288" s="31"/>
      <c r="GE1288" s="31"/>
      <c r="GF1288" s="31"/>
      <c r="GG1288" s="31"/>
      <c r="GH1288" s="31"/>
      <c r="GI1288" s="31"/>
      <c r="GJ1288" s="31"/>
      <c r="GK1288" s="31"/>
      <c r="GL1288" s="31"/>
      <c r="GM1288" s="31"/>
      <c r="GN1288" s="31"/>
      <c r="GO1288" s="31"/>
      <c r="GP1288" s="31"/>
      <c r="GQ1288" s="31"/>
      <c r="GR1288" s="31"/>
      <c r="GS1288" s="31"/>
      <c r="GT1288" s="31"/>
      <c r="GU1288" s="31"/>
      <c r="GV1288" s="31"/>
      <c r="GW1288" s="31"/>
      <c r="GX1288" s="31"/>
      <c r="GY1288" s="31"/>
      <c r="GZ1288" s="31"/>
      <c r="HA1288" s="31"/>
      <c r="HB1288" s="31"/>
      <c r="HC1288" s="31"/>
      <c r="HD1288" s="31"/>
      <c r="HE1288" s="31"/>
      <c r="HF1288" s="31"/>
      <c r="HG1288" s="31"/>
      <c r="HH1288" s="31"/>
      <c r="HI1288" s="31"/>
      <c r="HJ1288" s="31"/>
      <c r="HK1288" s="31"/>
      <c r="HL1288" s="31"/>
      <c r="HM1288" s="31"/>
      <c r="HN1288" s="31"/>
      <c r="HO1288" s="31"/>
      <c r="HP1288" s="31"/>
      <c r="HQ1288" s="31"/>
      <c r="HR1288" s="31"/>
      <c r="HS1288" s="31"/>
      <c r="HT1288" s="31"/>
      <c r="HU1288" s="31"/>
      <c r="HV1288" s="31"/>
      <c r="HW1288" s="31"/>
      <c r="HX1288" s="31"/>
      <c r="HY1288" s="31"/>
      <c r="HZ1288" s="31"/>
      <c r="IA1288" s="31"/>
      <c r="IB1288" s="31"/>
      <c r="IC1288" s="31"/>
      <c r="ID1288" s="31"/>
      <c r="IE1288" s="31"/>
      <c r="IF1288" s="31"/>
      <c r="IG1288" s="31"/>
      <c r="IH1288" s="31"/>
      <c r="II1288" s="31"/>
      <c r="IJ1288" s="31"/>
      <c r="IK1288" s="31"/>
      <c r="IL1288" s="31"/>
      <c r="IM1288" s="31"/>
      <c r="IN1288" s="31"/>
      <c r="IO1288" s="31"/>
      <c r="IP1288" s="31"/>
      <c r="IQ1288" s="31"/>
      <c r="IR1288" s="31"/>
      <c r="IS1288" s="31"/>
      <c r="IT1288" s="31"/>
      <c r="IU1288" s="31"/>
      <c r="IV1288" s="31"/>
      <c r="IW1288" s="31"/>
      <c r="IX1288" s="31"/>
      <c r="IY1288" s="31"/>
      <c r="IZ1288" s="31"/>
      <c r="JA1288" s="31"/>
      <c r="JB1288" s="31"/>
      <c r="JC1288" s="31"/>
    </row>
    <row r="1289" spans="1:263" s="26" customFormat="1" ht="33.75" customHeight="1" x14ac:dyDescent="0.25">
      <c r="A1289" s="26">
        <v>1</v>
      </c>
      <c r="B1289" s="58" t="s">
        <v>346</v>
      </c>
      <c r="C1289" s="58"/>
      <c r="D1289" s="53">
        <f>D1244</f>
        <v>0</v>
      </c>
      <c r="E1289" s="53">
        <f t="shared" si="761"/>
        <v>0</v>
      </c>
      <c r="F1289" s="53">
        <f t="shared" si="761"/>
        <v>0</v>
      </c>
      <c r="G1289" s="39" t="e">
        <f t="shared" si="762"/>
        <v>#DIV/0!</v>
      </c>
      <c r="H1289" s="271"/>
      <c r="I1289" s="271"/>
      <c r="J1289" s="173"/>
      <c r="K1289" s="173"/>
      <c r="L1289" s="173"/>
      <c r="M1289" s="173"/>
      <c r="N1289" s="173"/>
      <c r="O1289" s="173"/>
      <c r="P1289" s="177"/>
      <c r="Q1289" s="177"/>
      <c r="R1289" s="177"/>
      <c r="S1289" s="177"/>
      <c r="T1289" s="177"/>
      <c r="U1289" s="1109"/>
      <c r="V1289" s="177"/>
      <c r="W1289" s="308"/>
      <c r="X1289" s="31"/>
      <c r="Y1289" s="31"/>
      <c r="Z1289" s="31"/>
      <c r="AA1289" s="31"/>
      <c r="AB1289" s="31"/>
      <c r="AC1289" s="31"/>
      <c r="AD1289" s="31"/>
      <c r="AE1289" s="31"/>
      <c r="AF1289" s="31"/>
      <c r="AG1289" s="31"/>
      <c r="AH1289" s="31"/>
      <c r="AI1289" s="31"/>
      <c r="AJ1289" s="31"/>
      <c r="AK1289" s="31"/>
      <c r="AL1289" s="31"/>
      <c r="AM1289" s="31"/>
      <c r="AN1289" s="31"/>
      <c r="AO1289" s="31"/>
      <c r="AP1289" s="31"/>
      <c r="AQ1289" s="31"/>
      <c r="AR1289" s="31"/>
      <c r="AS1289" s="31"/>
      <c r="AT1289" s="31"/>
      <c r="AU1289" s="31"/>
      <c r="AV1289" s="31"/>
      <c r="AW1289" s="31"/>
      <c r="AX1289" s="31"/>
      <c r="AY1289" s="31"/>
      <c r="AZ1289" s="31"/>
      <c r="BA1289" s="31"/>
      <c r="BB1289" s="31"/>
      <c r="BC1289" s="31"/>
      <c r="BD1289" s="31"/>
      <c r="BE1289" s="31"/>
      <c r="BF1289" s="31"/>
      <c r="BG1289" s="31"/>
      <c r="BH1289" s="31"/>
      <c r="BI1289" s="31"/>
      <c r="BJ1289" s="31"/>
      <c r="BK1289" s="31"/>
      <c r="BL1289" s="31"/>
      <c r="BM1289" s="31"/>
      <c r="BN1289" s="31"/>
      <c r="BO1289" s="31"/>
      <c r="BP1289" s="31"/>
      <c r="BQ1289" s="31"/>
      <c r="BR1289" s="31"/>
      <c r="BS1289" s="31"/>
      <c r="BT1289" s="31"/>
      <c r="BU1289" s="31"/>
      <c r="BV1289" s="31"/>
      <c r="BW1289" s="31"/>
      <c r="BX1289" s="31"/>
      <c r="BY1289" s="31"/>
      <c r="BZ1289" s="31"/>
      <c r="CA1289" s="31"/>
      <c r="CB1289" s="31"/>
      <c r="CC1289" s="31"/>
      <c r="CD1289" s="31"/>
      <c r="CE1289" s="31"/>
      <c r="CF1289" s="31"/>
      <c r="CG1289" s="31"/>
      <c r="CH1289" s="31"/>
      <c r="CI1289" s="31"/>
      <c r="CJ1289" s="31"/>
      <c r="CK1289" s="31"/>
      <c r="CL1289" s="31"/>
      <c r="CM1289" s="31"/>
      <c r="CN1289" s="31"/>
      <c r="CO1289" s="31"/>
      <c r="CP1289" s="31"/>
      <c r="CQ1289" s="31"/>
      <c r="CR1289" s="31"/>
      <c r="CS1289" s="31"/>
      <c r="CT1289" s="31"/>
      <c r="CU1289" s="31"/>
      <c r="CV1289" s="31"/>
      <c r="CW1289" s="31"/>
      <c r="CX1289" s="31"/>
      <c r="CY1289" s="31"/>
      <c r="CZ1289" s="31"/>
      <c r="DA1289" s="31"/>
      <c r="DB1289" s="31"/>
      <c r="DC1289" s="31"/>
      <c r="DD1289" s="31"/>
      <c r="DE1289" s="31"/>
      <c r="DF1289" s="31"/>
      <c r="DG1289" s="31"/>
      <c r="DH1289" s="31"/>
      <c r="DI1289" s="31"/>
      <c r="DJ1289" s="31"/>
      <c r="DK1289" s="31"/>
      <c r="DL1289" s="31"/>
      <c r="DM1289" s="31"/>
      <c r="DN1289" s="31"/>
      <c r="DO1289" s="31"/>
      <c r="DP1289" s="31"/>
      <c r="DQ1289" s="31"/>
      <c r="DR1289" s="31"/>
      <c r="DS1289" s="31"/>
      <c r="DT1289" s="31"/>
      <c r="DU1289" s="31"/>
      <c r="DV1289" s="31"/>
      <c r="DW1289" s="31"/>
      <c r="DX1289" s="31"/>
      <c r="DY1289" s="31"/>
      <c r="DZ1289" s="31"/>
      <c r="EA1289" s="31"/>
      <c r="EB1289" s="31"/>
      <c r="EC1289" s="31"/>
      <c r="ED1289" s="31"/>
      <c r="EE1289" s="31"/>
      <c r="EF1289" s="31"/>
      <c r="EG1289" s="31"/>
      <c r="EH1289" s="31"/>
      <c r="EI1289" s="31"/>
      <c r="EJ1289" s="31"/>
      <c r="EK1289" s="31"/>
      <c r="EL1289" s="31"/>
      <c r="EM1289" s="31"/>
      <c r="EN1289" s="31"/>
      <c r="EO1289" s="31"/>
      <c r="EP1289" s="31"/>
      <c r="EQ1289" s="31"/>
      <c r="ER1289" s="31"/>
      <c r="ES1289" s="31"/>
      <c r="ET1289" s="31"/>
      <c r="EU1289" s="31"/>
      <c r="EV1289" s="31"/>
      <c r="EW1289" s="31"/>
      <c r="EX1289" s="31"/>
      <c r="EY1289" s="31"/>
      <c r="EZ1289" s="31"/>
      <c r="FA1289" s="31"/>
      <c r="FB1289" s="31"/>
      <c r="FC1289" s="31"/>
      <c r="FD1289" s="31"/>
      <c r="FE1289" s="31"/>
      <c r="FF1289" s="31"/>
      <c r="FG1289" s="31"/>
      <c r="FH1289" s="31"/>
      <c r="FI1289" s="31"/>
      <c r="FJ1289" s="31"/>
      <c r="FK1289" s="31"/>
      <c r="FL1289" s="31"/>
      <c r="FM1289" s="31"/>
      <c r="FN1289" s="31"/>
      <c r="FO1289" s="31"/>
      <c r="FP1289" s="31"/>
      <c r="FQ1289" s="31"/>
      <c r="FR1289" s="31"/>
      <c r="FS1289" s="31"/>
      <c r="FT1289" s="31"/>
      <c r="FU1289" s="31"/>
      <c r="FV1289" s="31"/>
      <c r="FW1289" s="31"/>
      <c r="FX1289" s="31"/>
      <c r="FY1289" s="31"/>
      <c r="FZ1289" s="31"/>
      <c r="GA1289" s="31"/>
      <c r="GB1289" s="31"/>
      <c r="GC1289" s="31"/>
      <c r="GD1289" s="31"/>
      <c r="GE1289" s="31"/>
      <c r="GF1289" s="31"/>
      <c r="GG1289" s="31"/>
      <c r="GH1289" s="31"/>
      <c r="GI1289" s="31"/>
      <c r="GJ1289" s="31"/>
      <c r="GK1289" s="31"/>
      <c r="GL1289" s="31"/>
      <c r="GM1289" s="31"/>
      <c r="GN1289" s="31"/>
      <c r="GO1289" s="31"/>
      <c r="GP1289" s="31"/>
      <c r="GQ1289" s="31"/>
      <c r="GR1289" s="31"/>
      <c r="GS1289" s="31"/>
      <c r="GT1289" s="31"/>
      <c r="GU1289" s="31"/>
      <c r="GV1289" s="31"/>
      <c r="GW1289" s="31"/>
      <c r="GX1289" s="31"/>
      <c r="GY1289" s="31"/>
      <c r="GZ1289" s="31"/>
      <c r="HA1289" s="31"/>
      <c r="HB1289" s="31"/>
      <c r="HC1289" s="31"/>
      <c r="HD1289" s="31"/>
      <c r="HE1289" s="31"/>
      <c r="HF1289" s="31"/>
      <c r="HG1289" s="31"/>
      <c r="HH1289" s="31"/>
      <c r="HI1289" s="31"/>
      <c r="HJ1289" s="31"/>
      <c r="HK1289" s="31"/>
      <c r="HL1289" s="31"/>
      <c r="HM1289" s="31"/>
      <c r="HN1289" s="31"/>
      <c r="HO1289" s="31"/>
      <c r="HP1289" s="31"/>
      <c r="HQ1289" s="31"/>
      <c r="HR1289" s="31"/>
      <c r="HS1289" s="31"/>
      <c r="HT1289" s="31"/>
      <c r="HU1289" s="31"/>
      <c r="HV1289" s="31"/>
      <c r="HW1289" s="31"/>
      <c r="HX1289" s="31"/>
      <c r="HY1289" s="31"/>
      <c r="HZ1289" s="31"/>
      <c r="IA1289" s="31"/>
      <c r="IB1289" s="31"/>
      <c r="IC1289" s="31"/>
      <c r="ID1289" s="31"/>
      <c r="IE1289" s="31"/>
      <c r="IF1289" s="31"/>
      <c r="IG1289" s="31"/>
      <c r="IH1289" s="31"/>
      <c r="II1289" s="31"/>
      <c r="IJ1289" s="31"/>
      <c r="IK1289" s="31"/>
      <c r="IL1289" s="31"/>
      <c r="IM1289" s="31"/>
      <c r="IN1289" s="31"/>
      <c r="IO1289" s="31"/>
      <c r="IP1289" s="31"/>
      <c r="IQ1289" s="31"/>
      <c r="IR1289" s="31"/>
      <c r="IS1289" s="31"/>
      <c r="IT1289" s="31"/>
      <c r="IU1289" s="31"/>
      <c r="IV1289" s="31"/>
      <c r="IW1289" s="31"/>
      <c r="IX1289" s="31"/>
      <c r="IY1289" s="31"/>
      <c r="IZ1289" s="31"/>
      <c r="JA1289" s="31"/>
      <c r="JB1289" s="31"/>
      <c r="JC1289" s="31"/>
    </row>
    <row r="1290" spans="1:263" s="26" customFormat="1" ht="45" customHeight="1" x14ac:dyDescent="0.25">
      <c r="A1290" s="26">
        <v>1</v>
      </c>
      <c r="B1290" s="1138" t="s">
        <v>349</v>
      </c>
      <c r="C1290" s="58"/>
      <c r="D1290" s="53">
        <f>D1252</f>
        <v>0</v>
      </c>
      <c r="E1290" s="53">
        <f t="shared" ref="E1290:F1290" si="763">E1252</f>
        <v>0</v>
      </c>
      <c r="F1290" s="53">
        <f t="shared" si="763"/>
        <v>0</v>
      </c>
      <c r="G1290" s="39" t="e">
        <f t="shared" si="762"/>
        <v>#DIV/0!</v>
      </c>
      <c r="H1290" s="271"/>
      <c r="I1290" s="271"/>
      <c r="J1290" s="173"/>
      <c r="K1290" s="173"/>
      <c r="L1290" s="173"/>
      <c r="M1290" s="173"/>
      <c r="N1290" s="173"/>
      <c r="O1290" s="173"/>
      <c r="P1290" s="177"/>
      <c r="Q1290" s="177"/>
      <c r="R1290" s="177"/>
      <c r="S1290" s="177"/>
      <c r="T1290" s="177"/>
      <c r="U1290" s="1109"/>
      <c r="V1290" s="177"/>
      <c r="W1290" s="308"/>
      <c r="X1290" s="31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/>
      <c r="AX1290" s="31"/>
      <c r="AY1290" s="31"/>
      <c r="AZ1290" s="31"/>
      <c r="BA1290" s="31"/>
      <c r="BB1290" s="31"/>
      <c r="BC1290" s="31"/>
      <c r="BD1290" s="31"/>
      <c r="BE1290" s="31"/>
      <c r="BF1290" s="31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  <c r="CV1290" s="31"/>
      <c r="CW1290" s="31"/>
      <c r="CX1290" s="31"/>
      <c r="CY1290" s="31"/>
      <c r="CZ1290" s="31"/>
      <c r="DA1290" s="31"/>
      <c r="DB1290" s="31"/>
      <c r="DC1290" s="31"/>
      <c r="DD1290" s="31"/>
      <c r="DE1290" s="31"/>
      <c r="DF1290" s="31"/>
      <c r="DG1290" s="31"/>
      <c r="DH1290" s="31"/>
      <c r="DI1290" s="31"/>
      <c r="DJ1290" s="31"/>
      <c r="DK1290" s="31"/>
      <c r="DL1290" s="31"/>
      <c r="DM1290" s="31"/>
      <c r="DN1290" s="31"/>
      <c r="DO1290" s="31"/>
      <c r="DP1290" s="31"/>
      <c r="DQ1290" s="31"/>
      <c r="DR1290" s="31"/>
      <c r="DS1290" s="31"/>
      <c r="DT1290" s="31"/>
      <c r="DU1290" s="31"/>
      <c r="DV1290" s="31"/>
      <c r="DW1290" s="31"/>
      <c r="DX1290" s="31"/>
      <c r="DY1290" s="31"/>
      <c r="DZ1290" s="31"/>
      <c r="EA1290" s="31"/>
      <c r="EB1290" s="31"/>
      <c r="EC1290" s="31"/>
      <c r="ED1290" s="31"/>
      <c r="EE1290" s="31"/>
      <c r="EF1290" s="31"/>
      <c r="EG1290" s="31"/>
      <c r="EH1290" s="31"/>
      <c r="EI1290" s="31"/>
      <c r="EJ1290" s="31"/>
      <c r="EK1290" s="31"/>
      <c r="EL1290" s="31"/>
      <c r="EM1290" s="31"/>
      <c r="EN1290" s="31"/>
      <c r="EO1290" s="31"/>
      <c r="EP1290" s="31"/>
      <c r="EQ1290" s="31"/>
      <c r="ER1290" s="31"/>
      <c r="ES1290" s="31"/>
      <c r="ET1290" s="31"/>
      <c r="EU1290" s="31"/>
      <c r="EV1290" s="31"/>
      <c r="EW1290" s="31"/>
      <c r="EX1290" s="31"/>
      <c r="EY1290" s="31"/>
      <c r="EZ1290" s="31"/>
      <c r="FA1290" s="31"/>
      <c r="FB1290" s="31"/>
      <c r="FC1290" s="31"/>
      <c r="FD1290" s="31"/>
      <c r="FE1290" s="31"/>
      <c r="FF1290" s="31"/>
      <c r="FG1290" s="31"/>
      <c r="FH1290" s="31"/>
      <c r="FI1290" s="31"/>
      <c r="FJ1290" s="31"/>
      <c r="FK1290" s="31"/>
      <c r="FL1290" s="31"/>
      <c r="FM1290" s="31"/>
      <c r="FN1290" s="31"/>
      <c r="FO1290" s="31"/>
      <c r="FP1290" s="31"/>
      <c r="FQ1290" s="31"/>
      <c r="FR1290" s="31"/>
      <c r="FS1290" s="31"/>
      <c r="FT1290" s="31"/>
      <c r="FU1290" s="31"/>
      <c r="FV1290" s="31"/>
      <c r="FW1290" s="31"/>
      <c r="FX1290" s="31"/>
      <c r="FY1290" s="31"/>
      <c r="FZ1290" s="31"/>
      <c r="GA1290" s="31"/>
      <c r="GB1290" s="31"/>
      <c r="GC1290" s="31"/>
      <c r="GD1290" s="31"/>
      <c r="GE1290" s="31"/>
      <c r="GF1290" s="31"/>
      <c r="GG1290" s="31"/>
      <c r="GH1290" s="31"/>
      <c r="GI1290" s="31"/>
      <c r="GJ1290" s="31"/>
      <c r="GK1290" s="31"/>
      <c r="GL1290" s="31"/>
      <c r="GM1290" s="31"/>
      <c r="GN1290" s="31"/>
      <c r="GO1290" s="31"/>
      <c r="GP1290" s="31"/>
      <c r="GQ1290" s="31"/>
      <c r="GR1290" s="31"/>
      <c r="GS1290" s="31"/>
      <c r="GT1290" s="31"/>
      <c r="GU1290" s="31"/>
      <c r="GV1290" s="31"/>
      <c r="GW1290" s="31"/>
      <c r="GX1290" s="31"/>
      <c r="GY1290" s="31"/>
      <c r="GZ1290" s="31"/>
      <c r="HA1290" s="31"/>
      <c r="HB1290" s="31"/>
      <c r="HC1290" s="31"/>
      <c r="HD1290" s="31"/>
      <c r="HE1290" s="31"/>
      <c r="HF1290" s="31"/>
      <c r="HG1290" s="31"/>
      <c r="HH1290" s="31"/>
      <c r="HI1290" s="31"/>
      <c r="HJ1290" s="31"/>
      <c r="HK1290" s="31"/>
      <c r="HL1290" s="31"/>
      <c r="HM1290" s="31"/>
      <c r="HN1290" s="31"/>
      <c r="HO1290" s="31"/>
      <c r="HP1290" s="31"/>
      <c r="HQ1290" s="31"/>
      <c r="HR1290" s="31"/>
      <c r="HS1290" s="31"/>
      <c r="HT1290" s="31"/>
      <c r="HU1290" s="31"/>
      <c r="HV1290" s="31"/>
      <c r="HW1290" s="31"/>
      <c r="HX1290" s="31"/>
      <c r="HY1290" s="31"/>
      <c r="HZ1290" s="31"/>
      <c r="IA1290" s="31"/>
      <c r="IB1290" s="31"/>
      <c r="IC1290" s="31"/>
      <c r="ID1290" s="31"/>
      <c r="IE1290" s="31"/>
      <c r="IF1290" s="31"/>
      <c r="IG1290" s="31"/>
      <c r="IH1290" s="31"/>
      <c r="II1290" s="31"/>
      <c r="IJ1290" s="31"/>
      <c r="IK1290" s="31"/>
      <c r="IL1290" s="31"/>
      <c r="IM1290" s="31"/>
      <c r="IN1290" s="31"/>
      <c r="IO1290" s="31"/>
      <c r="IP1290" s="31"/>
      <c r="IQ1290" s="31"/>
      <c r="IR1290" s="31"/>
      <c r="IS1290" s="31"/>
      <c r="IT1290" s="31"/>
      <c r="IU1290" s="31"/>
      <c r="IV1290" s="31"/>
      <c r="IW1290" s="31"/>
      <c r="IX1290" s="31"/>
      <c r="IY1290" s="31"/>
      <c r="IZ1290" s="31"/>
      <c r="JA1290" s="31"/>
      <c r="JB1290" s="31"/>
      <c r="JC1290" s="31"/>
    </row>
    <row r="1291" spans="1:263" s="26" customFormat="1" ht="38.1" customHeight="1" x14ac:dyDescent="0.25">
      <c r="A1291" s="26">
        <v>1</v>
      </c>
      <c r="B1291" s="58" t="s">
        <v>350</v>
      </c>
      <c r="C1291" s="58"/>
      <c r="D1291" s="53">
        <f t="shared" ref="D1291:F1295" si="764">D1253</f>
        <v>0</v>
      </c>
      <c r="E1291" s="53">
        <f t="shared" si="764"/>
        <v>0</v>
      </c>
      <c r="F1291" s="53">
        <f t="shared" si="764"/>
        <v>0</v>
      </c>
      <c r="G1291" s="39" t="e">
        <f t="shared" si="762"/>
        <v>#DIV/0!</v>
      </c>
      <c r="H1291" s="271"/>
      <c r="I1291" s="271"/>
      <c r="J1291" s="173"/>
      <c r="K1291" s="173"/>
      <c r="L1291" s="173"/>
      <c r="M1291" s="173"/>
      <c r="N1291" s="173"/>
      <c r="O1291" s="173"/>
      <c r="P1291" s="177"/>
      <c r="Q1291" s="177"/>
      <c r="R1291" s="177"/>
      <c r="S1291" s="177"/>
      <c r="T1291" s="177"/>
      <c r="U1291" s="1109"/>
      <c r="V1291" s="177"/>
      <c r="W1291" s="308"/>
      <c r="X1291" s="31"/>
      <c r="Y1291" s="31"/>
      <c r="Z1291" s="31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</row>
    <row r="1292" spans="1:263" s="26" customFormat="1" ht="38.1" customHeight="1" x14ac:dyDescent="0.25">
      <c r="A1292" s="26">
        <v>1</v>
      </c>
      <c r="B1292" s="58" t="s">
        <v>351</v>
      </c>
      <c r="C1292" s="58"/>
      <c r="D1292" s="53">
        <f t="shared" si="764"/>
        <v>0</v>
      </c>
      <c r="E1292" s="53">
        <f t="shared" si="764"/>
        <v>0</v>
      </c>
      <c r="F1292" s="53">
        <f t="shared" si="764"/>
        <v>0</v>
      </c>
      <c r="G1292" s="39" t="e">
        <f t="shared" si="762"/>
        <v>#DIV/0!</v>
      </c>
      <c r="H1292" s="271"/>
      <c r="I1292" s="271"/>
      <c r="J1292" s="173"/>
      <c r="K1292" s="173"/>
      <c r="L1292" s="173"/>
      <c r="M1292" s="173"/>
      <c r="N1292" s="173"/>
      <c r="O1292" s="173"/>
      <c r="P1292" s="177"/>
      <c r="Q1292" s="177"/>
      <c r="R1292" s="177"/>
      <c r="S1292" s="177"/>
      <c r="T1292" s="177"/>
      <c r="U1292" s="1109"/>
      <c r="V1292" s="177"/>
      <c r="W1292" s="308"/>
      <c r="X1292" s="31"/>
      <c r="Y1292" s="31"/>
      <c r="Z1292" s="31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  <c r="JC1292" s="31"/>
    </row>
    <row r="1293" spans="1:263" s="26" customFormat="1" ht="49.5" customHeight="1" x14ac:dyDescent="0.25">
      <c r="A1293" s="26">
        <v>1</v>
      </c>
      <c r="B1293" s="58" t="s">
        <v>419</v>
      </c>
      <c r="C1293" s="58"/>
      <c r="D1293" s="53">
        <f t="shared" si="764"/>
        <v>0</v>
      </c>
      <c r="E1293" s="53">
        <f t="shared" si="764"/>
        <v>0</v>
      </c>
      <c r="F1293" s="53">
        <f t="shared" si="764"/>
        <v>0</v>
      </c>
      <c r="G1293" s="39" t="e">
        <f t="shared" si="762"/>
        <v>#DIV/0!</v>
      </c>
      <c r="H1293" s="271"/>
      <c r="I1293" s="271"/>
      <c r="J1293" s="173"/>
      <c r="K1293" s="173"/>
      <c r="L1293" s="173"/>
      <c r="M1293" s="173"/>
      <c r="N1293" s="173"/>
      <c r="O1293" s="173"/>
      <c r="P1293" s="177"/>
      <c r="Q1293" s="177"/>
      <c r="R1293" s="177"/>
      <c r="S1293" s="177"/>
      <c r="T1293" s="177"/>
      <c r="U1293" s="1109"/>
      <c r="V1293" s="177"/>
      <c r="W1293" s="308"/>
      <c r="X1293" s="31"/>
      <c r="Y1293" s="31"/>
      <c r="Z1293" s="31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</row>
    <row r="1294" spans="1:263" s="26" customFormat="1" ht="54" customHeight="1" x14ac:dyDescent="0.25">
      <c r="A1294" s="26">
        <v>1</v>
      </c>
      <c r="B1294" s="58" t="s">
        <v>420</v>
      </c>
      <c r="C1294" s="58"/>
      <c r="D1294" s="53">
        <f t="shared" si="764"/>
        <v>0</v>
      </c>
      <c r="E1294" s="53">
        <f t="shared" si="764"/>
        <v>0</v>
      </c>
      <c r="F1294" s="53">
        <f t="shared" si="764"/>
        <v>0</v>
      </c>
      <c r="G1294" s="39" t="e">
        <f t="shared" si="762"/>
        <v>#DIV/0!</v>
      </c>
      <c r="H1294" s="271"/>
      <c r="I1294" s="271"/>
      <c r="J1294" s="173"/>
      <c r="K1294" s="173"/>
      <c r="L1294" s="173"/>
      <c r="M1294" s="173"/>
      <c r="N1294" s="173"/>
      <c r="O1294" s="173"/>
      <c r="P1294" s="177"/>
      <c r="Q1294" s="177"/>
      <c r="R1294" s="177"/>
      <c r="S1294" s="177"/>
      <c r="T1294" s="177"/>
      <c r="U1294" s="1109"/>
      <c r="V1294" s="177"/>
      <c r="W1294" s="308"/>
      <c r="X1294" s="31"/>
      <c r="Y1294" s="31"/>
      <c r="Z1294" s="31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  <c r="JC1294" s="31"/>
    </row>
    <row r="1295" spans="1:263" s="26" customFormat="1" ht="38.1" customHeight="1" x14ac:dyDescent="0.25">
      <c r="A1295" s="26">
        <v>1</v>
      </c>
      <c r="B1295" s="1138" t="s">
        <v>352</v>
      </c>
      <c r="C1295" s="58"/>
      <c r="D1295" s="53">
        <f>D1257</f>
        <v>0</v>
      </c>
      <c r="E1295" s="53">
        <f t="shared" si="764"/>
        <v>0</v>
      </c>
      <c r="F1295" s="53">
        <f t="shared" si="764"/>
        <v>0</v>
      </c>
      <c r="G1295" s="39" t="e">
        <f t="shared" si="762"/>
        <v>#DIV/0!</v>
      </c>
      <c r="H1295" s="271"/>
      <c r="I1295" s="271"/>
      <c r="J1295" s="173"/>
      <c r="K1295" s="173"/>
      <c r="L1295" s="173"/>
      <c r="M1295" s="173"/>
      <c r="N1295" s="173"/>
      <c r="O1295" s="173"/>
      <c r="P1295" s="177"/>
      <c r="Q1295" s="177"/>
      <c r="R1295" s="177"/>
      <c r="S1295" s="177"/>
      <c r="T1295" s="177"/>
      <c r="U1295" s="1109"/>
      <c r="V1295" s="177"/>
      <c r="W1295" s="308"/>
      <c r="X1295" s="31"/>
      <c r="Y1295" s="31"/>
      <c r="Z1295" s="31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</row>
    <row r="1296" spans="1:263" s="26" customFormat="1" ht="38.1" customHeight="1" x14ac:dyDescent="0.25">
      <c r="A1296" s="26">
        <v>1</v>
      </c>
      <c r="B1296" s="58" t="s">
        <v>353</v>
      </c>
      <c r="C1296" s="58"/>
      <c r="D1296" s="53">
        <f t="shared" ref="D1296:F1300" si="765">D1258</f>
        <v>0</v>
      </c>
      <c r="E1296" s="53">
        <f t="shared" si="765"/>
        <v>0</v>
      </c>
      <c r="F1296" s="53">
        <f t="shared" si="765"/>
        <v>0</v>
      </c>
      <c r="G1296" s="39" t="e">
        <f t="shared" si="762"/>
        <v>#DIV/0!</v>
      </c>
      <c r="H1296" s="271"/>
      <c r="I1296" s="271"/>
      <c r="J1296" s="173"/>
      <c r="K1296" s="173"/>
      <c r="L1296" s="173"/>
      <c r="M1296" s="173"/>
      <c r="N1296" s="173"/>
      <c r="O1296" s="173"/>
      <c r="P1296" s="177"/>
      <c r="Q1296" s="177"/>
      <c r="R1296" s="177"/>
      <c r="S1296" s="177"/>
      <c r="T1296" s="177"/>
      <c r="U1296" s="1109"/>
      <c r="V1296" s="177"/>
      <c r="W1296" s="308"/>
      <c r="X1296" s="31"/>
      <c r="Y1296" s="31"/>
      <c r="Z1296" s="31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  <c r="JC1296" s="31"/>
    </row>
    <row r="1297" spans="1:263" s="26" customFormat="1" ht="62.25" customHeight="1" x14ac:dyDescent="0.25">
      <c r="A1297" s="26">
        <v>1</v>
      </c>
      <c r="B1297" s="58" t="s">
        <v>366</v>
      </c>
      <c r="C1297" s="58"/>
      <c r="D1297" s="53">
        <f t="shared" si="765"/>
        <v>0</v>
      </c>
      <c r="E1297" s="53">
        <f t="shared" si="765"/>
        <v>0</v>
      </c>
      <c r="F1297" s="53">
        <f t="shared" si="765"/>
        <v>0</v>
      </c>
      <c r="G1297" s="39" t="e">
        <f t="shared" si="762"/>
        <v>#DIV/0!</v>
      </c>
      <c r="H1297" s="271"/>
      <c r="I1297" s="271"/>
      <c r="J1297" s="173"/>
      <c r="K1297" s="173"/>
      <c r="L1297" s="173"/>
      <c r="M1297" s="173"/>
      <c r="N1297" s="173"/>
      <c r="O1297" s="173"/>
      <c r="P1297" s="177"/>
      <c r="Q1297" s="177"/>
      <c r="R1297" s="177"/>
      <c r="S1297" s="177"/>
      <c r="T1297" s="177"/>
      <c r="U1297" s="1109"/>
      <c r="V1297" s="177"/>
      <c r="W1297" s="308"/>
      <c r="X1297" s="31"/>
      <c r="Y1297" s="31"/>
      <c r="Z1297" s="31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  <c r="JC1297" s="31"/>
    </row>
    <row r="1298" spans="1:263" s="26" customFormat="1" ht="49.5" customHeight="1" x14ac:dyDescent="0.25">
      <c r="A1298" s="26">
        <v>1</v>
      </c>
      <c r="B1298" s="58" t="s">
        <v>367</v>
      </c>
      <c r="C1298" s="58"/>
      <c r="D1298" s="53">
        <f t="shared" si="765"/>
        <v>0</v>
      </c>
      <c r="E1298" s="53">
        <f t="shared" si="765"/>
        <v>0</v>
      </c>
      <c r="F1298" s="53">
        <f t="shared" si="765"/>
        <v>0</v>
      </c>
      <c r="G1298" s="39" t="e">
        <f t="shared" si="762"/>
        <v>#DIV/0!</v>
      </c>
      <c r="H1298" s="271"/>
      <c r="I1298" s="271"/>
      <c r="J1298" s="173"/>
      <c r="K1298" s="173"/>
      <c r="L1298" s="173"/>
      <c r="M1298" s="173"/>
      <c r="N1298" s="173"/>
      <c r="O1298" s="173"/>
      <c r="P1298" s="177"/>
      <c r="Q1298" s="177"/>
      <c r="R1298" s="177"/>
      <c r="S1298" s="177"/>
      <c r="T1298" s="177"/>
      <c r="U1298" s="1109"/>
      <c r="V1298" s="177"/>
      <c r="W1298" s="308"/>
      <c r="X1298" s="31"/>
      <c r="Y1298" s="31"/>
      <c r="Z1298" s="31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</row>
    <row r="1299" spans="1:263" s="26" customFormat="1" ht="38.1" customHeight="1" x14ac:dyDescent="0.25">
      <c r="A1299" s="26">
        <v>1</v>
      </c>
      <c r="B1299" s="58" t="s">
        <v>368</v>
      </c>
      <c r="C1299" s="58"/>
      <c r="D1299" s="53">
        <f t="shared" si="765"/>
        <v>0</v>
      </c>
      <c r="E1299" s="53">
        <f t="shared" si="765"/>
        <v>0</v>
      </c>
      <c r="F1299" s="53">
        <f t="shared" si="765"/>
        <v>0</v>
      </c>
      <c r="G1299" s="39" t="e">
        <f t="shared" si="762"/>
        <v>#DIV/0!</v>
      </c>
      <c r="H1299" s="271"/>
      <c r="I1299" s="271"/>
      <c r="J1299" s="173"/>
      <c r="K1299" s="173"/>
      <c r="L1299" s="173"/>
      <c r="M1299" s="173"/>
      <c r="N1299" s="173"/>
      <c r="O1299" s="173"/>
      <c r="P1299" s="177"/>
      <c r="Q1299" s="177"/>
      <c r="R1299" s="177"/>
      <c r="S1299" s="177"/>
      <c r="T1299" s="177"/>
      <c r="U1299" s="1109"/>
      <c r="V1299" s="177"/>
      <c r="W1299" s="308"/>
      <c r="X1299" s="31"/>
      <c r="Y1299" s="31"/>
      <c r="Z1299" s="31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</row>
    <row r="1300" spans="1:263" s="26" customFormat="1" ht="38.1" customHeight="1" x14ac:dyDescent="0.25">
      <c r="A1300" s="26">
        <v>1</v>
      </c>
      <c r="B1300" s="58" t="s">
        <v>369</v>
      </c>
      <c r="C1300" s="58"/>
      <c r="D1300" s="53">
        <f t="shared" si="765"/>
        <v>0</v>
      </c>
      <c r="E1300" s="53">
        <f t="shared" si="765"/>
        <v>0</v>
      </c>
      <c r="F1300" s="53">
        <f t="shared" si="765"/>
        <v>0</v>
      </c>
      <c r="G1300" s="39" t="e">
        <f t="shared" si="762"/>
        <v>#DIV/0!</v>
      </c>
      <c r="H1300" s="271"/>
      <c r="I1300" s="271"/>
      <c r="J1300" s="173"/>
      <c r="K1300" s="173"/>
      <c r="L1300" s="173"/>
      <c r="M1300" s="173"/>
      <c r="N1300" s="173"/>
      <c r="O1300" s="173"/>
      <c r="P1300" s="177"/>
      <c r="Q1300" s="177"/>
      <c r="R1300" s="177"/>
      <c r="S1300" s="177"/>
      <c r="T1300" s="177"/>
      <c r="U1300" s="1109"/>
      <c r="V1300" s="177"/>
      <c r="W1300" s="308"/>
      <c r="X1300" s="31"/>
      <c r="Y1300" s="31"/>
      <c r="Z1300" s="31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  <c r="JC1300" s="31"/>
    </row>
    <row r="1301" spans="1:263" s="26" customFormat="1" ht="21" customHeight="1" x14ac:dyDescent="0.25">
      <c r="A1301" s="26">
        <v>1</v>
      </c>
      <c r="B1301" s="58" t="s">
        <v>333</v>
      </c>
      <c r="C1301" s="58"/>
      <c r="D1301" s="53">
        <f>D1245</f>
        <v>0</v>
      </c>
      <c r="E1301" s="53">
        <f t="shared" ref="E1301:F1303" si="766">E1245</f>
        <v>0</v>
      </c>
      <c r="F1301" s="53">
        <f t="shared" si="766"/>
        <v>7</v>
      </c>
      <c r="G1301" s="39" t="e">
        <f t="shared" si="762"/>
        <v>#DIV/0!</v>
      </c>
      <c r="H1301" s="271"/>
      <c r="I1301" s="271"/>
      <c r="J1301" s="173"/>
      <c r="K1301" s="173"/>
      <c r="L1301" s="173"/>
      <c r="M1301" s="173"/>
      <c r="N1301" s="173"/>
      <c r="O1301" s="173"/>
      <c r="P1301" s="177"/>
      <c r="Q1301" s="177"/>
      <c r="R1301" s="177"/>
      <c r="S1301" s="177"/>
      <c r="T1301" s="177"/>
      <c r="U1301" s="1109"/>
      <c r="V1301" s="177"/>
      <c r="W1301" s="308"/>
      <c r="X1301" s="31"/>
      <c r="Y1301" s="31"/>
      <c r="Z1301" s="31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</row>
    <row r="1302" spans="1:263" s="26" customFormat="1" ht="17.25" customHeight="1" x14ac:dyDescent="0.25">
      <c r="A1302" s="26">
        <v>1</v>
      </c>
      <c r="B1302" s="58" t="s">
        <v>169</v>
      </c>
      <c r="C1302" s="58"/>
      <c r="D1302" s="53">
        <f>D1246</f>
        <v>0</v>
      </c>
      <c r="E1302" s="53">
        <f t="shared" si="766"/>
        <v>0</v>
      </c>
      <c r="F1302" s="53">
        <f t="shared" si="766"/>
        <v>17.0546875</v>
      </c>
      <c r="G1302" s="39" t="e">
        <f t="shared" si="762"/>
        <v>#DIV/0!</v>
      </c>
      <c r="H1302" s="271"/>
      <c r="I1302" s="271"/>
      <c r="J1302" s="173"/>
      <c r="K1302" s="173"/>
      <c r="L1302" s="173"/>
      <c r="M1302" s="173"/>
      <c r="N1302" s="173"/>
      <c r="O1302" s="173"/>
      <c r="P1302" s="177"/>
      <c r="Q1302" s="177"/>
      <c r="R1302" s="177"/>
      <c r="S1302" s="177"/>
      <c r="T1302" s="177"/>
      <c r="U1302" s="1109"/>
      <c r="V1302" s="177"/>
      <c r="W1302" s="308"/>
      <c r="X1302" s="31"/>
      <c r="Y1302" s="31"/>
      <c r="Z1302" s="31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</row>
    <row r="1303" spans="1:263" s="26" customFormat="1" ht="15" customHeight="1" x14ac:dyDescent="0.25">
      <c r="A1303" s="26">
        <v>1</v>
      </c>
      <c r="B1303" s="58" t="s">
        <v>339</v>
      </c>
      <c r="C1303" s="58"/>
      <c r="D1303" s="53">
        <f>D1247</f>
        <v>0</v>
      </c>
      <c r="E1303" s="53">
        <f t="shared" si="766"/>
        <v>0</v>
      </c>
      <c r="F1303" s="1076">
        <f t="shared" si="766"/>
        <v>13.5</v>
      </c>
      <c r="G1303" s="39" t="e">
        <f t="shared" si="762"/>
        <v>#DIV/0!</v>
      </c>
      <c r="H1303" s="271"/>
      <c r="I1303" s="271"/>
      <c r="J1303" s="173"/>
      <c r="K1303" s="173"/>
      <c r="L1303" s="173"/>
      <c r="M1303" s="173"/>
      <c r="N1303" s="173"/>
      <c r="O1303" s="173"/>
      <c r="P1303" s="177"/>
      <c r="Q1303" s="177"/>
      <c r="R1303" s="177"/>
      <c r="S1303" s="177"/>
      <c r="T1303" s="177"/>
      <c r="U1303" s="1109"/>
      <c r="V1303" s="177"/>
      <c r="W1303" s="308"/>
      <c r="X1303" s="31"/>
      <c r="Y1303" s="31"/>
      <c r="Z1303" s="31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</row>
    <row r="1304" spans="1:263" s="26" customFormat="1" ht="15" customHeight="1" x14ac:dyDescent="0.25">
      <c r="A1304" s="26">
        <v>1</v>
      </c>
      <c r="B1304" s="58" t="s">
        <v>170</v>
      </c>
      <c r="C1304" s="58"/>
      <c r="D1304" s="53">
        <f>D1264</f>
        <v>0</v>
      </c>
      <c r="E1304" s="53">
        <f t="shared" ref="E1304:F1304" si="767">E1264</f>
        <v>0</v>
      </c>
      <c r="F1304" s="53">
        <f t="shared" si="767"/>
        <v>5</v>
      </c>
      <c r="G1304" s="39" t="e">
        <f t="shared" si="762"/>
        <v>#DIV/0!</v>
      </c>
      <c r="H1304" s="271"/>
      <c r="I1304" s="271"/>
      <c r="J1304" s="173"/>
      <c r="K1304" s="173"/>
      <c r="L1304" s="173"/>
      <c r="M1304" s="173"/>
      <c r="N1304" s="173"/>
      <c r="O1304" s="173"/>
      <c r="P1304" s="177"/>
      <c r="Q1304" s="177"/>
      <c r="R1304" s="177"/>
      <c r="S1304" s="177"/>
      <c r="T1304" s="177"/>
      <c r="U1304" s="1109"/>
      <c r="V1304" s="177"/>
      <c r="W1304" s="308"/>
      <c r="X1304" s="31"/>
      <c r="Y1304" s="31"/>
      <c r="Z1304" s="31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  <c r="JC1304" s="31"/>
    </row>
    <row r="1305" spans="1:263" s="26" customFormat="1" ht="15" customHeight="1" x14ac:dyDescent="0.25">
      <c r="A1305" s="26">
        <v>1</v>
      </c>
      <c r="B1305" s="58" t="s">
        <v>365</v>
      </c>
      <c r="C1305" s="58"/>
      <c r="D1305" s="53"/>
      <c r="E1305" s="53"/>
      <c r="F1305" s="53"/>
      <c r="G1305" s="39"/>
      <c r="H1305" s="271"/>
      <c r="I1305" s="271"/>
      <c r="J1305" s="173"/>
      <c r="K1305" s="173"/>
      <c r="L1305" s="173"/>
      <c r="M1305" s="173"/>
      <c r="N1305" s="173"/>
      <c r="O1305" s="173"/>
      <c r="P1305" s="177"/>
      <c r="Q1305" s="177"/>
      <c r="R1305" s="177"/>
      <c r="S1305" s="177"/>
      <c r="T1305" s="177"/>
      <c r="U1305" s="1109"/>
      <c r="V1305" s="177"/>
      <c r="W1305" s="308"/>
      <c r="X1305" s="31"/>
      <c r="Y1305" s="31"/>
      <c r="Z1305" s="31"/>
      <c r="AA1305" s="31"/>
      <c r="AB1305" s="31"/>
      <c r="AC1305" s="31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</row>
    <row r="1306" spans="1:263" x14ac:dyDescent="0.25">
      <c r="A1306" s="24">
        <v>1</v>
      </c>
      <c r="B1306" s="54" t="s">
        <v>91</v>
      </c>
      <c r="C1306" s="54"/>
      <c r="D1306" s="32">
        <f>SUM(D1267,)</f>
        <v>0</v>
      </c>
      <c r="E1306" s="32">
        <f t="shared" ref="E1306:F1306" si="768">SUM(E1267,)</f>
        <v>0</v>
      </c>
      <c r="F1306" s="32">
        <f t="shared" si="768"/>
        <v>67.575000000000003</v>
      </c>
      <c r="G1306" s="32" t="e">
        <f t="shared" ref="G1306:G1314" si="769">F1306/E1306*100</f>
        <v>#DIV/0!</v>
      </c>
      <c r="H1306" s="33"/>
      <c r="I1306" s="33"/>
      <c r="J1306" s="33"/>
      <c r="K1306" s="33"/>
      <c r="L1306" s="33"/>
      <c r="M1306" s="33"/>
      <c r="N1306" s="33"/>
      <c r="O1306" s="33"/>
      <c r="P1306" s="32">
        <f t="shared" ref="P1306:V1306" si="770">SUM(P1267,)</f>
        <v>0</v>
      </c>
      <c r="Q1306" s="32">
        <f t="shared" si="770"/>
        <v>0</v>
      </c>
      <c r="R1306" s="32">
        <f t="shared" si="770"/>
        <v>0</v>
      </c>
      <c r="S1306" s="32">
        <f t="shared" si="770"/>
        <v>42.195500000000003</v>
      </c>
      <c r="T1306" s="32">
        <f t="shared" si="770"/>
        <v>42.195500000000003</v>
      </c>
      <c r="U1306" s="1299">
        <f t="shared" si="770"/>
        <v>-4.1760400000000004</v>
      </c>
      <c r="V1306" s="1300">
        <f t="shared" si="770"/>
        <v>38.019460000000002</v>
      </c>
      <c r="W1306" s="308"/>
    </row>
    <row r="1307" spans="1:263" x14ac:dyDescent="0.25">
      <c r="A1307" s="24">
        <v>1</v>
      </c>
      <c r="B1307" s="1166" t="s">
        <v>82</v>
      </c>
      <c r="C1307" s="1166"/>
      <c r="D1307" s="39">
        <f>D1271</f>
        <v>0</v>
      </c>
      <c r="E1307" s="39">
        <f t="shared" ref="E1307:F1307" si="771">E1271</f>
        <v>0</v>
      </c>
      <c r="F1307" s="39">
        <f t="shared" si="771"/>
        <v>0</v>
      </c>
      <c r="G1307" s="39" t="e">
        <f t="shared" si="769"/>
        <v>#DIV/0!</v>
      </c>
      <c r="H1307" s="70" t="e">
        <f>J1307/D1307</f>
        <v>#DIV/0!</v>
      </c>
      <c r="I1307" s="70" t="e">
        <f t="shared" ref="I1307:I1309" si="772">L1307/F1307</f>
        <v>#DIV/0!</v>
      </c>
      <c r="J1307" s="39">
        <f t="shared" ref="J1307:L1307" si="773">J1271</f>
        <v>0</v>
      </c>
      <c r="K1307" s="39">
        <f t="shared" si="773"/>
        <v>0</v>
      </c>
      <c r="L1307" s="39">
        <f t="shared" si="773"/>
        <v>0</v>
      </c>
      <c r="M1307" s="169" t="e">
        <f t="shared" ref="M1307:M1309" si="774">L1307/K1307*100</f>
        <v>#DIV/0!</v>
      </c>
      <c r="N1307" s="39" t="e">
        <f>SUM(N1271,)</f>
        <v>#DIV/0!</v>
      </c>
      <c r="O1307" s="169" t="e">
        <f t="shared" ref="O1307:O1309" si="775">L1307/$B$3*12/N1307</f>
        <v>#DIV/0!</v>
      </c>
      <c r="P1307" s="39"/>
      <c r="Q1307" s="39"/>
      <c r="R1307" s="39"/>
      <c r="S1307" s="39"/>
      <c r="T1307" s="39"/>
      <c r="U1307" s="1034"/>
      <c r="V1307" s="39"/>
      <c r="W1307" s="308"/>
    </row>
    <row r="1308" spans="1:263" ht="15" customHeight="1" x14ac:dyDescent="0.25">
      <c r="A1308" s="24">
        <v>1</v>
      </c>
      <c r="B1308" s="47" t="s">
        <v>16</v>
      </c>
      <c r="C1308" s="47"/>
      <c r="D1308" s="38">
        <f>SUM(D1274,)</f>
        <v>0</v>
      </c>
      <c r="E1308" s="38">
        <f t="shared" ref="E1308:F1309" si="776">SUM(E1274,)</f>
        <v>0</v>
      </c>
      <c r="F1308" s="38">
        <f t="shared" si="776"/>
        <v>0</v>
      </c>
      <c r="G1308" s="38" t="e">
        <f t="shared" si="769"/>
        <v>#DIV/0!</v>
      </c>
      <c r="H1308" s="70" t="e">
        <f>J1308/D1308</f>
        <v>#DIV/0!</v>
      </c>
      <c r="I1308" s="70" t="e">
        <f t="shared" si="772"/>
        <v>#DIV/0!</v>
      </c>
      <c r="J1308" s="38">
        <f>SUM(J1274,)</f>
        <v>0</v>
      </c>
      <c r="K1308" s="38">
        <f t="shared" ref="K1308:N1308" si="777">SUM(K1274,)</f>
        <v>0</v>
      </c>
      <c r="L1308" s="38">
        <f t="shared" si="777"/>
        <v>15</v>
      </c>
      <c r="M1308" s="169" t="e">
        <f t="shared" si="774"/>
        <v>#DIV/0!</v>
      </c>
      <c r="N1308" s="38" t="e">
        <f t="shared" si="777"/>
        <v>#DIV/0!</v>
      </c>
      <c r="O1308" s="169" t="e">
        <f t="shared" si="775"/>
        <v>#DIV/0!</v>
      </c>
      <c r="P1308" s="38"/>
      <c r="Q1308" s="38"/>
      <c r="R1308" s="38"/>
      <c r="S1308" s="38"/>
      <c r="T1308" s="38"/>
      <c r="U1308" s="1301"/>
      <c r="V1308" s="38"/>
      <c r="W1308" s="308"/>
    </row>
    <row r="1309" spans="1:263" ht="29.25" x14ac:dyDescent="0.25">
      <c r="A1309" s="24">
        <v>1</v>
      </c>
      <c r="B1309" s="202" t="s">
        <v>186</v>
      </c>
      <c r="C1309" s="202"/>
      <c r="D1309" s="32">
        <f>SUM(D1275,)</f>
        <v>0</v>
      </c>
      <c r="E1309" s="32">
        <f t="shared" si="776"/>
        <v>0</v>
      </c>
      <c r="F1309" s="32">
        <f t="shared" si="776"/>
        <v>0</v>
      </c>
      <c r="G1309" s="32" t="e">
        <f t="shared" si="769"/>
        <v>#DIV/0!</v>
      </c>
      <c r="H1309" s="70" t="e">
        <f>J1309/D1309</f>
        <v>#DIV/0!</v>
      </c>
      <c r="I1309" s="70" t="e">
        <f t="shared" si="772"/>
        <v>#DIV/0!</v>
      </c>
      <c r="J1309" s="32">
        <f t="shared" ref="J1309:V1309" si="778">SUM(J1275,)</f>
        <v>0</v>
      </c>
      <c r="K1309" s="32">
        <f t="shared" si="778"/>
        <v>0</v>
      </c>
      <c r="L1309" s="32">
        <f t="shared" si="778"/>
        <v>15</v>
      </c>
      <c r="M1309" s="169" t="e">
        <f t="shared" si="774"/>
        <v>#DIV/0!</v>
      </c>
      <c r="N1309" s="32" t="e">
        <f t="shared" si="778"/>
        <v>#DIV/0!</v>
      </c>
      <c r="O1309" s="169" t="e">
        <f t="shared" si="775"/>
        <v>#DIV/0!</v>
      </c>
      <c r="P1309" s="32">
        <f t="shared" si="778"/>
        <v>0</v>
      </c>
      <c r="Q1309" s="32">
        <f t="shared" si="778"/>
        <v>0</v>
      </c>
      <c r="R1309" s="32">
        <f t="shared" si="778"/>
        <v>0</v>
      </c>
      <c r="S1309" s="32">
        <f t="shared" si="778"/>
        <v>37.243720000000003</v>
      </c>
      <c r="T1309" s="32">
        <f t="shared" si="778"/>
        <v>37.243720000000003</v>
      </c>
      <c r="U1309" s="1299">
        <f t="shared" si="778"/>
        <v>-37.243720000000003</v>
      </c>
      <c r="V1309" s="32">
        <f t="shared" si="778"/>
        <v>0</v>
      </c>
      <c r="W1309" s="308"/>
    </row>
    <row r="1310" spans="1:263" ht="15.75" thickBot="1" x14ac:dyDescent="0.3">
      <c r="A1310" s="24">
        <v>1</v>
      </c>
      <c r="B1310" s="1143" t="s">
        <v>401</v>
      </c>
      <c r="C1310" s="1143"/>
      <c r="D1310" s="1302">
        <f>D1276</f>
        <v>0</v>
      </c>
      <c r="E1310" s="1302">
        <f t="shared" ref="E1310:F1310" si="779">E1276</f>
        <v>0</v>
      </c>
      <c r="F1310" s="1302">
        <f t="shared" si="779"/>
        <v>13</v>
      </c>
      <c r="G1310" s="1302" t="e">
        <f t="shared" si="769"/>
        <v>#DIV/0!</v>
      </c>
      <c r="H1310" s="1291"/>
      <c r="I1310" s="1291"/>
      <c r="J1310" s="1302"/>
      <c r="K1310" s="1302"/>
      <c r="L1310" s="1302"/>
      <c r="M1310" s="1200"/>
      <c r="N1310" s="1302"/>
      <c r="O1310" s="1200"/>
      <c r="P1310" s="1302">
        <f t="shared" ref="P1310:V1310" si="780">P1276</f>
        <v>0</v>
      </c>
      <c r="Q1310" s="1302">
        <f t="shared" si="780"/>
        <v>0</v>
      </c>
      <c r="R1310" s="1302">
        <f t="shared" si="780"/>
        <v>0</v>
      </c>
      <c r="S1310" s="1302">
        <f t="shared" si="780"/>
        <v>31.595329999999997</v>
      </c>
      <c r="T1310" s="1302">
        <f t="shared" si="780"/>
        <v>31.595329999999997</v>
      </c>
      <c r="U1310" s="1303">
        <f t="shared" si="780"/>
        <v>0</v>
      </c>
      <c r="V1310" s="1302">
        <f t="shared" si="780"/>
        <v>31.595329999999997</v>
      </c>
      <c r="W1310" s="308"/>
    </row>
    <row r="1311" spans="1:263" x14ac:dyDescent="0.25">
      <c r="A1311" s="24">
        <v>1</v>
      </c>
      <c r="B1311" s="186" t="s">
        <v>460</v>
      </c>
      <c r="C1311" s="19"/>
      <c r="D1311" s="560">
        <f t="shared" ref="D1311:F1315" si="781">D1277</f>
        <v>0</v>
      </c>
      <c r="E1311" s="560">
        <f t="shared" si="781"/>
        <v>0</v>
      </c>
      <c r="F1311" s="560">
        <f t="shared" si="781"/>
        <v>13</v>
      </c>
      <c r="G1311" s="332" t="e">
        <f t="shared" si="769"/>
        <v>#DIV/0!</v>
      </c>
      <c r="H1311" s="25"/>
      <c r="I1311" s="25"/>
      <c r="J1311" s="560"/>
      <c r="K1311" s="560"/>
      <c r="L1311" s="560"/>
      <c r="M1311" s="138"/>
      <c r="N1311" s="560"/>
      <c r="O1311" s="138"/>
      <c r="P1311" s="560"/>
      <c r="Q1311" s="560"/>
      <c r="R1311" s="560"/>
      <c r="S1311" s="560"/>
      <c r="T1311" s="560"/>
      <c r="U1311" s="1304"/>
      <c r="V1311" s="560"/>
      <c r="W1311" s="308"/>
    </row>
    <row r="1312" spans="1:263" x14ac:dyDescent="0.25">
      <c r="A1312" s="24">
        <v>1</v>
      </c>
      <c r="B1312" s="654" t="s">
        <v>372</v>
      </c>
      <c r="C1312" s="654"/>
      <c r="D1312" s="333">
        <f t="shared" si="781"/>
        <v>0</v>
      </c>
      <c r="E1312" s="333">
        <f t="shared" si="781"/>
        <v>0</v>
      </c>
      <c r="F1312" s="333">
        <f t="shared" si="781"/>
        <v>13</v>
      </c>
      <c r="G1312" s="38" t="e">
        <f t="shared" si="769"/>
        <v>#DIV/0!</v>
      </c>
      <c r="H1312" s="1281"/>
      <c r="I1312" s="1281"/>
      <c r="J1312" s="333"/>
      <c r="K1312" s="333"/>
      <c r="L1312" s="333"/>
      <c r="M1312" s="364"/>
      <c r="N1312" s="333"/>
      <c r="O1312" s="364"/>
      <c r="P1312" s="333"/>
      <c r="Q1312" s="333"/>
      <c r="R1312" s="333"/>
      <c r="S1312" s="333"/>
      <c r="T1312" s="333"/>
      <c r="U1312" s="1305"/>
      <c r="V1312" s="333"/>
      <c r="W1312" s="308"/>
    </row>
    <row r="1313" spans="1:23" x14ac:dyDescent="0.25">
      <c r="A1313" s="24">
        <v>1</v>
      </c>
      <c r="B1313" s="202" t="s">
        <v>373</v>
      </c>
      <c r="C1313" s="202"/>
      <c r="D1313" s="475">
        <f t="shared" si="781"/>
        <v>0</v>
      </c>
      <c r="E1313" s="475">
        <f t="shared" si="781"/>
        <v>0</v>
      </c>
      <c r="F1313" s="475">
        <f t="shared" si="781"/>
        <v>0</v>
      </c>
      <c r="G1313" s="32" t="e">
        <f t="shared" si="769"/>
        <v>#DIV/0!</v>
      </c>
      <c r="H1313" s="1295"/>
      <c r="I1313" s="1295"/>
      <c r="J1313" s="475"/>
      <c r="K1313" s="475"/>
      <c r="L1313" s="475"/>
      <c r="M1313" s="364"/>
      <c r="N1313" s="475"/>
      <c r="O1313" s="364"/>
      <c r="P1313" s="475"/>
      <c r="Q1313" s="475"/>
      <c r="R1313" s="475"/>
      <c r="S1313" s="475"/>
      <c r="T1313" s="475"/>
      <c r="U1313" s="1306"/>
      <c r="V1313" s="475"/>
      <c r="W1313" s="308"/>
    </row>
    <row r="1314" spans="1:23" ht="30" x14ac:dyDescent="0.25">
      <c r="A1314" s="24">
        <v>1</v>
      </c>
      <c r="B1314" s="654" t="s">
        <v>374</v>
      </c>
      <c r="C1314" s="654"/>
      <c r="D1314" s="333">
        <f t="shared" si="781"/>
        <v>0</v>
      </c>
      <c r="E1314" s="333">
        <f t="shared" si="781"/>
        <v>0</v>
      </c>
      <c r="F1314" s="333">
        <f t="shared" si="781"/>
        <v>0</v>
      </c>
      <c r="G1314" s="38" t="e">
        <f t="shared" si="769"/>
        <v>#DIV/0!</v>
      </c>
      <c r="H1314" s="1281"/>
      <c r="I1314" s="1281"/>
      <c r="J1314" s="333"/>
      <c r="K1314" s="333"/>
      <c r="L1314" s="333"/>
      <c r="M1314" s="364"/>
      <c r="N1314" s="333"/>
      <c r="O1314" s="364"/>
      <c r="P1314" s="333"/>
      <c r="Q1314" s="333"/>
      <c r="R1314" s="333"/>
      <c r="S1314" s="333"/>
      <c r="T1314" s="333"/>
      <c r="U1314" s="1305"/>
      <c r="V1314" s="333"/>
      <c r="W1314" s="308"/>
    </row>
    <row r="1315" spans="1:23" ht="15.75" thickBot="1" x14ac:dyDescent="0.3">
      <c r="A1315" s="24">
        <v>1</v>
      </c>
      <c r="B1315" s="1154" t="s">
        <v>375</v>
      </c>
      <c r="C1315" s="1143"/>
      <c r="D1315" s="1302">
        <f t="shared" si="781"/>
        <v>0</v>
      </c>
      <c r="E1315" s="1302">
        <f t="shared" si="781"/>
        <v>0</v>
      </c>
      <c r="F1315" s="1302">
        <f t="shared" si="781"/>
        <v>0</v>
      </c>
      <c r="G1315" s="1302"/>
      <c r="H1315" s="1291"/>
      <c r="I1315" s="1291"/>
      <c r="J1315" s="1302"/>
      <c r="K1315" s="1302"/>
      <c r="L1315" s="1302"/>
      <c r="M1315" s="1200"/>
      <c r="N1315" s="1302"/>
      <c r="O1315" s="1200"/>
      <c r="P1315" s="1302"/>
      <c r="Q1315" s="1302"/>
      <c r="R1315" s="1302"/>
      <c r="S1315" s="1302"/>
      <c r="T1315" s="1302"/>
      <c r="U1315" s="1303"/>
      <c r="V1315" s="1302"/>
      <c r="W1315" s="308"/>
    </row>
    <row r="1316" spans="1:23" ht="15.75" thickBot="1" x14ac:dyDescent="0.3">
      <c r="A1316" s="24">
        <v>1</v>
      </c>
      <c r="B1316" s="1043" t="s">
        <v>73</v>
      </c>
      <c r="C1316" s="1043"/>
      <c r="D1316" s="82"/>
      <c r="E1316" s="82"/>
      <c r="F1316" s="82"/>
      <c r="G1316" s="82"/>
      <c r="H1316" s="22"/>
      <c r="I1316" s="22"/>
      <c r="J1316" s="22"/>
      <c r="K1316" s="22"/>
      <c r="L1316" s="22"/>
      <c r="M1316" s="22"/>
      <c r="N1316" s="22"/>
      <c r="O1316" s="22"/>
      <c r="P1316" s="76"/>
      <c r="Q1316" s="76"/>
      <c r="R1316" s="76"/>
      <c r="S1316" s="76"/>
      <c r="T1316" s="76"/>
      <c r="U1316" s="1131"/>
      <c r="V1316" s="76"/>
      <c r="W1316" s="308"/>
    </row>
    <row r="1317" spans="1:23" ht="34.5" customHeight="1" x14ac:dyDescent="0.25">
      <c r="A1317" s="24">
        <v>1</v>
      </c>
      <c r="B1317" s="1297" t="s">
        <v>315</v>
      </c>
      <c r="C1317" s="20"/>
      <c r="D1317" s="10"/>
      <c r="E1317" s="10"/>
      <c r="F1317" s="10"/>
      <c r="G1317" s="10"/>
      <c r="H1317" s="25"/>
      <c r="I1317" s="25"/>
      <c r="J1317" s="522"/>
      <c r="K1317" s="522"/>
      <c r="L1317" s="832"/>
      <c r="M1317" s="522"/>
      <c r="N1317" s="522"/>
      <c r="O1317" s="522"/>
      <c r="P1317" s="12"/>
      <c r="Q1317" s="12"/>
      <c r="R1317" s="12"/>
      <c r="S1317" s="12"/>
      <c r="T1317" s="12"/>
      <c r="U1317" s="1123"/>
      <c r="V1317" s="12"/>
      <c r="W1317" s="308"/>
    </row>
    <row r="1318" spans="1:23" s="108" customFormat="1" ht="15" customHeight="1" x14ac:dyDescent="0.25">
      <c r="A1318" s="108">
        <v>1</v>
      </c>
      <c r="B1318" s="113" t="s">
        <v>5</v>
      </c>
      <c r="C1318" s="113"/>
      <c r="D1318" s="105"/>
      <c r="E1318" s="105"/>
      <c r="F1318" s="105"/>
      <c r="G1318" s="105"/>
      <c r="H1318" s="105"/>
      <c r="I1318" s="105"/>
      <c r="J1318" s="100"/>
      <c r="K1318" s="100"/>
      <c r="L1318" s="100"/>
      <c r="M1318" s="100"/>
      <c r="N1318" s="100"/>
      <c r="O1318" s="100"/>
      <c r="P1318" s="105"/>
      <c r="Q1318" s="105"/>
      <c r="R1318" s="105"/>
      <c r="S1318" s="105"/>
      <c r="T1318" s="105"/>
      <c r="U1318" s="1118"/>
      <c r="V1318" s="105"/>
      <c r="W1318" s="308"/>
    </row>
    <row r="1319" spans="1:23" s="108" customFormat="1" ht="15" customHeight="1" x14ac:dyDescent="0.25">
      <c r="A1319" s="108">
        <v>1</v>
      </c>
      <c r="B1319" s="47" t="s">
        <v>10</v>
      </c>
      <c r="C1319" s="36"/>
      <c r="D1319" s="74"/>
      <c r="E1319" s="145">
        <f t="shared" ref="E1319:E1324" si="782">ROUND(D1319/12*$B$3,0)</f>
        <v>0</v>
      </c>
      <c r="F1319" s="1047">
        <v>4</v>
      </c>
      <c r="G1319" s="523"/>
      <c r="H1319" s="71"/>
      <c r="I1319" s="158"/>
      <c r="J1319" s="169"/>
      <c r="K1319" s="169"/>
      <c r="L1319" s="100">
        <v>34</v>
      </c>
      <c r="M1319" s="169" t="e">
        <f t="shared" ref="M1319:M1325" si="783">L1319/K1319*100</f>
        <v>#DIV/0!</v>
      </c>
      <c r="N1319" s="169" t="e">
        <f t="shared" ref="N1319:N1324" si="784">J1319/C1319</f>
        <v>#DIV/0!</v>
      </c>
      <c r="O1319" s="169" t="e">
        <f t="shared" ref="O1319:O1325" si="785">L1319/$B$3*12/N1319</f>
        <v>#DIV/0!</v>
      </c>
      <c r="P1319" s="105"/>
      <c r="Q1319" s="105"/>
      <c r="R1319" s="105"/>
      <c r="S1319" s="105"/>
      <c r="T1319" s="105"/>
      <c r="U1319" s="1118"/>
      <c r="V1319" s="105"/>
      <c r="W1319" s="308"/>
    </row>
    <row r="1320" spans="1:23" s="108" customFormat="1" ht="15" customHeight="1" x14ac:dyDescent="0.25">
      <c r="A1320" s="108">
        <v>1</v>
      </c>
      <c r="B1320" s="47" t="s">
        <v>65</v>
      </c>
      <c r="C1320" s="36"/>
      <c r="D1320" s="74"/>
      <c r="E1320" s="145">
        <f t="shared" si="782"/>
        <v>0</v>
      </c>
      <c r="F1320" s="1047">
        <v>5</v>
      </c>
      <c r="G1320" s="523"/>
      <c r="H1320" s="71"/>
      <c r="I1320" s="158"/>
      <c r="J1320" s="169"/>
      <c r="K1320" s="169"/>
      <c r="L1320" s="100">
        <v>44</v>
      </c>
      <c r="M1320" s="169" t="e">
        <f t="shared" si="783"/>
        <v>#DIV/0!</v>
      </c>
      <c r="N1320" s="169" t="e">
        <f t="shared" si="784"/>
        <v>#DIV/0!</v>
      </c>
      <c r="O1320" s="169" t="e">
        <f t="shared" si="785"/>
        <v>#DIV/0!</v>
      </c>
      <c r="P1320" s="105"/>
      <c r="Q1320" s="105"/>
      <c r="R1320" s="105"/>
      <c r="S1320" s="105"/>
      <c r="T1320" s="105"/>
      <c r="U1320" s="1118"/>
      <c r="V1320" s="105"/>
      <c r="W1320" s="308"/>
    </row>
    <row r="1321" spans="1:23" s="108" customFormat="1" ht="15" customHeight="1" x14ac:dyDescent="0.25">
      <c r="A1321" s="108">
        <v>1</v>
      </c>
      <c r="B1321" s="47" t="s">
        <v>27</v>
      </c>
      <c r="C1321" s="36"/>
      <c r="D1321" s="74"/>
      <c r="E1321" s="145">
        <f t="shared" si="782"/>
        <v>0</v>
      </c>
      <c r="F1321" s="1047">
        <v>0</v>
      </c>
      <c r="G1321" s="523"/>
      <c r="H1321" s="71"/>
      <c r="I1321" s="158"/>
      <c r="J1321" s="169"/>
      <c r="K1321" s="169"/>
      <c r="L1321" s="100"/>
      <c r="M1321" s="169" t="e">
        <f t="shared" si="783"/>
        <v>#DIV/0!</v>
      </c>
      <c r="N1321" s="169" t="e">
        <f t="shared" si="784"/>
        <v>#DIV/0!</v>
      </c>
      <c r="O1321" s="169" t="e">
        <f t="shared" si="785"/>
        <v>#DIV/0!</v>
      </c>
      <c r="P1321" s="105"/>
      <c r="Q1321" s="105"/>
      <c r="R1321" s="105"/>
      <c r="S1321" s="105"/>
      <c r="T1321" s="105"/>
      <c r="U1321" s="1118"/>
      <c r="V1321" s="105"/>
      <c r="W1321" s="308"/>
    </row>
    <row r="1322" spans="1:23" s="108" customFormat="1" ht="15" customHeight="1" x14ac:dyDescent="0.25">
      <c r="A1322" s="108">
        <v>1</v>
      </c>
      <c r="B1322" s="47" t="s">
        <v>29</v>
      </c>
      <c r="C1322" s="36"/>
      <c r="D1322" s="74"/>
      <c r="E1322" s="145">
        <f t="shared" si="782"/>
        <v>0</v>
      </c>
      <c r="F1322" s="1047">
        <v>0</v>
      </c>
      <c r="G1322" s="523"/>
      <c r="H1322" s="71"/>
      <c r="I1322" s="158"/>
      <c r="J1322" s="169"/>
      <c r="K1322" s="169"/>
      <c r="L1322" s="100"/>
      <c r="M1322" s="169" t="e">
        <f t="shared" si="783"/>
        <v>#DIV/0!</v>
      </c>
      <c r="N1322" s="169" t="e">
        <f t="shared" si="784"/>
        <v>#DIV/0!</v>
      </c>
      <c r="O1322" s="169" t="e">
        <f t="shared" si="785"/>
        <v>#DIV/0!</v>
      </c>
      <c r="P1322" s="105"/>
      <c r="Q1322" s="105"/>
      <c r="R1322" s="105"/>
      <c r="S1322" s="105"/>
      <c r="T1322" s="105"/>
      <c r="U1322" s="1118"/>
      <c r="V1322" s="105"/>
      <c r="W1322" s="308"/>
    </row>
    <row r="1323" spans="1:23" s="108" customFormat="1" ht="15" customHeight="1" x14ac:dyDescent="0.25">
      <c r="A1323" s="108">
        <v>1</v>
      </c>
      <c r="B1323" s="47" t="s">
        <v>28</v>
      </c>
      <c r="C1323" s="36"/>
      <c r="D1323" s="74"/>
      <c r="E1323" s="145">
        <f t="shared" si="782"/>
        <v>0</v>
      </c>
      <c r="F1323" s="1047">
        <v>2</v>
      </c>
      <c r="G1323" s="523"/>
      <c r="H1323" s="71"/>
      <c r="I1323" s="158"/>
      <c r="J1323" s="169"/>
      <c r="K1323" s="169"/>
      <c r="L1323" s="100">
        <v>8</v>
      </c>
      <c r="M1323" s="169" t="e">
        <f t="shared" si="783"/>
        <v>#DIV/0!</v>
      </c>
      <c r="N1323" s="169" t="e">
        <f t="shared" si="784"/>
        <v>#DIV/0!</v>
      </c>
      <c r="O1323" s="169" t="e">
        <f t="shared" si="785"/>
        <v>#DIV/0!</v>
      </c>
      <c r="P1323" s="105"/>
      <c r="Q1323" s="105"/>
      <c r="R1323" s="105"/>
      <c r="S1323" s="105"/>
      <c r="T1323" s="105"/>
      <c r="U1323" s="1118"/>
      <c r="V1323" s="105"/>
      <c r="W1323" s="308"/>
    </row>
    <row r="1324" spans="1:23" s="108" customFormat="1" ht="15" customHeight="1" x14ac:dyDescent="0.25">
      <c r="A1324" s="108">
        <v>1</v>
      </c>
      <c r="B1324" s="47" t="s">
        <v>80</v>
      </c>
      <c r="C1324" s="36"/>
      <c r="D1324" s="74"/>
      <c r="E1324" s="145">
        <f t="shared" si="782"/>
        <v>0</v>
      </c>
      <c r="F1324" s="1047">
        <v>0</v>
      </c>
      <c r="G1324" s="523"/>
      <c r="H1324" s="71"/>
      <c r="I1324" s="158"/>
      <c r="J1324" s="169"/>
      <c r="K1324" s="169"/>
      <c r="L1324" s="100"/>
      <c r="M1324" s="169" t="e">
        <f t="shared" si="783"/>
        <v>#DIV/0!</v>
      </c>
      <c r="N1324" s="169" t="e">
        <f t="shared" si="784"/>
        <v>#DIV/0!</v>
      </c>
      <c r="O1324" s="169" t="e">
        <f t="shared" si="785"/>
        <v>#DIV/0!</v>
      </c>
      <c r="P1324" s="105"/>
      <c r="Q1324" s="105"/>
      <c r="R1324" s="105"/>
      <c r="S1324" s="105"/>
      <c r="T1324" s="105"/>
      <c r="U1324" s="1118"/>
      <c r="V1324" s="105"/>
      <c r="W1324" s="308"/>
    </row>
    <row r="1325" spans="1:23" s="108" customFormat="1" ht="15" customHeight="1" x14ac:dyDescent="0.25">
      <c r="A1325" s="108">
        <v>1</v>
      </c>
      <c r="B1325" s="183" t="s">
        <v>7</v>
      </c>
      <c r="C1325" s="183"/>
      <c r="D1325" s="129">
        <f>SUM(D1319:D1324)</f>
        <v>0</v>
      </c>
      <c r="E1325" s="129">
        <f>SUM(E1319:E1324)</f>
        <v>0</v>
      </c>
      <c r="F1325" s="129">
        <f>SUM(F1319:F1324)</f>
        <v>11</v>
      </c>
      <c r="G1325" s="129" t="e">
        <f t="shared" ref="G1325" si="786">F1325/E1325*100</f>
        <v>#DIV/0!</v>
      </c>
      <c r="H1325" s="97">
        <f>IF(D1325=0,0,J1325/D1325)</f>
        <v>0</v>
      </c>
      <c r="I1325" s="157">
        <f t="shared" ref="I1325" si="787">L1325/F1325</f>
        <v>7.8181818181818183</v>
      </c>
      <c r="J1325" s="129">
        <f>SUM(J1319:J1324)</f>
        <v>0</v>
      </c>
      <c r="K1325" s="129">
        <f>SUM(K1319:K1324)</f>
        <v>0</v>
      </c>
      <c r="L1325" s="129">
        <f>SUM(L1319:L1324)</f>
        <v>86</v>
      </c>
      <c r="M1325" s="169" t="e">
        <f t="shared" si="783"/>
        <v>#DIV/0!</v>
      </c>
      <c r="N1325" s="129" t="e">
        <f>SUM(N1319:N1324)</f>
        <v>#DIV/0!</v>
      </c>
      <c r="O1325" s="169" t="e">
        <f t="shared" si="785"/>
        <v>#DIV/0!</v>
      </c>
      <c r="P1325" s="129"/>
      <c r="Q1325" s="129"/>
      <c r="R1325" s="523">
        <f>P1325/12*$B$3+(Q1325-P1325)/11*1</f>
        <v>0</v>
      </c>
      <c r="S1325" s="129">
        <f t="shared" ref="S1325" si="788">V1325-U1325</f>
        <v>438.80236999999994</v>
      </c>
      <c r="T1325" s="129">
        <f>S1325-R1325</f>
        <v>438.80236999999994</v>
      </c>
      <c r="U1325" s="1119">
        <v>-32.91133</v>
      </c>
      <c r="V1325" s="129">
        <v>405.89103999999992</v>
      </c>
      <c r="W1325" s="308"/>
    </row>
    <row r="1326" spans="1:23" s="108" customFormat="1" ht="15" customHeight="1" x14ac:dyDescent="0.25">
      <c r="A1326" s="108">
        <v>1</v>
      </c>
      <c r="B1326" s="476" t="s">
        <v>14</v>
      </c>
      <c r="C1326" s="117"/>
      <c r="D1326" s="129"/>
      <c r="E1326" s="129"/>
      <c r="F1326" s="129"/>
      <c r="G1326" s="129"/>
      <c r="H1326" s="101"/>
      <c r="I1326" s="101"/>
      <c r="J1326" s="129"/>
      <c r="K1326" s="129"/>
      <c r="L1326" s="129"/>
      <c r="M1326" s="129"/>
      <c r="N1326" s="129"/>
      <c r="O1326" s="129"/>
      <c r="P1326" s="105"/>
      <c r="Q1326" s="105"/>
      <c r="R1326" s="105"/>
      <c r="S1326" s="105"/>
      <c r="T1326" s="105"/>
      <c r="U1326" s="1118"/>
      <c r="V1326" s="105"/>
      <c r="W1326" s="308"/>
    </row>
    <row r="1327" spans="1:23" s="108" customFormat="1" ht="16.5" customHeight="1" x14ac:dyDescent="0.25">
      <c r="A1327" s="108">
        <v>1</v>
      </c>
      <c r="B1327" s="60" t="s">
        <v>354</v>
      </c>
      <c r="C1327" s="59"/>
      <c r="D1327" s="144"/>
      <c r="E1327" s="144"/>
      <c r="F1327" s="144"/>
      <c r="G1327" s="144"/>
      <c r="H1327" s="50"/>
      <c r="I1327" s="50"/>
      <c r="J1327" s="38"/>
      <c r="K1327" s="38"/>
      <c r="L1327" s="38"/>
      <c r="M1327" s="38"/>
      <c r="N1327" s="38"/>
      <c r="O1327" s="38"/>
      <c r="P1327" s="53"/>
      <c r="Q1327" s="53"/>
      <c r="R1327" s="1048"/>
      <c r="S1327" s="53"/>
      <c r="T1327" s="53"/>
      <c r="U1327" s="1033"/>
      <c r="V1327" s="53"/>
      <c r="W1327" s="308"/>
    </row>
    <row r="1328" spans="1:23" s="108" customFormat="1" ht="15" customHeight="1" x14ac:dyDescent="0.25">
      <c r="A1328" s="108">
        <v>1</v>
      </c>
      <c r="B1328" s="58" t="s">
        <v>215</v>
      </c>
      <c r="C1328" s="58"/>
      <c r="D1328" s="53">
        <f>SUM(D1329:D1332)</f>
        <v>0</v>
      </c>
      <c r="E1328" s="53">
        <f t="shared" ref="E1328:F1328" si="789">SUM(E1329:E1332)</f>
        <v>0</v>
      </c>
      <c r="F1328" s="53">
        <f t="shared" si="789"/>
        <v>26</v>
      </c>
      <c r="G1328" s="53" t="e">
        <f>F1328/E1328*100</f>
        <v>#DIV/0!</v>
      </c>
      <c r="H1328" s="56"/>
      <c r="I1328" s="56"/>
      <c r="J1328" s="55"/>
      <c r="K1328" s="55"/>
      <c r="L1328" s="55"/>
      <c r="M1328" s="55"/>
      <c r="N1328" s="55"/>
      <c r="O1328" s="55"/>
      <c r="P1328" s="311"/>
      <c r="Q1328" s="311"/>
      <c r="R1328" s="226"/>
      <c r="S1328" s="311"/>
      <c r="T1328" s="311"/>
      <c r="U1328" s="1104"/>
      <c r="V1328" s="311"/>
      <c r="W1328" s="308"/>
    </row>
    <row r="1329" spans="1:23" s="108" customFormat="1" ht="15" customHeight="1" x14ac:dyDescent="0.25">
      <c r="A1329" s="108">
        <v>1</v>
      </c>
      <c r="B1329" s="58" t="s">
        <v>344</v>
      </c>
      <c r="C1329" s="58"/>
      <c r="D1329" s="53"/>
      <c r="E1329" s="145">
        <f t="shared" ref="E1329:E1334" si="790">ROUND(D1329/12*$B$3,0)</f>
        <v>0</v>
      </c>
      <c r="F1329" s="53"/>
      <c r="G1329" s="53"/>
      <c r="H1329" s="56"/>
      <c r="I1329" s="56"/>
      <c r="J1329" s="55"/>
      <c r="K1329" s="55"/>
      <c r="L1329" s="55"/>
      <c r="M1329" s="55"/>
      <c r="N1329" s="55"/>
      <c r="O1329" s="55"/>
      <c r="P1329" s="311"/>
      <c r="Q1329" s="311"/>
      <c r="R1329" s="226"/>
      <c r="S1329" s="311"/>
      <c r="T1329" s="311"/>
      <c r="U1329" s="1104"/>
      <c r="V1329" s="311"/>
      <c r="W1329" s="308"/>
    </row>
    <row r="1330" spans="1:23" s="108" customFormat="1" ht="38.1" customHeight="1" x14ac:dyDescent="0.25">
      <c r="A1330" s="108">
        <v>1</v>
      </c>
      <c r="B1330" s="58" t="s">
        <v>345</v>
      </c>
      <c r="C1330" s="58"/>
      <c r="D1330" s="53"/>
      <c r="E1330" s="145">
        <f t="shared" si="790"/>
        <v>0</v>
      </c>
      <c r="F1330" s="53"/>
      <c r="G1330" s="53"/>
      <c r="H1330" s="56"/>
      <c r="I1330" s="56"/>
      <c r="J1330" s="55"/>
      <c r="K1330" s="55"/>
      <c r="L1330" s="55"/>
      <c r="M1330" s="55"/>
      <c r="N1330" s="55"/>
      <c r="O1330" s="55"/>
      <c r="P1330" s="311"/>
      <c r="Q1330" s="311"/>
      <c r="R1330" s="226"/>
      <c r="S1330" s="311"/>
      <c r="T1330" s="311"/>
      <c r="U1330" s="1104"/>
      <c r="V1330" s="311"/>
      <c r="W1330" s="308"/>
    </row>
    <row r="1331" spans="1:23" s="108" customFormat="1" ht="38.1" customHeight="1" x14ac:dyDescent="0.25">
      <c r="A1331" s="108">
        <v>1</v>
      </c>
      <c r="B1331" s="58" t="s">
        <v>346</v>
      </c>
      <c r="C1331" s="58"/>
      <c r="D1331" s="53"/>
      <c r="E1331" s="145">
        <f t="shared" si="790"/>
        <v>0</v>
      </c>
      <c r="F1331" s="53"/>
      <c r="G1331" s="53" t="e">
        <f>F1331/E1331*100</f>
        <v>#DIV/0!</v>
      </c>
      <c r="H1331" s="56"/>
      <c r="I1331" s="56"/>
      <c r="J1331" s="55"/>
      <c r="K1331" s="55"/>
      <c r="L1331" s="55"/>
      <c r="M1331" s="55"/>
      <c r="N1331" s="55"/>
      <c r="O1331" s="55"/>
      <c r="P1331" s="311"/>
      <c r="Q1331" s="311"/>
      <c r="R1331" s="226"/>
      <c r="S1331" s="311"/>
      <c r="T1331" s="311"/>
      <c r="U1331" s="1104"/>
      <c r="V1331" s="311"/>
      <c r="W1331" s="308"/>
    </row>
    <row r="1332" spans="1:23" s="108" customFormat="1" ht="22.5" customHeight="1" x14ac:dyDescent="0.25">
      <c r="A1332" s="108">
        <v>1</v>
      </c>
      <c r="B1332" s="58" t="s">
        <v>347</v>
      </c>
      <c r="C1332" s="58"/>
      <c r="D1332" s="53"/>
      <c r="E1332" s="145">
        <f t="shared" si="790"/>
        <v>0</v>
      </c>
      <c r="F1332" s="53">
        <v>26</v>
      </c>
      <c r="G1332" s="53" t="e">
        <f>F1332/E1332*100</f>
        <v>#DIV/0!</v>
      </c>
      <c r="H1332" s="56"/>
      <c r="I1332" s="56"/>
      <c r="J1332" s="55"/>
      <c r="K1332" s="55"/>
      <c r="L1332" s="55"/>
      <c r="M1332" s="55"/>
      <c r="N1332" s="55"/>
      <c r="O1332" s="55"/>
      <c r="P1332" s="311"/>
      <c r="Q1332" s="311"/>
      <c r="R1332" s="226"/>
      <c r="S1332" s="311"/>
      <c r="T1332" s="311"/>
      <c r="U1332" s="1104"/>
      <c r="V1332" s="311"/>
      <c r="W1332" s="308"/>
    </row>
    <row r="1333" spans="1:23" s="108" customFormat="1" ht="20.25" customHeight="1" x14ac:dyDescent="0.25">
      <c r="A1333" s="108">
        <v>1</v>
      </c>
      <c r="B1333" s="58" t="s">
        <v>169</v>
      </c>
      <c r="C1333" s="58"/>
      <c r="D1333" s="53"/>
      <c r="E1333" s="145">
        <f t="shared" si="790"/>
        <v>0</v>
      </c>
      <c r="F1333" s="145">
        <f>21+F1334/4/3.2</f>
        <v>29.84765625</v>
      </c>
      <c r="G1333" s="53" t="e">
        <f>F1333/E1333*100</f>
        <v>#DIV/0!</v>
      </c>
      <c r="H1333" s="56"/>
      <c r="I1333" s="56"/>
      <c r="J1333" s="55"/>
      <c r="K1333" s="55"/>
      <c r="L1333" s="55"/>
      <c r="M1333" s="55"/>
      <c r="N1333" s="55"/>
      <c r="O1333" s="55"/>
      <c r="P1333" s="311"/>
      <c r="Q1333" s="311"/>
      <c r="R1333" s="226"/>
      <c r="S1333" s="311"/>
      <c r="T1333" s="311"/>
      <c r="U1333" s="1104"/>
      <c r="V1333" s="311"/>
      <c r="W1333" s="308"/>
    </row>
    <row r="1334" spans="1:23" s="108" customFormat="1" ht="24" customHeight="1" x14ac:dyDescent="0.25">
      <c r="A1334" s="108">
        <v>1</v>
      </c>
      <c r="B1334" s="58" t="s">
        <v>339</v>
      </c>
      <c r="C1334" s="58"/>
      <c r="D1334" s="53"/>
      <c r="E1334" s="145">
        <f t="shared" si="790"/>
        <v>0</v>
      </c>
      <c r="F1334" s="1054">
        <v>113.25</v>
      </c>
      <c r="G1334" s="53" t="e">
        <f>F1334/E1334*100</f>
        <v>#DIV/0!</v>
      </c>
      <c r="H1334" s="56"/>
      <c r="I1334" s="56"/>
      <c r="J1334" s="55"/>
      <c r="K1334" s="55"/>
      <c r="L1334" s="55"/>
      <c r="M1334" s="55"/>
      <c r="N1334" s="55"/>
      <c r="O1334" s="55"/>
      <c r="P1334" s="311"/>
      <c r="Q1334" s="311"/>
      <c r="R1334" s="226"/>
      <c r="S1334" s="311"/>
      <c r="T1334" s="311"/>
      <c r="U1334" s="1104"/>
      <c r="V1334" s="311"/>
      <c r="W1334" s="308"/>
    </row>
    <row r="1335" spans="1:23" s="108" customFormat="1" ht="15" customHeight="1" x14ac:dyDescent="0.25">
      <c r="A1335" s="108">
        <v>1</v>
      </c>
      <c r="B1335" s="13" t="s">
        <v>462</v>
      </c>
      <c r="C1335" s="58"/>
      <c r="D1335" s="57">
        <f>D1328+D1333*3.2</f>
        <v>0</v>
      </c>
      <c r="E1335" s="57">
        <f t="shared" ref="E1335:F1335" si="791">E1328+E1333*3.2</f>
        <v>0</v>
      </c>
      <c r="F1335" s="57">
        <f t="shared" si="791"/>
        <v>121.5125</v>
      </c>
      <c r="G1335" s="57" t="e">
        <f>F1335/E1335*100</f>
        <v>#DIV/0!</v>
      </c>
      <c r="H1335" s="56"/>
      <c r="I1335" s="56"/>
      <c r="J1335" s="55"/>
      <c r="K1335" s="55"/>
      <c r="L1335" s="55"/>
      <c r="M1335" s="55"/>
      <c r="N1335" s="55"/>
      <c r="O1335" s="55"/>
      <c r="P1335" s="311"/>
      <c r="Q1335" s="311"/>
      <c r="R1335" s="226"/>
      <c r="S1335" s="311"/>
      <c r="T1335" s="311"/>
      <c r="U1335" s="1104"/>
      <c r="V1335" s="311"/>
      <c r="W1335" s="308"/>
    </row>
    <row r="1336" spans="1:23" s="108" customFormat="1" ht="15" customHeight="1" x14ac:dyDescent="0.25">
      <c r="A1336" s="108">
        <v>1</v>
      </c>
      <c r="B1336" s="60" t="s">
        <v>348</v>
      </c>
      <c r="C1336" s="58"/>
      <c r="D1336" s="53"/>
      <c r="E1336" s="53"/>
      <c r="F1336" s="53"/>
      <c r="G1336" s="57"/>
      <c r="H1336" s="56"/>
      <c r="I1336" s="56"/>
      <c r="J1336" s="55"/>
      <c r="K1336" s="55"/>
      <c r="L1336" s="55"/>
      <c r="M1336" s="55"/>
      <c r="N1336" s="55"/>
      <c r="O1336" s="55"/>
      <c r="P1336" s="311"/>
      <c r="Q1336" s="311"/>
      <c r="R1336" s="226"/>
      <c r="S1336" s="311"/>
      <c r="T1336" s="311"/>
      <c r="U1336" s="1104"/>
      <c r="V1336" s="311"/>
      <c r="W1336" s="308"/>
    </row>
    <row r="1337" spans="1:23" s="108" customFormat="1" ht="15" customHeight="1" x14ac:dyDescent="0.25">
      <c r="A1337" s="108">
        <v>1</v>
      </c>
      <c r="B1337" s="58" t="s">
        <v>215</v>
      </c>
      <c r="C1337" s="58"/>
      <c r="D1337" s="53">
        <f>SUM(D1339,D1344)</f>
        <v>0</v>
      </c>
      <c r="E1337" s="53">
        <f t="shared" ref="E1337" si="792">SUM(E1339,E1344)</f>
        <v>0</v>
      </c>
      <c r="F1337" s="53">
        <f>F1338+F1339+F1344</f>
        <v>9</v>
      </c>
      <c r="G1337" s="57" t="e">
        <f>F1337/E1337*100</f>
        <v>#DIV/0!</v>
      </c>
      <c r="H1337" s="56"/>
      <c r="I1337" s="56"/>
      <c r="J1337" s="55"/>
      <c r="K1337" s="55"/>
      <c r="L1337" s="55"/>
      <c r="M1337" s="55"/>
      <c r="N1337" s="55"/>
      <c r="O1337" s="55"/>
      <c r="P1337" s="311"/>
      <c r="Q1337" s="311"/>
      <c r="R1337" s="226"/>
      <c r="S1337" s="311"/>
      <c r="T1337" s="311"/>
      <c r="U1337" s="1104"/>
      <c r="V1337" s="311"/>
      <c r="W1337" s="308"/>
    </row>
    <row r="1338" spans="1:23" s="108" customFormat="1" ht="38.1" customHeight="1" x14ac:dyDescent="0.25">
      <c r="A1338" s="108">
        <v>1</v>
      </c>
      <c r="B1338" s="58" t="s">
        <v>344</v>
      </c>
      <c r="C1338" s="58"/>
      <c r="D1338" s="53"/>
      <c r="E1338" s="145">
        <f t="shared" ref="E1338" si="793">ROUND(D1338/12*$B$3,0)</f>
        <v>0</v>
      </c>
      <c r="F1338" s="53"/>
      <c r="G1338" s="57"/>
      <c r="H1338" s="56"/>
      <c r="I1338" s="56"/>
      <c r="J1338" s="55"/>
      <c r="K1338" s="55"/>
      <c r="L1338" s="55"/>
      <c r="M1338" s="55"/>
      <c r="N1338" s="55"/>
      <c r="O1338" s="55"/>
      <c r="P1338" s="311"/>
      <c r="Q1338" s="311"/>
      <c r="R1338" s="226"/>
      <c r="S1338" s="311"/>
      <c r="T1338" s="311"/>
      <c r="U1338" s="1104"/>
      <c r="V1338" s="311"/>
      <c r="W1338" s="308"/>
    </row>
    <row r="1339" spans="1:23" s="108" customFormat="1" ht="48" customHeight="1" x14ac:dyDescent="0.25">
      <c r="A1339" s="108">
        <v>1</v>
      </c>
      <c r="B1339" s="58" t="s">
        <v>349</v>
      </c>
      <c r="C1339" s="58"/>
      <c r="D1339" s="53">
        <f>SUM(D1340:D1343)</f>
        <v>0</v>
      </c>
      <c r="E1339" s="53">
        <f t="shared" ref="E1339:F1339" si="794">SUM(E1340:E1343)</f>
        <v>0</v>
      </c>
      <c r="F1339" s="53">
        <f t="shared" si="794"/>
        <v>0</v>
      </c>
      <c r="G1339" s="57" t="e">
        <f>F1339/E1339*100</f>
        <v>#DIV/0!</v>
      </c>
      <c r="H1339" s="56"/>
      <c r="I1339" s="56"/>
      <c r="J1339" s="55"/>
      <c r="K1339" s="55"/>
      <c r="L1339" s="55"/>
      <c r="M1339" s="55"/>
      <c r="N1339" s="55"/>
      <c r="O1339" s="55"/>
      <c r="P1339" s="311"/>
      <c r="Q1339" s="311"/>
      <c r="R1339" s="226"/>
      <c r="S1339" s="311"/>
      <c r="T1339" s="311"/>
      <c r="U1339" s="1104"/>
      <c r="V1339" s="311"/>
      <c r="W1339" s="308"/>
    </row>
    <row r="1340" spans="1:23" s="108" customFormat="1" ht="38.1" customHeight="1" x14ac:dyDescent="0.25">
      <c r="A1340" s="108">
        <v>1</v>
      </c>
      <c r="B1340" s="58" t="s">
        <v>350</v>
      </c>
      <c r="C1340" s="58"/>
      <c r="D1340" s="53"/>
      <c r="E1340" s="145">
        <f t="shared" ref="E1340:E1343" si="795">ROUND(D1340/12*$B$3,0)</f>
        <v>0</v>
      </c>
      <c r="F1340" s="53"/>
      <c r="G1340" s="57" t="e">
        <f>F1340/E1340*100</f>
        <v>#DIV/0!</v>
      </c>
      <c r="H1340" s="56"/>
      <c r="I1340" s="56"/>
      <c r="J1340" s="55"/>
      <c r="K1340" s="55"/>
      <c r="L1340" s="55"/>
      <c r="M1340" s="55"/>
      <c r="N1340" s="55"/>
      <c r="O1340" s="55"/>
      <c r="P1340" s="311"/>
      <c r="Q1340" s="311"/>
      <c r="R1340" s="226"/>
      <c r="S1340" s="311"/>
      <c r="T1340" s="311"/>
      <c r="U1340" s="1104"/>
      <c r="V1340" s="311"/>
      <c r="W1340" s="308"/>
    </row>
    <row r="1341" spans="1:23" s="108" customFormat="1" ht="38.1" customHeight="1" x14ac:dyDescent="0.25">
      <c r="A1341" s="108">
        <v>1</v>
      </c>
      <c r="B1341" s="58" t="s">
        <v>351</v>
      </c>
      <c r="C1341" s="58"/>
      <c r="D1341" s="53"/>
      <c r="E1341" s="145">
        <f t="shared" si="795"/>
        <v>0</v>
      </c>
      <c r="F1341" s="53"/>
      <c r="G1341" s="57" t="e">
        <f>F1341/E1341*100</f>
        <v>#DIV/0!</v>
      </c>
      <c r="H1341" s="56"/>
      <c r="I1341" s="56"/>
      <c r="J1341" s="55"/>
      <c r="K1341" s="55"/>
      <c r="L1341" s="55"/>
      <c r="M1341" s="55"/>
      <c r="N1341" s="55"/>
      <c r="O1341" s="55"/>
      <c r="P1341" s="311"/>
      <c r="Q1341" s="311"/>
      <c r="R1341" s="226"/>
      <c r="S1341" s="311"/>
      <c r="T1341" s="311"/>
      <c r="U1341" s="1104"/>
      <c r="V1341" s="311"/>
      <c r="W1341" s="308"/>
    </row>
    <row r="1342" spans="1:23" s="108" customFormat="1" ht="45.75" customHeight="1" x14ac:dyDescent="0.25">
      <c r="A1342" s="108">
        <v>1</v>
      </c>
      <c r="B1342" s="58" t="s">
        <v>419</v>
      </c>
      <c r="C1342" s="58"/>
      <c r="D1342" s="53"/>
      <c r="E1342" s="145">
        <f t="shared" si="795"/>
        <v>0</v>
      </c>
      <c r="F1342" s="53">
        <v>0</v>
      </c>
      <c r="G1342" s="57" t="e">
        <f>F1342/E1342*100</f>
        <v>#DIV/0!</v>
      </c>
      <c r="H1342" s="56"/>
      <c r="I1342" s="56"/>
      <c r="J1342" s="55"/>
      <c r="K1342" s="55"/>
      <c r="L1342" s="55"/>
      <c r="M1342" s="55"/>
      <c r="N1342" s="55"/>
      <c r="O1342" s="55"/>
      <c r="P1342" s="311"/>
      <c r="Q1342" s="311"/>
      <c r="R1342" s="226"/>
      <c r="S1342" s="311"/>
      <c r="T1342" s="311"/>
      <c r="U1342" s="1104"/>
      <c r="V1342" s="311"/>
      <c r="W1342" s="308"/>
    </row>
    <row r="1343" spans="1:23" s="108" customFormat="1" ht="48" customHeight="1" x14ac:dyDescent="0.25">
      <c r="A1343" s="108">
        <v>1</v>
      </c>
      <c r="B1343" s="58" t="s">
        <v>420</v>
      </c>
      <c r="C1343" s="58"/>
      <c r="D1343" s="53"/>
      <c r="E1343" s="145">
        <f t="shared" si="795"/>
        <v>0</v>
      </c>
      <c r="F1343" s="53"/>
      <c r="G1343" s="57"/>
      <c r="H1343" s="56"/>
      <c r="I1343" s="56"/>
      <c r="J1343" s="55"/>
      <c r="K1343" s="55"/>
      <c r="L1343" s="55"/>
      <c r="M1343" s="55"/>
      <c r="N1343" s="55"/>
      <c r="O1343" s="55"/>
      <c r="P1343" s="311"/>
      <c r="Q1343" s="311"/>
      <c r="R1343" s="226"/>
      <c r="S1343" s="311"/>
      <c r="T1343" s="311"/>
      <c r="U1343" s="1104"/>
      <c r="V1343" s="311"/>
      <c r="W1343" s="308"/>
    </row>
    <row r="1344" spans="1:23" s="108" customFormat="1" ht="50.25" customHeight="1" x14ac:dyDescent="0.25">
      <c r="A1344" s="108">
        <v>1</v>
      </c>
      <c r="B1344" s="58" t="s">
        <v>352</v>
      </c>
      <c r="C1344" s="58"/>
      <c r="D1344" s="53">
        <f>SUM(D1345:D1349)</f>
        <v>0</v>
      </c>
      <c r="E1344" s="53">
        <f t="shared" ref="E1344:F1344" si="796">SUM(E1345:E1349)</f>
        <v>0</v>
      </c>
      <c r="F1344" s="53">
        <f t="shared" si="796"/>
        <v>9</v>
      </c>
      <c r="G1344" s="57" t="e">
        <f t="shared" ref="G1344:G1349" si="797">F1344/E1344*100</f>
        <v>#DIV/0!</v>
      </c>
      <c r="H1344" s="56"/>
      <c r="I1344" s="56"/>
      <c r="J1344" s="55"/>
      <c r="K1344" s="55"/>
      <c r="L1344" s="55"/>
      <c r="M1344" s="55"/>
      <c r="N1344" s="55"/>
      <c r="O1344" s="55"/>
      <c r="P1344" s="311"/>
      <c r="Q1344" s="311"/>
      <c r="R1344" s="226"/>
      <c r="S1344" s="311"/>
      <c r="T1344" s="311"/>
      <c r="U1344" s="1104"/>
      <c r="V1344" s="311"/>
      <c r="W1344" s="308"/>
    </row>
    <row r="1345" spans="1:23" s="108" customFormat="1" ht="38.1" customHeight="1" x14ac:dyDescent="0.25">
      <c r="A1345" s="108">
        <v>1</v>
      </c>
      <c r="B1345" s="58" t="s">
        <v>353</v>
      </c>
      <c r="C1345" s="58"/>
      <c r="D1345" s="53"/>
      <c r="E1345" s="145">
        <f t="shared" ref="E1345:E1352" si="798">ROUND(D1345/12*$B$3,0)</f>
        <v>0</v>
      </c>
      <c r="F1345" s="53"/>
      <c r="G1345" s="57" t="e">
        <f t="shared" si="797"/>
        <v>#DIV/0!</v>
      </c>
      <c r="H1345" s="56"/>
      <c r="I1345" s="56"/>
      <c r="J1345" s="55"/>
      <c r="K1345" s="55"/>
      <c r="L1345" s="55"/>
      <c r="M1345" s="55"/>
      <c r="N1345" s="55"/>
      <c r="O1345" s="55"/>
      <c r="P1345" s="311"/>
      <c r="Q1345" s="311"/>
      <c r="R1345" s="226"/>
      <c r="S1345" s="311"/>
      <c r="T1345" s="311"/>
      <c r="U1345" s="1104"/>
      <c r="V1345" s="311"/>
      <c r="W1345" s="308"/>
    </row>
    <row r="1346" spans="1:23" s="108" customFormat="1" ht="56.25" customHeight="1" x14ac:dyDescent="0.25">
      <c r="A1346" s="108">
        <v>1</v>
      </c>
      <c r="B1346" s="58" t="s">
        <v>366</v>
      </c>
      <c r="C1346" s="58"/>
      <c r="D1346" s="53"/>
      <c r="E1346" s="145">
        <f t="shared" si="798"/>
        <v>0</v>
      </c>
      <c r="F1346" s="53">
        <v>4</v>
      </c>
      <c r="G1346" s="57" t="e">
        <f t="shared" si="797"/>
        <v>#DIV/0!</v>
      </c>
      <c r="H1346" s="56"/>
      <c r="I1346" s="56"/>
      <c r="J1346" s="55"/>
      <c r="K1346" s="55"/>
      <c r="L1346" s="55"/>
      <c r="M1346" s="55"/>
      <c r="N1346" s="55"/>
      <c r="O1346" s="55"/>
      <c r="P1346" s="311"/>
      <c r="Q1346" s="311"/>
      <c r="R1346" s="226"/>
      <c r="S1346" s="311"/>
      <c r="T1346" s="311"/>
      <c r="U1346" s="1104"/>
      <c r="V1346" s="311"/>
      <c r="W1346" s="308"/>
    </row>
    <row r="1347" spans="1:23" s="108" customFormat="1" ht="49.5" customHeight="1" x14ac:dyDescent="0.25">
      <c r="A1347" s="108">
        <v>1</v>
      </c>
      <c r="B1347" s="58" t="s">
        <v>367</v>
      </c>
      <c r="C1347" s="58"/>
      <c r="D1347" s="53"/>
      <c r="E1347" s="145">
        <f t="shared" si="798"/>
        <v>0</v>
      </c>
      <c r="F1347" s="53">
        <v>2</v>
      </c>
      <c r="G1347" s="57" t="e">
        <f t="shared" si="797"/>
        <v>#DIV/0!</v>
      </c>
      <c r="H1347" s="56"/>
      <c r="I1347" s="56"/>
      <c r="J1347" s="55"/>
      <c r="K1347" s="55"/>
      <c r="L1347" s="55"/>
      <c r="M1347" s="55"/>
      <c r="N1347" s="55"/>
      <c r="O1347" s="55"/>
      <c r="P1347" s="311"/>
      <c r="Q1347" s="311"/>
      <c r="R1347" s="226"/>
      <c r="S1347" s="311"/>
      <c r="T1347" s="311"/>
      <c r="U1347" s="1104"/>
      <c r="V1347" s="311"/>
      <c r="W1347" s="308"/>
    </row>
    <row r="1348" spans="1:23" s="108" customFormat="1" ht="38.1" customHeight="1" x14ac:dyDescent="0.25">
      <c r="A1348" s="108">
        <v>1</v>
      </c>
      <c r="B1348" s="58" t="s">
        <v>368</v>
      </c>
      <c r="C1348" s="58"/>
      <c r="D1348" s="53"/>
      <c r="E1348" s="145">
        <f t="shared" si="798"/>
        <v>0</v>
      </c>
      <c r="F1348" s="53"/>
      <c r="G1348" s="57" t="e">
        <f t="shared" si="797"/>
        <v>#DIV/0!</v>
      </c>
      <c r="H1348" s="56"/>
      <c r="I1348" s="56"/>
      <c r="J1348" s="55"/>
      <c r="K1348" s="55"/>
      <c r="L1348" s="55"/>
      <c r="M1348" s="55"/>
      <c r="N1348" s="55"/>
      <c r="O1348" s="55"/>
      <c r="P1348" s="311"/>
      <c r="Q1348" s="311"/>
      <c r="R1348" s="226"/>
      <c r="S1348" s="311"/>
      <c r="T1348" s="311"/>
      <c r="U1348" s="1104"/>
      <c r="V1348" s="311"/>
      <c r="W1348" s="308"/>
    </row>
    <row r="1349" spans="1:23" s="108" customFormat="1" ht="38.1" customHeight="1" x14ac:dyDescent="0.25">
      <c r="A1349" s="108">
        <v>1</v>
      </c>
      <c r="B1349" s="58" t="s">
        <v>369</v>
      </c>
      <c r="C1349" s="58"/>
      <c r="D1349" s="53"/>
      <c r="E1349" s="145">
        <f t="shared" si="798"/>
        <v>0</v>
      </c>
      <c r="F1349" s="53">
        <v>3</v>
      </c>
      <c r="G1349" s="57" t="e">
        <f t="shared" si="797"/>
        <v>#DIV/0!</v>
      </c>
      <c r="H1349" s="56"/>
      <c r="I1349" s="56"/>
      <c r="J1349" s="55"/>
      <c r="K1349" s="55"/>
      <c r="L1349" s="55"/>
      <c r="M1349" s="55"/>
      <c r="N1349" s="55"/>
      <c r="O1349" s="55"/>
      <c r="P1349" s="311"/>
      <c r="Q1349" s="311"/>
      <c r="R1349" s="226"/>
      <c r="S1349" s="311"/>
      <c r="T1349" s="311"/>
      <c r="U1349" s="1104"/>
      <c r="V1349" s="311"/>
      <c r="W1349" s="308"/>
    </row>
    <row r="1350" spans="1:23" s="108" customFormat="1" ht="21.75" customHeight="1" x14ac:dyDescent="0.25">
      <c r="A1350" s="108">
        <v>1</v>
      </c>
      <c r="B1350" s="58" t="s">
        <v>169</v>
      </c>
      <c r="C1350" s="58"/>
      <c r="D1350" s="53"/>
      <c r="E1350" s="145">
        <f t="shared" si="798"/>
        <v>0</v>
      </c>
      <c r="F1350" s="53"/>
      <c r="G1350" s="57"/>
      <c r="H1350" s="56"/>
      <c r="I1350" s="56"/>
      <c r="J1350" s="55"/>
      <c r="K1350" s="55"/>
      <c r="L1350" s="55"/>
      <c r="M1350" s="55"/>
      <c r="N1350" s="55"/>
      <c r="O1350" s="55"/>
      <c r="P1350" s="311"/>
      <c r="Q1350" s="311"/>
      <c r="R1350" s="226"/>
      <c r="S1350" s="311"/>
      <c r="T1350" s="311"/>
      <c r="U1350" s="1104"/>
      <c r="V1350" s="311"/>
      <c r="W1350" s="308"/>
    </row>
    <row r="1351" spans="1:23" s="108" customFormat="1" ht="38.1" customHeight="1" x14ac:dyDescent="0.25">
      <c r="A1351" s="108">
        <v>1</v>
      </c>
      <c r="B1351" s="58" t="s">
        <v>170</v>
      </c>
      <c r="C1351" s="58"/>
      <c r="D1351" s="53"/>
      <c r="E1351" s="145">
        <f t="shared" si="798"/>
        <v>0</v>
      </c>
      <c r="F1351" s="145">
        <v>9</v>
      </c>
      <c r="G1351" s="57" t="e">
        <f>F1351/E1351*100</f>
        <v>#DIV/0!</v>
      </c>
      <c r="H1351" s="56"/>
      <c r="I1351" s="56"/>
      <c r="J1351" s="55"/>
      <c r="K1351" s="55"/>
      <c r="L1351" s="55"/>
      <c r="M1351" s="55"/>
      <c r="N1351" s="55"/>
      <c r="O1351" s="55"/>
      <c r="P1351" s="311"/>
      <c r="Q1351" s="311"/>
      <c r="R1351" s="226"/>
      <c r="S1351" s="311"/>
      <c r="T1351" s="311"/>
      <c r="U1351" s="1104"/>
      <c r="V1351" s="311"/>
      <c r="W1351" s="308"/>
    </row>
    <row r="1352" spans="1:23" s="108" customFormat="1" ht="38.1" customHeight="1" x14ac:dyDescent="0.25">
      <c r="A1352" s="108">
        <v>1</v>
      </c>
      <c r="B1352" s="58" t="s">
        <v>365</v>
      </c>
      <c r="C1352" s="58"/>
      <c r="D1352" s="53"/>
      <c r="E1352" s="145">
        <f t="shared" si="798"/>
        <v>0</v>
      </c>
      <c r="F1352" s="145"/>
      <c r="G1352" s="57"/>
      <c r="H1352" s="56"/>
      <c r="I1352" s="56"/>
      <c r="J1352" s="55"/>
      <c r="K1352" s="55"/>
      <c r="L1352" s="55"/>
      <c r="M1352" s="55"/>
      <c r="N1352" s="55"/>
      <c r="O1352" s="55"/>
      <c r="P1352" s="311"/>
      <c r="Q1352" s="311"/>
      <c r="R1352" s="226"/>
      <c r="S1352" s="311"/>
      <c r="T1352" s="311"/>
      <c r="U1352" s="1104"/>
      <c r="V1352" s="311"/>
      <c r="W1352" s="308"/>
    </row>
    <row r="1353" spans="1:23" s="108" customFormat="1" ht="15" customHeight="1" x14ac:dyDescent="0.25">
      <c r="A1353" s="108">
        <v>1</v>
      </c>
      <c r="B1353" s="13" t="s">
        <v>178</v>
      </c>
      <c r="C1353" s="258"/>
      <c r="D1353" s="57">
        <f>D1337+D1351</f>
        <v>0</v>
      </c>
      <c r="E1353" s="57">
        <f t="shared" ref="E1353:F1353" si="799">E1337+E1351</f>
        <v>0</v>
      </c>
      <c r="F1353" s="57">
        <f t="shared" si="799"/>
        <v>18</v>
      </c>
      <c r="G1353" s="57" t="e">
        <f>F1353/E1353*100</f>
        <v>#DIV/0!</v>
      </c>
      <c r="H1353" s="56"/>
      <c r="I1353" s="56"/>
      <c r="J1353" s="55"/>
      <c r="K1353" s="55"/>
      <c r="L1353" s="55"/>
      <c r="M1353" s="55"/>
      <c r="N1353" s="55"/>
      <c r="O1353" s="55"/>
      <c r="P1353" s="311"/>
      <c r="Q1353" s="311"/>
      <c r="R1353" s="226"/>
      <c r="S1353" s="311"/>
      <c r="T1353" s="311"/>
      <c r="U1353" s="1104"/>
      <c r="V1353" s="311"/>
      <c r="W1353" s="308"/>
    </row>
    <row r="1354" spans="1:23" s="108" customFormat="1" ht="15" customHeight="1" x14ac:dyDescent="0.25">
      <c r="A1354" s="108">
        <v>1</v>
      </c>
      <c r="B1354" s="299" t="s">
        <v>400</v>
      </c>
      <c r="C1354" s="299"/>
      <c r="D1354" s="129">
        <f>SUM(D1353,D1335)</f>
        <v>0</v>
      </c>
      <c r="E1354" s="129">
        <f t="shared" ref="E1354:F1354" si="800">SUM(E1353,E1335)</f>
        <v>0</v>
      </c>
      <c r="F1354" s="129">
        <f t="shared" si="800"/>
        <v>139.51249999999999</v>
      </c>
      <c r="G1354" s="129" t="e">
        <f>F1354/E1354*100</f>
        <v>#DIV/0!</v>
      </c>
      <c r="H1354" s="101"/>
      <c r="I1354" s="101"/>
      <c r="J1354" s="129"/>
      <c r="K1354" s="129"/>
      <c r="L1354" s="129"/>
      <c r="M1354" s="129"/>
      <c r="N1354" s="129"/>
      <c r="O1354" s="129"/>
      <c r="P1354" s="121"/>
      <c r="Q1354" s="121"/>
      <c r="R1354" s="523">
        <f>P1354/12*$B$3+(Q1354-P1354)/11*1</f>
        <v>0</v>
      </c>
      <c r="S1354" s="121">
        <f t="shared" ref="S1354:S1359" si="801">V1354-U1354</f>
        <v>91.374369999999999</v>
      </c>
      <c r="T1354" s="121">
        <f>S1354-R1354</f>
        <v>91.374369999999999</v>
      </c>
      <c r="U1354" s="885">
        <v>-1.36114</v>
      </c>
      <c r="V1354" s="879">
        <v>90.013229999999993</v>
      </c>
      <c r="W1354" s="308"/>
    </row>
    <row r="1355" spans="1:23" s="108" customFormat="1" ht="15" customHeight="1" x14ac:dyDescent="0.25">
      <c r="A1355" s="108">
        <v>1</v>
      </c>
      <c r="B1355" s="203" t="s">
        <v>33</v>
      </c>
      <c r="C1355" s="203"/>
      <c r="D1355" s="128"/>
      <c r="E1355" s="128"/>
      <c r="F1355" s="128"/>
      <c r="G1355" s="128"/>
      <c r="H1355" s="101"/>
      <c r="I1355" s="101"/>
      <c r="J1355" s="129"/>
      <c r="K1355" s="129"/>
      <c r="L1355" s="129"/>
      <c r="M1355" s="129"/>
      <c r="N1355" s="129"/>
      <c r="O1355" s="129"/>
      <c r="P1355" s="37"/>
      <c r="Q1355" s="37"/>
      <c r="R1355" s="100"/>
      <c r="S1355" s="37"/>
      <c r="T1355" s="37"/>
      <c r="U1355" s="1033"/>
      <c r="V1355" s="37"/>
      <c r="W1355" s="308"/>
    </row>
    <row r="1356" spans="1:23" s="108" customFormat="1" ht="15" customHeight="1" x14ac:dyDescent="0.25">
      <c r="A1356" s="108">
        <v>1</v>
      </c>
      <c r="B1356" s="256" t="s">
        <v>10</v>
      </c>
      <c r="C1356" s="52"/>
      <c r="D1356" s="36"/>
      <c r="E1356" s="145">
        <f t="shared" ref="E1356:E1358" si="802">ROUND(D1356/12*$B$3,0)</f>
        <v>0</v>
      </c>
      <c r="F1356" s="145"/>
      <c r="G1356" s="145"/>
      <c r="H1356" s="50"/>
      <c r="I1356" s="158"/>
      <c r="J1356" s="169"/>
      <c r="K1356" s="169"/>
      <c r="L1356" s="169">
        <v>42</v>
      </c>
      <c r="M1356" s="169" t="e">
        <f t="shared" ref="M1356:M1357" si="803">L1356/K1356*100</f>
        <v>#DIV/0!</v>
      </c>
      <c r="N1356" s="169" t="e">
        <f>J1356/C1356</f>
        <v>#DIV/0!</v>
      </c>
      <c r="O1356" s="169" t="e">
        <f t="shared" ref="O1356:O1363" si="804">L1356/$B$3*12/N1356</f>
        <v>#DIV/0!</v>
      </c>
      <c r="P1356" s="311"/>
      <c r="Q1356" s="311"/>
      <c r="R1356" s="226"/>
      <c r="S1356" s="311">
        <f t="shared" si="801"/>
        <v>0</v>
      </c>
      <c r="T1356" s="311"/>
      <c r="U1356" s="1104"/>
      <c r="V1356" s="311"/>
      <c r="W1356" s="308"/>
    </row>
    <row r="1357" spans="1:23" s="108" customFormat="1" ht="15" customHeight="1" x14ac:dyDescent="0.25">
      <c r="A1357" s="108">
        <v>1</v>
      </c>
      <c r="B1357" s="256" t="s">
        <v>80</v>
      </c>
      <c r="C1357" s="52"/>
      <c r="D1357" s="36"/>
      <c r="E1357" s="145">
        <f t="shared" si="802"/>
        <v>0</v>
      </c>
      <c r="F1357" s="145"/>
      <c r="G1357" s="145"/>
      <c r="H1357" s="50"/>
      <c r="I1357" s="158"/>
      <c r="J1357" s="169"/>
      <c r="K1357" s="169"/>
      <c r="L1357" s="169"/>
      <c r="M1357" s="169" t="e">
        <f t="shared" si="803"/>
        <v>#DIV/0!</v>
      </c>
      <c r="N1357" s="169" t="e">
        <f>J1357/C1357</f>
        <v>#DIV/0!</v>
      </c>
      <c r="O1357" s="169" t="e">
        <f t="shared" si="804"/>
        <v>#DIV/0!</v>
      </c>
      <c r="P1357" s="311"/>
      <c r="Q1357" s="311"/>
      <c r="R1357" s="226"/>
      <c r="S1357" s="311">
        <f t="shared" si="801"/>
        <v>0</v>
      </c>
      <c r="T1357" s="311"/>
      <c r="U1357" s="1104"/>
      <c r="V1357" s="311"/>
      <c r="W1357" s="308"/>
    </row>
    <row r="1358" spans="1:23" s="108" customFormat="1" ht="15" customHeight="1" x14ac:dyDescent="0.25">
      <c r="A1358" s="108">
        <v>1</v>
      </c>
      <c r="B1358" s="256" t="s">
        <v>65</v>
      </c>
      <c r="C1358" s="52"/>
      <c r="D1358" s="36"/>
      <c r="E1358" s="145">
        <f t="shared" si="802"/>
        <v>0</v>
      </c>
      <c r="F1358" s="145"/>
      <c r="G1358" s="145"/>
      <c r="H1358" s="50"/>
      <c r="I1358" s="158"/>
      <c r="J1358" s="169"/>
      <c r="K1358" s="169"/>
      <c r="L1358" s="169"/>
      <c r="M1358" s="169"/>
      <c r="N1358" s="169" t="e">
        <f>J1358/C1358</f>
        <v>#DIV/0!</v>
      </c>
      <c r="O1358" s="169" t="e">
        <f t="shared" si="804"/>
        <v>#DIV/0!</v>
      </c>
      <c r="P1358" s="311"/>
      <c r="Q1358" s="311"/>
      <c r="R1358" s="226"/>
      <c r="S1358" s="311">
        <f t="shared" si="801"/>
        <v>0</v>
      </c>
      <c r="T1358" s="311"/>
      <c r="U1358" s="1104"/>
      <c r="V1358" s="311"/>
      <c r="W1358" s="308"/>
    </row>
    <row r="1359" spans="1:23" s="108" customFormat="1" ht="15" customHeight="1" x14ac:dyDescent="0.25">
      <c r="A1359" s="108">
        <v>1</v>
      </c>
      <c r="B1359" s="258" t="s">
        <v>13</v>
      </c>
      <c r="C1359" s="258"/>
      <c r="D1359" s="189">
        <f>SUM(D1356:D1358)</f>
        <v>0</v>
      </c>
      <c r="E1359" s="189">
        <f t="shared" ref="E1359:F1359" si="805">SUM(E1356:E1358)</f>
        <v>0</v>
      </c>
      <c r="F1359" s="189">
        <f t="shared" si="805"/>
        <v>0</v>
      </c>
      <c r="G1359" s="189" t="e">
        <f>F1359/E1359*100</f>
        <v>#DIV/0!</v>
      </c>
      <c r="H1359" s="97">
        <f>IF(D1359=0,0,J1359/D1359)</f>
        <v>0</v>
      </c>
      <c r="I1359" s="157" t="e">
        <f t="shared" ref="I1359" si="806">L1359/F1359</f>
        <v>#DIV/0!</v>
      </c>
      <c r="J1359" s="189">
        <f t="shared" ref="J1359:L1359" si="807">SUM(J1356:J1358)</f>
        <v>0</v>
      </c>
      <c r="K1359" s="189">
        <f t="shared" si="807"/>
        <v>0</v>
      </c>
      <c r="L1359" s="189">
        <f t="shared" si="807"/>
        <v>42</v>
      </c>
      <c r="M1359" s="169" t="e">
        <f t="shared" ref="M1359" si="808">L1359/K1359*100</f>
        <v>#DIV/0!</v>
      </c>
      <c r="N1359" s="188" t="e">
        <f>SUM(N1356:N1358)</f>
        <v>#DIV/0!</v>
      </c>
      <c r="O1359" s="169" t="e">
        <f t="shared" si="804"/>
        <v>#DIV/0!</v>
      </c>
      <c r="P1359" s="189"/>
      <c r="Q1359" s="189"/>
      <c r="R1359" s="189"/>
      <c r="S1359" s="189">
        <f t="shared" si="801"/>
        <v>84.174360000000007</v>
      </c>
      <c r="T1359" s="189"/>
      <c r="U1359" s="1120">
        <v>-84.174360000000007</v>
      </c>
      <c r="V1359" s="189">
        <v>0</v>
      </c>
      <c r="W1359" s="308"/>
    </row>
    <row r="1360" spans="1:23" s="108" customFormat="1" ht="15" customHeight="1" x14ac:dyDescent="0.25">
      <c r="A1360" s="108">
        <v>1</v>
      </c>
      <c r="B1360" s="203" t="s">
        <v>156</v>
      </c>
      <c r="C1360" s="258"/>
      <c r="D1360" s="189"/>
      <c r="E1360" s="189"/>
      <c r="F1360" s="189"/>
      <c r="G1360" s="189"/>
      <c r="H1360" s="97"/>
      <c r="I1360" s="157"/>
      <c r="J1360" s="189"/>
      <c r="K1360" s="189"/>
      <c r="L1360" s="189"/>
      <c r="M1360" s="169"/>
      <c r="N1360" s="169"/>
      <c r="O1360" s="169"/>
      <c r="P1360" s="189"/>
      <c r="Q1360" s="189"/>
      <c r="R1360" s="189"/>
      <c r="S1360" s="189"/>
      <c r="T1360" s="189"/>
      <c r="U1360" s="1120"/>
      <c r="V1360" s="189"/>
      <c r="W1360" s="308"/>
    </row>
    <row r="1361" spans="1:263" s="108" customFormat="1" ht="15" customHeight="1" x14ac:dyDescent="0.25">
      <c r="A1361" s="108">
        <v>1</v>
      </c>
      <c r="B1361" s="395" t="s">
        <v>200</v>
      </c>
      <c r="C1361" s="52"/>
      <c r="D1361" s="74"/>
      <c r="E1361" s="145">
        <f t="shared" ref="E1361" si="809">ROUND(D1361/12*$B$3,0)</f>
        <v>0</v>
      </c>
      <c r="F1361" s="145"/>
      <c r="G1361" s="145" t="e">
        <f t="shared" ref="G1361:G1368" si="810">F1361/E1361*100</f>
        <v>#DIV/0!</v>
      </c>
      <c r="H1361" s="276"/>
      <c r="I1361" s="158" t="e">
        <f>L1361/F1361</f>
        <v>#DIV/0!</v>
      </c>
      <c r="J1361" s="169">
        <f>ROUND(D1361*H1361,0)</f>
        <v>0</v>
      </c>
      <c r="K1361" s="169">
        <f>ROUND(E1361*H1361,0)</f>
        <v>0</v>
      </c>
      <c r="L1361" s="169"/>
      <c r="M1361" s="169" t="e">
        <f t="shared" ref="M1361:M1363" si="811">L1361/K1361*100</f>
        <v>#DIV/0!</v>
      </c>
      <c r="N1361" s="169" t="e">
        <f>J1361/C1361</f>
        <v>#DIV/0!</v>
      </c>
      <c r="O1361" s="169" t="e">
        <f t="shared" si="804"/>
        <v>#DIV/0!</v>
      </c>
      <c r="P1361" s="311"/>
      <c r="Q1361" s="311"/>
      <c r="R1361" s="189"/>
      <c r="S1361" s="189"/>
      <c r="T1361" s="189"/>
      <c r="U1361" s="1104"/>
      <c r="V1361" s="311"/>
      <c r="W1361" s="308"/>
    </row>
    <row r="1362" spans="1:263" s="99" customFormat="1" ht="15" customHeight="1" x14ac:dyDescent="0.25">
      <c r="A1362" s="99">
        <v>1</v>
      </c>
      <c r="B1362" s="183" t="s">
        <v>204</v>
      </c>
      <c r="C1362" s="504"/>
      <c r="D1362" s="189">
        <f>SUM(D1361)</f>
        <v>0</v>
      </c>
      <c r="E1362" s="144">
        <f>SUM(E1361)</f>
        <v>0</v>
      </c>
      <c r="F1362" s="144">
        <f>SUM(F1361)</f>
        <v>0</v>
      </c>
      <c r="G1362" s="144" t="e">
        <f t="shared" si="810"/>
        <v>#DIV/0!</v>
      </c>
      <c r="H1362" s="98" t="e">
        <f>J1362/D1362</f>
        <v>#DIV/0!</v>
      </c>
      <c r="I1362" s="158" t="e">
        <f>L1362/F1362</f>
        <v>#DIV/0!</v>
      </c>
      <c r="J1362" s="177">
        <f>SUM(J1361)</f>
        <v>0</v>
      </c>
      <c r="K1362" s="177">
        <f t="shared" ref="K1362:L1362" si="812">SUM(K1361)</f>
        <v>0</v>
      </c>
      <c r="L1362" s="177">
        <f t="shared" si="812"/>
        <v>0</v>
      </c>
      <c r="M1362" s="177" t="e">
        <f t="shared" si="811"/>
        <v>#DIV/0!</v>
      </c>
      <c r="N1362" s="177" t="e">
        <f t="shared" ref="N1362" si="813">SUM(N1361)</f>
        <v>#DIV/0!</v>
      </c>
      <c r="O1362" s="169" t="e">
        <f t="shared" si="804"/>
        <v>#DIV/0!</v>
      </c>
      <c r="P1362" s="275"/>
      <c r="Q1362" s="275"/>
      <c r="R1362" s="189"/>
      <c r="S1362" s="189"/>
      <c r="T1362" s="189"/>
      <c r="U1362" s="1233"/>
      <c r="V1362" s="177"/>
      <c r="W1362" s="308"/>
    </row>
    <row r="1363" spans="1:263" s="108" customFormat="1" ht="29.25" customHeight="1" x14ac:dyDescent="0.25">
      <c r="A1363" s="108">
        <v>1</v>
      </c>
      <c r="B1363" s="202" t="s">
        <v>185</v>
      </c>
      <c r="C1363" s="202"/>
      <c r="D1363" s="121">
        <f>SUM(D1362,D1359)</f>
        <v>0</v>
      </c>
      <c r="E1363" s="121">
        <f t="shared" ref="E1363:F1363" si="814">SUM(E1362,E1359)</f>
        <v>0</v>
      </c>
      <c r="F1363" s="121">
        <f t="shared" si="814"/>
        <v>0</v>
      </c>
      <c r="G1363" s="121" t="e">
        <f t="shared" si="810"/>
        <v>#DIV/0!</v>
      </c>
      <c r="H1363" s="98" t="e">
        <f>J1363/D1363</f>
        <v>#DIV/0!</v>
      </c>
      <c r="I1363" s="158" t="e">
        <f>L1363/F1363</f>
        <v>#DIV/0!</v>
      </c>
      <c r="J1363" s="121">
        <f t="shared" ref="J1363:L1363" si="815">SUM(J1362,J1359)</f>
        <v>0</v>
      </c>
      <c r="K1363" s="121">
        <f t="shared" si="815"/>
        <v>0</v>
      </c>
      <c r="L1363" s="121">
        <f t="shared" si="815"/>
        <v>42</v>
      </c>
      <c r="M1363" s="169" t="e">
        <f t="shared" si="811"/>
        <v>#DIV/0!</v>
      </c>
      <c r="N1363" s="121" t="e">
        <f>SUM(N1362,N1359)</f>
        <v>#DIV/0!</v>
      </c>
      <c r="O1363" s="169" t="e">
        <f t="shared" si="804"/>
        <v>#DIV/0!</v>
      </c>
      <c r="P1363" s="121"/>
      <c r="Q1363" s="121"/>
      <c r="R1363" s="523">
        <f>P1363/12*$B$3+(Q1363-P1363)/11*1</f>
        <v>0</v>
      </c>
      <c r="S1363" s="313">
        <f>S1362+S1359</f>
        <v>84.174360000000007</v>
      </c>
      <c r="T1363" s="313">
        <f t="shared" ref="T1363:V1363" si="816">T1362+T1359</f>
        <v>0</v>
      </c>
      <c r="U1363" s="1307">
        <f t="shared" si="816"/>
        <v>-84.174360000000007</v>
      </c>
      <c r="V1363" s="313">
        <f t="shared" si="816"/>
        <v>0</v>
      </c>
      <c r="W1363" s="308"/>
    </row>
    <row r="1364" spans="1:263" s="108" customFormat="1" ht="18" customHeight="1" x14ac:dyDescent="0.25">
      <c r="A1364" s="108">
        <v>1</v>
      </c>
      <c r="B1364" s="202" t="s">
        <v>401</v>
      </c>
      <c r="C1364" s="202"/>
      <c r="D1364" s="204">
        <f>D1365+D1367</f>
        <v>0</v>
      </c>
      <c r="E1364" s="121">
        <f>E1365+E1367</f>
        <v>0</v>
      </c>
      <c r="F1364" s="121">
        <f>F1365</f>
        <v>2</v>
      </c>
      <c r="G1364" s="121" t="e">
        <f t="shared" si="810"/>
        <v>#DIV/0!</v>
      </c>
      <c r="H1364" s="608"/>
      <c r="I1364" s="537"/>
      <c r="J1364" s="204"/>
      <c r="K1364" s="204"/>
      <c r="L1364" s="204"/>
      <c r="M1364" s="364"/>
      <c r="N1364" s="204"/>
      <c r="O1364" s="364"/>
      <c r="P1364" s="204"/>
      <c r="Q1364" s="204"/>
      <c r="R1364" s="1033">
        <f>P1364/12*$B$3+(Q1364-P1364)/11*1</f>
        <v>0</v>
      </c>
      <c r="S1364" s="189">
        <f t="shared" ref="S1364" si="817">V1364-U1364</f>
        <v>4.8608199999999995</v>
      </c>
      <c r="T1364" s="189">
        <f>S1364-R1364</f>
        <v>4.8608199999999995</v>
      </c>
      <c r="U1364" s="885">
        <v>0</v>
      </c>
      <c r="V1364" s="121">
        <v>4.8608199999999995</v>
      </c>
      <c r="W1364" s="308"/>
    </row>
    <row r="1365" spans="1:263" s="108" customFormat="1" ht="15.75" customHeight="1" x14ac:dyDescent="0.25">
      <c r="A1365" s="108">
        <v>1</v>
      </c>
      <c r="B1365" s="186" t="s">
        <v>460</v>
      </c>
      <c r="C1365" s="202"/>
      <c r="D1365" s="204">
        <f>D1366</f>
        <v>0</v>
      </c>
      <c r="E1365" s="121">
        <f>E1366</f>
        <v>0</v>
      </c>
      <c r="F1365" s="121">
        <f>F1366</f>
        <v>2</v>
      </c>
      <c r="G1365" s="121" t="e">
        <f t="shared" si="810"/>
        <v>#DIV/0!</v>
      </c>
      <c r="H1365" s="608"/>
      <c r="I1365" s="537"/>
      <c r="J1365" s="204"/>
      <c r="K1365" s="204"/>
      <c r="L1365" s="204"/>
      <c r="M1365" s="364"/>
      <c r="N1365" s="204"/>
      <c r="O1365" s="364"/>
      <c r="P1365" s="204"/>
      <c r="Q1365" s="204"/>
      <c r="R1365" s="1033"/>
      <c r="S1365" s="609"/>
      <c r="T1365" s="609"/>
      <c r="U1365" s="1121"/>
      <c r="V1365" s="204"/>
      <c r="W1365" s="308"/>
    </row>
    <row r="1366" spans="1:263" s="108" customFormat="1" ht="14.25" customHeight="1" x14ac:dyDescent="0.25">
      <c r="A1366" s="108">
        <v>1</v>
      </c>
      <c r="B1366" s="654" t="s">
        <v>372</v>
      </c>
      <c r="C1366" s="654"/>
      <c r="D1366" s="655"/>
      <c r="E1366" s="115">
        <f>ROUND(D1366/12*$B$3,0)</f>
        <v>0</v>
      </c>
      <c r="F1366" s="115">
        <v>2</v>
      </c>
      <c r="G1366" s="115" t="e">
        <f t="shared" si="810"/>
        <v>#DIV/0!</v>
      </c>
      <c r="H1366" s="656"/>
      <c r="I1366" s="537"/>
      <c r="J1366" s="657"/>
      <c r="K1366" s="657"/>
      <c r="L1366" s="657"/>
      <c r="M1366" s="364"/>
      <c r="N1366" s="657"/>
      <c r="O1366" s="364"/>
      <c r="P1366" s="657"/>
      <c r="Q1366" s="657"/>
      <c r="R1366" s="1033"/>
      <c r="S1366" s="658"/>
      <c r="T1366" s="658"/>
      <c r="U1366" s="1125"/>
      <c r="V1366" s="657"/>
      <c r="W1366" s="308"/>
    </row>
    <row r="1367" spans="1:263" s="108" customFormat="1" ht="12" customHeight="1" x14ac:dyDescent="0.25">
      <c r="A1367" s="108">
        <v>1</v>
      </c>
      <c r="B1367" s="202" t="s">
        <v>373</v>
      </c>
      <c r="C1367" s="202"/>
      <c r="D1367" s="204">
        <f>D1368+D1369</f>
        <v>0</v>
      </c>
      <c r="E1367" s="121">
        <f>E1368+E1369</f>
        <v>0</v>
      </c>
      <c r="F1367" s="121">
        <f>F1368+F1369</f>
        <v>0</v>
      </c>
      <c r="G1367" s="121" t="e">
        <f t="shared" si="810"/>
        <v>#DIV/0!</v>
      </c>
      <c r="H1367" s="608"/>
      <c r="I1367" s="537"/>
      <c r="J1367" s="204"/>
      <c r="K1367" s="204"/>
      <c r="L1367" s="204"/>
      <c r="M1367" s="364"/>
      <c r="N1367" s="204"/>
      <c r="O1367" s="364"/>
      <c r="P1367" s="204"/>
      <c r="Q1367" s="204"/>
      <c r="R1367" s="1033"/>
      <c r="S1367" s="609"/>
      <c r="T1367" s="609"/>
      <c r="U1367" s="1121"/>
      <c r="V1367" s="204"/>
      <c r="W1367" s="308"/>
    </row>
    <row r="1368" spans="1:263" s="108" customFormat="1" ht="29.25" customHeight="1" x14ac:dyDescent="0.25">
      <c r="A1368" s="108">
        <v>1</v>
      </c>
      <c r="B1368" s="654" t="s">
        <v>374</v>
      </c>
      <c r="C1368" s="654"/>
      <c r="D1368" s="655"/>
      <c r="E1368" s="115">
        <f>ROUND(D1368/12*$B$3,0)</f>
        <v>0</v>
      </c>
      <c r="F1368" s="115"/>
      <c r="G1368" s="115" t="e">
        <f t="shared" si="810"/>
        <v>#DIV/0!</v>
      </c>
      <c r="H1368" s="656"/>
      <c r="I1368" s="537"/>
      <c r="J1368" s="657"/>
      <c r="K1368" s="657"/>
      <c r="L1368" s="657"/>
      <c r="M1368" s="364"/>
      <c r="N1368" s="657"/>
      <c r="O1368" s="364"/>
      <c r="P1368" s="657"/>
      <c r="Q1368" s="657"/>
      <c r="R1368" s="1033"/>
      <c r="S1368" s="658"/>
      <c r="T1368" s="658"/>
      <c r="U1368" s="1125"/>
      <c r="V1368" s="657"/>
      <c r="W1368" s="308"/>
    </row>
    <row r="1369" spans="1:263" s="108" customFormat="1" ht="16.5" customHeight="1" thickBot="1" x14ac:dyDescent="0.3">
      <c r="A1369" s="108">
        <v>1</v>
      </c>
      <c r="B1369" s="654" t="s">
        <v>375</v>
      </c>
      <c r="C1369" s="657"/>
      <c r="D1369" s="657"/>
      <c r="E1369" s="657"/>
      <c r="F1369" s="657"/>
      <c r="G1369" s="657"/>
      <c r="H1369" s="657"/>
      <c r="I1369" s="657"/>
      <c r="J1369" s="657"/>
      <c r="K1369" s="657"/>
      <c r="L1369" s="657"/>
      <c r="M1369" s="657"/>
      <c r="N1369" s="657"/>
      <c r="O1369" s="657"/>
      <c r="P1369" s="657"/>
      <c r="Q1369" s="657"/>
      <c r="R1369" s="1337"/>
      <c r="S1369" s="657"/>
      <c r="T1369" s="657"/>
      <c r="U1369" s="1125"/>
      <c r="V1369" s="657"/>
      <c r="W1369" s="308"/>
    </row>
    <row r="1370" spans="1:263" s="108" customFormat="1" ht="15" customHeight="1" thickBot="1" x14ac:dyDescent="0.3">
      <c r="A1370" s="108">
        <v>1</v>
      </c>
      <c r="B1370" s="1251" t="s">
        <v>18</v>
      </c>
      <c r="C1370" s="652"/>
      <c r="D1370" s="653"/>
      <c r="E1370" s="653"/>
      <c r="F1370" s="653"/>
      <c r="G1370" s="653"/>
      <c r="H1370" s="606"/>
      <c r="I1370" s="606"/>
      <c r="J1370" s="607"/>
      <c r="K1370" s="607"/>
      <c r="L1370" s="607">
        <f t="shared" ref="L1370" si="818">SUM(L1364,L1363,L1354,L1325)</f>
        <v>128</v>
      </c>
      <c r="M1370" s="607"/>
      <c r="N1370" s="607"/>
      <c r="O1370" s="607"/>
      <c r="P1370" s="837">
        <f>SUM(P1364,P1363,P1354,P1325)</f>
        <v>0</v>
      </c>
      <c r="Q1370" s="837">
        <f>SUM(Q1364,Q1363,Q1354,Q1325)</f>
        <v>0</v>
      </c>
      <c r="R1370" s="607">
        <f t="shared" ref="R1370:V1370" si="819">SUM(R1364,R1363,R1354,R1325)</f>
        <v>0</v>
      </c>
      <c r="S1370" s="607">
        <f t="shared" si="819"/>
        <v>619.21191999999996</v>
      </c>
      <c r="T1370" s="607">
        <f t="shared" si="819"/>
        <v>535.03755999999998</v>
      </c>
      <c r="U1370" s="836">
        <f t="shared" si="819"/>
        <v>-118.44683000000001</v>
      </c>
      <c r="V1370" s="1341">
        <f t="shared" si="819"/>
        <v>500.76508999999993</v>
      </c>
      <c r="W1370" s="308"/>
    </row>
    <row r="1371" spans="1:263" x14ac:dyDescent="0.25">
      <c r="A1371" s="24">
        <v>1</v>
      </c>
      <c r="B1371" s="1197" t="s">
        <v>250</v>
      </c>
      <c r="C1371" s="1197"/>
      <c r="D1371" s="302"/>
      <c r="E1371" s="302"/>
      <c r="F1371" s="302"/>
      <c r="G1371" s="302"/>
      <c r="H1371" s="1289"/>
      <c r="I1371" s="1289"/>
      <c r="J1371" s="302"/>
      <c r="K1371" s="302"/>
      <c r="L1371" s="302"/>
      <c r="M1371" s="302"/>
      <c r="N1371" s="302"/>
      <c r="O1371" s="302"/>
      <c r="P1371" s="1170">
        <f>P1370</f>
        <v>0</v>
      </c>
      <c r="Q1371" s="1170">
        <f>Q1370</f>
        <v>0</v>
      </c>
      <c r="R1371" s="1170">
        <f t="shared" ref="R1371:V1371" si="820">R1370</f>
        <v>0</v>
      </c>
      <c r="S1371" s="1170">
        <f t="shared" si="820"/>
        <v>619.21191999999996</v>
      </c>
      <c r="T1371" s="1170">
        <f t="shared" si="820"/>
        <v>535.03755999999998</v>
      </c>
      <c r="U1371" s="1238">
        <f t="shared" si="820"/>
        <v>-118.44683000000001</v>
      </c>
      <c r="V1371" s="1170">
        <f t="shared" si="820"/>
        <v>500.76508999999993</v>
      </c>
      <c r="W1371" s="308"/>
    </row>
    <row r="1372" spans="1:263" ht="29.25" x14ac:dyDescent="0.25">
      <c r="A1372" s="24">
        <v>1</v>
      </c>
      <c r="B1372" s="183" t="s">
        <v>96</v>
      </c>
      <c r="C1372" s="183"/>
      <c r="D1372" s="39">
        <f>SUM(D1325,)</f>
        <v>0</v>
      </c>
      <c r="E1372" s="39">
        <f t="shared" ref="E1372:F1372" si="821">SUM(E1325,)</f>
        <v>0</v>
      </c>
      <c r="F1372" s="39">
        <f t="shared" si="821"/>
        <v>11</v>
      </c>
      <c r="G1372" s="39" t="e">
        <f>F1372/E1372*100</f>
        <v>#DIV/0!</v>
      </c>
      <c r="H1372" s="70" t="e">
        <f>SUM(J1372/D1372)</f>
        <v>#DIV/0!</v>
      </c>
      <c r="I1372" s="70">
        <f t="shared" ref="I1372" si="822">L1372/F1372</f>
        <v>7.8181818181818183</v>
      </c>
      <c r="J1372" s="39">
        <f>SUM(J1325,)</f>
        <v>0</v>
      </c>
      <c r="K1372" s="39">
        <f t="shared" ref="K1372:L1372" si="823">SUM(K1325,)</f>
        <v>0</v>
      </c>
      <c r="L1372" s="39">
        <f t="shared" si="823"/>
        <v>86</v>
      </c>
      <c r="M1372" s="169" t="e">
        <f t="shared" ref="M1372" si="824">L1372/K1372*100</f>
        <v>#DIV/0!</v>
      </c>
      <c r="N1372" s="39" t="e">
        <f>SUM(N1325,)</f>
        <v>#DIV/0!</v>
      </c>
      <c r="O1372" s="169" t="e">
        <f t="shared" ref="O1372" si="825">L1372/$B$3*12/N1372</f>
        <v>#DIV/0!</v>
      </c>
      <c r="P1372" s="39">
        <f t="shared" ref="P1372:V1372" si="826">SUM(P1325,)</f>
        <v>0</v>
      </c>
      <c r="Q1372" s="39">
        <f t="shared" si="826"/>
        <v>0</v>
      </c>
      <c r="R1372" s="39">
        <f t="shared" si="826"/>
        <v>0</v>
      </c>
      <c r="S1372" s="39">
        <f t="shared" si="826"/>
        <v>438.80236999999994</v>
      </c>
      <c r="T1372" s="39">
        <f t="shared" si="826"/>
        <v>438.80236999999994</v>
      </c>
      <c r="U1372" s="1034">
        <f t="shared" si="826"/>
        <v>-32.91133</v>
      </c>
      <c r="V1372" s="39">
        <f t="shared" si="826"/>
        <v>405.89103999999992</v>
      </c>
      <c r="W1372" s="308"/>
    </row>
    <row r="1373" spans="1:263" s="26" customFormat="1" ht="15" customHeight="1" x14ac:dyDescent="0.25">
      <c r="A1373" s="26">
        <v>1</v>
      </c>
      <c r="B1373" s="1138" t="s">
        <v>354</v>
      </c>
      <c r="C1373" s="58"/>
      <c r="D1373" s="53"/>
      <c r="E1373" s="53"/>
      <c r="F1373" s="53"/>
      <c r="G1373" s="53"/>
      <c r="H1373" s="271"/>
      <c r="I1373" s="271"/>
      <c r="J1373" s="173"/>
      <c r="K1373" s="173"/>
      <c r="L1373" s="173"/>
      <c r="M1373" s="173"/>
      <c r="N1373" s="173"/>
      <c r="O1373" s="173"/>
      <c r="P1373" s="177"/>
      <c r="Q1373" s="177"/>
      <c r="R1373" s="1342"/>
      <c r="S1373" s="177"/>
      <c r="T1373" s="177"/>
      <c r="U1373" s="1109"/>
      <c r="V1373" s="177"/>
      <c r="W1373" s="308"/>
      <c r="X1373" s="31"/>
      <c r="Y1373" s="31"/>
      <c r="Z1373" s="31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  <c r="AK1373" s="31"/>
      <c r="AL1373" s="31"/>
      <c r="AM1373" s="31"/>
      <c r="AN1373" s="31"/>
      <c r="AO1373" s="31"/>
      <c r="AP1373" s="31"/>
      <c r="AQ1373" s="31"/>
      <c r="AR1373" s="31"/>
      <c r="AS1373" s="31"/>
      <c r="AT1373" s="31"/>
      <c r="AU1373" s="31"/>
      <c r="AV1373" s="31"/>
      <c r="AW1373" s="31"/>
      <c r="AX1373" s="31"/>
      <c r="AY1373" s="31"/>
      <c r="AZ1373" s="31"/>
      <c r="BA1373" s="31"/>
      <c r="BB1373" s="31"/>
      <c r="BC1373" s="31"/>
      <c r="BD1373" s="31"/>
      <c r="BE1373" s="31"/>
      <c r="BF1373" s="31"/>
      <c r="BG1373" s="31"/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  <c r="BT1373" s="31"/>
      <c r="BU1373" s="31"/>
      <c r="BV1373" s="31"/>
      <c r="BW1373" s="31"/>
      <c r="BX1373" s="31"/>
      <c r="BY1373" s="31"/>
      <c r="BZ1373" s="31"/>
      <c r="CA1373" s="31"/>
      <c r="CB1373" s="31"/>
      <c r="CC1373" s="31"/>
      <c r="CD1373" s="31"/>
      <c r="CE1373" s="31"/>
      <c r="CF1373" s="31"/>
      <c r="CG1373" s="31"/>
      <c r="CH1373" s="31"/>
      <c r="CI1373" s="31"/>
      <c r="CJ1373" s="31"/>
      <c r="CK1373" s="31"/>
      <c r="CL1373" s="31"/>
      <c r="CM1373" s="31"/>
      <c r="CN1373" s="31"/>
      <c r="CO1373" s="31"/>
      <c r="CP1373" s="31"/>
      <c r="CQ1373" s="31"/>
      <c r="CR1373" s="31"/>
      <c r="CS1373" s="31"/>
      <c r="CT1373" s="31"/>
      <c r="CU1373" s="31"/>
      <c r="CV1373" s="31"/>
      <c r="CW1373" s="31"/>
      <c r="CX1373" s="31"/>
      <c r="CY1373" s="31"/>
      <c r="CZ1373" s="31"/>
      <c r="DA1373" s="31"/>
      <c r="DB1373" s="31"/>
      <c r="DC1373" s="31"/>
      <c r="DD1373" s="31"/>
      <c r="DE1373" s="31"/>
      <c r="DF1373" s="31"/>
      <c r="DG1373" s="31"/>
      <c r="DH1373" s="31"/>
      <c r="DI1373" s="31"/>
      <c r="DJ1373" s="31"/>
      <c r="DK1373" s="31"/>
      <c r="DL1373" s="31"/>
      <c r="DM1373" s="31"/>
      <c r="DN1373" s="31"/>
      <c r="DO1373" s="31"/>
      <c r="DP1373" s="31"/>
      <c r="DQ1373" s="31"/>
      <c r="DR1373" s="31"/>
      <c r="DS1373" s="31"/>
      <c r="DT1373" s="31"/>
      <c r="DU1373" s="31"/>
      <c r="DV1373" s="31"/>
      <c r="DW1373" s="31"/>
      <c r="DX1373" s="31"/>
      <c r="DY1373" s="31"/>
      <c r="DZ1373" s="31"/>
      <c r="EA1373" s="31"/>
      <c r="EB1373" s="31"/>
      <c r="EC1373" s="31"/>
      <c r="ED1373" s="31"/>
      <c r="EE1373" s="31"/>
      <c r="EF1373" s="31"/>
      <c r="EG1373" s="31"/>
      <c r="EH1373" s="31"/>
      <c r="EI1373" s="31"/>
      <c r="EJ1373" s="31"/>
      <c r="EK1373" s="31"/>
      <c r="EL1373" s="31"/>
      <c r="EM1373" s="31"/>
      <c r="EN1373" s="31"/>
      <c r="EO1373" s="31"/>
      <c r="EP1373" s="31"/>
      <c r="EQ1373" s="31"/>
      <c r="ER1373" s="31"/>
      <c r="ES1373" s="31"/>
      <c r="ET1373" s="31"/>
      <c r="EU1373" s="31"/>
      <c r="EV1373" s="31"/>
      <c r="EW1373" s="31"/>
      <c r="EX1373" s="31"/>
      <c r="EY1373" s="31"/>
      <c r="EZ1373" s="31"/>
      <c r="FA1373" s="31"/>
      <c r="FB1373" s="31"/>
      <c r="FC1373" s="31"/>
      <c r="FD1373" s="31"/>
      <c r="FE1373" s="31"/>
      <c r="FF1373" s="31"/>
      <c r="FG1373" s="31"/>
      <c r="FH1373" s="31"/>
      <c r="FI1373" s="31"/>
      <c r="FJ1373" s="31"/>
      <c r="FK1373" s="31"/>
      <c r="FL1373" s="31"/>
      <c r="FM1373" s="31"/>
      <c r="FN1373" s="31"/>
      <c r="FO1373" s="31"/>
      <c r="FP1373" s="31"/>
      <c r="FQ1373" s="31"/>
      <c r="FR1373" s="31"/>
      <c r="FS1373" s="31"/>
      <c r="FT1373" s="31"/>
      <c r="FU1373" s="31"/>
      <c r="FV1373" s="31"/>
      <c r="FW1373" s="31"/>
      <c r="FX1373" s="31"/>
      <c r="FY1373" s="31"/>
      <c r="FZ1373" s="31"/>
      <c r="GA1373" s="31"/>
      <c r="GB1373" s="31"/>
      <c r="GC1373" s="31"/>
      <c r="GD1373" s="31"/>
      <c r="GE1373" s="31"/>
      <c r="GF1373" s="31"/>
      <c r="GG1373" s="31"/>
      <c r="GH1373" s="31"/>
      <c r="GI1373" s="31"/>
      <c r="GJ1373" s="31"/>
      <c r="GK1373" s="31"/>
      <c r="GL1373" s="31"/>
      <c r="GM1373" s="31"/>
      <c r="GN1373" s="31"/>
      <c r="GO1373" s="31"/>
      <c r="GP1373" s="31"/>
      <c r="GQ1373" s="31"/>
      <c r="GR1373" s="31"/>
      <c r="GS1373" s="31"/>
      <c r="GT1373" s="31"/>
      <c r="GU1373" s="31"/>
      <c r="GV1373" s="31"/>
      <c r="GW1373" s="31"/>
      <c r="GX1373" s="31"/>
      <c r="GY1373" s="31"/>
      <c r="GZ1373" s="31"/>
      <c r="HA1373" s="31"/>
      <c r="HB1373" s="31"/>
      <c r="HC1373" s="31"/>
      <c r="HD1373" s="31"/>
      <c r="HE1373" s="31"/>
      <c r="HF1373" s="31"/>
      <c r="HG1373" s="31"/>
      <c r="HH1373" s="31"/>
      <c r="HI1373" s="31"/>
      <c r="HJ1373" s="31"/>
      <c r="HK1373" s="31"/>
      <c r="HL1373" s="31"/>
      <c r="HM1373" s="31"/>
      <c r="HN1373" s="31"/>
      <c r="HO1373" s="31"/>
      <c r="HP1373" s="31"/>
      <c r="HQ1373" s="31"/>
      <c r="HR1373" s="31"/>
      <c r="HS1373" s="31"/>
      <c r="HT1373" s="31"/>
      <c r="HU1373" s="31"/>
      <c r="HV1373" s="31"/>
      <c r="HW1373" s="31"/>
      <c r="HX1373" s="31"/>
      <c r="HY1373" s="31"/>
      <c r="HZ1373" s="31"/>
      <c r="IA1373" s="31"/>
      <c r="IB1373" s="31"/>
      <c r="IC1373" s="31"/>
      <c r="ID1373" s="31"/>
      <c r="IE1373" s="31"/>
      <c r="IF1373" s="31"/>
      <c r="IG1373" s="31"/>
      <c r="IH1373" s="31"/>
      <c r="II1373" s="31"/>
      <c r="IJ1373" s="31"/>
      <c r="IK1373" s="31"/>
      <c r="IL1373" s="31"/>
      <c r="IM1373" s="31"/>
      <c r="IN1373" s="31"/>
      <c r="IO1373" s="31"/>
      <c r="IP1373" s="31"/>
      <c r="IQ1373" s="31"/>
      <c r="IR1373" s="31"/>
      <c r="IS1373" s="31"/>
      <c r="IT1373" s="31"/>
      <c r="IU1373" s="31"/>
      <c r="IV1373" s="31"/>
      <c r="IW1373" s="31"/>
      <c r="IX1373" s="31"/>
      <c r="IY1373" s="31"/>
      <c r="IZ1373" s="31"/>
      <c r="JA1373" s="31"/>
      <c r="JB1373" s="31"/>
      <c r="JC1373" s="31"/>
    </row>
    <row r="1374" spans="1:263" s="26" customFormat="1" ht="15" customHeight="1" x14ac:dyDescent="0.25">
      <c r="A1374" s="26">
        <v>1</v>
      </c>
      <c r="B1374" s="58" t="s">
        <v>215</v>
      </c>
      <c r="C1374" s="58"/>
      <c r="D1374" s="53">
        <f>D1337+D1328</f>
        <v>0</v>
      </c>
      <c r="E1374" s="53">
        <f t="shared" ref="E1374:F1374" si="827">E1337+E1328</f>
        <v>0</v>
      </c>
      <c r="F1374" s="53">
        <f t="shared" si="827"/>
        <v>35</v>
      </c>
      <c r="G1374" s="39" t="e">
        <f>F1374/E1374*100</f>
        <v>#DIV/0!</v>
      </c>
      <c r="H1374" s="271"/>
      <c r="I1374" s="271"/>
      <c r="J1374" s="173"/>
      <c r="K1374" s="173"/>
      <c r="L1374" s="173"/>
      <c r="M1374" s="173"/>
      <c r="N1374" s="173"/>
      <c r="O1374" s="173"/>
      <c r="P1374" s="177"/>
      <c r="Q1374" s="177"/>
      <c r="R1374" s="177"/>
      <c r="S1374" s="177"/>
      <c r="T1374" s="177"/>
      <c r="U1374" s="1109"/>
      <c r="V1374" s="177"/>
      <c r="W1374" s="308"/>
      <c r="X1374" s="31"/>
      <c r="Y1374" s="31"/>
      <c r="Z1374" s="31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  <c r="AK1374" s="31"/>
      <c r="AL1374" s="31"/>
      <c r="AM1374" s="31"/>
      <c r="AN1374" s="31"/>
      <c r="AO1374" s="31"/>
      <c r="AP1374" s="31"/>
      <c r="AQ1374" s="31"/>
      <c r="AR1374" s="31"/>
      <c r="AS1374" s="31"/>
      <c r="AT1374" s="31"/>
      <c r="AU1374" s="31"/>
      <c r="AV1374" s="31"/>
      <c r="AW1374" s="31"/>
      <c r="AX1374" s="31"/>
      <c r="AY1374" s="31"/>
      <c r="AZ1374" s="31"/>
      <c r="BA1374" s="31"/>
      <c r="BB1374" s="31"/>
      <c r="BC1374" s="31"/>
      <c r="BD1374" s="31"/>
      <c r="BE1374" s="31"/>
      <c r="BF1374" s="31"/>
      <c r="BG1374" s="31"/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  <c r="BT1374" s="31"/>
      <c r="BU1374" s="31"/>
      <c r="BV1374" s="31"/>
      <c r="BW1374" s="31"/>
      <c r="BX1374" s="31"/>
      <c r="BY1374" s="31"/>
      <c r="BZ1374" s="31"/>
      <c r="CA1374" s="31"/>
      <c r="CB1374" s="31"/>
      <c r="CC1374" s="31"/>
      <c r="CD1374" s="31"/>
      <c r="CE1374" s="31"/>
      <c r="CF1374" s="31"/>
      <c r="CG1374" s="31"/>
      <c r="CH1374" s="31"/>
      <c r="CI1374" s="31"/>
      <c r="CJ1374" s="31"/>
      <c r="CK1374" s="31"/>
      <c r="CL1374" s="31"/>
      <c r="CM1374" s="31"/>
      <c r="CN1374" s="31"/>
      <c r="CO1374" s="31"/>
      <c r="CP1374" s="31"/>
      <c r="CQ1374" s="31"/>
      <c r="CR1374" s="31"/>
      <c r="CS1374" s="31"/>
      <c r="CT1374" s="31"/>
      <c r="CU1374" s="31"/>
      <c r="CV1374" s="31"/>
      <c r="CW1374" s="31"/>
      <c r="CX1374" s="31"/>
      <c r="CY1374" s="31"/>
      <c r="CZ1374" s="31"/>
      <c r="DA1374" s="31"/>
      <c r="DB1374" s="31"/>
      <c r="DC1374" s="31"/>
      <c r="DD1374" s="31"/>
      <c r="DE1374" s="31"/>
      <c r="DF1374" s="31"/>
      <c r="DG1374" s="31"/>
      <c r="DH1374" s="31"/>
      <c r="DI1374" s="31"/>
      <c r="DJ1374" s="31"/>
      <c r="DK1374" s="31"/>
      <c r="DL1374" s="31"/>
      <c r="DM1374" s="31"/>
      <c r="DN1374" s="31"/>
      <c r="DO1374" s="31"/>
      <c r="DP1374" s="31"/>
      <c r="DQ1374" s="31"/>
      <c r="DR1374" s="31"/>
      <c r="DS1374" s="31"/>
      <c r="DT1374" s="31"/>
      <c r="DU1374" s="31"/>
      <c r="DV1374" s="31"/>
      <c r="DW1374" s="31"/>
      <c r="DX1374" s="31"/>
      <c r="DY1374" s="31"/>
      <c r="DZ1374" s="31"/>
      <c r="EA1374" s="31"/>
      <c r="EB1374" s="31"/>
      <c r="EC1374" s="31"/>
      <c r="ED1374" s="31"/>
      <c r="EE1374" s="31"/>
      <c r="EF1374" s="31"/>
      <c r="EG1374" s="31"/>
      <c r="EH1374" s="31"/>
      <c r="EI1374" s="31"/>
      <c r="EJ1374" s="31"/>
      <c r="EK1374" s="31"/>
      <c r="EL1374" s="31"/>
      <c r="EM1374" s="31"/>
      <c r="EN1374" s="31"/>
      <c r="EO1374" s="31"/>
      <c r="EP1374" s="31"/>
      <c r="EQ1374" s="31"/>
      <c r="ER1374" s="31"/>
      <c r="ES1374" s="31"/>
      <c r="ET1374" s="31"/>
      <c r="EU1374" s="31"/>
      <c r="EV1374" s="31"/>
      <c r="EW1374" s="31"/>
      <c r="EX1374" s="31"/>
      <c r="EY1374" s="31"/>
      <c r="EZ1374" s="31"/>
      <c r="FA1374" s="31"/>
      <c r="FB1374" s="31"/>
      <c r="FC1374" s="31"/>
      <c r="FD1374" s="31"/>
      <c r="FE1374" s="31"/>
      <c r="FF1374" s="31"/>
      <c r="FG1374" s="31"/>
      <c r="FH1374" s="31"/>
      <c r="FI1374" s="31"/>
      <c r="FJ1374" s="31"/>
      <c r="FK1374" s="31"/>
      <c r="FL1374" s="31"/>
      <c r="FM1374" s="31"/>
      <c r="FN1374" s="31"/>
      <c r="FO1374" s="31"/>
      <c r="FP1374" s="31"/>
      <c r="FQ1374" s="31"/>
      <c r="FR1374" s="31"/>
      <c r="FS1374" s="31"/>
      <c r="FT1374" s="31"/>
      <c r="FU1374" s="31"/>
      <c r="FV1374" s="31"/>
      <c r="FW1374" s="31"/>
      <c r="FX1374" s="31"/>
      <c r="FY1374" s="31"/>
      <c r="FZ1374" s="31"/>
      <c r="GA1374" s="31"/>
      <c r="GB1374" s="31"/>
      <c r="GC1374" s="31"/>
      <c r="GD1374" s="31"/>
      <c r="GE1374" s="31"/>
      <c r="GF1374" s="31"/>
      <c r="GG1374" s="31"/>
      <c r="GH1374" s="31"/>
      <c r="GI1374" s="31"/>
      <c r="GJ1374" s="31"/>
      <c r="GK1374" s="31"/>
      <c r="GL1374" s="31"/>
      <c r="GM1374" s="31"/>
      <c r="GN1374" s="31"/>
      <c r="GO1374" s="31"/>
      <c r="GP1374" s="31"/>
      <c r="GQ1374" s="31"/>
      <c r="GR1374" s="31"/>
      <c r="GS1374" s="31"/>
      <c r="GT1374" s="31"/>
      <c r="GU1374" s="31"/>
      <c r="GV1374" s="31"/>
      <c r="GW1374" s="31"/>
      <c r="GX1374" s="31"/>
      <c r="GY1374" s="31"/>
      <c r="GZ1374" s="31"/>
      <c r="HA1374" s="31"/>
      <c r="HB1374" s="31"/>
      <c r="HC1374" s="31"/>
      <c r="HD1374" s="31"/>
      <c r="HE1374" s="31"/>
      <c r="HF1374" s="31"/>
      <c r="HG1374" s="31"/>
      <c r="HH1374" s="31"/>
      <c r="HI1374" s="31"/>
      <c r="HJ1374" s="31"/>
      <c r="HK1374" s="31"/>
      <c r="HL1374" s="31"/>
      <c r="HM1374" s="31"/>
      <c r="HN1374" s="31"/>
      <c r="HO1374" s="31"/>
      <c r="HP1374" s="31"/>
      <c r="HQ1374" s="31"/>
      <c r="HR1374" s="31"/>
      <c r="HS1374" s="31"/>
      <c r="HT1374" s="31"/>
      <c r="HU1374" s="31"/>
      <c r="HV1374" s="31"/>
      <c r="HW1374" s="31"/>
      <c r="HX1374" s="31"/>
      <c r="HY1374" s="31"/>
      <c r="HZ1374" s="31"/>
      <c r="IA1374" s="31"/>
      <c r="IB1374" s="31"/>
      <c r="IC1374" s="31"/>
      <c r="ID1374" s="31"/>
      <c r="IE1374" s="31"/>
      <c r="IF1374" s="31"/>
      <c r="IG1374" s="31"/>
      <c r="IH1374" s="31"/>
      <c r="II1374" s="31"/>
      <c r="IJ1374" s="31"/>
      <c r="IK1374" s="31"/>
      <c r="IL1374" s="31"/>
      <c r="IM1374" s="31"/>
      <c r="IN1374" s="31"/>
      <c r="IO1374" s="31"/>
      <c r="IP1374" s="31"/>
      <c r="IQ1374" s="31"/>
      <c r="IR1374" s="31"/>
      <c r="IS1374" s="31"/>
      <c r="IT1374" s="31"/>
      <c r="IU1374" s="31"/>
      <c r="IV1374" s="31"/>
      <c r="IW1374" s="31"/>
      <c r="IX1374" s="31"/>
      <c r="IY1374" s="31"/>
      <c r="IZ1374" s="31"/>
      <c r="JA1374" s="31"/>
      <c r="JB1374" s="31"/>
      <c r="JC1374" s="31"/>
    </row>
    <row r="1375" spans="1:263" s="26" customFormat="1" ht="15" customHeight="1" x14ac:dyDescent="0.25">
      <c r="A1375" s="26">
        <v>1</v>
      </c>
      <c r="B1375" s="58" t="s">
        <v>344</v>
      </c>
      <c r="C1375" s="58"/>
      <c r="D1375" s="53"/>
      <c r="E1375" s="53"/>
      <c r="F1375" s="53"/>
      <c r="G1375" s="39"/>
      <c r="H1375" s="271"/>
      <c r="I1375" s="271"/>
      <c r="J1375" s="173"/>
      <c r="K1375" s="173"/>
      <c r="L1375" s="173"/>
      <c r="M1375" s="173"/>
      <c r="N1375" s="173"/>
      <c r="O1375" s="173"/>
      <c r="P1375" s="177"/>
      <c r="Q1375" s="177"/>
      <c r="R1375" s="177"/>
      <c r="S1375" s="177"/>
      <c r="T1375" s="177"/>
      <c r="U1375" s="1109"/>
      <c r="V1375" s="177"/>
      <c r="W1375" s="308"/>
      <c r="X1375" s="31"/>
      <c r="Y1375" s="31"/>
      <c r="Z1375" s="31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  <c r="AK1375" s="31"/>
      <c r="AL1375" s="31"/>
      <c r="AM1375" s="31"/>
      <c r="AN1375" s="31"/>
      <c r="AO1375" s="31"/>
      <c r="AP1375" s="31"/>
      <c r="AQ1375" s="31"/>
      <c r="AR1375" s="31"/>
      <c r="AS1375" s="31"/>
      <c r="AT1375" s="31"/>
      <c r="AU1375" s="31"/>
      <c r="AV1375" s="31"/>
      <c r="AW1375" s="31"/>
      <c r="AX1375" s="31"/>
      <c r="AY1375" s="31"/>
      <c r="AZ1375" s="31"/>
      <c r="BA1375" s="31"/>
      <c r="BB1375" s="31"/>
      <c r="BC1375" s="31"/>
      <c r="BD1375" s="31"/>
      <c r="BE1375" s="31"/>
      <c r="BF1375" s="31"/>
      <c r="BG1375" s="31"/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  <c r="BT1375" s="31"/>
      <c r="BU1375" s="31"/>
      <c r="BV1375" s="31"/>
      <c r="BW1375" s="31"/>
      <c r="BX1375" s="31"/>
      <c r="BY1375" s="31"/>
      <c r="BZ1375" s="31"/>
      <c r="CA1375" s="31"/>
      <c r="CB1375" s="31"/>
      <c r="CC1375" s="31"/>
      <c r="CD1375" s="31"/>
      <c r="CE1375" s="31"/>
      <c r="CF1375" s="31"/>
      <c r="CG1375" s="31"/>
      <c r="CH1375" s="31"/>
      <c r="CI1375" s="31"/>
      <c r="CJ1375" s="31"/>
      <c r="CK1375" s="31"/>
      <c r="CL1375" s="31"/>
      <c r="CM1375" s="31"/>
      <c r="CN1375" s="31"/>
      <c r="CO1375" s="31"/>
      <c r="CP1375" s="31"/>
      <c r="CQ1375" s="31"/>
      <c r="CR1375" s="31"/>
      <c r="CS1375" s="31"/>
      <c r="CT1375" s="31"/>
      <c r="CU1375" s="31"/>
      <c r="CV1375" s="31"/>
      <c r="CW1375" s="31"/>
      <c r="CX1375" s="31"/>
      <c r="CY1375" s="31"/>
      <c r="CZ1375" s="31"/>
      <c r="DA1375" s="31"/>
      <c r="DB1375" s="31"/>
      <c r="DC1375" s="31"/>
      <c r="DD1375" s="31"/>
      <c r="DE1375" s="31"/>
      <c r="DF1375" s="31"/>
      <c r="DG1375" s="31"/>
      <c r="DH1375" s="31"/>
      <c r="DI1375" s="31"/>
      <c r="DJ1375" s="31"/>
      <c r="DK1375" s="31"/>
      <c r="DL1375" s="31"/>
      <c r="DM1375" s="31"/>
      <c r="DN1375" s="31"/>
      <c r="DO1375" s="31"/>
      <c r="DP1375" s="31"/>
      <c r="DQ1375" s="31"/>
      <c r="DR1375" s="31"/>
      <c r="DS1375" s="31"/>
      <c r="DT1375" s="31"/>
      <c r="DU1375" s="31"/>
      <c r="DV1375" s="31"/>
      <c r="DW1375" s="31"/>
      <c r="DX1375" s="31"/>
      <c r="DY1375" s="31"/>
      <c r="DZ1375" s="31"/>
      <c r="EA1375" s="31"/>
      <c r="EB1375" s="31"/>
      <c r="EC1375" s="31"/>
      <c r="ED1375" s="31"/>
      <c r="EE1375" s="31"/>
      <c r="EF1375" s="31"/>
      <c r="EG1375" s="31"/>
      <c r="EH1375" s="31"/>
      <c r="EI1375" s="31"/>
      <c r="EJ1375" s="31"/>
      <c r="EK1375" s="31"/>
      <c r="EL1375" s="31"/>
      <c r="EM1375" s="31"/>
      <c r="EN1375" s="31"/>
      <c r="EO1375" s="31"/>
      <c r="EP1375" s="31"/>
      <c r="EQ1375" s="31"/>
      <c r="ER1375" s="31"/>
      <c r="ES1375" s="31"/>
      <c r="ET1375" s="31"/>
      <c r="EU1375" s="31"/>
      <c r="EV1375" s="31"/>
      <c r="EW1375" s="31"/>
      <c r="EX1375" s="31"/>
      <c r="EY1375" s="31"/>
      <c r="EZ1375" s="31"/>
      <c r="FA1375" s="31"/>
      <c r="FB1375" s="31"/>
      <c r="FC1375" s="31"/>
      <c r="FD1375" s="31"/>
      <c r="FE1375" s="31"/>
      <c r="FF1375" s="31"/>
      <c r="FG1375" s="31"/>
      <c r="FH1375" s="31"/>
      <c r="FI1375" s="31"/>
      <c r="FJ1375" s="31"/>
      <c r="FK1375" s="31"/>
      <c r="FL1375" s="31"/>
      <c r="FM1375" s="31"/>
      <c r="FN1375" s="31"/>
      <c r="FO1375" s="31"/>
      <c r="FP1375" s="31"/>
      <c r="FQ1375" s="31"/>
      <c r="FR1375" s="31"/>
      <c r="FS1375" s="31"/>
      <c r="FT1375" s="31"/>
      <c r="FU1375" s="31"/>
      <c r="FV1375" s="31"/>
      <c r="FW1375" s="31"/>
      <c r="FX1375" s="31"/>
      <c r="FY1375" s="31"/>
      <c r="FZ1375" s="31"/>
      <c r="GA1375" s="31"/>
      <c r="GB1375" s="31"/>
      <c r="GC1375" s="31"/>
      <c r="GD1375" s="31"/>
      <c r="GE1375" s="31"/>
      <c r="GF1375" s="31"/>
      <c r="GG1375" s="31"/>
      <c r="GH1375" s="31"/>
      <c r="GI1375" s="31"/>
      <c r="GJ1375" s="31"/>
      <c r="GK1375" s="31"/>
      <c r="GL1375" s="31"/>
      <c r="GM1375" s="31"/>
      <c r="GN1375" s="31"/>
      <c r="GO1375" s="31"/>
      <c r="GP1375" s="31"/>
      <c r="GQ1375" s="31"/>
      <c r="GR1375" s="31"/>
      <c r="GS1375" s="31"/>
      <c r="GT1375" s="31"/>
      <c r="GU1375" s="31"/>
      <c r="GV1375" s="31"/>
      <c r="GW1375" s="31"/>
      <c r="GX1375" s="31"/>
      <c r="GY1375" s="31"/>
      <c r="GZ1375" s="31"/>
      <c r="HA1375" s="31"/>
      <c r="HB1375" s="31"/>
      <c r="HC1375" s="31"/>
      <c r="HD1375" s="31"/>
      <c r="HE1375" s="31"/>
      <c r="HF1375" s="31"/>
      <c r="HG1375" s="31"/>
      <c r="HH1375" s="31"/>
      <c r="HI1375" s="31"/>
      <c r="HJ1375" s="31"/>
      <c r="HK1375" s="31"/>
      <c r="HL1375" s="31"/>
      <c r="HM1375" s="31"/>
      <c r="HN1375" s="31"/>
      <c r="HO1375" s="31"/>
      <c r="HP1375" s="31"/>
      <c r="HQ1375" s="31"/>
      <c r="HR1375" s="31"/>
      <c r="HS1375" s="31"/>
      <c r="HT1375" s="31"/>
      <c r="HU1375" s="31"/>
      <c r="HV1375" s="31"/>
      <c r="HW1375" s="31"/>
      <c r="HX1375" s="31"/>
      <c r="HY1375" s="31"/>
      <c r="HZ1375" s="31"/>
      <c r="IA1375" s="31"/>
      <c r="IB1375" s="31"/>
      <c r="IC1375" s="31"/>
      <c r="ID1375" s="31"/>
      <c r="IE1375" s="31"/>
      <c r="IF1375" s="31"/>
      <c r="IG1375" s="31"/>
      <c r="IH1375" s="31"/>
      <c r="II1375" s="31"/>
      <c r="IJ1375" s="31"/>
      <c r="IK1375" s="31"/>
      <c r="IL1375" s="31"/>
      <c r="IM1375" s="31"/>
      <c r="IN1375" s="31"/>
      <c r="IO1375" s="31"/>
      <c r="IP1375" s="31"/>
      <c r="IQ1375" s="31"/>
      <c r="IR1375" s="31"/>
      <c r="IS1375" s="31"/>
      <c r="IT1375" s="31"/>
      <c r="IU1375" s="31"/>
      <c r="IV1375" s="31"/>
      <c r="IW1375" s="31"/>
      <c r="IX1375" s="31"/>
      <c r="IY1375" s="31"/>
      <c r="IZ1375" s="31"/>
      <c r="JA1375" s="31"/>
      <c r="JB1375" s="31"/>
      <c r="JC1375" s="31"/>
    </row>
    <row r="1376" spans="1:263" s="26" customFormat="1" ht="38.1" customHeight="1" x14ac:dyDescent="0.25">
      <c r="A1376" s="26">
        <v>1</v>
      </c>
      <c r="B1376" s="58" t="s">
        <v>345</v>
      </c>
      <c r="C1376" s="58"/>
      <c r="D1376" s="53">
        <f>D1330</f>
        <v>0</v>
      </c>
      <c r="E1376" s="53">
        <f t="shared" ref="E1376:F1377" si="828">E1330</f>
        <v>0</v>
      </c>
      <c r="F1376" s="53">
        <f t="shared" si="828"/>
        <v>0</v>
      </c>
      <c r="G1376" s="39" t="e">
        <f t="shared" ref="G1376:G1392" si="829">F1376/E1376*100</f>
        <v>#DIV/0!</v>
      </c>
      <c r="H1376" s="271"/>
      <c r="I1376" s="271"/>
      <c r="J1376" s="173"/>
      <c r="K1376" s="173"/>
      <c r="L1376" s="173"/>
      <c r="M1376" s="173"/>
      <c r="N1376" s="173"/>
      <c r="O1376" s="173"/>
      <c r="P1376" s="177"/>
      <c r="Q1376" s="177"/>
      <c r="R1376" s="177"/>
      <c r="S1376" s="177"/>
      <c r="T1376" s="177"/>
      <c r="U1376" s="1109"/>
      <c r="V1376" s="177"/>
      <c r="W1376" s="308"/>
      <c r="X1376" s="31"/>
      <c r="Y1376" s="31"/>
      <c r="Z1376" s="31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  <c r="AK1376" s="31"/>
      <c r="AL1376" s="31"/>
      <c r="AM1376" s="31"/>
      <c r="AN1376" s="31"/>
      <c r="AO1376" s="31"/>
      <c r="AP1376" s="31"/>
      <c r="AQ1376" s="31"/>
      <c r="AR1376" s="31"/>
      <c r="AS1376" s="31"/>
      <c r="AT1376" s="31"/>
      <c r="AU1376" s="31"/>
      <c r="AV1376" s="31"/>
      <c r="AW1376" s="31"/>
      <c r="AX1376" s="31"/>
      <c r="AY1376" s="31"/>
      <c r="AZ1376" s="31"/>
      <c r="BA1376" s="31"/>
      <c r="BB1376" s="31"/>
      <c r="BC1376" s="31"/>
      <c r="BD1376" s="31"/>
      <c r="BE1376" s="31"/>
      <c r="BF1376" s="31"/>
      <c r="BG1376" s="31"/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  <c r="BT1376" s="31"/>
      <c r="BU1376" s="31"/>
      <c r="BV1376" s="31"/>
      <c r="BW1376" s="31"/>
      <c r="BX1376" s="31"/>
      <c r="BY1376" s="31"/>
      <c r="BZ1376" s="31"/>
      <c r="CA1376" s="31"/>
      <c r="CB1376" s="31"/>
      <c r="CC1376" s="31"/>
      <c r="CD1376" s="31"/>
      <c r="CE1376" s="31"/>
      <c r="CF1376" s="31"/>
      <c r="CG1376" s="31"/>
      <c r="CH1376" s="31"/>
      <c r="CI1376" s="31"/>
      <c r="CJ1376" s="31"/>
      <c r="CK1376" s="31"/>
      <c r="CL1376" s="31"/>
      <c r="CM1376" s="31"/>
      <c r="CN1376" s="31"/>
      <c r="CO1376" s="31"/>
      <c r="CP1376" s="31"/>
      <c r="CQ1376" s="31"/>
      <c r="CR1376" s="31"/>
      <c r="CS1376" s="31"/>
      <c r="CT1376" s="31"/>
      <c r="CU1376" s="31"/>
      <c r="CV1376" s="31"/>
      <c r="CW1376" s="31"/>
      <c r="CX1376" s="31"/>
      <c r="CY1376" s="31"/>
      <c r="CZ1376" s="31"/>
      <c r="DA1376" s="31"/>
      <c r="DB1376" s="31"/>
      <c r="DC1376" s="31"/>
      <c r="DD1376" s="31"/>
      <c r="DE1376" s="31"/>
      <c r="DF1376" s="31"/>
      <c r="DG1376" s="31"/>
      <c r="DH1376" s="31"/>
      <c r="DI1376" s="31"/>
      <c r="DJ1376" s="31"/>
      <c r="DK1376" s="31"/>
      <c r="DL1376" s="31"/>
      <c r="DM1376" s="31"/>
      <c r="DN1376" s="31"/>
      <c r="DO1376" s="31"/>
      <c r="DP1376" s="31"/>
      <c r="DQ1376" s="31"/>
      <c r="DR1376" s="31"/>
      <c r="DS1376" s="31"/>
      <c r="DT1376" s="31"/>
      <c r="DU1376" s="31"/>
      <c r="DV1376" s="31"/>
      <c r="DW1376" s="31"/>
      <c r="DX1376" s="31"/>
      <c r="DY1376" s="31"/>
      <c r="DZ1376" s="31"/>
      <c r="EA1376" s="31"/>
      <c r="EB1376" s="31"/>
      <c r="EC1376" s="31"/>
      <c r="ED1376" s="31"/>
      <c r="EE1376" s="31"/>
      <c r="EF1376" s="31"/>
      <c r="EG1376" s="31"/>
      <c r="EH1376" s="31"/>
      <c r="EI1376" s="31"/>
      <c r="EJ1376" s="31"/>
      <c r="EK1376" s="31"/>
      <c r="EL1376" s="31"/>
      <c r="EM1376" s="31"/>
      <c r="EN1376" s="31"/>
      <c r="EO1376" s="31"/>
      <c r="EP1376" s="31"/>
      <c r="EQ1376" s="31"/>
      <c r="ER1376" s="31"/>
      <c r="ES1376" s="31"/>
      <c r="ET1376" s="31"/>
      <c r="EU1376" s="31"/>
      <c r="EV1376" s="31"/>
      <c r="EW1376" s="31"/>
      <c r="EX1376" s="31"/>
      <c r="EY1376" s="31"/>
      <c r="EZ1376" s="31"/>
      <c r="FA1376" s="31"/>
      <c r="FB1376" s="31"/>
      <c r="FC1376" s="31"/>
      <c r="FD1376" s="31"/>
      <c r="FE1376" s="31"/>
      <c r="FF1376" s="31"/>
      <c r="FG1376" s="31"/>
      <c r="FH1376" s="31"/>
      <c r="FI1376" s="31"/>
      <c r="FJ1376" s="31"/>
      <c r="FK1376" s="31"/>
      <c r="FL1376" s="31"/>
      <c r="FM1376" s="31"/>
      <c r="FN1376" s="31"/>
      <c r="FO1376" s="31"/>
      <c r="FP1376" s="31"/>
      <c r="FQ1376" s="31"/>
      <c r="FR1376" s="31"/>
      <c r="FS1376" s="31"/>
      <c r="FT1376" s="31"/>
      <c r="FU1376" s="31"/>
      <c r="FV1376" s="31"/>
      <c r="FW1376" s="31"/>
      <c r="FX1376" s="31"/>
      <c r="FY1376" s="31"/>
      <c r="FZ1376" s="31"/>
      <c r="GA1376" s="31"/>
      <c r="GB1376" s="31"/>
      <c r="GC1376" s="31"/>
      <c r="GD1376" s="31"/>
      <c r="GE1376" s="31"/>
      <c r="GF1376" s="31"/>
      <c r="GG1376" s="31"/>
      <c r="GH1376" s="31"/>
      <c r="GI1376" s="31"/>
      <c r="GJ1376" s="31"/>
      <c r="GK1376" s="31"/>
      <c r="GL1376" s="31"/>
      <c r="GM1376" s="31"/>
      <c r="GN1376" s="31"/>
      <c r="GO1376" s="31"/>
      <c r="GP1376" s="31"/>
      <c r="GQ1376" s="31"/>
      <c r="GR1376" s="31"/>
      <c r="GS1376" s="31"/>
      <c r="GT1376" s="31"/>
      <c r="GU1376" s="31"/>
      <c r="GV1376" s="31"/>
      <c r="GW1376" s="31"/>
      <c r="GX1376" s="31"/>
      <c r="GY1376" s="31"/>
      <c r="GZ1376" s="31"/>
      <c r="HA1376" s="31"/>
      <c r="HB1376" s="31"/>
      <c r="HC1376" s="31"/>
      <c r="HD1376" s="31"/>
      <c r="HE1376" s="31"/>
      <c r="HF1376" s="31"/>
      <c r="HG1376" s="31"/>
      <c r="HH1376" s="31"/>
      <c r="HI1376" s="31"/>
      <c r="HJ1376" s="31"/>
      <c r="HK1376" s="31"/>
      <c r="HL1376" s="31"/>
      <c r="HM1376" s="31"/>
      <c r="HN1376" s="31"/>
      <c r="HO1376" s="31"/>
      <c r="HP1376" s="31"/>
      <c r="HQ1376" s="31"/>
      <c r="HR1376" s="31"/>
      <c r="HS1376" s="31"/>
      <c r="HT1376" s="31"/>
      <c r="HU1376" s="31"/>
      <c r="HV1376" s="31"/>
      <c r="HW1376" s="31"/>
      <c r="HX1376" s="31"/>
      <c r="HY1376" s="31"/>
      <c r="HZ1376" s="31"/>
      <c r="IA1376" s="31"/>
      <c r="IB1376" s="31"/>
      <c r="IC1376" s="31"/>
      <c r="ID1376" s="31"/>
      <c r="IE1376" s="31"/>
      <c r="IF1376" s="31"/>
      <c r="IG1376" s="31"/>
      <c r="IH1376" s="31"/>
      <c r="II1376" s="31"/>
      <c r="IJ1376" s="31"/>
      <c r="IK1376" s="31"/>
      <c r="IL1376" s="31"/>
      <c r="IM1376" s="31"/>
      <c r="IN1376" s="31"/>
      <c r="IO1376" s="31"/>
      <c r="IP1376" s="31"/>
      <c r="IQ1376" s="31"/>
      <c r="IR1376" s="31"/>
      <c r="IS1376" s="31"/>
      <c r="IT1376" s="31"/>
      <c r="IU1376" s="31"/>
      <c r="IV1376" s="31"/>
      <c r="IW1376" s="31"/>
      <c r="IX1376" s="31"/>
      <c r="IY1376" s="31"/>
      <c r="IZ1376" s="31"/>
      <c r="JA1376" s="31"/>
      <c r="JB1376" s="31"/>
      <c r="JC1376" s="31"/>
    </row>
    <row r="1377" spans="1:263" s="26" customFormat="1" ht="38.1" customHeight="1" x14ac:dyDescent="0.25">
      <c r="A1377" s="26">
        <v>1</v>
      </c>
      <c r="B1377" s="58" t="s">
        <v>346</v>
      </c>
      <c r="C1377" s="58"/>
      <c r="D1377" s="53">
        <f>D1331</f>
        <v>0</v>
      </c>
      <c r="E1377" s="53">
        <f t="shared" si="828"/>
        <v>0</v>
      </c>
      <c r="F1377" s="53">
        <f t="shared" si="828"/>
        <v>0</v>
      </c>
      <c r="G1377" s="39" t="e">
        <f t="shared" si="829"/>
        <v>#DIV/0!</v>
      </c>
      <c r="H1377" s="271"/>
      <c r="I1377" s="271"/>
      <c r="J1377" s="173"/>
      <c r="K1377" s="173"/>
      <c r="L1377" s="173"/>
      <c r="M1377" s="173"/>
      <c r="N1377" s="173"/>
      <c r="O1377" s="173"/>
      <c r="P1377" s="177"/>
      <c r="Q1377" s="177"/>
      <c r="R1377" s="177"/>
      <c r="S1377" s="177"/>
      <c r="T1377" s="177"/>
      <c r="U1377" s="1109"/>
      <c r="V1377" s="177"/>
      <c r="W1377" s="308"/>
      <c r="X1377" s="31"/>
      <c r="Y1377" s="31"/>
      <c r="Z1377" s="31"/>
      <c r="AA1377" s="31"/>
      <c r="AB1377" s="31"/>
      <c r="AC1377" s="31"/>
      <c r="AD1377" s="31"/>
      <c r="AE1377" s="31"/>
      <c r="AF1377" s="31"/>
      <c r="AG1377" s="31"/>
      <c r="AH1377" s="31"/>
      <c r="AI1377" s="31"/>
      <c r="AJ1377" s="31"/>
      <c r="AK1377" s="31"/>
      <c r="AL1377" s="31"/>
      <c r="AM1377" s="31"/>
      <c r="AN1377" s="31"/>
      <c r="AO1377" s="31"/>
      <c r="AP1377" s="31"/>
      <c r="AQ1377" s="31"/>
      <c r="AR1377" s="31"/>
      <c r="AS1377" s="31"/>
      <c r="AT1377" s="31"/>
      <c r="AU1377" s="31"/>
      <c r="AV1377" s="31"/>
      <c r="AW1377" s="31"/>
      <c r="AX1377" s="31"/>
      <c r="AY1377" s="31"/>
      <c r="AZ1377" s="31"/>
      <c r="BA1377" s="31"/>
      <c r="BB1377" s="31"/>
      <c r="BC1377" s="31"/>
      <c r="BD1377" s="31"/>
      <c r="BE1377" s="31"/>
      <c r="BF1377" s="31"/>
      <c r="BG1377" s="31"/>
      <c r="BH1377" s="31"/>
      <c r="BI1377" s="31"/>
      <c r="BJ1377" s="31"/>
      <c r="BK1377" s="31"/>
      <c r="BL1377" s="31"/>
      <c r="BM1377" s="31"/>
      <c r="BN1377" s="31"/>
      <c r="BO1377" s="31"/>
      <c r="BP1377" s="31"/>
      <c r="BQ1377" s="31"/>
      <c r="BR1377" s="31"/>
      <c r="BS1377" s="31"/>
      <c r="BT1377" s="31"/>
      <c r="BU1377" s="31"/>
      <c r="BV1377" s="31"/>
      <c r="BW1377" s="31"/>
      <c r="BX1377" s="31"/>
      <c r="BY1377" s="31"/>
      <c r="BZ1377" s="31"/>
      <c r="CA1377" s="31"/>
      <c r="CB1377" s="31"/>
      <c r="CC1377" s="31"/>
      <c r="CD1377" s="31"/>
      <c r="CE1377" s="31"/>
      <c r="CF1377" s="31"/>
      <c r="CG1377" s="31"/>
      <c r="CH1377" s="31"/>
      <c r="CI1377" s="31"/>
      <c r="CJ1377" s="31"/>
      <c r="CK1377" s="31"/>
      <c r="CL1377" s="31"/>
      <c r="CM1377" s="31"/>
      <c r="CN1377" s="31"/>
      <c r="CO1377" s="31"/>
      <c r="CP1377" s="31"/>
      <c r="CQ1377" s="31"/>
      <c r="CR1377" s="31"/>
      <c r="CS1377" s="31"/>
      <c r="CT1377" s="31"/>
      <c r="CU1377" s="31"/>
      <c r="CV1377" s="31"/>
      <c r="CW1377" s="31"/>
      <c r="CX1377" s="31"/>
      <c r="CY1377" s="31"/>
      <c r="CZ1377" s="31"/>
      <c r="DA1377" s="31"/>
      <c r="DB1377" s="31"/>
      <c r="DC1377" s="31"/>
      <c r="DD1377" s="31"/>
      <c r="DE1377" s="31"/>
      <c r="DF1377" s="31"/>
      <c r="DG1377" s="31"/>
      <c r="DH1377" s="31"/>
      <c r="DI1377" s="31"/>
      <c r="DJ1377" s="31"/>
      <c r="DK1377" s="31"/>
      <c r="DL1377" s="31"/>
      <c r="DM1377" s="31"/>
      <c r="DN1377" s="31"/>
      <c r="DO1377" s="31"/>
      <c r="DP1377" s="31"/>
      <c r="DQ1377" s="31"/>
      <c r="DR1377" s="31"/>
      <c r="DS1377" s="31"/>
      <c r="DT1377" s="31"/>
      <c r="DU1377" s="31"/>
      <c r="DV1377" s="31"/>
      <c r="DW1377" s="31"/>
      <c r="DX1377" s="31"/>
      <c r="DY1377" s="31"/>
      <c r="DZ1377" s="31"/>
      <c r="EA1377" s="31"/>
      <c r="EB1377" s="31"/>
      <c r="EC1377" s="31"/>
      <c r="ED1377" s="31"/>
      <c r="EE1377" s="31"/>
      <c r="EF1377" s="31"/>
      <c r="EG1377" s="31"/>
      <c r="EH1377" s="31"/>
      <c r="EI1377" s="31"/>
      <c r="EJ1377" s="31"/>
      <c r="EK1377" s="31"/>
      <c r="EL1377" s="31"/>
      <c r="EM1377" s="31"/>
      <c r="EN1377" s="31"/>
      <c r="EO1377" s="31"/>
      <c r="EP1377" s="31"/>
      <c r="EQ1377" s="31"/>
      <c r="ER1377" s="31"/>
      <c r="ES1377" s="31"/>
      <c r="ET1377" s="31"/>
      <c r="EU1377" s="31"/>
      <c r="EV1377" s="31"/>
      <c r="EW1377" s="31"/>
      <c r="EX1377" s="31"/>
      <c r="EY1377" s="31"/>
      <c r="EZ1377" s="31"/>
      <c r="FA1377" s="31"/>
      <c r="FB1377" s="31"/>
      <c r="FC1377" s="31"/>
      <c r="FD1377" s="31"/>
      <c r="FE1377" s="31"/>
      <c r="FF1377" s="31"/>
      <c r="FG1377" s="31"/>
      <c r="FH1377" s="31"/>
      <c r="FI1377" s="31"/>
      <c r="FJ1377" s="31"/>
      <c r="FK1377" s="31"/>
      <c r="FL1377" s="31"/>
      <c r="FM1377" s="31"/>
      <c r="FN1377" s="31"/>
      <c r="FO1377" s="31"/>
      <c r="FP1377" s="31"/>
      <c r="FQ1377" s="31"/>
      <c r="FR1377" s="31"/>
      <c r="FS1377" s="31"/>
      <c r="FT1377" s="31"/>
      <c r="FU1377" s="31"/>
      <c r="FV1377" s="31"/>
      <c r="FW1377" s="31"/>
      <c r="FX1377" s="31"/>
      <c r="FY1377" s="31"/>
      <c r="FZ1377" s="31"/>
      <c r="GA1377" s="31"/>
      <c r="GB1377" s="31"/>
      <c r="GC1377" s="31"/>
      <c r="GD1377" s="31"/>
      <c r="GE1377" s="31"/>
      <c r="GF1377" s="31"/>
      <c r="GG1377" s="31"/>
      <c r="GH1377" s="31"/>
      <c r="GI1377" s="31"/>
      <c r="GJ1377" s="31"/>
      <c r="GK1377" s="31"/>
      <c r="GL1377" s="31"/>
      <c r="GM1377" s="31"/>
      <c r="GN1377" s="31"/>
      <c r="GO1377" s="31"/>
      <c r="GP1377" s="31"/>
      <c r="GQ1377" s="31"/>
      <c r="GR1377" s="31"/>
      <c r="GS1377" s="31"/>
      <c r="GT1377" s="31"/>
      <c r="GU1377" s="31"/>
      <c r="GV1377" s="31"/>
      <c r="GW1377" s="31"/>
      <c r="GX1377" s="31"/>
      <c r="GY1377" s="31"/>
      <c r="GZ1377" s="31"/>
      <c r="HA1377" s="31"/>
      <c r="HB1377" s="31"/>
      <c r="HC1377" s="31"/>
      <c r="HD1377" s="31"/>
      <c r="HE1377" s="31"/>
      <c r="HF1377" s="31"/>
      <c r="HG1377" s="31"/>
      <c r="HH1377" s="31"/>
      <c r="HI1377" s="31"/>
      <c r="HJ1377" s="31"/>
      <c r="HK1377" s="31"/>
      <c r="HL1377" s="31"/>
      <c r="HM1377" s="31"/>
      <c r="HN1377" s="31"/>
      <c r="HO1377" s="31"/>
      <c r="HP1377" s="31"/>
      <c r="HQ1377" s="31"/>
      <c r="HR1377" s="31"/>
      <c r="HS1377" s="31"/>
      <c r="HT1377" s="31"/>
      <c r="HU1377" s="31"/>
      <c r="HV1377" s="31"/>
      <c r="HW1377" s="31"/>
      <c r="HX1377" s="31"/>
      <c r="HY1377" s="31"/>
      <c r="HZ1377" s="31"/>
      <c r="IA1377" s="31"/>
      <c r="IB1377" s="31"/>
      <c r="IC1377" s="31"/>
      <c r="ID1377" s="31"/>
      <c r="IE1377" s="31"/>
      <c r="IF1377" s="31"/>
      <c r="IG1377" s="31"/>
      <c r="IH1377" s="31"/>
      <c r="II1377" s="31"/>
      <c r="IJ1377" s="31"/>
      <c r="IK1377" s="31"/>
      <c r="IL1377" s="31"/>
      <c r="IM1377" s="31"/>
      <c r="IN1377" s="31"/>
      <c r="IO1377" s="31"/>
      <c r="IP1377" s="31"/>
      <c r="IQ1377" s="31"/>
      <c r="IR1377" s="31"/>
      <c r="IS1377" s="31"/>
      <c r="IT1377" s="31"/>
      <c r="IU1377" s="31"/>
      <c r="IV1377" s="31"/>
      <c r="IW1377" s="31"/>
      <c r="IX1377" s="31"/>
      <c r="IY1377" s="31"/>
      <c r="IZ1377" s="31"/>
      <c r="JA1377" s="31"/>
      <c r="JB1377" s="31"/>
      <c r="JC1377" s="31"/>
    </row>
    <row r="1378" spans="1:263" s="26" customFormat="1" ht="50.25" customHeight="1" x14ac:dyDescent="0.25">
      <c r="A1378" s="26">
        <v>1</v>
      </c>
      <c r="B1378" s="1138" t="s">
        <v>349</v>
      </c>
      <c r="C1378" s="58"/>
      <c r="D1378" s="53">
        <f>D1339</f>
        <v>0</v>
      </c>
      <c r="E1378" s="53">
        <f t="shared" ref="E1378:F1378" si="830">E1339</f>
        <v>0</v>
      </c>
      <c r="F1378" s="53">
        <f t="shared" si="830"/>
        <v>0</v>
      </c>
      <c r="G1378" s="39" t="e">
        <f t="shared" si="829"/>
        <v>#DIV/0!</v>
      </c>
      <c r="H1378" s="271"/>
      <c r="I1378" s="271"/>
      <c r="J1378" s="173"/>
      <c r="K1378" s="173"/>
      <c r="L1378" s="173"/>
      <c r="M1378" s="173"/>
      <c r="N1378" s="173"/>
      <c r="O1378" s="173"/>
      <c r="P1378" s="177"/>
      <c r="Q1378" s="177"/>
      <c r="R1378" s="177"/>
      <c r="S1378" s="177"/>
      <c r="T1378" s="177"/>
      <c r="U1378" s="1109"/>
      <c r="V1378" s="177"/>
      <c r="W1378" s="308"/>
      <c r="X1378" s="31"/>
      <c r="Y1378" s="31"/>
      <c r="Z1378" s="31"/>
      <c r="AA1378" s="31"/>
      <c r="AB1378" s="31"/>
      <c r="AC1378" s="31"/>
      <c r="AD1378" s="31"/>
      <c r="AE1378" s="31"/>
      <c r="AF1378" s="31"/>
      <c r="AG1378" s="31"/>
      <c r="AH1378" s="31"/>
      <c r="AI1378" s="31"/>
      <c r="AJ1378" s="31"/>
      <c r="AK1378" s="31"/>
      <c r="AL1378" s="31"/>
      <c r="AM1378" s="31"/>
      <c r="AN1378" s="31"/>
      <c r="AO1378" s="31"/>
      <c r="AP1378" s="31"/>
      <c r="AQ1378" s="31"/>
      <c r="AR1378" s="31"/>
      <c r="AS1378" s="31"/>
      <c r="AT1378" s="31"/>
      <c r="AU1378" s="31"/>
      <c r="AV1378" s="31"/>
      <c r="AW1378" s="31"/>
      <c r="AX1378" s="31"/>
      <c r="AY1378" s="31"/>
      <c r="AZ1378" s="31"/>
      <c r="BA1378" s="31"/>
      <c r="BB1378" s="31"/>
      <c r="BC1378" s="31"/>
      <c r="BD1378" s="31"/>
      <c r="BE1378" s="31"/>
      <c r="BF1378" s="31"/>
      <c r="BG1378" s="31"/>
      <c r="BH1378" s="31"/>
      <c r="BI1378" s="31"/>
      <c r="BJ1378" s="31"/>
      <c r="BK1378" s="31"/>
      <c r="BL1378" s="31"/>
      <c r="BM1378" s="31"/>
      <c r="BN1378" s="31"/>
      <c r="BO1378" s="31"/>
      <c r="BP1378" s="31"/>
      <c r="BQ1378" s="31"/>
      <c r="BR1378" s="31"/>
      <c r="BS1378" s="31"/>
      <c r="BT1378" s="31"/>
      <c r="BU1378" s="31"/>
      <c r="BV1378" s="31"/>
      <c r="BW1378" s="31"/>
      <c r="BX1378" s="31"/>
      <c r="BY1378" s="31"/>
      <c r="BZ1378" s="31"/>
      <c r="CA1378" s="31"/>
      <c r="CB1378" s="31"/>
      <c r="CC1378" s="31"/>
      <c r="CD1378" s="31"/>
      <c r="CE1378" s="31"/>
      <c r="CF1378" s="31"/>
      <c r="CG1378" s="31"/>
      <c r="CH1378" s="31"/>
      <c r="CI1378" s="31"/>
      <c r="CJ1378" s="31"/>
      <c r="CK1378" s="31"/>
      <c r="CL1378" s="31"/>
      <c r="CM1378" s="31"/>
      <c r="CN1378" s="31"/>
      <c r="CO1378" s="31"/>
      <c r="CP1378" s="31"/>
      <c r="CQ1378" s="31"/>
      <c r="CR1378" s="31"/>
      <c r="CS1378" s="31"/>
      <c r="CT1378" s="31"/>
      <c r="CU1378" s="31"/>
      <c r="CV1378" s="31"/>
      <c r="CW1378" s="31"/>
      <c r="CX1378" s="31"/>
      <c r="CY1378" s="31"/>
      <c r="CZ1378" s="31"/>
      <c r="DA1378" s="31"/>
      <c r="DB1378" s="31"/>
      <c r="DC1378" s="31"/>
      <c r="DD1378" s="31"/>
      <c r="DE1378" s="31"/>
      <c r="DF1378" s="31"/>
      <c r="DG1378" s="31"/>
      <c r="DH1378" s="31"/>
      <c r="DI1378" s="31"/>
      <c r="DJ1378" s="31"/>
      <c r="DK1378" s="31"/>
      <c r="DL1378" s="31"/>
      <c r="DM1378" s="31"/>
      <c r="DN1378" s="31"/>
      <c r="DO1378" s="31"/>
      <c r="DP1378" s="31"/>
      <c r="DQ1378" s="31"/>
      <c r="DR1378" s="31"/>
      <c r="DS1378" s="31"/>
      <c r="DT1378" s="31"/>
      <c r="DU1378" s="31"/>
      <c r="DV1378" s="31"/>
      <c r="DW1378" s="31"/>
      <c r="DX1378" s="31"/>
      <c r="DY1378" s="31"/>
      <c r="DZ1378" s="31"/>
      <c r="EA1378" s="31"/>
      <c r="EB1378" s="31"/>
      <c r="EC1378" s="31"/>
      <c r="ED1378" s="31"/>
      <c r="EE1378" s="31"/>
      <c r="EF1378" s="31"/>
      <c r="EG1378" s="31"/>
      <c r="EH1378" s="31"/>
      <c r="EI1378" s="31"/>
      <c r="EJ1378" s="31"/>
      <c r="EK1378" s="31"/>
      <c r="EL1378" s="31"/>
      <c r="EM1378" s="31"/>
      <c r="EN1378" s="31"/>
      <c r="EO1378" s="31"/>
      <c r="EP1378" s="31"/>
      <c r="EQ1378" s="31"/>
      <c r="ER1378" s="31"/>
      <c r="ES1378" s="31"/>
      <c r="ET1378" s="31"/>
      <c r="EU1378" s="31"/>
      <c r="EV1378" s="31"/>
      <c r="EW1378" s="31"/>
      <c r="EX1378" s="31"/>
      <c r="EY1378" s="31"/>
      <c r="EZ1378" s="31"/>
      <c r="FA1378" s="31"/>
      <c r="FB1378" s="31"/>
      <c r="FC1378" s="31"/>
      <c r="FD1378" s="31"/>
      <c r="FE1378" s="31"/>
      <c r="FF1378" s="31"/>
      <c r="FG1378" s="31"/>
      <c r="FH1378" s="31"/>
      <c r="FI1378" s="31"/>
      <c r="FJ1378" s="31"/>
      <c r="FK1378" s="31"/>
      <c r="FL1378" s="31"/>
      <c r="FM1378" s="31"/>
      <c r="FN1378" s="31"/>
      <c r="FO1378" s="31"/>
      <c r="FP1378" s="31"/>
      <c r="FQ1378" s="31"/>
      <c r="FR1378" s="31"/>
      <c r="FS1378" s="31"/>
      <c r="FT1378" s="31"/>
      <c r="FU1378" s="31"/>
      <c r="FV1378" s="31"/>
      <c r="FW1378" s="31"/>
      <c r="FX1378" s="31"/>
      <c r="FY1378" s="31"/>
      <c r="FZ1378" s="31"/>
      <c r="GA1378" s="31"/>
      <c r="GB1378" s="31"/>
      <c r="GC1378" s="31"/>
      <c r="GD1378" s="31"/>
      <c r="GE1378" s="31"/>
      <c r="GF1378" s="31"/>
      <c r="GG1378" s="31"/>
      <c r="GH1378" s="31"/>
      <c r="GI1378" s="31"/>
      <c r="GJ1378" s="31"/>
      <c r="GK1378" s="31"/>
      <c r="GL1378" s="31"/>
      <c r="GM1378" s="31"/>
      <c r="GN1378" s="31"/>
      <c r="GO1378" s="31"/>
      <c r="GP1378" s="31"/>
      <c r="GQ1378" s="31"/>
      <c r="GR1378" s="31"/>
      <c r="GS1378" s="31"/>
      <c r="GT1378" s="31"/>
      <c r="GU1378" s="31"/>
      <c r="GV1378" s="31"/>
      <c r="GW1378" s="31"/>
      <c r="GX1378" s="31"/>
      <c r="GY1378" s="31"/>
      <c r="GZ1378" s="31"/>
      <c r="HA1378" s="31"/>
      <c r="HB1378" s="31"/>
      <c r="HC1378" s="31"/>
      <c r="HD1378" s="31"/>
      <c r="HE1378" s="31"/>
      <c r="HF1378" s="31"/>
      <c r="HG1378" s="31"/>
      <c r="HH1378" s="31"/>
      <c r="HI1378" s="31"/>
      <c r="HJ1378" s="31"/>
      <c r="HK1378" s="31"/>
      <c r="HL1378" s="31"/>
      <c r="HM1378" s="31"/>
      <c r="HN1378" s="31"/>
      <c r="HO1378" s="31"/>
      <c r="HP1378" s="31"/>
      <c r="HQ1378" s="31"/>
      <c r="HR1378" s="31"/>
      <c r="HS1378" s="31"/>
      <c r="HT1378" s="31"/>
      <c r="HU1378" s="31"/>
      <c r="HV1378" s="31"/>
      <c r="HW1378" s="31"/>
      <c r="HX1378" s="31"/>
      <c r="HY1378" s="31"/>
      <c r="HZ1378" s="31"/>
      <c r="IA1378" s="31"/>
      <c r="IB1378" s="31"/>
      <c r="IC1378" s="31"/>
      <c r="ID1378" s="31"/>
      <c r="IE1378" s="31"/>
      <c r="IF1378" s="31"/>
      <c r="IG1378" s="31"/>
      <c r="IH1378" s="31"/>
      <c r="II1378" s="31"/>
      <c r="IJ1378" s="31"/>
      <c r="IK1378" s="31"/>
      <c r="IL1378" s="31"/>
      <c r="IM1378" s="31"/>
      <c r="IN1378" s="31"/>
      <c r="IO1378" s="31"/>
      <c r="IP1378" s="31"/>
      <c r="IQ1378" s="31"/>
      <c r="IR1378" s="31"/>
      <c r="IS1378" s="31"/>
      <c r="IT1378" s="31"/>
      <c r="IU1378" s="31"/>
      <c r="IV1378" s="31"/>
      <c r="IW1378" s="31"/>
      <c r="IX1378" s="31"/>
      <c r="IY1378" s="31"/>
      <c r="IZ1378" s="31"/>
      <c r="JA1378" s="31"/>
      <c r="JB1378" s="31"/>
      <c r="JC1378" s="31"/>
    </row>
    <row r="1379" spans="1:263" s="26" customFormat="1" ht="38.1" customHeight="1" x14ac:dyDescent="0.25">
      <c r="A1379" s="26">
        <v>1</v>
      </c>
      <c r="B1379" s="58" t="s">
        <v>350</v>
      </c>
      <c r="C1379" s="58"/>
      <c r="D1379" s="53">
        <f t="shared" ref="D1379:F1383" si="831">D1340</f>
        <v>0</v>
      </c>
      <c r="E1379" s="53">
        <f t="shared" si="831"/>
        <v>0</v>
      </c>
      <c r="F1379" s="53">
        <f t="shared" si="831"/>
        <v>0</v>
      </c>
      <c r="G1379" s="39" t="e">
        <f t="shared" si="829"/>
        <v>#DIV/0!</v>
      </c>
      <c r="H1379" s="271"/>
      <c r="I1379" s="271"/>
      <c r="J1379" s="173"/>
      <c r="K1379" s="173"/>
      <c r="L1379" s="173"/>
      <c r="M1379" s="173"/>
      <c r="N1379" s="173"/>
      <c r="O1379" s="173"/>
      <c r="P1379" s="177"/>
      <c r="Q1379" s="177"/>
      <c r="R1379" s="177"/>
      <c r="S1379" s="177"/>
      <c r="T1379" s="177"/>
      <c r="U1379" s="1109"/>
      <c r="V1379" s="177"/>
      <c r="W1379" s="308"/>
      <c r="X1379" s="31"/>
      <c r="Y1379" s="31"/>
      <c r="Z1379" s="31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/>
      <c r="AX1379" s="31"/>
      <c r="AY1379" s="31"/>
      <c r="AZ1379" s="31"/>
      <c r="BA1379" s="31"/>
      <c r="BB1379" s="31"/>
      <c r="BC1379" s="31"/>
      <c r="BD1379" s="31"/>
      <c r="BE1379" s="31"/>
      <c r="BF1379" s="31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  <c r="CV1379" s="31"/>
      <c r="CW1379" s="31"/>
      <c r="CX1379" s="31"/>
      <c r="CY1379" s="31"/>
      <c r="CZ1379" s="31"/>
      <c r="DA1379" s="31"/>
      <c r="DB1379" s="31"/>
      <c r="DC1379" s="31"/>
      <c r="DD1379" s="31"/>
      <c r="DE1379" s="31"/>
      <c r="DF1379" s="31"/>
      <c r="DG1379" s="31"/>
      <c r="DH1379" s="31"/>
      <c r="DI1379" s="31"/>
      <c r="DJ1379" s="31"/>
      <c r="DK1379" s="31"/>
      <c r="DL1379" s="31"/>
      <c r="DM1379" s="31"/>
      <c r="DN1379" s="31"/>
      <c r="DO1379" s="31"/>
      <c r="DP1379" s="31"/>
      <c r="DQ1379" s="31"/>
      <c r="DR1379" s="31"/>
      <c r="DS1379" s="31"/>
      <c r="DT1379" s="31"/>
      <c r="DU1379" s="31"/>
      <c r="DV1379" s="31"/>
      <c r="DW1379" s="31"/>
      <c r="DX1379" s="31"/>
      <c r="DY1379" s="31"/>
      <c r="DZ1379" s="31"/>
      <c r="EA1379" s="31"/>
      <c r="EB1379" s="31"/>
      <c r="EC1379" s="31"/>
      <c r="ED1379" s="31"/>
      <c r="EE1379" s="31"/>
      <c r="EF1379" s="31"/>
      <c r="EG1379" s="31"/>
      <c r="EH1379" s="31"/>
      <c r="EI1379" s="31"/>
      <c r="EJ1379" s="31"/>
      <c r="EK1379" s="31"/>
      <c r="EL1379" s="31"/>
      <c r="EM1379" s="31"/>
      <c r="EN1379" s="31"/>
      <c r="EO1379" s="31"/>
      <c r="EP1379" s="31"/>
      <c r="EQ1379" s="31"/>
      <c r="ER1379" s="31"/>
      <c r="ES1379" s="31"/>
      <c r="ET1379" s="31"/>
      <c r="EU1379" s="31"/>
      <c r="EV1379" s="31"/>
      <c r="EW1379" s="31"/>
      <c r="EX1379" s="31"/>
      <c r="EY1379" s="31"/>
      <c r="EZ1379" s="31"/>
      <c r="FA1379" s="31"/>
      <c r="FB1379" s="31"/>
      <c r="FC1379" s="31"/>
      <c r="FD1379" s="31"/>
      <c r="FE1379" s="31"/>
      <c r="FF1379" s="31"/>
      <c r="FG1379" s="31"/>
      <c r="FH1379" s="31"/>
      <c r="FI1379" s="31"/>
      <c r="FJ1379" s="31"/>
      <c r="FK1379" s="31"/>
      <c r="FL1379" s="31"/>
      <c r="FM1379" s="31"/>
      <c r="FN1379" s="31"/>
      <c r="FO1379" s="31"/>
      <c r="FP1379" s="31"/>
      <c r="FQ1379" s="31"/>
      <c r="FR1379" s="31"/>
      <c r="FS1379" s="31"/>
      <c r="FT1379" s="31"/>
      <c r="FU1379" s="31"/>
      <c r="FV1379" s="31"/>
      <c r="FW1379" s="31"/>
      <c r="FX1379" s="31"/>
      <c r="FY1379" s="31"/>
      <c r="FZ1379" s="31"/>
      <c r="GA1379" s="31"/>
      <c r="GB1379" s="31"/>
      <c r="GC1379" s="31"/>
      <c r="GD1379" s="31"/>
      <c r="GE1379" s="31"/>
      <c r="GF1379" s="31"/>
      <c r="GG1379" s="31"/>
      <c r="GH1379" s="31"/>
      <c r="GI1379" s="31"/>
      <c r="GJ1379" s="31"/>
      <c r="GK1379" s="31"/>
      <c r="GL1379" s="31"/>
      <c r="GM1379" s="31"/>
      <c r="GN1379" s="31"/>
      <c r="GO1379" s="31"/>
      <c r="GP1379" s="31"/>
      <c r="GQ1379" s="31"/>
      <c r="GR1379" s="31"/>
      <c r="GS1379" s="31"/>
      <c r="GT1379" s="31"/>
      <c r="GU1379" s="31"/>
      <c r="GV1379" s="31"/>
      <c r="GW1379" s="31"/>
      <c r="GX1379" s="31"/>
      <c r="GY1379" s="31"/>
      <c r="GZ1379" s="31"/>
      <c r="HA1379" s="31"/>
      <c r="HB1379" s="31"/>
      <c r="HC1379" s="31"/>
      <c r="HD1379" s="31"/>
      <c r="HE1379" s="31"/>
      <c r="HF1379" s="31"/>
      <c r="HG1379" s="31"/>
      <c r="HH1379" s="31"/>
      <c r="HI1379" s="31"/>
      <c r="HJ1379" s="31"/>
      <c r="HK1379" s="31"/>
      <c r="HL1379" s="31"/>
      <c r="HM1379" s="31"/>
      <c r="HN1379" s="31"/>
      <c r="HO1379" s="31"/>
      <c r="HP1379" s="31"/>
      <c r="HQ1379" s="31"/>
      <c r="HR1379" s="31"/>
      <c r="HS1379" s="31"/>
      <c r="HT1379" s="31"/>
      <c r="HU1379" s="31"/>
      <c r="HV1379" s="31"/>
      <c r="HW1379" s="31"/>
      <c r="HX1379" s="31"/>
      <c r="HY1379" s="31"/>
      <c r="HZ1379" s="31"/>
      <c r="IA1379" s="31"/>
      <c r="IB1379" s="31"/>
      <c r="IC1379" s="31"/>
      <c r="ID1379" s="31"/>
      <c r="IE1379" s="31"/>
      <c r="IF1379" s="31"/>
      <c r="IG1379" s="31"/>
      <c r="IH1379" s="31"/>
      <c r="II1379" s="31"/>
      <c r="IJ1379" s="31"/>
      <c r="IK1379" s="31"/>
      <c r="IL1379" s="31"/>
      <c r="IM1379" s="31"/>
      <c r="IN1379" s="31"/>
      <c r="IO1379" s="31"/>
      <c r="IP1379" s="31"/>
      <c r="IQ1379" s="31"/>
      <c r="IR1379" s="31"/>
      <c r="IS1379" s="31"/>
      <c r="IT1379" s="31"/>
      <c r="IU1379" s="31"/>
      <c r="IV1379" s="31"/>
      <c r="IW1379" s="31"/>
      <c r="IX1379" s="31"/>
      <c r="IY1379" s="31"/>
      <c r="IZ1379" s="31"/>
      <c r="JA1379" s="31"/>
      <c r="JB1379" s="31"/>
      <c r="JC1379" s="31"/>
    </row>
    <row r="1380" spans="1:263" s="26" customFormat="1" ht="38.1" customHeight="1" x14ac:dyDescent="0.25">
      <c r="A1380" s="26">
        <v>1</v>
      </c>
      <c r="B1380" s="58" t="s">
        <v>351</v>
      </c>
      <c r="C1380" s="58"/>
      <c r="D1380" s="53">
        <f t="shared" si="831"/>
        <v>0</v>
      </c>
      <c r="E1380" s="53">
        <f t="shared" si="831"/>
        <v>0</v>
      </c>
      <c r="F1380" s="53">
        <f t="shared" si="831"/>
        <v>0</v>
      </c>
      <c r="G1380" s="39" t="e">
        <f t="shared" si="829"/>
        <v>#DIV/0!</v>
      </c>
      <c r="H1380" s="271"/>
      <c r="I1380" s="271"/>
      <c r="J1380" s="173"/>
      <c r="K1380" s="173"/>
      <c r="L1380" s="173"/>
      <c r="M1380" s="173"/>
      <c r="N1380" s="173"/>
      <c r="O1380" s="173"/>
      <c r="P1380" s="177"/>
      <c r="Q1380" s="177"/>
      <c r="R1380" s="177"/>
      <c r="S1380" s="177"/>
      <c r="T1380" s="177"/>
      <c r="U1380" s="1109"/>
      <c r="V1380" s="177"/>
      <c r="W1380" s="308"/>
      <c r="X1380" s="31"/>
      <c r="Y1380" s="31"/>
      <c r="Z1380" s="31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  <c r="JC1380" s="31"/>
    </row>
    <row r="1381" spans="1:263" s="26" customFormat="1" ht="47.25" customHeight="1" x14ac:dyDescent="0.25">
      <c r="A1381" s="26">
        <v>1</v>
      </c>
      <c r="B1381" s="58" t="s">
        <v>419</v>
      </c>
      <c r="C1381" s="58"/>
      <c r="D1381" s="53">
        <f t="shared" si="831"/>
        <v>0</v>
      </c>
      <c r="E1381" s="53">
        <f t="shared" si="831"/>
        <v>0</v>
      </c>
      <c r="F1381" s="53">
        <f t="shared" si="831"/>
        <v>0</v>
      </c>
      <c r="G1381" s="39" t="e">
        <f t="shared" si="829"/>
        <v>#DIV/0!</v>
      </c>
      <c r="H1381" s="271"/>
      <c r="I1381" s="271"/>
      <c r="J1381" s="173"/>
      <c r="K1381" s="173"/>
      <c r="L1381" s="173"/>
      <c r="M1381" s="173"/>
      <c r="N1381" s="173"/>
      <c r="O1381" s="173"/>
      <c r="P1381" s="177"/>
      <c r="Q1381" s="177"/>
      <c r="R1381" s="177"/>
      <c r="S1381" s="177"/>
      <c r="T1381" s="177"/>
      <c r="U1381" s="1109"/>
      <c r="V1381" s="177"/>
      <c r="W1381" s="308"/>
      <c r="X1381" s="31"/>
      <c r="Y1381" s="31"/>
      <c r="Z1381" s="31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  <c r="JC1381" s="31"/>
    </row>
    <row r="1382" spans="1:263" s="26" customFormat="1" ht="48.75" customHeight="1" x14ac:dyDescent="0.25">
      <c r="A1382" s="26">
        <v>1</v>
      </c>
      <c r="B1382" s="58" t="s">
        <v>420</v>
      </c>
      <c r="C1382" s="58"/>
      <c r="D1382" s="53">
        <f t="shared" si="831"/>
        <v>0</v>
      </c>
      <c r="E1382" s="53">
        <f t="shared" si="831"/>
        <v>0</v>
      </c>
      <c r="F1382" s="53">
        <f t="shared" si="831"/>
        <v>0</v>
      </c>
      <c r="G1382" s="39" t="e">
        <f t="shared" si="829"/>
        <v>#DIV/0!</v>
      </c>
      <c r="H1382" s="271"/>
      <c r="I1382" s="271"/>
      <c r="J1382" s="173"/>
      <c r="K1382" s="173"/>
      <c r="L1382" s="173"/>
      <c r="M1382" s="173"/>
      <c r="N1382" s="173"/>
      <c r="O1382" s="173"/>
      <c r="P1382" s="177"/>
      <c r="Q1382" s="177"/>
      <c r="R1382" s="177"/>
      <c r="S1382" s="177"/>
      <c r="T1382" s="177"/>
      <c r="U1382" s="1109"/>
      <c r="V1382" s="177"/>
      <c r="W1382" s="308"/>
      <c r="X1382" s="31"/>
      <c r="Y1382" s="31"/>
      <c r="Z1382" s="31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  <c r="JC1382" s="31"/>
    </row>
    <row r="1383" spans="1:263" s="26" customFormat="1" ht="54" customHeight="1" x14ac:dyDescent="0.25">
      <c r="A1383" s="26">
        <v>1</v>
      </c>
      <c r="B1383" s="1138" t="s">
        <v>352</v>
      </c>
      <c r="C1383" s="58"/>
      <c r="D1383" s="53">
        <f>D1344</f>
        <v>0</v>
      </c>
      <c r="E1383" s="53">
        <f t="shared" si="831"/>
        <v>0</v>
      </c>
      <c r="F1383" s="53">
        <f t="shared" si="831"/>
        <v>9</v>
      </c>
      <c r="G1383" s="39" t="e">
        <f t="shared" si="829"/>
        <v>#DIV/0!</v>
      </c>
      <c r="H1383" s="271"/>
      <c r="I1383" s="271"/>
      <c r="J1383" s="173"/>
      <c r="K1383" s="173"/>
      <c r="L1383" s="173"/>
      <c r="M1383" s="173"/>
      <c r="N1383" s="173"/>
      <c r="O1383" s="173"/>
      <c r="P1383" s="177"/>
      <c r="Q1383" s="177"/>
      <c r="R1383" s="177"/>
      <c r="S1383" s="177"/>
      <c r="T1383" s="177"/>
      <c r="U1383" s="1109"/>
      <c r="V1383" s="177"/>
      <c r="W1383" s="308"/>
      <c r="X1383" s="31"/>
      <c r="Y1383" s="31"/>
      <c r="Z1383" s="31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</row>
    <row r="1384" spans="1:263" s="26" customFormat="1" ht="38.1" customHeight="1" x14ac:dyDescent="0.25">
      <c r="A1384" s="26">
        <v>1</v>
      </c>
      <c r="B1384" s="58" t="s">
        <v>353</v>
      </c>
      <c r="C1384" s="58"/>
      <c r="D1384" s="53">
        <f t="shared" ref="D1384:F1388" si="832">D1345</f>
        <v>0</v>
      </c>
      <c r="E1384" s="53">
        <f t="shared" si="832"/>
        <v>0</v>
      </c>
      <c r="F1384" s="53">
        <f t="shared" si="832"/>
        <v>0</v>
      </c>
      <c r="G1384" s="39" t="e">
        <f t="shared" si="829"/>
        <v>#DIV/0!</v>
      </c>
      <c r="H1384" s="271"/>
      <c r="I1384" s="271"/>
      <c r="J1384" s="173"/>
      <c r="K1384" s="173"/>
      <c r="L1384" s="173"/>
      <c r="M1384" s="173"/>
      <c r="N1384" s="173"/>
      <c r="O1384" s="173"/>
      <c r="P1384" s="177"/>
      <c r="Q1384" s="177"/>
      <c r="R1384" s="177"/>
      <c r="S1384" s="177"/>
      <c r="T1384" s="177"/>
      <c r="U1384" s="1109"/>
      <c r="V1384" s="177"/>
      <c r="W1384" s="308"/>
      <c r="X1384" s="31"/>
      <c r="Y1384" s="31"/>
      <c r="Z1384" s="31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</row>
    <row r="1385" spans="1:263" s="26" customFormat="1" ht="63.75" customHeight="1" x14ac:dyDescent="0.25">
      <c r="A1385" s="26">
        <v>1</v>
      </c>
      <c r="B1385" s="58" t="s">
        <v>366</v>
      </c>
      <c r="C1385" s="58"/>
      <c r="D1385" s="53">
        <f t="shared" si="832"/>
        <v>0</v>
      </c>
      <c r="E1385" s="53">
        <f t="shared" si="832"/>
        <v>0</v>
      </c>
      <c r="F1385" s="53">
        <f t="shared" si="832"/>
        <v>4</v>
      </c>
      <c r="G1385" s="39" t="e">
        <f t="shared" si="829"/>
        <v>#DIV/0!</v>
      </c>
      <c r="H1385" s="271"/>
      <c r="I1385" s="271"/>
      <c r="J1385" s="173"/>
      <c r="K1385" s="173"/>
      <c r="L1385" s="173"/>
      <c r="M1385" s="173"/>
      <c r="N1385" s="173"/>
      <c r="O1385" s="173"/>
      <c r="P1385" s="177"/>
      <c r="Q1385" s="177"/>
      <c r="R1385" s="177"/>
      <c r="S1385" s="177"/>
      <c r="T1385" s="177"/>
      <c r="U1385" s="1109"/>
      <c r="V1385" s="177"/>
      <c r="W1385" s="308"/>
      <c r="X1385" s="31"/>
      <c r="Y1385" s="31"/>
      <c r="Z1385" s="31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  <c r="JC1385" s="31"/>
    </row>
    <row r="1386" spans="1:263" s="26" customFormat="1" ht="57.75" customHeight="1" x14ac:dyDescent="0.25">
      <c r="A1386" s="26">
        <v>1</v>
      </c>
      <c r="B1386" s="58" t="s">
        <v>367</v>
      </c>
      <c r="C1386" s="58"/>
      <c r="D1386" s="53">
        <f t="shared" si="832"/>
        <v>0</v>
      </c>
      <c r="E1386" s="53">
        <f t="shared" si="832"/>
        <v>0</v>
      </c>
      <c r="F1386" s="53">
        <f t="shared" si="832"/>
        <v>2</v>
      </c>
      <c r="G1386" s="39" t="e">
        <f t="shared" si="829"/>
        <v>#DIV/0!</v>
      </c>
      <c r="H1386" s="271"/>
      <c r="I1386" s="271"/>
      <c r="J1386" s="173"/>
      <c r="K1386" s="173"/>
      <c r="L1386" s="173"/>
      <c r="M1386" s="173"/>
      <c r="N1386" s="173"/>
      <c r="O1386" s="173"/>
      <c r="P1386" s="177"/>
      <c r="Q1386" s="177"/>
      <c r="R1386" s="177"/>
      <c r="S1386" s="177"/>
      <c r="T1386" s="177"/>
      <c r="U1386" s="1109"/>
      <c r="V1386" s="177"/>
      <c r="W1386" s="308"/>
      <c r="X1386" s="31"/>
      <c r="Y1386" s="31"/>
      <c r="Z1386" s="31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  <c r="JC1386" s="31"/>
    </row>
    <row r="1387" spans="1:263" s="26" customFormat="1" ht="38.1" customHeight="1" x14ac:dyDescent="0.25">
      <c r="A1387" s="26">
        <v>1</v>
      </c>
      <c r="B1387" s="58" t="s">
        <v>368</v>
      </c>
      <c r="C1387" s="58"/>
      <c r="D1387" s="53">
        <f t="shared" si="832"/>
        <v>0</v>
      </c>
      <c r="E1387" s="53">
        <f t="shared" si="832"/>
        <v>0</v>
      </c>
      <c r="F1387" s="53">
        <f t="shared" si="832"/>
        <v>0</v>
      </c>
      <c r="G1387" s="39" t="e">
        <f t="shared" si="829"/>
        <v>#DIV/0!</v>
      </c>
      <c r="H1387" s="271"/>
      <c r="I1387" s="271"/>
      <c r="J1387" s="173"/>
      <c r="K1387" s="173"/>
      <c r="L1387" s="173"/>
      <c r="M1387" s="173"/>
      <c r="N1387" s="173"/>
      <c r="O1387" s="173"/>
      <c r="P1387" s="177"/>
      <c r="Q1387" s="177"/>
      <c r="R1387" s="177"/>
      <c r="S1387" s="177"/>
      <c r="T1387" s="177"/>
      <c r="U1387" s="1109"/>
      <c r="V1387" s="177"/>
      <c r="W1387" s="308"/>
      <c r="X1387" s="31"/>
      <c r="Y1387" s="31"/>
      <c r="Z1387" s="31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  <c r="JC1387" s="31"/>
    </row>
    <row r="1388" spans="1:263" s="26" customFormat="1" ht="38.1" customHeight="1" x14ac:dyDescent="0.25">
      <c r="A1388" s="26">
        <v>1</v>
      </c>
      <c r="B1388" s="58" t="s">
        <v>369</v>
      </c>
      <c r="C1388" s="58"/>
      <c r="D1388" s="53">
        <f t="shared" si="832"/>
        <v>0</v>
      </c>
      <c r="E1388" s="53">
        <f t="shared" si="832"/>
        <v>0</v>
      </c>
      <c r="F1388" s="53">
        <f t="shared" si="832"/>
        <v>3</v>
      </c>
      <c r="G1388" s="39" t="e">
        <f t="shared" si="829"/>
        <v>#DIV/0!</v>
      </c>
      <c r="H1388" s="271"/>
      <c r="I1388" s="271"/>
      <c r="J1388" s="173"/>
      <c r="K1388" s="173"/>
      <c r="L1388" s="173"/>
      <c r="M1388" s="173"/>
      <c r="N1388" s="173"/>
      <c r="O1388" s="173"/>
      <c r="P1388" s="177"/>
      <c r="Q1388" s="177"/>
      <c r="R1388" s="177"/>
      <c r="S1388" s="177"/>
      <c r="T1388" s="177"/>
      <c r="U1388" s="1109"/>
      <c r="V1388" s="177"/>
      <c r="W1388" s="308"/>
      <c r="X1388" s="31"/>
      <c r="Y1388" s="31"/>
      <c r="Z1388" s="31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  <c r="JC1388" s="31"/>
    </row>
    <row r="1389" spans="1:263" s="26" customFormat="1" ht="29.25" customHeight="1" x14ac:dyDescent="0.25">
      <c r="A1389" s="26">
        <v>1</v>
      </c>
      <c r="B1389" s="58" t="s">
        <v>333</v>
      </c>
      <c r="C1389" s="58"/>
      <c r="D1389" s="53">
        <f>D1332</f>
        <v>0</v>
      </c>
      <c r="E1389" s="53">
        <f t="shared" ref="E1389:F1389" si="833">E1332</f>
        <v>0</v>
      </c>
      <c r="F1389" s="53">
        <f t="shared" si="833"/>
        <v>26</v>
      </c>
      <c r="G1389" s="39" t="e">
        <f t="shared" si="829"/>
        <v>#DIV/0!</v>
      </c>
      <c r="H1389" s="271"/>
      <c r="I1389" s="271"/>
      <c r="J1389" s="173"/>
      <c r="K1389" s="173"/>
      <c r="L1389" s="173"/>
      <c r="M1389" s="173"/>
      <c r="N1389" s="173"/>
      <c r="O1389" s="173"/>
      <c r="P1389" s="177"/>
      <c r="Q1389" s="177"/>
      <c r="R1389" s="177"/>
      <c r="S1389" s="177"/>
      <c r="T1389" s="177"/>
      <c r="U1389" s="1109"/>
      <c r="V1389" s="177"/>
      <c r="W1389" s="308"/>
      <c r="X1389" s="31"/>
      <c r="Y1389" s="31"/>
      <c r="Z1389" s="31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</row>
    <row r="1390" spans="1:263" s="26" customFormat="1" ht="24.75" customHeight="1" x14ac:dyDescent="0.25">
      <c r="A1390" s="26">
        <v>1</v>
      </c>
      <c r="B1390" s="58" t="s">
        <v>169</v>
      </c>
      <c r="C1390" s="58"/>
      <c r="D1390" s="53">
        <f t="shared" ref="D1390:F1391" si="834">D1333</f>
        <v>0</v>
      </c>
      <c r="E1390" s="53">
        <f t="shared" si="834"/>
        <v>0</v>
      </c>
      <c r="F1390" s="53">
        <f t="shared" si="834"/>
        <v>29.84765625</v>
      </c>
      <c r="G1390" s="39" t="e">
        <f t="shared" si="829"/>
        <v>#DIV/0!</v>
      </c>
      <c r="H1390" s="271"/>
      <c r="I1390" s="271"/>
      <c r="J1390" s="173"/>
      <c r="K1390" s="173"/>
      <c r="L1390" s="173"/>
      <c r="M1390" s="173"/>
      <c r="N1390" s="173"/>
      <c r="O1390" s="173"/>
      <c r="P1390" s="177"/>
      <c r="Q1390" s="177"/>
      <c r="R1390" s="177"/>
      <c r="S1390" s="177"/>
      <c r="T1390" s="177"/>
      <c r="U1390" s="1109"/>
      <c r="V1390" s="177"/>
      <c r="W1390" s="308"/>
      <c r="X1390" s="31"/>
      <c r="Y1390" s="31"/>
      <c r="Z1390" s="31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</row>
    <row r="1391" spans="1:263" s="26" customFormat="1" ht="30.75" customHeight="1" x14ac:dyDescent="0.25">
      <c r="A1391" s="26">
        <v>1</v>
      </c>
      <c r="B1391" s="58" t="s">
        <v>339</v>
      </c>
      <c r="C1391" s="58"/>
      <c r="D1391" s="53">
        <f t="shared" si="834"/>
        <v>0</v>
      </c>
      <c r="E1391" s="53">
        <f t="shared" si="834"/>
        <v>0</v>
      </c>
      <c r="F1391" s="1076">
        <f t="shared" si="834"/>
        <v>113.25</v>
      </c>
      <c r="G1391" s="39" t="e">
        <f t="shared" si="829"/>
        <v>#DIV/0!</v>
      </c>
      <c r="H1391" s="271"/>
      <c r="I1391" s="271"/>
      <c r="J1391" s="173"/>
      <c r="K1391" s="173"/>
      <c r="L1391" s="173"/>
      <c r="M1391" s="173"/>
      <c r="N1391" s="173"/>
      <c r="O1391" s="173"/>
      <c r="P1391" s="177"/>
      <c r="Q1391" s="177"/>
      <c r="R1391" s="177"/>
      <c r="S1391" s="177"/>
      <c r="T1391" s="177"/>
      <c r="U1391" s="1109"/>
      <c r="V1391" s="177"/>
      <c r="W1391" s="308"/>
      <c r="X1391" s="31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</row>
    <row r="1392" spans="1:263" s="26" customFormat="1" ht="38.1" customHeight="1" x14ac:dyDescent="0.25">
      <c r="A1392" s="26">
        <v>1</v>
      </c>
      <c r="B1392" s="58" t="s">
        <v>170</v>
      </c>
      <c r="C1392" s="58"/>
      <c r="D1392" s="53">
        <f>D1351</f>
        <v>0</v>
      </c>
      <c r="E1392" s="53">
        <f t="shared" ref="E1392:F1392" si="835">E1351</f>
        <v>0</v>
      </c>
      <c r="F1392" s="53">
        <f t="shared" si="835"/>
        <v>9</v>
      </c>
      <c r="G1392" s="39" t="e">
        <f t="shared" si="829"/>
        <v>#DIV/0!</v>
      </c>
      <c r="H1392" s="271"/>
      <c r="I1392" s="271"/>
      <c r="J1392" s="173"/>
      <c r="K1392" s="173"/>
      <c r="L1392" s="173"/>
      <c r="M1392" s="173"/>
      <c r="N1392" s="173"/>
      <c r="O1392" s="173"/>
      <c r="P1392" s="177"/>
      <c r="Q1392" s="177"/>
      <c r="R1392" s="177"/>
      <c r="S1392" s="177"/>
      <c r="T1392" s="177"/>
      <c r="U1392" s="1109"/>
      <c r="V1392" s="177"/>
      <c r="W1392" s="308"/>
      <c r="X1392" s="31"/>
      <c r="Y1392" s="31"/>
      <c r="Z1392" s="31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  <c r="JC1392" s="31"/>
    </row>
    <row r="1393" spans="1:263" s="26" customFormat="1" ht="38.1" customHeight="1" x14ac:dyDescent="0.25">
      <c r="A1393" s="26">
        <v>1</v>
      </c>
      <c r="B1393" s="58" t="s">
        <v>365</v>
      </c>
      <c r="C1393" s="58"/>
      <c r="D1393" s="53"/>
      <c r="E1393" s="53"/>
      <c r="F1393" s="53"/>
      <c r="G1393" s="39"/>
      <c r="H1393" s="271"/>
      <c r="I1393" s="271"/>
      <c r="J1393" s="173"/>
      <c r="K1393" s="173"/>
      <c r="L1393" s="173"/>
      <c r="M1393" s="173"/>
      <c r="N1393" s="173"/>
      <c r="O1393" s="173"/>
      <c r="P1393" s="177"/>
      <c r="Q1393" s="177"/>
      <c r="R1393" s="177"/>
      <c r="S1393" s="177"/>
      <c r="T1393" s="177"/>
      <c r="U1393" s="1109"/>
      <c r="V1393" s="177"/>
      <c r="W1393" s="308"/>
      <c r="X1393" s="31"/>
      <c r="Y1393" s="31"/>
      <c r="Z1393" s="31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</row>
    <row r="1394" spans="1:263" ht="15" customHeight="1" x14ac:dyDescent="0.25">
      <c r="A1394" s="24">
        <v>1</v>
      </c>
      <c r="B1394" s="54" t="s">
        <v>91</v>
      </c>
      <c r="C1394" s="54"/>
      <c r="D1394" s="189">
        <f>D1354</f>
        <v>0</v>
      </c>
      <c r="E1394" s="189">
        <f t="shared" ref="E1394:F1394" si="836">E1354</f>
        <v>0</v>
      </c>
      <c r="F1394" s="189">
        <f t="shared" si="836"/>
        <v>139.51249999999999</v>
      </c>
      <c r="G1394" s="189" t="e">
        <f t="shared" ref="G1394:G1400" si="837">F1394/E1394*100</f>
        <v>#DIV/0!</v>
      </c>
      <c r="H1394" s="1308"/>
      <c r="I1394" s="1308"/>
      <c r="J1394" s="1308"/>
      <c r="K1394" s="1308"/>
      <c r="L1394" s="1308"/>
      <c r="M1394" s="1308"/>
      <c r="N1394" s="1308"/>
      <c r="O1394" s="1308"/>
      <c r="P1394" s="189">
        <f t="shared" ref="P1394:V1394" si="838">P1354</f>
        <v>0</v>
      </c>
      <c r="Q1394" s="189">
        <f t="shared" si="838"/>
        <v>0</v>
      </c>
      <c r="R1394" s="189">
        <f t="shared" si="838"/>
        <v>0</v>
      </c>
      <c r="S1394" s="189">
        <f t="shared" si="838"/>
        <v>91.374369999999999</v>
      </c>
      <c r="T1394" s="189">
        <f t="shared" si="838"/>
        <v>91.374369999999999</v>
      </c>
      <c r="U1394" s="1120">
        <f t="shared" si="838"/>
        <v>-1.36114</v>
      </c>
      <c r="V1394" s="1309">
        <f t="shared" si="838"/>
        <v>90.013229999999993</v>
      </c>
      <c r="W1394" s="308"/>
    </row>
    <row r="1395" spans="1:263" x14ac:dyDescent="0.25">
      <c r="A1395" s="24">
        <v>1</v>
      </c>
      <c r="B1395" s="1166" t="s">
        <v>82</v>
      </c>
      <c r="C1395" s="1166"/>
      <c r="D1395" s="39">
        <f>SUM(D1359,)</f>
        <v>0</v>
      </c>
      <c r="E1395" s="39">
        <f t="shared" ref="E1395:F1395" si="839">SUM(E1359,)</f>
        <v>0</v>
      </c>
      <c r="F1395" s="39">
        <f t="shared" si="839"/>
        <v>0</v>
      </c>
      <c r="G1395" s="39" t="e">
        <f t="shared" si="837"/>
        <v>#DIV/0!</v>
      </c>
      <c r="H1395" s="70" t="e">
        <f>SUM(J1395/D1395)</f>
        <v>#DIV/0!</v>
      </c>
      <c r="I1395" s="70" t="e">
        <f t="shared" ref="I1395:I1397" si="840">L1395/F1395</f>
        <v>#DIV/0!</v>
      </c>
      <c r="J1395" s="39">
        <f t="shared" ref="J1395:L1395" si="841">SUM(J1359,)</f>
        <v>0</v>
      </c>
      <c r="K1395" s="39">
        <f t="shared" si="841"/>
        <v>0</v>
      </c>
      <c r="L1395" s="39">
        <f t="shared" si="841"/>
        <v>42</v>
      </c>
      <c r="M1395" s="169" t="e">
        <f t="shared" ref="M1395:M1397" si="842">L1395/K1395*100</f>
        <v>#DIV/0!</v>
      </c>
      <c r="N1395" s="39" t="e">
        <f>SUM(N1359,)</f>
        <v>#DIV/0!</v>
      </c>
      <c r="O1395" s="169" t="e">
        <f t="shared" ref="O1395:O1397" si="843">L1395/$B$3*12/N1395</f>
        <v>#DIV/0!</v>
      </c>
      <c r="P1395" s="39"/>
      <c r="Q1395" s="39"/>
      <c r="R1395" s="39"/>
      <c r="S1395" s="39"/>
      <c r="T1395" s="39"/>
      <c r="U1395" s="1034"/>
      <c r="V1395" s="39"/>
      <c r="W1395" s="308"/>
    </row>
    <row r="1396" spans="1:263" x14ac:dyDescent="0.25">
      <c r="A1396" s="24">
        <v>1</v>
      </c>
      <c r="B1396" s="48" t="s">
        <v>16</v>
      </c>
      <c r="C1396" s="48"/>
      <c r="D1396" s="52">
        <f>D1362</f>
        <v>0</v>
      </c>
      <c r="E1396" s="52">
        <f t="shared" ref="E1396:F1396" si="844">E1362</f>
        <v>0</v>
      </c>
      <c r="F1396" s="52">
        <f t="shared" si="844"/>
        <v>0</v>
      </c>
      <c r="G1396" s="52" t="e">
        <f t="shared" si="837"/>
        <v>#DIV/0!</v>
      </c>
      <c r="H1396" s="70" t="e">
        <f>SUM(J1396/D1396)</f>
        <v>#DIV/0!</v>
      </c>
      <c r="I1396" s="70" t="e">
        <f t="shared" si="840"/>
        <v>#DIV/0!</v>
      </c>
      <c r="J1396" s="52">
        <f t="shared" ref="J1396:L1396" si="845">J1362</f>
        <v>0</v>
      </c>
      <c r="K1396" s="52">
        <f t="shared" si="845"/>
        <v>0</v>
      </c>
      <c r="L1396" s="52">
        <f t="shared" si="845"/>
        <v>0</v>
      </c>
      <c r="M1396" s="169" t="e">
        <f t="shared" si="842"/>
        <v>#DIV/0!</v>
      </c>
      <c r="N1396" s="52" t="e">
        <f>N1362</f>
        <v>#DIV/0!</v>
      </c>
      <c r="O1396" s="169" t="e">
        <f t="shared" si="843"/>
        <v>#DIV/0!</v>
      </c>
      <c r="P1396" s="52"/>
      <c r="Q1396" s="52"/>
      <c r="R1396" s="52"/>
      <c r="S1396" s="52"/>
      <c r="T1396" s="52"/>
      <c r="U1396" s="1262"/>
      <c r="V1396" s="52"/>
      <c r="W1396" s="308"/>
    </row>
    <row r="1397" spans="1:263" ht="29.25" x14ac:dyDescent="0.25">
      <c r="A1397" s="24">
        <v>1</v>
      </c>
      <c r="B1397" s="300" t="s">
        <v>186</v>
      </c>
      <c r="C1397" s="300"/>
      <c r="D1397" s="55">
        <f>SUM(D1363)</f>
        <v>0</v>
      </c>
      <c r="E1397" s="55">
        <f t="shared" ref="E1397:F1397" si="846">SUM(E1363)</f>
        <v>0</v>
      </c>
      <c r="F1397" s="55">
        <f t="shared" si="846"/>
        <v>0</v>
      </c>
      <c r="G1397" s="55" t="e">
        <f t="shared" si="837"/>
        <v>#DIV/0!</v>
      </c>
      <c r="H1397" s="70" t="e">
        <f>SUM(J1397/D1397)</f>
        <v>#DIV/0!</v>
      </c>
      <c r="I1397" s="70" t="e">
        <f t="shared" si="840"/>
        <v>#DIV/0!</v>
      </c>
      <c r="J1397" s="55">
        <f t="shared" ref="J1397:L1397" si="847">SUM(J1363)</f>
        <v>0</v>
      </c>
      <c r="K1397" s="55">
        <f t="shared" si="847"/>
        <v>0</v>
      </c>
      <c r="L1397" s="55">
        <f t="shared" si="847"/>
        <v>42</v>
      </c>
      <c r="M1397" s="169" t="e">
        <f t="shared" si="842"/>
        <v>#DIV/0!</v>
      </c>
      <c r="N1397" s="55" t="e">
        <f>SUM(N1363)</f>
        <v>#DIV/0!</v>
      </c>
      <c r="O1397" s="169" t="e">
        <f t="shared" si="843"/>
        <v>#DIV/0!</v>
      </c>
      <c r="P1397" s="55">
        <f t="shared" ref="P1397:V1397" si="848">SUM(P1363)</f>
        <v>0</v>
      </c>
      <c r="Q1397" s="55">
        <f t="shared" si="848"/>
        <v>0</v>
      </c>
      <c r="R1397" s="55">
        <f t="shared" si="848"/>
        <v>0</v>
      </c>
      <c r="S1397" s="55">
        <f t="shared" si="848"/>
        <v>84.174360000000007</v>
      </c>
      <c r="T1397" s="55">
        <f t="shared" si="848"/>
        <v>0</v>
      </c>
      <c r="U1397" s="1258">
        <f t="shared" si="848"/>
        <v>-84.174360000000007</v>
      </c>
      <c r="V1397" s="55">
        <f t="shared" si="848"/>
        <v>0</v>
      </c>
      <c r="W1397" s="308"/>
    </row>
    <row r="1398" spans="1:263" ht="15.75" thickBot="1" x14ac:dyDescent="0.3">
      <c r="A1398" s="24">
        <v>1</v>
      </c>
      <c r="B1398" s="1143" t="s">
        <v>401</v>
      </c>
      <c r="C1398" s="1310"/>
      <c r="D1398" s="1311">
        <f>D1364</f>
        <v>0</v>
      </c>
      <c r="E1398" s="1311">
        <f t="shared" ref="E1398:F1398" si="849">E1364</f>
        <v>0</v>
      </c>
      <c r="F1398" s="1311">
        <f t="shared" si="849"/>
        <v>2</v>
      </c>
      <c r="G1398" s="869" t="e">
        <f t="shared" si="837"/>
        <v>#DIV/0!</v>
      </c>
      <c r="H1398" s="1291"/>
      <c r="I1398" s="1291"/>
      <c r="J1398" s="869"/>
      <c r="K1398" s="1311"/>
      <c r="L1398" s="1311"/>
      <c r="M1398" s="1312"/>
      <c r="N1398" s="1311"/>
      <c r="O1398" s="1311"/>
      <c r="P1398" s="1311">
        <f t="shared" ref="P1398:V1398" si="850">P1364</f>
        <v>0</v>
      </c>
      <c r="Q1398" s="1311">
        <f t="shared" si="850"/>
        <v>0</v>
      </c>
      <c r="R1398" s="1311">
        <f t="shared" si="850"/>
        <v>0</v>
      </c>
      <c r="S1398" s="1311">
        <f t="shared" si="850"/>
        <v>4.8608199999999995</v>
      </c>
      <c r="T1398" s="1311">
        <f t="shared" si="850"/>
        <v>4.8608199999999995</v>
      </c>
      <c r="U1398" s="1313">
        <f t="shared" si="850"/>
        <v>0</v>
      </c>
      <c r="V1398" s="1311">
        <f t="shared" si="850"/>
        <v>4.8608199999999995</v>
      </c>
      <c r="W1398" s="308"/>
    </row>
    <row r="1399" spans="1:263" x14ac:dyDescent="0.25">
      <c r="A1399" s="24">
        <v>1</v>
      </c>
      <c r="B1399" s="186" t="s">
        <v>460</v>
      </c>
      <c r="C1399" s="19"/>
      <c r="D1399" s="10">
        <f t="shared" ref="D1399:F1403" si="851">D1365</f>
        <v>0</v>
      </c>
      <c r="E1399" s="10">
        <f t="shared" si="851"/>
        <v>0</v>
      </c>
      <c r="F1399" s="10">
        <f t="shared" si="851"/>
        <v>2</v>
      </c>
      <c r="G1399" s="136" t="e">
        <f t="shared" si="837"/>
        <v>#DIV/0!</v>
      </c>
      <c r="H1399" s="25"/>
      <c r="I1399" s="25"/>
      <c r="J1399" s="10"/>
      <c r="K1399" s="10"/>
      <c r="L1399" s="10"/>
      <c r="M1399" s="138"/>
      <c r="N1399" s="10"/>
      <c r="O1399" s="138"/>
      <c r="P1399" s="10"/>
      <c r="Q1399" s="10"/>
      <c r="R1399" s="10">
        <f t="shared" ref="R1399" si="852">R1364</f>
        <v>0</v>
      </c>
      <c r="S1399" s="10"/>
      <c r="T1399" s="10"/>
      <c r="U1399" s="1265"/>
      <c r="V1399" s="10"/>
      <c r="W1399" s="308"/>
    </row>
    <row r="1400" spans="1:263" x14ac:dyDescent="0.25">
      <c r="A1400" s="24">
        <v>1</v>
      </c>
      <c r="B1400" s="654" t="s">
        <v>372</v>
      </c>
      <c r="C1400" s="988"/>
      <c r="D1400" s="7">
        <f t="shared" si="851"/>
        <v>0</v>
      </c>
      <c r="E1400" s="7">
        <f t="shared" si="851"/>
        <v>0</v>
      </c>
      <c r="F1400" s="7">
        <f t="shared" si="851"/>
        <v>2</v>
      </c>
      <c r="G1400" s="52" t="e">
        <f t="shared" si="837"/>
        <v>#DIV/0!</v>
      </c>
      <c r="H1400" s="1281"/>
      <c r="I1400" s="1281"/>
      <c r="J1400" s="700"/>
      <c r="K1400" s="7"/>
      <c r="L1400" s="7"/>
      <c r="M1400" s="138"/>
      <c r="N1400" s="7"/>
      <c r="O1400" s="138"/>
      <c r="P1400" s="7"/>
      <c r="Q1400" s="7"/>
      <c r="R1400" s="7"/>
      <c r="S1400" s="7"/>
      <c r="T1400" s="7"/>
      <c r="U1400" s="1314"/>
      <c r="V1400" s="7"/>
      <c r="W1400" s="308"/>
    </row>
    <row r="1401" spans="1:263" x14ac:dyDescent="0.25">
      <c r="A1401" s="24">
        <v>1</v>
      </c>
      <c r="B1401" s="202" t="s">
        <v>373</v>
      </c>
      <c r="C1401" s="19"/>
      <c r="D1401" s="10">
        <f t="shared" si="851"/>
        <v>0</v>
      </c>
      <c r="E1401" s="10">
        <f t="shared" si="851"/>
        <v>0</v>
      </c>
      <c r="F1401" s="10">
        <f t="shared" si="851"/>
        <v>0</v>
      </c>
      <c r="G1401" s="55"/>
      <c r="H1401" s="1295"/>
      <c r="I1401" s="1295"/>
      <c r="J1401" s="740"/>
      <c r="K1401" s="10"/>
      <c r="L1401" s="10"/>
      <c r="M1401" s="138"/>
      <c r="N1401" s="10"/>
      <c r="O1401" s="138"/>
      <c r="P1401" s="10"/>
      <c r="Q1401" s="10"/>
      <c r="R1401" s="10"/>
      <c r="S1401" s="10"/>
      <c r="T1401" s="10"/>
      <c r="U1401" s="1265"/>
      <c r="V1401" s="10"/>
      <c r="W1401" s="308"/>
    </row>
    <row r="1402" spans="1:263" ht="30" x14ac:dyDescent="0.25">
      <c r="A1402" s="24">
        <v>1</v>
      </c>
      <c r="B1402" s="654" t="s">
        <v>374</v>
      </c>
      <c r="C1402" s="988"/>
      <c r="D1402" s="7">
        <f t="shared" si="851"/>
        <v>0</v>
      </c>
      <c r="E1402" s="7">
        <f t="shared" si="851"/>
        <v>0</v>
      </c>
      <c r="F1402" s="7">
        <f t="shared" si="851"/>
        <v>0</v>
      </c>
      <c r="G1402" s="52"/>
      <c r="H1402" s="1281"/>
      <c r="I1402" s="1281"/>
      <c r="J1402" s="700"/>
      <c r="K1402" s="7"/>
      <c r="L1402" s="7"/>
      <c r="M1402" s="138"/>
      <c r="N1402" s="7"/>
      <c r="O1402" s="138"/>
      <c r="P1402" s="7"/>
      <c r="Q1402" s="7"/>
      <c r="R1402" s="7"/>
      <c r="S1402" s="7"/>
      <c r="T1402" s="7"/>
      <c r="U1402" s="1314"/>
      <c r="V1402" s="7"/>
      <c r="W1402" s="308"/>
    </row>
    <row r="1403" spans="1:263" ht="15.75" thickBot="1" x14ac:dyDescent="0.3">
      <c r="A1403" s="24">
        <v>1</v>
      </c>
      <c r="B1403" s="1154" t="s">
        <v>375</v>
      </c>
      <c r="C1403" s="1310"/>
      <c r="D1403" s="1311">
        <f t="shared" si="851"/>
        <v>0</v>
      </c>
      <c r="E1403" s="1311">
        <f t="shared" si="851"/>
        <v>0</v>
      </c>
      <c r="F1403" s="1311">
        <f t="shared" si="851"/>
        <v>0</v>
      </c>
      <c r="G1403" s="869"/>
      <c r="H1403" s="1291"/>
      <c r="I1403" s="1291"/>
      <c r="J1403" s="869"/>
      <c r="K1403" s="1311"/>
      <c r="L1403" s="1311"/>
      <c r="M1403" s="1312"/>
      <c r="N1403" s="1311"/>
      <c r="O1403" s="1312"/>
      <c r="P1403" s="1311"/>
      <c r="Q1403" s="1311"/>
      <c r="R1403" s="1311"/>
      <c r="S1403" s="1311"/>
      <c r="T1403" s="1311"/>
      <c r="U1403" s="1313"/>
      <c r="V1403" s="1311"/>
      <c r="W1403" s="308"/>
    </row>
    <row r="1404" spans="1:263" ht="15" customHeight="1" x14ac:dyDescent="0.25">
      <c r="A1404" s="24">
        <v>1</v>
      </c>
      <c r="B1404" s="1043" t="s">
        <v>102</v>
      </c>
      <c r="C1404" s="1043"/>
      <c r="D1404" s="11"/>
      <c r="E1404" s="11"/>
      <c r="F1404" s="11"/>
      <c r="G1404" s="11"/>
      <c r="H1404" s="22"/>
      <c r="I1404" s="22"/>
      <c r="J1404" s="22"/>
      <c r="K1404" s="22"/>
      <c r="L1404" s="22"/>
      <c r="M1404" s="22"/>
      <c r="N1404" s="22"/>
      <c r="O1404" s="22"/>
      <c r="P1404" s="12"/>
      <c r="Q1404" s="12"/>
      <c r="R1404" s="12"/>
      <c r="S1404" s="12"/>
      <c r="T1404" s="12"/>
      <c r="U1404" s="1123"/>
      <c r="V1404" s="12"/>
      <c r="W1404" s="308"/>
    </row>
    <row r="1405" spans="1:263" ht="29.25" x14ac:dyDescent="0.25">
      <c r="A1405" s="24">
        <v>1</v>
      </c>
      <c r="B1405" s="300" t="s">
        <v>261</v>
      </c>
      <c r="C1405" s="300"/>
      <c r="D1405" s="33"/>
      <c r="E1405" s="33"/>
      <c r="F1405" s="33"/>
      <c r="G1405" s="33"/>
      <c r="H1405" s="33"/>
      <c r="I1405" s="33"/>
      <c r="J1405" s="37"/>
      <c r="K1405" s="37"/>
      <c r="L1405" s="37"/>
      <c r="M1405" s="37"/>
      <c r="N1405" s="37"/>
      <c r="O1405" s="37"/>
      <c r="P1405" s="37"/>
      <c r="Q1405" s="37"/>
      <c r="R1405" s="37"/>
      <c r="S1405" s="37"/>
      <c r="T1405" s="37"/>
      <c r="U1405" s="1101"/>
      <c r="V1405" s="37"/>
      <c r="W1405" s="308"/>
    </row>
    <row r="1406" spans="1:263" s="108" customFormat="1" ht="15" customHeight="1" x14ac:dyDescent="0.25">
      <c r="A1406" s="108">
        <v>1</v>
      </c>
      <c r="B1406" s="113" t="s">
        <v>5</v>
      </c>
      <c r="C1406" s="113"/>
      <c r="D1406" s="105"/>
      <c r="E1406" s="105"/>
      <c r="F1406" s="105"/>
      <c r="G1406" s="105"/>
      <c r="H1406" s="105"/>
      <c r="I1406" s="105"/>
      <c r="J1406" s="100"/>
      <c r="K1406" s="100"/>
      <c r="L1406" s="100"/>
      <c r="M1406" s="100"/>
      <c r="N1406" s="100"/>
      <c r="O1406" s="100"/>
      <c r="P1406" s="105"/>
      <c r="Q1406" s="105"/>
      <c r="R1406" s="105"/>
      <c r="S1406" s="105"/>
      <c r="T1406" s="105"/>
      <c r="U1406" s="1118"/>
      <c r="V1406" s="105"/>
      <c r="W1406" s="308"/>
    </row>
    <row r="1407" spans="1:263" s="108" customFormat="1" ht="15" customHeight="1" x14ac:dyDescent="0.25">
      <c r="A1407" s="108">
        <v>1</v>
      </c>
      <c r="B1407" s="47" t="s">
        <v>6</v>
      </c>
      <c r="C1407" s="100"/>
      <c r="D1407" s="100"/>
      <c r="E1407" s="145">
        <f t="shared" ref="E1407:E1411" si="853">ROUND(D1407/12*$B$3,0)</f>
        <v>0</v>
      </c>
      <c r="F1407" s="145">
        <v>3</v>
      </c>
      <c r="G1407" s="145"/>
      <c r="H1407" s="106"/>
      <c r="I1407" s="158"/>
      <c r="J1407" s="169"/>
      <c r="K1407" s="169"/>
      <c r="L1407" s="169">
        <v>38</v>
      </c>
      <c r="M1407" s="169" t="e">
        <f t="shared" ref="M1407:M1412" si="854">L1407/K1407*100</f>
        <v>#DIV/0!</v>
      </c>
      <c r="N1407" s="169" t="e">
        <f>J1407/C1407</f>
        <v>#DIV/0!</v>
      </c>
      <c r="O1407" s="169" t="e">
        <f t="shared" ref="O1407:O1412" si="855">L1407/$B$3*12/N1407</f>
        <v>#DIV/0!</v>
      </c>
      <c r="P1407" s="311"/>
      <c r="Q1407" s="311"/>
      <c r="R1407" s="311"/>
      <c r="S1407" s="311"/>
      <c r="T1407" s="311"/>
      <c r="U1407" s="1104"/>
      <c r="V1407" s="311"/>
      <c r="W1407" s="308"/>
    </row>
    <row r="1408" spans="1:263" s="108" customFormat="1" ht="15" customHeight="1" x14ac:dyDescent="0.25">
      <c r="A1408" s="108">
        <v>1</v>
      </c>
      <c r="B1408" s="47" t="s">
        <v>10</v>
      </c>
      <c r="C1408" s="100"/>
      <c r="D1408" s="100"/>
      <c r="E1408" s="145">
        <f t="shared" si="853"/>
        <v>0</v>
      </c>
      <c r="F1408" s="145">
        <v>1</v>
      </c>
      <c r="G1408" s="145"/>
      <c r="H1408" s="106"/>
      <c r="I1408" s="158"/>
      <c r="J1408" s="169"/>
      <c r="K1408" s="169"/>
      <c r="L1408" s="169">
        <v>7</v>
      </c>
      <c r="M1408" s="169" t="e">
        <f t="shared" si="854"/>
        <v>#DIV/0!</v>
      </c>
      <c r="N1408" s="169" t="e">
        <f>J1408/C1408</f>
        <v>#DIV/0!</v>
      </c>
      <c r="O1408" s="169" t="e">
        <f t="shared" si="855"/>
        <v>#DIV/0!</v>
      </c>
      <c r="P1408" s="311"/>
      <c r="Q1408" s="311"/>
      <c r="R1408" s="311"/>
      <c r="S1408" s="311"/>
      <c r="T1408" s="311"/>
      <c r="U1408" s="1104"/>
      <c r="V1408" s="311"/>
      <c r="W1408" s="308"/>
    </row>
    <row r="1409" spans="1:23" s="108" customFormat="1" ht="15" customHeight="1" x14ac:dyDescent="0.25">
      <c r="A1409" s="108">
        <v>1</v>
      </c>
      <c r="B1409" s="47" t="s">
        <v>80</v>
      </c>
      <c r="C1409" s="100"/>
      <c r="D1409" s="100"/>
      <c r="E1409" s="145">
        <f t="shared" si="853"/>
        <v>0</v>
      </c>
      <c r="F1409" s="145">
        <v>0</v>
      </c>
      <c r="G1409" s="145"/>
      <c r="H1409" s="106"/>
      <c r="I1409" s="158"/>
      <c r="J1409" s="169"/>
      <c r="K1409" s="169"/>
      <c r="L1409" s="169"/>
      <c r="M1409" s="169" t="e">
        <f t="shared" si="854"/>
        <v>#DIV/0!</v>
      </c>
      <c r="N1409" s="169" t="e">
        <f>J1409/C1409</f>
        <v>#DIV/0!</v>
      </c>
      <c r="O1409" s="169" t="e">
        <f t="shared" si="855"/>
        <v>#DIV/0!</v>
      </c>
      <c r="P1409" s="311"/>
      <c r="Q1409" s="311"/>
      <c r="R1409" s="311"/>
      <c r="S1409" s="311"/>
      <c r="T1409" s="311"/>
      <c r="U1409" s="1104"/>
      <c r="V1409" s="311"/>
      <c r="W1409" s="308"/>
    </row>
    <row r="1410" spans="1:23" s="108" customFormat="1" ht="15" customHeight="1" x14ac:dyDescent="0.25">
      <c r="A1410" s="108">
        <v>1</v>
      </c>
      <c r="B1410" s="47" t="s">
        <v>28</v>
      </c>
      <c r="C1410" s="100"/>
      <c r="D1410" s="100"/>
      <c r="E1410" s="145">
        <f t="shared" si="853"/>
        <v>0</v>
      </c>
      <c r="F1410" s="145">
        <v>0</v>
      </c>
      <c r="G1410" s="145"/>
      <c r="H1410" s="106"/>
      <c r="I1410" s="158"/>
      <c r="J1410" s="169"/>
      <c r="K1410" s="169"/>
      <c r="L1410" s="169"/>
      <c r="M1410" s="169" t="e">
        <f t="shared" si="854"/>
        <v>#DIV/0!</v>
      </c>
      <c r="N1410" s="169" t="e">
        <f>J1410/C1410</f>
        <v>#DIV/0!</v>
      </c>
      <c r="O1410" s="169" t="e">
        <f t="shared" si="855"/>
        <v>#DIV/0!</v>
      </c>
      <c r="P1410" s="311"/>
      <c r="Q1410" s="311"/>
      <c r="R1410" s="311"/>
      <c r="S1410" s="311"/>
      <c r="T1410" s="311"/>
      <c r="U1410" s="1104"/>
      <c r="V1410" s="311"/>
      <c r="W1410" s="308"/>
    </row>
    <row r="1411" spans="1:23" s="108" customFormat="1" ht="15" customHeight="1" x14ac:dyDescent="0.25">
      <c r="A1411" s="108">
        <v>1</v>
      </c>
      <c r="B1411" s="47" t="s">
        <v>29</v>
      </c>
      <c r="C1411" s="100"/>
      <c r="D1411" s="36"/>
      <c r="E1411" s="145">
        <f t="shared" si="853"/>
        <v>0</v>
      </c>
      <c r="F1411" s="145">
        <v>0</v>
      </c>
      <c r="G1411" s="145"/>
      <c r="H1411" s="49"/>
      <c r="I1411" s="158"/>
      <c r="J1411" s="169"/>
      <c r="K1411" s="169"/>
      <c r="L1411" s="169"/>
      <c r="M1411" s="169" t="e">
        <f t="shared" si="854"/>
        <v>#DIV/0!</v>
      </c>
      <c r="N1411" s="169" t="e">
        <f>J1411/C1411</f>
        <v>#DIV/0!</v>
      </c>
      <c r="O1411" s="169" t="e">
        <f t="shared" si="855"/>
        <v>#DIV/0!</v>
      </c>
      <c r="P1411" s="311"/>
      <c r="Q1411" s="311"/>
      <c r="R1411" s="322"/>
      <c r="S1411" s="311"/>
      <c r="T1411" s="311"/>
      <c r="U1411" s="1104"/>
      <c r="V1411" s="311"/>
      <c r="W1411" s="308"/>
    </row>
    <row r="1412" spans="1:23" s="108" customFormat="1" ht="15" customHeight="1" x14ac:dyDescent="0.25">
      <c r="A1412" s="108">
        <v>1</v>
      </c>
      <c r="B1412" s="183" t="s">
        <v>7</v>
      </c>
      <c r="C1412" s="183"/>
      <c r="D1412" s="129">
        <f>SUM(D1407:D1411)</f>
        <v>0</v>
      </c>
      <c r="E1412" s="129">
        <f>SUM(E1407:E1411)</f>
        <v>0</v>
      </c>
      <c r="F1412" s="129">
        <f>SUM(F1407:F1411)</f>
        <v>4</v>
      </c>
      <c r="G1412" s="129" t="e">
        <f t="shared" ref="G1412" si="856">F1412/E1412*100</f>
        <v>#DIV/0!</v>
      </c>
      <c r="H1412" s="97">
        <f>IF(D1412=0,0,J1412/D1412)</f>
        <v>0</v>
      </c>
      <c r="I1412" s="157">
        <f t="shared" ref="I1412" si="857">L1412/F1412</f>
        <v>11.25</v>
      </c>
      <c r="J1412" s="129">
        <f>SUM(J1407:J1411)</f>
        <v>0</v>
      </c>
      <c r="K1412" s="129">
        <f>SUM(K1407:K1411)</f>
        <v>0</v>
      </c>
      <c r="L1412" s="129">
        <f>SUM(L1407:L1411)</f>
        <v>45</v>
      </c>
      <c r="M1412" s="169" t="e">
        <f t="shared" si="854"/>
        <v>#DIV/0!</v>
      </c>
      <c r="N1412" s="129" t="e">
        <f>SUM(N1407:N1411)</f>
        <v>#DIV/0!</v>
      </c>
      <c r="O1412" s="169" t="e">
        <f t="shared" si="855"/>
        <v>#DIV/0!</v>
      </c>
      <c r="P1412" s="129"/>
      <c r="Q1412" s="129"/>
      <c r="R1412" s="1033">
        <f>P1412/12*$B$3+(Q1412-P1412)/11*1</f>
        <v>0</v>
      </c>
      <c r="S1412" s="129">
        <f t="shared" ref="S1412" si="858">V1412-U1412</f>
        <v>215.61736000000002</v>
      </c>
      <c r="T1412" s="129">
        <f>S1412-R1412</f>
        <v>215.61736000000002</v>
      </c>
      <c r="U1412" s="1119">
        <v>0</v>
      </c>
      <c r="V1412" s="129">
        <v>215.61736000000002</v>
      </c>
      <c r="W1412" s="308"/>
    </row>
    <row r="1413" spans="1:23" s="108" customFormat="1" ht="15" customHeight="1" x14ac:dyDescent="0.25">
      <c r="A1413" s="108">
        <v>1</v>
      </c>
      <c r="B1413" s="476" t="s">
        <v>14</v>
      </c>
      <c r="C1413" s="117"/>
      <c r="D1413" s="129"/>
      <c r="E1413" s="129"/>
      <c r="F1413" s="129"/>
      <c r="G1413" s="129"/>
      <c r="H1413" s="101"/>
      <c r="I1413" s="101"/>
      <c r="J1413" s="129"/>
      <c r="K1413" s="129"/>
      <c r="L1413" s="129"/>
      <c r="M1413" s="129"/>
      <c r="N1413" s="129"/>
      <c r="O1413" s="129"/>
      <c r="P1413" s="105"/>
      <c r="Q1413" s="105"/>
      <c r="R1413" s="1040"/>
      <c r="S1413" s="105"/>
      <c r="T1413" s="105"/>
      <c r="U1413" s="1118"/>
      <c r="V1413" s="105"/>
      <c r="W1413" s="308"/>
    </row>
    <row r="1414" spans="1:23" s="108" customFormat="1" ht="16.5" customHeight="1" x14ac:dyDescent="0.25">
      <c r="A1414" s="108">
        <v>1</v>
      </c>
      <c r="B1414" s="60" t="s">
        <v>354</v>
      </c>
      <c r="C1414" s="59"/>
      <c r="D1414" s="144"/>
      <c r="E1414" s="144"/>
      <c r="F1414" s="144"/>
      <c r="G1414" s="144"/>
      <c r="H1414" s="50"/>
      <c r="I1414" s="50"/>
      <c r="J1414" s="38"/>
      <c r="K1414" s="38"/>
      <c r="L1414" s="38"/>
      <c r="M1414" s="38"/>
      <c r="N1414" s="38"/>
      <c r="O1414" s="38"/>
      <c r="P1414" s="53"/>
      <c r="Q1414" s="53"/>
      <c r="R1414" s="53"/>
      <c r="S1414" s="53"/>
      <c r="T1414" s="53"/>
      <c r="U1414" s="1033"/>
      <c r="V1414" s="53"/>
      <c r="W1414" s="308"/>
    </row>
    <row r="1415" spans="1:23" s="108" customFormat="1" ht="15" customHeight="1" x14ac:dyDescent="0.25">
      <c r="A1415" s="108">
        <v>1</v>
      </c>
      <c r="B1415" s="58" t="s">
        <v>215</v>
      </c>
      <c r="C1415" s="58"/>
      <c r="D1415" s="53">
        <f>SUM(D1416:D1419)</f>
        <v>0</v>
      </c>
      <c r="E1415" s="53">
        <f t="shared" ref="E1415:F1415" si="859">SUM(E1416:E1419)</f>
        <v>0</v>
      </c>
      <c r="F1415" s="53">
        <f t="shared" si="859"/>
        <v>1</v>
      </c>
      <c r="G1415" s="53" t="e">
        <f>F1415/E1415*100</f>
        <v>#DIV/0!</v>
      </c>
      <c r="H1415" s="56"/>
      <c r="I1415" s="56"/>
      <c r="J1415" s="55"/>
      <c r="K1415" s="55"/>
      <c r="L1415" s="55"/>
      <c r="M1415" s="55"/>
      <c r="N1415" s="55"/>
      <c r="O1415" s="55"/>
      <c r="P1415" s="311"/>
      <c r="Q1415" s="311"/>
      <c r="R1415" s="311"/>
      <c r="S1415" s="311"/>
      <c r="T1415" s="311"/>
      <c r="U1415" s="1104"/>
      <c r="V1415" s="311"/>
      <c r="W1415" s="308"/>
    </row>
    <row r="1416" spans="1:23" s="108" customFormat="1" ht="15" customHeight="1" x14ac:dyDescent="0.25">
      <c r="A1416" s="108">
        <v>1</v>
      </c>
      <c r="B1416" s="58" t="s">
        <v>344</v>
      </c>
      <c r="C1416" s="58"/>
      <c r="D1416" s="53"/>
      <c r="E1416" s="145">
        <f t="shared" ref="E1416:E1421" si="860">ROUND(D1416/12*$B$3,0)</f>
        <v>0</v>
      </c>
      <c r="F1416" s="53"/>
      <c r="G1416" s="53"/>
      <c r="H1416" s="56"/>
      <c r="I1416" s="56"/>
      <c r="J1416" s="55"/>
      <c r="K1416" s="55"/>
      <c r="L1416" s="55"/>
      <c r="M1416" s="55"/>
      <c r="N1416" s="55"/>
      <c r="O1416" s="55"/>
      <c r="P1416" s="311"/>
      <c r="Q1416" s="311"/>
      <c r="R1416" s="311"/>
      <c r="S1416" s="311"/>
      <c r="T1416" s="311"/>
      <c r="U1416" s="1104"/>
      <c r="V1416" s="311"/>
      <c r="W1416" s="308"/>
    </row>
    <row r="1417" spans="1:23" s="108" customFormat="1" ht="38.1" customHeight="1" x14ac:dyDescent="0.25">
      <c r="A1417" s="108">
        <v>1</v>
      </c>
      <c r="B1417" s="58" t="s">
        <v>345</v>
      </c>
      <c r="C1417" s="58"/>
      <c r="D1417" s="53"/>
      <c r="E1417" s="145">
        <f t="shared" si="860"/>
        <v>0</v>
      </c>
      <c r="F1417" s="53"/>
      <c r="G1417" s="53" t="e">
        <f t="shared" ref="G1417:G1422" si="861">F1417/E1417*100</f>
        <v>#DIV/0!</v>
      </c>
      <c r="H1417" s="56"/>
      <c r="I1417" s="56"/>
      <c r="J1417" s="55"/>
      <c r="K1417" s="55"/>
      <c r="L1417" s="55"/>
      <c r="M1417" s="55"/>
      <c r="N1417" s="55"/>
      <c r="O1417" s="55"/>
      <c r="P1417" s="311"/>
      <c r="Q1417" s="311"/>
      <c r="R1417" s="311"/>
      <c r="S1417" s="311"/>
      <c r="T1417" s="311"/>
      <c r="U1417" s="1104"/>
      <c r="V1417" s="311"/>
      <c r="W1417" s="308"/>
    </row>
    <row r="1418" spans="1:23" s="108" customFormat="1" ht="38.1" customHeight="1" x14ac:dyDescent="0.25">
      <c r="A1418" s="108">
        <v>1</v>
      </c>
      <c r="B1418" s="58" t="s">
        <v>346</v>
      </c>
      <c r="C1418" s="58"/>
      <c r="D1418" s="53"/>
      <c r="E1418" s="145">
        <f t="shared" si="860"/>
        <v>0</v>
      </c>
      <c r="F1418" s="53"/>
      <c r="G1418" s="53" t="e">
        <f t="shared" si="861"/>
        <v>#DIV/0!</v>
      </c>
      <c r="H1418" s="56"/>
      <c r="I1418" s="56"/>
      <c r="J1418" s="55"/>
      <c r="K1418" s="55"/>
      <c r="L1418" s="55"/>
      <c r="M1418" s="55"/>
      <c r="N1418" s="55"/>
      <c r="O1418" s="55"/>
      <c r="P1418" s="311"/>
      <c r="Q1418" s="311"/>
      <c r="R1418" s="311"/>
      <c r="S1418" s="311"/>
      <c r="T1418" s="311"/>
      <c r="U1418" s="1104"/>
      <c r="V1418" s="311"/>
      <c r="W1418" s="308"/>
    </row>
    <row r="1419" spans="1:23" s="108" customFormat="1" ht="19.5" customHeight="1" x14ac:dyDescent="0.25">
      <c r="A1419" s="108">
        <v>1</v>
      </c>
      <c r="B1419" s="58" t="s">
        <v>347</v>
      </c>
      <c r="C1419" s="58"/>
      <c r="D1419" s="53"/>
      <c r="E1419" s="145">
        <f t="shared" si="860"/>
        <v>0</v>
      </c>
      <c r="F1419" s="53">
        <v>1</v>
      </c>
      <c r="G1419" s="53" t="e">
        <f t="shared" si="861"/>
        <v>#DIV/0!</v>
      </c>
      <c r="H1419" s="56"/>
      <c r="I1419" s="56"/>
      <c r="J1419" s="55"/>
      <c r="K1419" s="55"/>
      <c r="L1419" s="55"/>
      <c r="M1419" s="55"/>
      <c r="N1419" s="55"/>
      <c r="O1419" s="55"/>
      <c r="P1419" s="311"/>
      <c r="Q1419" s="311"/>
      <c r="R1419" s="311"/>
      <c r="S1419" s="311"/>
      <c r="T1419" s="311"/>
      <c r="U1419" s="1104"/>
      <c r="V1419" s="311"/>
      <c r="W1419" s="308"/>
    </row>
    <row r="1420" spans="1:23" s="108" customFormat="1" ht="18" customHeight="1" x14ac:dyDescent="0.25">
      <c r="A1420" s="108">
        <v>1</v>
      </c>
      <c r="B1420" s="58" t="s">
        <v>169</v>
      </c>
      <c r="C1420" s="58"/>
      <c r="D1420" s="53"/>
      <c r="E1420" s="145">
        <f t="shared" si="860"/>
        <v>0</v>
      </c>
      <c r="F1420" s="145">
        <f>17+F1421/4/3.2</f>
        <v>17</v>
      </c>
      <c r="G1420" s="53" t="e">
        <f t="shared" si="861"/>
        <v>#DIV/0!</v>
      </c>
      <c r="H1420" s="56"/>
      <c r="I1420" s="56"/>
      <c r="J1420" s="55"/>
      <c r="K1420" s="55"/>
      <c r="L1420" s="55"/>
      <c r="M1420" s="55"/>
      <c r="N1420" s="55"/>
      <c r="O1420" s="55"/>
      <c r="P1420" s="311"/>
      <c r="Q1420" s="311"/>
      <c r="R1420" s="311"/>
      <c r="S1420" s="311"/>
      <c r="T1420" s="311"/>
      <c r="U1420" s="1104"/>
      <c r="V1420" s="311"/>
      <c r="W1420" s="308"/>
    </row>
    <row r="1421" spans="1:23" s="108" customFormat="1" ht="22.5" customHeight="1" x14ac:dyDescent="0.25">
      <c r="A1421" s="108">
        <v>1</v>
      </c>
      <c r="B1421" s="58" t="s">
        <v>339</v>
      </c>
      <c r="C1421" s="58"/>
      <c r="D1421" s="53"/>
      <c r="E1421" s="145">
        <f t="shared" si="860"/>
        <v>0</v>
      </c>
      <c r="F1421" s="145"/>
      <c r="G1421" s="53" t="e">
        <f t="shared" si="861"/>
        <v>#DIV/0!</v>
      </c>
      <c r="H1421" s="56"/>
      <c r="I1421" s="56"/>
      <c r="J1421" s="55"/>
      <c r="K1421" s="55"/>
      <c r="L1421" s="55"/>
      <c r="M1421" s="55"/>
      <c r="N1421" s="55"/>
      <c r="O1421" s="55"/>
      <c r="P1421" s="311"/>
      <c r="Q1421" s="311"/>
      <c r="R1421" s="311"/>
      <c r="S1421" s="311"/>
      <c r="T1421" s="311"/>
      <c r="U1421" s="1104"/>
      <c r="V1421" s="311"/>
      <c r="W1421" s="308"/>
    </row>
    <row r="1422" spans="1:23" s="108" customFormat="1" ht="15" customHeight="1" x14ac:dyDescent="0.25">
      <c r="A1422" s="108">
        <v>1</v>
      </c>
      <c r="B1422" s="13" t="s">
        <v>462</v>
      </c>
      <c r="C1422" s="58"/>
      <c r="D1422" s="57">
        <f>D1415+D1420*3.2</f>
        <v>0</v>
      </c>
      <c r="E1422" s="57">
        <f t="shared" ref="E1422:F1422" si="862">E1415+E1420*3.2</f>
        <v>0</v>
      </c>
      <c r="F1422" s="57">
        <f t="shared" si="862"/>
        <v>55.400000000000006</v>
      </c>
      <c r="G1422" s="57" t="e">
        <f t="shared" si="861"/>
        <v>#DIV/0!</v>
      </c>
      <c r="H1422" s="56"/>
      <c r="I1422" s="56"/>
      <c r="J1422" s="55"/>
      <c r="K1422" s="55"/>
      <c r="L1422" s="55"/>
      <c r="M1422" s="55"/>
      <c r="N1422" s="55"/>
      <c r="O1422" s="55"/>
      <c r="P1422" s="311"/>
      <c r="Q1422" s="311"/>
      <c r="R1422" s="311"/>
      <c r="S1422" s="311"/>
      <c r="T1422" s="311"/>
      <c r="U1422" s="1104"/>
      <c r="V1422" s="311"/>
      <c r="W1422" s="308"/>
    </row>
    <row r="1423" spans="1:23" s="108" customFormat="1" ht="15" customHeight="1" x14ac:dyDescent="0.25">
      <c r="A1423" s="108">
        <v>1</v>
      </c>
      <c r="B1423" s="60" t="s">
        <v>348</v>
      </c>
      <c r="C1423" s="58"/>
      <c r="D1423" s="53"/>
      <c r="E1423" s="53"/>
      <c r="F1423" s="53"/>
      <c r="G1423" s="57"/>
      <c r="H1423" s="56"/>
      <c r="I1423" s="56"/>
      <c r="J1423" s="55"/>
      <c r="K1423" s="55"/>
      <c r="L1423" s="55"/>
      <c r="M1423" s="55"/>
      <c r="N1423" s="55"/>
      <c r="O1423" s="55"/>
      <c r="P1423" s="311"/>
      <c r="Q1423" s="311"/>
      <c r="R1423" s="311"/>
      <c r="S1423" s="311"/>
      <c r="T1423" s="311"/>
      <c r="U1423" s="1104"/>
      <c r="V1423" s="311"/>
      <c r="W1423" s="308"/>
    </row>
    <row r="1424" spans="1:23" s="108" customFormat="1" ht="15" customHeight="1" x14ac:dyDescent="0.25">
      <c r="A1424" s="108">
        <v>1</v>
      </c>
      <c r="B1424" s="58" t="s">
        <v>215</v>
      </c>
      <c r="C1424" s="58"/>
      <c r="D1424" s="53">
        <f>SUM(D1426,D1431)</f>
        <v>0</v>
      </c>
      <c r="E1424" s="53">
        <f t="shared" ref="E1424:F1424" si="863">SUM(E1426,E1431)</f>
        <v>0</v>
      </c>
      <c r="F1424" s="53">
        <f t="shared" si="863"/>
        <v>1</v>
      </c>
      <c r="G1424" s="57" t="e">
        <f>F1424/E1424*100</f>
        <v>#DIV/0!</v>
      </c>
      <c r="H1424" s="56"/>
      <c r="I1424" s="56"/>
      <c r="J1424" s="55"/>
      <c r="K1424" s="55"/>
      <c r="L1424" s="55"/>
      <c r="M1424" s="55"/>
      <c r="N1424" s="55"/>
      <c r="O1424" s="55"/>
      <c r="P1424" s="311"/>
      <c r="Q1424" s="311"/>
      <c r="R1424" s="311"/>
      <c r="S1424" s="311"/>
      <c r="T1424" s="311"/>
      <c r="U1424" s="1104"/>
      <c r="V1424" s="311"/>
      <c r="W1424" s="308"/>
    </row>
    <row r="1425" spans="1:23" s="108" customFormat="1" ht="15" customHeight="1" x14ac:dyDescent="0.25">
      <c r="A1425" s="108">
        <v>1</v>
      </c>
      <c r="B1425" s="58" t="s">
        <v>344</v>
      </c>
      <c r="C1425" s="58"/>
      <c r="D1425" s="53"/>
      <c r="E1425" s="145">
        <f t="shared" ref="E1425" si="864">ROUND(D1425/12*$B$3,0)</f>
        <v>0</v>
      </c>
      <c r="F1425" s="53"/>
      <c r="G1425" s="57"/>
      <c r="H1425" s="56"/>
      <c r="I1425" s="56"/>
      <c r="J1425" s="55"/>
      <c r="K1425" s="55"/>
      <c r="L1425" s="55"/>
      <c r="M1425" s="55"/>
      <c r="N1425" s="55"/>
      <c r="O1425" s="55"/>
      <c r="P1425" s="311"/>
      <c r="Q1425" s="311"/>
      <c r="R1425" s="311"/>
      <c r="S1425" s="311"/>
      <c r="T1425" s="311"/>
      <c r="U1425" s="1104"/>
      <c r="V1425" s="311"/>
      <c r="W1425" s="308"/>
    </row>
    <row r="1426" spans="1:23" s="108" customFormat="1" ht="51.75" customHeight="1" x14ac:dyDescent="0.25">
      <c r="A1426" s="108">
        <v>1</v>
      </c>
      <c r="B1426" s="58" t="s">
        <v>349</v>
      </c>
      <c r="C1426" s="58"/>
      <c r="D1426" s="53">
        <f>SUM(D1427:D1430)</f>
        <v>0</v>
      </c>
      <c r="E1426" s="53">
        <f t="shared" ref="E1426:F1426" si="865">SUM(E1427:E1430)</f>
        <v>0</v>
      </c>
      <c r="F1426" s="53">
        <f t="shared" si="865"/>
        <v>1</v>
      </c>
      <c r="G1426" s="57" t="e">
        <f>F1426/E1426*100</f>
        <v>#DIV/0!</v>
      </c>
      <c r="H1426" s="56"/>
      <c r="I1426" s="56"/>
      <c r="J1426" s="55"/>
      <c r="K1426" s="55"/>
      <c r="L1426" s="55"/>
      <c r="M1426" s="55"/>
      <c r="N1426" s="55"/>
      <c r="O1426" s="55"/>
      <c r="P1426" s="311"/>
      <c r="Q1426" s="311"/>
      <c r="R1426" s="311"/>
      <c r="S1426" s="311"/>
      <c r="T1426" s="311"/>
      <c r="U1426" s="1104"/>
      <c r="V1426" s="311"/>
      <c r="W1426" s="308"/>
    </row>
    <row r="1427" spans="1:23" s="108" customFormat="1" ht="38.1" customHeight="1" x14ac:dyDescent="0.25">
      <c r="A1427" s="108">
        <v>1</v>
      </c>
      <c r="B1427" s="58" t="s">
        <v>350</v>
      </c>
      <c r="C1427" s="58"/>
      <c r="D1427" s="53"/>
      <c r="E1427" s="145">
        <f t="shared" ref="E1427:E1430" si="866">ROUND(D1427/12*$B$3,0)</f>
        <v>0</v>
      </c>
      <c r="F1427" s="53">
        <v>1</v>
      </c>
      <c r="G1427" s="57" t="e">
        <f>F1427/E1427*100</f>
        <v>#DIV/0!</v>
      </c>
      <c r="H1427" s="56"/>
      <c r="I1427" s="56"/>
      <c r="J1427" s="55"/>
      <c r="K1427" s="55"/>
      <c r="L1427" s="55"/>
      <c r="M1427" s="55"/>
      <c r="N1427" s="55"/>
      <c r="O1427" s="55"/>
      <c r="P1427" s="311"/>
      <c r="Q1427" s="311"/>
      <c r="R1427" s="311"/>
      <c r="S1427" s="311"/>
      <c r="T1427" s="311"/>
      <c r="U1427" s="1104"/>
      <c r="V1427" s="311"/>
      <c r="W1427" s="308"/>
    </row>
    <row r="1428" spans="1:23" s="108" customFormat="1" ht="38.1" customHeight="1" x14ac:dyDescent="0.25">
      <c r="A1428" s="108">
        <v>1</v>
      </c>
      <c r="B1428" s="58" t="s">
        <v>351</v>
      </c>
      <c r="C1428" s="58"/>
      <c r="D1428" s="53"/>
      <c r="E1428" s="145">
        <f t="shared" si="866"/>
        <v>0</v>
      </c>
      <c r="F1428" s="53"/>
      <c r="G1428" s="57" t="e">
        <f>F1428/E1428*100</f>
        <v>#DIV/0!</v>
      </c>
      <c r="H1428" s="56"/>
      <c r="I1428" s="56"/>
      <c r="J1428" s="55"/>
      <c r="K1428" s="55"/>
      <c r="L1428" s="55"/>
      <c r="M1428" s="55"/>
      <c r="N1428" s="55"/>
      <c r="O1428" s="55"/>
      <c r="P1428" s="311"/>
      <c r="Q1428" s="311"/>
      <c r="R1428" s="311"/>
      <c r="S1428" s="311"/>
      <c r="T1428" s="311"/>
      <c r="U1428" s="1104"/>
      <c r="V1428" s="311"/>
      <c r="W1428" s="308"/>
    </row>
    <row r="1429" spans="1:23" s="108" customFormat="1" ht="52.5" customHeight="1" x14ac:dyDescent="0.25">
      <c r="A1429" s="108">
        <v>1</v>
      </c>
      <c r="B1429" s="58" t="s">
        <v>419</v>
      </c>
      <c r="C1429" s="58"/>
      <c r="D1429" s="53"/>
      <c r="E1429" s="145">
        <f t="shared" si="866"/>
        <v>0</v>
      </c>
      <c r="F1429" s="53"/>
      <c r="G1429" s="57"/>
      <c r="H1429" s="56"/>
      <c r="I1429" s="56"/>
      <c r="J1429" s="55"/>
      <c r="K1429" s="55"/>
      <c r="L1429" s="55"/>
      <c r="M1429" s="55"/>
      <c r="N1429" s="55"/>
      <c r="O1429" s="55"/>
      <c r="P1429" s="311"/>
      <c r="Q1429" s="311"/>
      <c r="R1429" s="311"/>
      <c r="S1429" s="311"/>
      <c r="T1429" s="311"/>
      <c r="U1429" s="1104"/>
      <c r="V1429" s="311"/>
      <c r="W1429" s="308"/>
    </row>
    <row r="1430" spans="1:23" s="108" customFormat="1" ht="48" customHeight="1" x14ac:dyDescent="0.25">
      <c r="A1430" s="108">
        <v>1</v>
      </c>
      <c r="B1430" s="58" t="s">
        <v>420</v>
      </c>
      <c r="C1430" s="58"/>
      <c r="D1430" s="53"/>
      <c r="E1430" s="145">
        <f t="shared" si="866"/>
        <v>0</v>
      </c>
      <c r="F1430" s="53"/>
      <c r="G1430" s="57"/>
      <c r="H1430" s="56"/>
      <c r="I1430" s="56"/>
      <c r="J1430" s="55"/>
      <c r="K1430" s="55"/>
      <c r="L1430" s="55"/>
      <c r="M1430" s="55"/>
      <c r="N1430" s="55"/>
      <c r="O1430" s="55"/>
      <c r="P1430" s="311"/>
      <c r="Q1430" s="311"/>
      <c r="R1430" s="311"/>
      <c r="S1430" s="311"/>
      <c r="T1430" s="311"/>
      <c r="U1430" s="1104"/>
      <c r="V1430" s="311"/>
      <c r="W1430" s="308"/>
    </row>
    <row r="1431" spans="1:23" s="108" customFormat="1" ht="50.25" customHeight="1" x14ac:dyDescent="0.25">
      <c r="A1431" s="108">
        <v>1</v>
      </c>
      <c r="B1431" s="58" t="s">
        <v>352</v>
      </c>
      <c r="C1431" s="58"/>
      <c r="D1431" s="53">
        <f>SUM(D1432:D1436)</f>
        <v>0</v>
      </c>
      <c r="E1431" s="53">
        <f>SUM(E1432:E1436)</f>
        <v>0</v>
      </c>
      <c r="F1431" s="53">
        <f>SUM(F1432:F1436)</f>
        <v>0</v>
      </c>
      <c r="G1431" s="57" t="e">
        <f t="shared" ref="G1431:G1436" si="867">F1431/E1431*100</f>
        <v>#DIV/0!</v>
      </c>
      <c r="H1431" s="56"/>
      <c r="I1431" s="56"/>
      <c r="J1431" s="55"/>
      <c r="K1431" s="55"/>
      <c r="L1431" s="55"/>
      <c r="M1431" s="55"/>
      <c r="N1431" s="55"/>
      <c r="O1431" s="55"/>
      <c r="P1431" s="311"/>
      <c r="Q1431" s="311"/>
      <c r="R1431" s="311"/>
      <c r="S1431" s="311"/>
      <c r="T1431" s="311"/>
      <c r="U1431" s="1104"/>
      <c r="V1431" s="311"/>
      <c r="W1431" s="308"/>
    </row>
    <row r="1432" spans="1:23" s="108" customFormat="1" ht="38.1" customHeight="1" x14ac:dyDescent="0.25">
      <c r="A1432" s="108">
        <v>1</v>
      </c>
      <c r="B1432" s="58" t="s">
        <v>353</v>
      </c>
      <c r="C1432" s="58"/>
      <c r="D1432" s="53"/>
      <c r="E1432" s="145">
        <f t="shared" ref="E1432:E1439" si="868">ROUND(D1432/12*$B$3,0)</f>
        <v>0</v>
      </c>
      <c r="F1432" s="53"/>
      <c r="G1432" s="57" t="e">
        <f t="shared" si="867"/>
        <v>#DIV/0!</v>
      </c>
      <c r="H1432" s="56"/>
      <c r="I1432" s="56"/>
      <c r="J1432" s="55"/>
      <c r="K1432" s="55"/>
      <c r="L1432" s="55"/>
      <c r="M1432" s="55"/>
      <c r="N1432" s="55"/>
      <c r="O1432" s="55"/>
      <c r="P1432" s="311"/>
      <c r="Q1432" s="311"/>
      <c r="R1432" s="311"/>
      <c r="S1432" s="311"/>
      <c r="T1432" s="311"/>
      <c r="U1432" s="1104"/>
      <c r="V1432" s="311"/>
      <c r="W1432" s="308"/>
    </row>
    <row r="1433" spans="1:23" s="108" customFormat="1" ht="58.5" customHeight="1" x14ac:dyDescent="0.25">
      <c r="A1433" s="108">
        <v>1</v>
      </c>
      <c r="B1433" s="58" t="s">
        <v>366</v>
      </c>
      <c r="C1433" s="58"/>
      <c r="D1433" s="53"/>
      <c r="E1433" s="145">
        <f t="shared" si="868"/>
        <v>0</v>
      </c>
      <c r="F1433" s="53"/>
      <c r="G1433" s="57" t="e">
        <f t="shared" si="867"/>
        <v>#DIV/0!</v>
      </c>
      <c r="H1433" s="56"/>
      <c r="I1433" s="56"/>
      <c r="J1433" s="55"/>
      <c r="K1433" s="55"/>
      <c r="L1433" s="55"/>
      <c r="M1433" s="55"/>
      <c r="N1433" s="55"/>
      <c r="O1433" s="55"/>
      <c r="P1433" s="311"/>
      <c r="Q1433" s="311"/>
      <c r="R1433" s="311"/>
      <c r="S1433" s="311"/>
      <c r="T1433" s="311"/>
      <c r="U1433" s="1104"/>
      <c r="V1433" s="311"/>
      <c r="W1433" s="308"/>
    </row>
    <row r="1434" spans="1:23" s="108" customFormat="1" ht="60.75" customHeight="1" x14ac:dyDescent="0.25">
      <c r="A1434" s="108">
        <v>1</v>
      </c>
      <c r="B1434" s="58" t="s">
        <v>367</v>
      </c>
      <c r="C1434" s="58"/>
      <c r="D1434" s="53"/>
      <c r="E1434" s="145">
        <f t="shared" si="868"/>
        <v>0</v>
      </c>
      <c r="F1434" s="53"/>
      <c r="G1434" s="57" t="e">
        <f t="shared" si="867"/>
        <v>#DIV/0!</v>
      </c>
      <c r="H1434" s="56"/>
      <c r="I1434" s="56"/>
      <c r="J1434" s="55"/>
      <c r="K1434" s="55"/>
      <c r="L1434" s="55"/>
      <c r="M1434" s="55"/>
      <c r="N1434" s="55"/>
      <c r="O1434" s="55"/>
      <c r="P1434" s="311"/>
      <c r="Q1434" s="311"/>
      <c r="R1434" s="311"/>
      <c r="S1434" s="311"/>
      <c r="T1434" s="311"/>
      <c r="U1434" s="1104"/>
      <c r="V1434" s="311"/>
      <c r="W1434" s="308"/>
    </row>
    <row r="1435" spans="1:23" s="108" customFormat="1" ht="38.1" customHeight="1" x14ac:dyDescent="0.25">
      <c r="A1435" s="108">
        <v>1</v>
      </c>
      <c r="B1435" s="58" t="s">
        <v>368</v>
      </c>
      <c r="C1435" s="58"/>
      <c r="D1435" s="53"/>
      <c r="E1435" s="145">
        <f t="shared" si="868"/>
        <v>0</v>
      </c>
      <c r="F1435" s="53"/>
      <c r="G1435" s="57" t="e">
        <f t="shared" si="867"/>
        <v>#DIV/0!</v>
      </c>
      <c r="H1435" s="56"/>
      <c r="I1435" s="56"/>
      <c r="J1435" s="55"/>
      <c r="K1435" s="55"/>
      <c r="L1435" s="55"/>
      <c r="M1435" s="55"/>
      <c r="N1435" s="55"/>
      <c r="O1435" s="55"/>
      <c r="P1435" s="311"/>
      <c r="Q1435" s="311"/>
      <c r="R1435" s="311"/>
      <c r="S1435" s="311"/>
      <c r="T1435" s="311"/>
      <c r="U1435" s="1104"/>
      <c r="V1435" s="311"/>
      <c r="W1435" s="308"/>
    </row>
    <row r="1436" spans="1:23" s="108" customFormat="1" ht="38.1" customHeight="1" x14ac:dyDescent="0.25">
      <c r="A1436" s="108">
        <v>1</v>
      </c>
      <c r="B1436" s="58" t="s">
        <v>369</v>
      </c>
      <c r="C1436" s="58"/>
      <c r="D1436" s="53"/>
      <c r="E1436" s="145">
        <f t="shared" si="868"/>
        <v>0</v>
      </c>
      <c r="F1436" s="53"/>
      <c r="G1436" s="57" t="e">
        <f t="shared" si="867"/>
        <v>#DIV/0!</v>
      </c>
      <c r="H1436" s="56"/>
      <c r="I1436" s="56"/>
      <c r="J1436" s="55"/>
      <c r="K1436" s="55"/>
      <c r="L1436" s="55"/>
      <c r="M1436" s="55"/>
      <c r="N1436" s="55"/>
      <c r="O1436" s="55"/>
      <c r="P1436" s="311"/>
      <c r="Q1436" s="311"/>
      <c r="R1436" s="311"/>
      <c r="S1436" s="311"/>
      <c r="T1436" s="311"/>
      <c r="U1436" s="1104"/>
      <c r="V1436" s="311"/>
      <c r="W1436" s="308"/>
    </row>
    <row r="1437" spans="1:23" s="108" customFormat="1" ht="21.75" customHeight="1" x14ac:dyDescent="0.25">
      <c r="A1437" s="108">
        <v>1</v>
      </c>
      <c r="B1437" s="58" t="s">
        <v>169</v>
      </c>
      <c r="C1437" s="58"/>
      <c r="D1437" s="53"/>
      <c r="E1437" s="145">
        <f t="shared" si="868"/>
        <v>0</v>
      </c>
      <c r="F1437" s="53"/>
      <c r="G1437" s="57"/>
      <c r="H1437" s="56"/>
      <c r="I1437" s="56"/>
      <c r="J1437" s="55"/>
      <c r="K1437" s="55"/>
      <c r="L1437" s="55"/>
      <c r="M1437" s="55"/>
      <c r="N1437" s="55"/>
      <c r="O1437" s="55"/>
      <c r="P1437" s="311"/>
      <c r="Q1437" s="311"/>
      <c r="R1437" s="311"/>
      <c r="S1437" s="311"/>
      <c r="T1437" s="311"/>
      <c r="U1437" s="1104"/>
      <c r="V1437" s="311"/>
      <c r="W1437" s="308"/>
    </row>
    <row r="1438" spans="1:23" s="108" customFormat="1" ht="38.1" customHeight="1" x14ac:dyDescent="0.25">
      <c r="A1438" s="108">
        <v>1</v>
      </c>
      <c r="B1438" s="58" t="s">
        <v>170</v>
      </c>
      <c r="C1438" s="58"/>
      <c r="D1438" s="53"/>
      <c r="E1438" s="145">
        <f t="shared" si="868"/>
        <v>0</v>
      </c>
      <c r="F1438" s="145">
        <v>2</v>
      </c>
      <c r="G1438" s="57" t="e">
        <f>F1438/E1438*100</f>
        <v>#DIV/0!</v>
      </c>
      <c r="H1438" s="56"/>
      <c r="I1438" s="56"/>
      <c r="J1438" s="55"/>
      <c r="K1438" s="55"/>
      <c r="L1438" s="55"/>
      <c r="M1438" s="55"/>
      <c r="N1438" s="55"/>
      <c r="O1438" s="55"/>
      <c r="P1438" s="311"/>
      <c r="Q1438" s="311"/>
      <c r="R1438" s="311"/>
      <c r="S1438" s="311"/>
      <c r="T1438" s="311"/>
      <c r="U1438" s="1104"/>
      <c r="V1438" s="311"/>
      <c r="W1438" s="308"/>
    </row>
    <row r="1439" spans="1:23" s="108" customFormat="1" ht="38.1" customHeight="1" x14ac:dyDescent="0.25">
      <c r="A1439" s="108">
        <v>1</v>
      </c>
      <c r="B1439" s="58" t="s">
        <v>365</v>
      </c>
      <c r="C1439" s="58"/>
      <c r="D1439" s="53"/>
      <c r="E1439" s="145">
        <f t="shared" si="868"/>
        <v>0</v>
      </c>
      <c r="F1439" s="145"/>
      <c r="G1439" s="57"/>
      <c r="H1439" s="56"/>
      <c r="I1439" s="56"/>
      <c r="J1439" s="55"/>
      <c r="K1439" s="55"/>
      <c r="L1439" s="55"/>
      <c r="M1439" s="55"/>
      <c r="N1439" s="55"/>
      <c r="O1439" s="55"/>
      <c r="P1439" s="311"/>
      <c r="Q1439" s="311"/>
      <c r="R1439" s="311"/>
      <c r="S1439" s="311"/>
      <c r="T1439" s="311"/>
      <c r="U1439" s="1104"/>
      <c r="V1439" s="311"/>
      <c r="W1439" s="308"/>
    </row>
    <row r="1440" spans="1:23" s="108" customFormat="1" ht="15" customHeight="1" x14ac:dyDescent="0.25">
      <c r="A1440" s="108">
        <v>1</v>
      </c>
      <c r="B1440" s="13" t="s">
        <v>178</v>
      </c>
      <c r="C1440" s="258"/>
      <c r="D1440" s="57">
        <f>D1424+D1438</f>
        <v>0</v>
      </c>
      <c r="E1440" s="57">
        <f>E1424+E1438</f>
        <v>0</v>
      </c>
      <c r="F1440" s="57">
        <f>F1424+F1438</f>
        <v>3</v>
      </c>
      <c r="G1440" s="57" t="e">
        <f>F1440/E1440*100</f>
        <v>#DIV/0!</v>
      </c>
      <c r="H1440" s="56"/>
      <c r="I1440" s="56"/>
      <c r="J1440" s="55"/>
      <c r="K1440" s="55"/>
      <c r="L1440" s="55"/>
      <c r="M1440" s="55"/>
      <c r="N1440" s="55"/>
      <c r="O1440" s="55"/>
      <c r="P1440" s="311"/>
      <c r="Q1440" s="311"/>
      <c r="R1440" s="311"/>
      <c r="S1440" s="311"/>
      <c r="T1440" s="311"/>
      <c r="U1440" s="1104"/>
      <c r="V1440" s="311"/>
      <c r="W1440" s="308"/>
    </row>
    <row r="1441" spans="1:23" s="108" customFormat="1" ht="15" customHeight="1" x14ac:dyDescent="0.25">
      <c r="A1441" s="108">
        <v>1</v>
      </c>
      <c r="B1441" s="299" t="s">
        <v>400</v>
      </c>
      <c r="C1441" s="299"/>
      <c r="D1441" s="129">
        <f>SUM(D1440,D1422)</f>
        <v>0</v>
      </c>
      <c r="E1441" s="129">
        <f t="shared" ref="E1441:F1441" si="869">SUM(E1440,E1422)</f>
        <v>0</v>
      </c>
      <c r="F1441" s="129">
        <f t="shared" si="869"/>
        <v>58.400000000000006</v>
      </c>
      <c r="G1441" s="129" t="e">
        <f>F1441/E1441*100</f>
        <v>#DIV/0!</v>
      </c>
      <c r="H1441" s="101"/>
      <c r="I1441" s="101"/>
      <c r="J1441" s="129"/>
      <c r="K1441" s="129"/>
      <c r="L1441" s="129"/>
      <c r="M1441" s="129"/>
      <c r="N1441" s="129"/>
      <c r="O1441" s="129"/>
      <c r="P1441" s="121"/>
      <c r="Q1441" s="121"/>
      <c r="R1441" s="1033">
        <f>P1441/12*$B$3+(Q1441-P1441)/11*1</f>
        <v>0</v>
      </c>
      <c r="S1441" s="121">
        <f>V1441-U1441</f>
        <v>33.258430000000004</v>
      </c>
      <c r="T1441" s="121">
        <f>S1441-R1441</f>
        <v>33.258430000000004</v>
      </c>
      <c r="U1441" s="885">
        <v>0</v>
      </c>
      <c r="V1441" s="879">
        <v>33.258430000000004</v>
      </c>
      <c r="W1441" s="308"/>
    </row>
    <row r="1442" spans="1:23" s="108" customFormat="1" ht="15" customHeight="1" x14ac:dyDescent="0.25">
      <c r="A1442" s="108">
        <v>1</v>
      </c>
      <c r="B1442" s="203" t="s">
        <v>33</v>
      </c>
      <c r="C1442" s="203"/>
      <c r="D1442" s="128"/>
      <c r="E1442" s="128"/>
      <c r="F1442" s="128"/>
      <c r="G1442" s="128"/>
      <c r="H1442" s="101"/>
      <c r="I1442" s="101"/>
      <c r="J1442" s="129"/>
      <c r="K1442" s="129"/>
      <c r="L1442" s="129"/>
      <c r="M1442" s="129"/>
      <c r="N1442" s="129"/>
      <c r="O1442" s="129"/>
      <c r="P1442" s="37"/>
      <c r="Q1442" s="37"/>
      <c r="R1442" s="89"/>
      <c r="S1442" s="37"/>
      <c r="T1442" s="37"/>
      <c r="U1442" s="1033"/>
      <c r="V1442" s="37"/>
      <c r="W1442" s="308"/>
    </row>
    <row r="1443" spans="1:23" s="108" customFormat="1" ht="15" customHeight="1" x14ac:dyDescent="0.25">
      <c r="A1443" s="108">
        <v>1</v>
      </c>
      <c r="B1443" s="47" t="s">
        <v>10</v>
      </c>
      <c r="C1443" s="516"/>
      <c r="D1443" s="104"/>
      <c r="E1443" s="145">
        <f t="shared" ref="E1443" si="870">ROUND(D1443/12*$B$3,0)</f>
        <v>0</v>
      </c>
      <c r="F1443" s="145"/>
      <c r="G1443" s="145" t="e">
        <f>F1443/E1443*100</f>
        <v>#DIV/0!</v>
      </c>
      <c r="H1443" s="50"/>
      <c r="I1443" s="158" t="e">
        <f t="shared" ref="I1443:I1444" si="871">L1443/F1443</f>
        <v>#DIV/0!</v>
      </c>
      <c r="J1443" s="169">
        <f>ROUND(D1443*H1443,0)</f>
        <v>0</v>
      </c>
      <c r="K1443" s="169">
        <f>ROUND(E1443*H1443,0)</f>
        <v>0</v>
      </c>
      <c r="L1443" s="169"/>
      <c r="M1443" s="169" t="e">
        <f t="shared" ref="M1443:M1444" si="872">L1443/K1443*100</f>
        <v>#DIV/0!</v>
      </c>
      <c r="N1443" s="169" t="e">
        <f>J1443/C1443</f>
        <v>#DIV/0!</v>
      </c>
      <c r="O1443" s="169" t="e">
        <f t="shared" ref="O1443:O1448" si="873">L1443/$B$3*12/N1443</f>
        <v>#DIV/0!</v>
      </c>
      <c r="P1443" s="311"/>
      <c r="Q1443" s="311"/>
      <c r="R1443" s="311"/>
      <c r="S1443" s="311"/>
      <c r="T1443" s="311"/>
      <c r="U1443" s="1104"/>
      <c r="V1443" s="311"/>
      <c r="W1443" s="308"/>
    </row>
    <row r="1444" spans="1:23" s="108" customFormat="1" ht="15" customHeight="1" x14ac:dyDescent="0.25">
      <c r="A1444" s="108">
        <v>1</v>
      </c>
      <c r="B1444" s="258" t="s">
        <v>13</v>
      </c>
      <c r="C1444" s="258"/>
      <c r="D1444" s="189">
        <f>SUM(D1443:D1443)</f>
        <v>0</v>
      </c>
      <c r="E1444" s="189">
        <f>SUM(E1443:E1443)</f>
        <v>0</v>
      </c>
      <c r="F1444" s="189">
        <f>SUM(F1443:F1443)</f>
        <v>0</v>
      </c>
      <c r="G1444" s="189" t="e">
        <f>F1444/E1444*100</f>
        <v>#DIV/0!</v>
      </c>
      <c r="H1444" s="97">
        <f>IF(D1444=0,0,J1444/D1444)</f>
        <v>0</v>
      </c>
      <c r="I1444" s="157" t="e">
        <f t="shared" si="871"/>
        <v>#DIV/0!</v>
      </c>
      <c r="J1444" s="189">
        <f>SUM(J1443:J1443)</f>
        <v>0</v>
      </c>
      <c r="K1444" s="189">
        <f>SUM(K1443:K1443)</f>
        <v>0</v>
      </c>
      <c r="L1444" s="189">
        <f>SUM(L1443:L1443)</f>
        <v>0</v>
      </c>
      <c r="M1444" s="169" t="e">
        <f t="shared" si="872"/>
        <v>#DIV/0!</v>
      </c>
      <c r="N1444" s="188" t="e">
        <f>SUM(N1443:N1443)</f>
        <v>#DIV/0!</v>
      </c>
      <c r="O1444" s="169" t="e">
        <f t="shared" si="873"/>
        <v>#DIV/0!</v>
      </c>
      <c r="P1444" s="189"/>
      <c r="Q1444" s="189"/>
      <c r="R1444" s="189"/>
      <c r="S1444" s="189"/>
      <c r="T1444" s="189"/>
      <c r="U1444" s="1120"/>
      <c r="V1444" s="189"/>
      <c r="W1444" s="308"/>
    </row>
    <row r="1445" spans="1:23" s="108" customFormat="1" ht="15" customHeight="1" x14ac:dyDescent="0.25">
      <c r="A1445" s="108">
        <v>1</v>
      </c>
      <c r="B1445" s="203" t="s">
        <v>156</v>
      </c>
      <c r="C1445" s="258"/>
      <c r="D1445" s="189"/>
      <c r="E1445" s="189"/>
      <c r="F1445" s="189"/>
      <c r="G1445" s="189"/>
      <c r="H1445" s="97"/>
      <c r="I1445" s="157"/>
      <c r="J1445" s="189"/>
      <c r="K1445" s="189"/>
      <c r="L1445" s="189"/>
      <c r="M1445" s="169"/>
      <c r="N1445" s="169"/>
      <c r="O1445" s="169"/>
      <c r="P1445" s="189"/>
      <c r="Q1445" s="189"/>
      <c r="R1445" s="189"/>
      <c r="S1445" s="189"/>
      <c r="T1445" s="189"/>
      <c r="U1445" s="1120"/>
      <c r="V1445" s="189"/>
      <c r="W1445" s="308"/>
    </row>
    <row r="1446" spans="1:23" s="108" customFormat="1" ht="15" customHeight="1" x14ac:dyDescent="0.25">
      <c r="A1446" s="108">
        <v>1</v>
      </c>
      <c r="B1446" s="395" t="s">
        <v>200</v>
      </c>
      <c r="C1446" s="103"/>
      <c r="D1446" s="104"/>
      <c r="E1446" s="145">
        <f t="shared" ref="E1446" si="874">ROUND(D1446/12*$B$3,0)</f>
        <v>0</v>
      </c>
      <c r="F1446" s="145"/>
      <c r="G1446" s="145" t="e">
        <f t="shared" ref="G1446:G1453" si="875">F1446/E1446*100</f>
        <v>#DIV/0!</v>
      </c>
      <c r="H1446" s="276"/>
      <c r="I1446" s="158" t="e">
        <f>L1446/F1446</f>
        <v>#DIV/0!</v>
      </c>
      <c r="J1446" s="169">
        <f>ROUND(D1446*H1446,0)</f>
        <v>0</v>
      </c>
      <c r="K1446" s="169">
        <f>ROUND(E1446*H1446,0)</f>
        <v>0</v>
      </c>
      <c r="L1446" s="169"/>
      <c r="M1446" s="169" t="e">
        <f t="shared" ref="M1446:M1448" si="876">L1446/K1446*100</f>
        <v>#DIV/0!</v>
      </c>
      <c r="N1446" s="169"/>
      <c r="O1446" s="169" t="e">
        <f t="shared" si="873"/>
        <v>#DIV/0!</v>
      </c>
      <c r="P1446" s="311"/>
      <c r="Q1446" s="311"/>
      <c r="R1446" s="189"/>
      <c r="S1446" s="189"/>
      <c r="T1446" s="189"/>
      <c r="U1446" s="1104"/>
      <c r="V1446" s="311"/>
      <c r="W1446" s="308"/>
    </row>
    <row r="1447" spans="1:23" s="99" customFormat="1" ht="15" customHeight="1" x14ac:dyDescent="0.25">
      <c r="A1447" s="99">
        <v>1</v>
      </c>
      <c r="B1447" s="183" t="s">
        <v>204</v>
      </c>
      <c r="C1447" s="504"/>
      <c r="D1447" s="189">
        <f>SUM(D1446:D1446)</f>
        <v>0</v>
      </c>
      <c r="E1447" s="189">
        <f>SUM(E1446:E1446)</f>
        <v>0</v>
      </c>
      <c r="F1447" s="189">
        <f>SUM(F1446:F1446)</f>
        <v>0</v>
      </c>
      <c r="G1447" s="144" t="e">
        <f t="shared" si="875"/>
        <v>#DIV/0!</v>
      </c>
      <c r="H1447" s="98" t="e">
        <f>J1447/D1447</f>
        <v>#DIV/0!</v>
      </c>
      <c r="I1447" s="158" t="e">
        <f>L1447/F1447</f>
        <v>#DIV/0!</v>
      </c>
      <c r="J1447" s="189">
        <f>SUM(J1446:J1446)</f>
        <v>0</v>
      </c>
      <c r="K1447" s="189">
        <f>SUM(K1446:K1446)</f>
        <v>0</v>
      </c>
      <c r="L1447" s="189">
        <f>SUM(L1446:L1446)</f>
        <v>0</v>
      </c>
      <c r="M1447" s="177" t="e">
        <f t="shared" si="876"/>
        <v>#DIV/0!</v>
      </c>
      <c r="N1447" s="189">
        <f>SUM(N1446:N1446)</f>
        <v>0</v>
      </c>
      <c r="O1447" s="169" t="e">
        <f t="shared" si="873"/>
        <v>#DIV/0!</v>
      </c>
      <c r="P1447" s="275"/>
      <c r="Q1447" s="275"/>
      <c r="R1447" s="189"/>
      <c r="S1447" s="189"/>
      <c r="T1447" s="189"/>
      <c r="U1447" s="1233"/>
      <c r="V1447" s="177"/>
      <c r="W1447" s="308"/>
    </row>
    <row r="1448" spans="1:23" s="108" customFormat="1" ht="29.25" customHeight="1" x14ac:dyDescent="0.25">
      <c r="A1448" s="108">
        <v>1</v>
      </c>
      <c r="B1448" s="202" t="s">
        <v>185</v>
      </c>
      <c r="C1448" s="202"/>
      <c r="D1448" s="121">
        <f>SUM(D1447,D1444)</f>
        <v>0</v>
      </c>
      <c r="E1448" s="121">
        <f>SUM(E1447,E1444)</f>
        <v>0</v>
      </c>
      <c r="F1448" s="121">
        <f>SUM(F1447,F1444)</f>
        <v>0</v>
      </c>
      <c r="G1448" s="121" t="e">
        <f t="shared" si="875"/>
        <v>#DIV/0!</v>
      </c>
      <c r="H1448" s="98" t="e">
        <f>J1448/D1448</f>
        <v>#DIV/0!</v>
      </c>
      <c r="I1448" s="105"/>
      <c r="J1448" s="121">
        <f>SUM(J1447,J1444)</f>
        <v>0</v>
      </c>
      <c r="K1448" s="121">
        <f>SUM(K1447,K1444)</f>
        <v>0</v>
      </c>
      <c r="L1448" s="121">
        <f>SUM(L1447,L1444)</f>
        <v>0</v>
      </c>
      <c r="M1448" s="169" t="e">
        <f t="shared" si="876"/>
        <v>#DIV/0!</v>
      </c>
      <c r="N1448" s="121" t="e">
        <f>SUM(N1447,N1444)</f>
        <v>#DIV/0!</v>
      </c>
      <c r="O1448" s="169" t="e">
        <f t="shared" si="873"/>
        <v>#DIV/0!</v>
      </c>
      <c r="P1448" s="121"/>
      <c r="Q1448" s="121"/>
      <c r="R1448" s="1033">
        <f>P1448/12*$B$3+(Q1448-P1448)/11*1</f>
        <v>0</v>
      </c>
      <c r="S1448" s="189">
        <f t="shared" ref="S1448:S1449" si="877">V1448-U1448</f>
        <v>0</v>
      </c>
      <c r="T1448" s="189">
        <f>S1448-R1448</f>
        <v>0</v>
      </c>
      <c r="U1448" s="885">
        <f t="shared" ref="U1448:V1448" si="878">SUM(U1447,U1444)</f>
        <v>0</v>
      </c>
      <c r="V1448" s="121">
        <f t="shared" si="878"/>
        <v>0</v>
      </c>
      <c r="W1448" s="308"/>
    </row>
    <row r="1449" spans="1:23" s="108" customFormat="1" ht="16.5" customHeight="1" x14ac:dyDescent="0.25">
      <c r="A1449" s="108">
        <v>1</v>
      </c>
      <c r="B1449" s="202" t="s">
        <v>401</v>
      </c>
      <c r="C1449" s="202"/>
      <c r="D1449" s="204">
        <f>D1450+D1452</f>
        <v>0</v>
      </c>
      <c r="E1449" s="121">
        <f>E1450+E1452</f>
        <v>0</v>
      </c>
      <c r="F1449" s="121">
        <f>F1450+F1452</f>
        <v>15</v>
      </c>
      <c r="G1449" s="121" t="e">
        <f t="shared" si="875"/>
        <v>#DIV/0!</v>
      </c>
      <c r="H1449" s="608"/>
      <c r="I1449" s="537"/>
      <c r="J1449" s="204"/>
      <c r="K1449" s="204"/>
      <c r="L1449" s="204"/>
      <c r="M1449" s="364"/>
      <c r="N1449" s="204"/>
      <c r="O1449" s="364"/>
      <c r="P1449" s="204"/>
      <c r="Q1449" s="204"/>
      <c r="R1449" s="1033">
        <f>P1449/12*$B$3+(Q1449-P1449)/11*1</f>
        <v>0</v>
      </c>
      <c r="S1449" s="189">
        <f t="shared" si="877"/>
        <v>36.456149999999994</v>
      </c>
      <c r="T1449" s="189">
        <f>S1449-R1449</f>
        <v>36.456149999999994</v>
      </c>
      <c r="U1449" s="885">
        <v>0</v>
      </c>
      <c r="V1449" s="121">
        <v>36.456149999999994</v>
      </c>
      <c r="W1449" s="308"/>
    </row>
    <row r="1450" spans="1:23" s="108" customFormat="1" ht="16.5" customHeight="1" x14ac:dyDescent="0.25">
      <c r="A1450" s="108">
        <v>1</v>
      </c>
      <c r="B1450" s="186" t="s">
        <v>460</v>
      </c>
      <c r="C1450" s="202"/>
      <c r="D1450" s="204">
        <f>D1451</f>
        <v>0</v>
      </c>
      <c r="E1450" s="121">
        <f>E1451</f>
        <v>0</v>
      </c>
      <c r="F1450" s="121">
        <f>F1451</f>
        <v>15</v>
      </c>
      <c r="G1450" s="121" t="e">
        <f t="shared" si="875"/>
        <v>#DIV/0!</v>
      </c>
      <c r="H1450" s="608"/>
      <c r="I1450" s="537"/>
      <c r="J1450" s="204"/>
      <c r="K1450" s="204"/>
      <c r="L1450" s="204"/>
      <c r="M1450" s="364"/>
      <c r="N1450" s="204"/>
      <c r="O1450" s="364"/>
      <c r="P1450" s="204"/>
      <c r="Q1450" s="204"/>
      <c r="R1450" s="1033"/>
      <c r="S1450" s="609"/>
      <c r="T1450" s="609"/>
      <c r="U1450" s="1121"/>
      <c r="V1450" s="204"/>
      <c r="W1450" s="308"/>
    </row>
    <row r="1451" spans="1:23" s="108" customFormat="1" ht="16.5" customHeight="1" x14ac:dyDescent="0.25">
      <c r="A1451" s="108">
        <v>1</v>
      </c>
      <c r="B1451" s="654" t="s">
        <v>372</v>
      </c>
      <c r="C1451" s="654"/>
      <c r="D1451" s="655"/>
      <c r="E1451" s="115">
        <f>ROUND(D1451/12*$B$3,0)</f>
        <v>0</v>
      </c>
      <c r="F1451" s="115">
        <v>15</v>
      </c>
      <c r="G1451" s="115" t="e">
        <f t="shared" si="875"/>
        <v>#DIV/0!</v>
      </c>
      <c r="H1451" s="608"/>
      <c r="I1451" s="537"/>
      <c r="J1451" s="204"/>
      <c r="K1451" s="204"/>
      <c r="L1451" s="204"/>
      <c r="M1451" s="364"/>
      <c r="N1451" s="204"/>
      <c r="O1451" s="364"/>
      <c r="P1451" s="204"/>
      <c r="Q1451" s="204"/>
      <c r="R1451" s="1033"/>
      <c r="S1451" s="609"/>
      <c r="T1451" s="609"/>
      <c r="U1451" s="1121"/>
      <c r="V1451" s="204"/>
      <c r="W1451" s="308"/>
    </row>
    <row r="1452" spans="1:23" s="108" customFormat="1" ht="16.5" customHeight="1" x14ac:dyDescent="0.25">
      <c r="A1452" s="108">
        <v>1</v>
      </c>
      <c r="B1452" s="202" t="s">
        <v>373</v>
      </c>
      <c r="C1452" s="202"/>
      <c r="D1452" s="204">
        <f>D1453+D1454</f>
        <v>0</v>
      </c>
      <c r="E1452" s="121">
        <f>E1453+E1454</f>
        <v>0</v>
      </c>
      <c r="F1452" s="121">
        <f>F1453+F1454</f>
        <v>0</v>
      </c>
      <c r="G1452" s="121" t="e">
        <f t="shared" si="875"/>
        <v>#DIV/0!</v>
      </c>
      <c r="H1452" s="608"/>
      <c r="I1452" s="537"/>
      <c r="J1452" s="204"/>
      <c r="K1452" s="204"/>
      <c r="L1452" s="204"/>
      <c r="M1452" s="364"/>
      <c r="N1452" s="204"/>
      <c r="O1452" s="364"/>
      <c r="P1452" s="204"/>
      <c r="Q1452" s="204"/>
      <c r="R1452" s="1033"/>
      <c r="S1452" s="609"/>
      <c r="T1452" s="609"/>
      <c r="U1452" s="1121"/>
      <c r="V1452" s="204"/>
      <c r="W1452" s="308"/>
    </row>
    <row r="1453" spans="1:23" s="108" customFormat="1" ht="29.25" customHeight="1" x14ac:dyDescent="0.25">
      <c r="A1453" s="108">
        <v>1</v>
      </c>
      <c r="B1453" s="654" t="s">
        <v>374</v>
      </c>
      <c r="C1453" s="654"/>
      <c r="D1453" s="655"/>
      <c r="E1453" s="115">
        <f>ROUND(D1453/12*$B$3,0)</f>
        <v>0</v>
      </c>
      <c r="F1453" s="115"/>
      <c r="G1453" s="115" t="e">
        <f t="shared" si="875"/>
        <v>#DIV/0!</v>
      </c>
      <c r="H1453" s="608"/>
      <c r="I1453" s="537"/>
      <c r="J1453" s="204"/>
      <c r="K1453" s="204"/>
      <c r="L1453" s="204"/>
      <c r="M1453" s="364"/>
      <c r="N1453" s="204"/>
      <c r="O1453" s="364"/>
      <c r="P1453" s="204"/>
      <c r="Q1453" s="204"/>
      <c r="R1453" s="1033"/>
      <c r="S1453" s="609"/>
      <c r="T1453" s="609"/>
      <c r="U1453" s="1121"/>
      <c r="V1453" s="204"/>
      <c r="W1453" s="308"/>
    </row>
    <row r="1454" spans="1:23" s="108" customFormat="1" ht="15" customHeight="1" x14ac:dyDescent="0.25">
      <c r="A1454" s="108">
        <v>1</v>
      </c>
      <c r="B1454" s="654" t="s">
        <v>375</v>
      </c>
      <c r="C1454" s="657"/>
      <c r="D1454" s="657"/>
      <c r="E1454" s="657"/>
      <c r="F1454" s="657"/>
      <c r="G1454" s="657"/>
      <c r="H1454" s="608"/>
      <c r="I1454" s="537"/>
      <c r="J1454" s="204"/>
      <c r="K1454" s="204"/>
      <c r="L1454" s="204"/>
      <c r="M1454" s="364"/>
      <c r="N1454" s="204"/>
      <c r="O1454" s="364"/>
      <c r="P1454" s="204"/>
      <c r="Q1454" s="204"/>
      <c r="R1454" s="1033"/>
      <c r="S1454" s="609"/>
      <c r="T1454" s="609"/>
      <c r="U1454" s="1121"/>
      <c r="V1454" s="204"/>
      <c r="W1454" s="308"/>
    </row>
    <row r="1455" spans="1:23" ht="19.5" customHeight="1" thickBot="1" x14ac:dyDescent="0.3">
      <c r="A1455" s="24">
        <v>1</v>
      </c>
      <c r="B1455" s="28" t="s">
        <v>18</v>
      </c>
      <c r="C1455" s="28"/>
      <c r="D1455" s="77"/>
      <c r="E1455" s="77"/>
      <c r="F1455" s="77"/>
      <c r="G1455" s="77"/>
      <c r="H1455" s="15"/>
      <c r="I1455" s="15"/>
      <c r="J1455" s="77"/>
      <c r="K1455" s="77"/>
      <c r="L1455" s="77">
        <f t="shared" ref="L1455" si="879">SUM(L1449,L1448,L1441,L1412)</f>
        <v>45</v>
      </c>
      <c r="M1455" s="77"/>
      <c r="N1455" s="77"/>
      <c r="O1455" s="77"/>
      <c r="P1455" s="835">
        <f>SUM(P1449,P1448,P1441,P1412)</f>
        <v>0</v>
      </c>
      <c r="Q1455" s="835">
        <f>SUM(Q1449,Q1448,Q1441,Q1412)</f>
        <v>0</v>
      </c>
      <c r="R1455" s="30">
        <f t="shared" ref="R1455:T1455" si="880">SUM(R1449,R1448,R1441,R1412)</f>
        <v>0</v>
      </c>
      <c r="S1455" s="30">
        <f t="shared" si="880"/>
        <v>285.33194000000003</v>
      </c>
      <c r="T1455" s="30">
        <f t="shared" si="880"/>
        <v>285.33194000000003</v>
      </c>
      <c r="U1455" s="835">
        <f>SUM(U1449,U1448,U1441,U1412)</f>
        <v>0</v>
      </c>
      <c r="V1455" s="1343">
        <f>SUM(V1449,V1448,V1441,V1412)</f>
        <v>285.33194000000003</v>
      </c>
      <c r="W1455" s="308"/>
    </row>
    <row r="1456" spans="1:23" ht="29.25" x14ac:dyDescent="0.25">
      <c r="A1456" s="24">
        <v>1</v>
      </c>
      <c r="B1456" s="1315" t="s">
        <v>251</v>
      </c>
      <c r="C1456" s="1197"/>
      <c r="D1456" s="1316"/>
      <c r="E1456" s="1316"/>
      <c r="F1456" s="1316"/>
      <c r="G1456" s="1316"/>
      <c r="H1456" s="1316"/>
      <c r="I1456" s="1316"/>
      <c r="J1456" s="1316"/>
      <c r="K1456" s="1316"/>
      <c r="L1456" s="1316"/>
      <c r="M1456" s="1316"/>
      <c r="N1456" s="1316"/>
      <c r="O1456" s="1316"/>
      <c r="P1456" s="1170">
        <f t="shared" ref="P1456:Q1456" si="881">SUM(P1455)</f>
        <v>0</v>
      </c>
      <c r="Q1456" s="1170">
        <f t="shared" si="881"/>
        <v>0</v>
      </c>
      <c r="R1456" s="1170">
        <f t="shared" ref="R1456:V1456" si="882">SUM(R1455)</f>
        <v>0</v>
      </c>
      <c r="S1456" s="1170">
        <f t="shared" si="882"/>
        <v>285.33194000000003</v>
      </c>
      <c r="T1456" s="1170">
        <f t="shared" si="882"/>
        <v>285.33194000000003</v>
      </c>
      <c r="U1456" s="1238">
        <f t="shared" si="882"/>
        <v>0</v>
      </c>
      <c r="V1456" s="1170">
        <f t="shared" si="882"/>
        <v>285.33194000000003</v>
      </c>
      <c r="W1456" s="308"/>
    </row>
    <row r="1457" spans="1:263" ht="15" customHeight="1" x14ac:dyDescent="0.25">
      <c r="A1457" s="24">
        <v>1</v>
      </c>
      <c r="B1457" s="183" t="s">
        <v>96</v>
      </c>
      <c r="C1457" s="183"/>
      <c r="D1457" s="1317">
        <f>SUM(D1412)</f>
        <v>0</v>
      </c>
      <c r="E1457" s="1317">
        <f>SUM(E1412)</f>
        <v>0</v>
      </c>
      <c r="F1457" s="1317">
        <f>SUM(F1412)</f>
        <v>4</v>
      </c>
      <c r="G1457" s="1317" t="e">
        <f>F1457/E1457*100</f>
        <v>#DIV/0!</v>
      </c>
      <c r="H1457" s="85" t="e">
        <f>SUM(J1457/D1457)</f>
        <v>#DIV/0!</v>
      </c>
      <c r="I1457" s="85">
        <f t="shared" ref="I1457" si="883">L1457/F1457</f>
        <v>11.25</v>
      </c>
      <c r="J1457" s="1317">
        <f>SUM(J1412)</f>
        <v>0</v>
      </c>
      <c r="K1457" s="1317">
        <f>SUM(K1412)</f>
        <v>0</v>
      </c>
      <c r="L1457" s="1317">
        <f>SUM(L1412)</f>
        <v>45</v>
      </c>
      <c r="M1457" s="169" t="e">
        <f t="shared" ref="M1457" si="884">L1457/K1457*100</f>
        <v>#DIV/0!</v>
      </c>
      <c r="N1457" s="1317" t="e">
        <f>SUM(N1412)</f>
        <v>#DIV/0!</v>
      </c>
      <c r="O1457" s="169" t="e">
        <f t="shared" ref="O1457" si="885">L1457/$B$3*12/N1457</f>
        <v>#DIV/0!</v>
      </c>
      <c r="P1457" s="1317">
        <f t="shared" ref="P1457:V1457" si="886">SUM(P1412)</f>
        <v>0</v>
      </c>
      <c r="Q1457" s="1317">
        <f t="shared" si="886"/>
        <v>0</v>
      </c>
      <c r="R1457" s="1317">
        <f t="shared" si="886"/>
        <v>0</v>
      </c>
      <c r="S1457" s="1317">
        <f t="shared" si="886"/>
        <v>215.61736000000002</v>
      </c>
      <c r="T1457" s="1317">
        <f t="shared" si="886"/>
        <v>215.61736000000002</v>
      </c>
      <c r="U1457" s="1318">
        <f t="shared" si="886"/>
        <v>0</v>
      </c>
      <c r="V1457" s="1317">
        <f t="shared" si="886"/>
        <v>215.61736000000002</v>
      </c>
      <c r="W1457" s="308"/>
    </row>
    <row r="1458" spans="1:263" s="26" customFormat="1" x14ac:dyDescent="0.25">
      <c r="A1458" s="26">
        <v>1</v>
      </c>
      <c r="B1458" s="1138" t="s">
        <v>354</v>
      </c>
      <c r="C1458" s="58"/>
      <c r="D1458" s="53"/>
      <c r="E1458" s="53"/>
      <c r="F1458" s="53"/>
      <c r="G1458" s="53"/>
      <c r="H1458" s="271"/>
      <c r="I1458" s="271"/>
      <c r="J1458" s="173"/>
      <c r="K1458" s="173"/>
      <c r="L1458" s="173"/>
      <c r="M1458" s="169"/>
      <c r="N1458" s="169"/>
      <c r="O1458" s="169"/>
      <c r="P1458" s="177">
        <f t="shared" ref="P1458:V1458" si="887">P1413</f>
        <v>0</v>
      </c>
      <c r="Q1458" s="177">
        <f t="shared" si="887"/>
        <v>0</v>
      </c>
      <c r="R1458" s="177">
        <f t="shared" si="887"/>
        <v>0</v>
      </c>
      <c r="S1458" s="177">
        <f t="shared" si="887"/>
        <v>0</v>
      </c>
      <c r="T1458" s="177">
        <f t="shared" si="887"/>
        <v>0</v>
      </c>
      <c r="U1458" s="1109">
        <f t="shared" si="887"/>
        <v>0</v>
      </c>
      <c r="V1458" s="177">
        <f t="shared" si="887"/>
        <v>0</v>
      </c>
      <c r="W1458" s="308"/>
      <c r="X1458" s="31"/>
      <c r="Y1458" s="31"/>
      <c r="Z1458" s="31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  <c r="AK1458" s="31"/>
      <c r="AL1458" s="31"/>
      <c r="AM1458" s="31"/>
      <c r="AN1458" s="31"/>
      <c r="AO1458" s="31"/>
      <c r="AP1458" s="31"/>
      <c r="AQ1458" s="31"/>
      <c r="AR1458" s="31"/>
      <c r="AS1458" s="31"/>
      <c r="AT1458" s="31"/>
      <c r="AU1458" s="31"/>
      <c r="AV1458" s="31"/>
      <c r="AW1458" s="31"/>
      <c r="AX1458" s="31"/>
      <c r="AY1458" s="31"/>
      <c r="AZ1458" s="31"/>
      <c r="BA1458" s="31"/>
      <c r="BB1458" s="31"/>
      <c r="BC1458" s="31"/>
      <c r="BD1458" s="31"/>
      <c r="BE1458" s="31"/>
      <c r="BF1458" s="31"/>
      <c r="BG1458" s="31"/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  <c r="BT1458" s="31"/>
      <c r="BU1458" s="31"/>
      <c r="BV1458" s="31"/>
      <c r="BW1458" s="31"/>
      <c r="BX1458" s="31"/>
      <c r="BY1458" s="31"/>
      <c r="BZ1458" s="31"/>
      <c r="CA1458" s="31"/>
      <c r="CB1458" s="31"/>
      <c r="CC1458" s="31"/>
      <c r="CD1458" s="31"/>
      <c r="CE1458" s="31"/>
      <c r="CF1458" s="31"/>
      <c r="CG1458" s="31"/>
      <c r="CH1458" s="31"/>
      <c r="CI1458" s="31"/>
      <c r="CJ1458" s="31"/>
      <c r="CK1458" s="31"/>
      <c r="CL1458" s="31"/>
      <c r="CM1458" s="31"/>
      <c r="CN1458" s="31"/>
      <c r="CO1458" s="31"/>
      <c r="CP1458" s="31"/>
      <c r="CQ1458" s="31"/>
      <c r="CR1458" s="31"/>
      <c r="CS1458" s="31"/>
      <c r="CT1458" s="31"/>
      <c r="CU1458" s="31"/>
      <c r="CV1458" s="31"/>
      <c r="CW1458" s="31"/>
      <c r="CX1458" s="31"/>
      <c r="CY1458" s="31"/>
      <c r="CZ1458" s="31"/>
      <c r="DA1458" s="31"/>
      <c r="DB1458" s="31"/>
      <c r="DC1458" s="31"/>
      <c r="DD1458" s="31"/>
      <c r="DE1458" s="31"/>
      <c r="DF1458" s="31"/>
      <c r="DG1458" s="31"/>
      <c r="DH1458" s="31"/>
      <c r="DI1458" s="31"/>
      <c r="DJ1458" s="31"/>
      <c r="DK1458" s="31"/>
      <c r="DL1458" s="31"/>
      <c r="DM1458" s="31"/>
      <c r="DN1458" s="31"/>
      <c r="DO1458" s="31"/>
      <c r="DP1458" s="31"/>
      <c r="DQ1458" s="31"/>
      <c r="DR1458" s="31"/>
      <c r="DS1458" s="31"/>
      <c r="DT1458" s="31"/>
      <c r="DU1458" s="31"/>
      <c r="DV1458" s="31"/>
      <c r="DW1458" s="31"/>
      <c r="DX1458" s="31"/>
      <c r="DY1458" s="31"/>
      <c r="DZ1458" s="31"/>
      <c r="EA1458" s="31"/>
      <c r="EB1458" s="31"/>
      <c r="EC1458" s="31"/>
      <c r="ED1458" s="31"/>
      <c r="EE1458" s="31"/>
      <c r="EF1458" s="31"/>
      <c r="EG1458" s="31"/>
      <c r="EH1458" s="31"/>
      <c r="EI1458" s="31"/>
      <c r="EJ1458" s="31"/>
      <c r="EK1458" s="31"/>
      <c r="EL1458" s="31"/>
      <c r="EM1458" s="31"/>
      <c r="EN1458" s="31"/>
      <c r="EO1458" s="31"/>
      <c r="EP1458" s="31"/>
      <c r="EQ1458" s="31"/>
      <c r="ER1458" s="31"/>
      <c r="ES1458" s="31"/>
      <c r="ET1458" s="31"/>
      <c r="EU1458" s="31"/>
      <c r="EV1458" s="31"/>
      <c r="EW1458" s="31"/>
      <c r="EX1458" s="31"/>
      <c r="EY1458" s="31"/>
      <c r="EZ1458" s="31"/>
      <c r="FA1458" s="31"/>
      <c r="FB1458" s="31"/>
      <c r="FC1458" s="31"/>
      <c r="FD1458" s="31"/>
      <c r="FE1458" s="31"/>
      <c r="FF1458" s="31"/>
      <c r="FG1458" s="31"/>
      <c r="FH1458" s="31"/>
      <c r="FI1458" s="31"/>
      <c r="FJ1458" s="31"/>
      <c r="FK1458" s="31"/>
      <c r="FL1458" s="31"/>
      <c r="FM1458" s="31"/>
      <c r="FN1458" s="31"/>
      <c r="FO1458" s="31"/>
      <c r="FP1458" s="31"/>
      <c r="FQ1458" s="31"/>
      <c r="FR1458" s="31"/>
      <c r="FS1458" s="31"/>
      <c r="FT1458" s="31"/>
      <c r="FU1458" s="31"/>
      <c r="FV1458" s="31"/>
      <c r="FW1458" s="31"/>
      <c r="FX1458" s="31"/>
      <c r="FY1458" s="31"/>
      <c r="FZ1458" s="31"/>
      <c r="GA1458" s="31"/>
      <c r="GB1458" s="31"/>
      <c r="GC1458" s="31"/>
      <c r="GD1458" s="31"/>
      <c r="GE1458" s="31"/>
      <c r="GF1458" s="31"/>
      <c r="GG1458" s="31"/>
      <c r="GH1458" s="31"/>
      <c r="GI1458" s="31"/>
      <c r="GJ1458" s="31"/>
      <c r="GK1458" s="31"/>
      <c r="GL1458" s="31"/>
      <c r="GM1458" s="31"/>
      <c r="GN1458" s="31"/>
      <c r="GO1458" s="31"/>
      <c r="GP1458" s="31"/>
      <c r="GQ1458" s="31"/>
      <c r="GR1458" s="31"/>
      <c r="GS1458" s="31"/>
      <c r="GT1458" s="31"/>
      <c r="GU1458" s="31"/>
      <c r="GV1458" s="31"/>
      <c r="GW1458" s="31"/>
      <c r="GX1458" s="31"/>
      <c r="GY1458" s="31"/>
      <c r="GZ1458" s="31"/>
      <c r="HA1458" s="31"/>
      <c r="HB1458" s="31"/>
      <c r="HC1458" s="31"/>
      <c r="HD1458" s="31"/>
      <c r="HE1458" s="31"/>
      <c r="HF1458" s="31"/>
      <c r="HG1458" s="31"/>
      <c r="HH1458" s="31"/>
      <c r="HI1458" s="31"/>
      <c r="HJ1458" s="31"/>
      <c r="HK1458" s="31"/>
      <c r="HL1458" s="31"/>
      <c r="HM1458" s="31"/>
      <c r="HN1458" s="31"/>
      <c r="HO1458" s="31"/>
      <c r="HP1458" s="31"/>
      <c r="HQ1458" s="31"/>
      <c r="HR1458" s="31"/>
      <c r="HS1458" s="31"/>
      <c r="HT1458" s="31"/>
      <c r="HU1458" s="31"/>
      <c r="HV1458" s="31"/>
      <c r="HW1458" s="31"/>
      <c r="HX1458" s="31"/>
      <c r="HY1458" s="31"/>
      <c r="HZ1458" s="31"/>
      <c r="IA1458" s="31"/>
      <c r="IB1458" s="31"/>
      <c r="IC1458" s="31"/>
      <c r="ID1458" s="31"/>
      <c r="IE1458" s="31"/>
      <c r="IF1458" s="31"/>
      <c r="IG1458" s="31"/>
      <c r="IH1458" s="31"/>
      <c r="II1458" s="31"/>
      <c r="IJ1458" s="31"/>
      <c r="IK1458" s="31"/>
      <c r="IL1458" s="31"/>
      <c r="IM1458" s="31"/>
      <c r="IN1458" s="31"/>
      <c r="IO1458" s="31"/>
      <c r="IP1458" s="31"/>
      <c r="IQ1458" s="31"/>
      <c r="IR1458" s="31"/>
      <c r="IS1458" s="31"/>
      <c r="IT1458" s="31"/>
      <c r="IU1458" s="31"/>
      <c r="IV1458" s="31"/>
      <c r="IW1458" s="31"/>
      <c r="IX1458" s="31"/>
      <c r="IY1458" s="31"/>
      <c r="IZ1458" s="31"/>
      <c r="JA1458" s="31"/>
      <c r="JB1458" s="31"/>
      <c r="JC1458" s="31"/>
    </row>
    <row r="1459" spans="1:263" s="26" customFormat="1" ht="15" customHeight="1" x14ac:dyDescent="0.25">
      <c r="A1459" s="26">
        <v>1</v>
      </c>
      <c r="B1459" s="58" t="s">
        <v>215</v>
      </c>
      <c r="C1459" s="58"/>
      <c r="D1459" s="53">
        <f>D1424+D1415</f>
        <v>0</v>
      </c>
      <c r="E1459" s="53">
        <f t="shared" ref="E1459:F1459" si="888">E1424+E1415</f>
        <v>0</v>
      </c>
      <c r="F1459" s="53">
        <f t="shared" si="888"/>
        <v>2</v>
      </c>
      <c r="G1459" s="1317" t="e">
        <f>F1459/E1459*100</f>
        <v>#DIV/0!</v>
      </c>
      <c r="H1459" s="271"/>
      <c r="I1459" s="271"/>
      <c r="J1459" s="173"/>
      <c r="K1459" s="173"/>
      <c r="L1459" s="173"/>
      <c r="M1459" s="173"/>
      <c r="N1459" s="173"/>
      <c r="O1459" s="173"/>
      <c r="P1459" s="177"/>
      <c r="Q1459" s="177"/>
      <c r="R1459" s="177"/>
      <c r="S1459" s="177"/>
      <c r="T1459" s="177"/>
      <c r="U1459" s="1109"/>
      <c r="V1459" s="177"/>
      <c r="W1459" s="308"/>
      <c r="X1459" s="31"/>
      <c r="Y1459" s="31"/>
      <c r="Z1459" s="31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  <c r="AK1459" s="31"/>
      <c r="AL1459" s="31"/>
      <c r="AM1459" s="31"/>
      <c r="AN1459" s="31"/>
      <c r="AO1459" s="31"/>
      <c r="AP1459" s="31"/>
      <c r="AQ1459" s="31"/>
      <c r="AR1459" s="31"/>
      <c r="AS1459" s="31"/>
      <c r="AT1459" s="31"/>
      <c r="AU1459" s="31"/>
      <c r="AV1459" s="31"/>
      <c r="AW1459" s="31"/>
      <c r="AX1459" s="31"/>
      <c r="AY1459" s="31"/>
      <c r="AZ1459" s="31"/>
      <c r="BA1459" s="31"/>
      <c r="BB1459" s="31"/>
      <c r="BC1459" s="31"/>
      <c r="BD1459" s="31"/>
      <c r="BE1459" s="31"/>
      <c r="BF1459" s="31"/>
      <c r="BG1459" s="31"/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  <c r="BT1459" s="31"/>
      <c r="BU1459" s="31"/>
      <c r="BV1459" s="31"/>
      <c r="BW1459" s="31"/>
      <c r="BX1459" s="31"/>
      <c r="BY1459" s="31"/>
      <c r="BZ1459" s="31"/>
      <c r="CA1459" s="31"/>
      <c r="CB1459" s="31"/>
      <c r="CC1459" s="31"/>
      <c r="CD1459" s="31"/>
      <c r="CE1459" s="31"/>
      <c r="CF1459" s="31"/>
      <c r="CG1459" s="31"/>
      <c r="CH1459" s="31"/>
      <c r="CI1459" s="31"/>
      <c r="CJ1459" s="31"/>
      <c r="CK1459" s="31"/>
      <c r="CL1459" s="31"/>
      <c r="CM1459" s="31"/>
      <c r="CN1459" s="31"/>
      <c r="CO1459" s="31"/>
      <c r="CP1459" s="31"/>
      <c r="CQ1459" s="31"/>
      <c r="CR1459" s="31"/>
      <c r="CS1459" s="31"/>
      <c r="CT1459" s="31"/>
      <c r="CU1459" s="31"/>
      <c r="CV1459" s="31"/>
      <c r="CW1459" s="31"/>
      <c r="CX1459" s="31"/>
      <c r="CY1459" s="31"/>
      <c r="CZ1459" s="31"/>
      <c r="DA1459" s="31"/>
      <c r="DB1459" s="31"/>
      <c r="DC1459" s="31"/>
      <c r="DD1459" s="31"/>
      <c r="DE1459" s="31"/>
      <c r="DF1459" s="31"/>
      <c r="DG1459" s="31"/>
      <c r="DH1459" s="31"/>
      <c r="DI1459" s="31"/>
      <c r="DJ1459" s="31"/>
      <c r="DK1459" s="31"/>
      <c r="DL1459" s="31"/>
      <c r="DM1459" s="31"/>
      <c r="DN1459" s="31"/>
      <c r="DO1459" s="31"/>
      <c r="DP1459" s="31"/>
      <c r="DQ1459" s="31"/>
      <c r="DR1459" s="31"/>
      <c r="DS1459" s="31"/>
      <c r="DT1459" s="31"/>
      <c r="DU1459" s="31"/>
      <c r="DV1459" s="31"/>
      <c r="DW1459" s="31"/>
      <c r="DX1459" s="31"/>
      <c r="DY1459" s="31"/>
      <c r="DZ1459" s="31"/>
      <c r="EA1459" s="31"/>
      <c r="EB1459" s="31"/>
      <c r="EC1459" s="31"/>
      <c r="ED1459" s="31"/>
      <c r="EE1459" s="31"/>
      <c r="EF1459" s="31"/>
      <c r="EG1459" s="31"/>
      <c r="EH1459" s="31"/>
      <c r="EI1459" s="31"/>
      <c r="EJ1459" s="31"/>
      <c r="EK1459" s="31"/>
      <c r="EL1459" s="31"/>
      <c r="EM1459" s="31"/>
      <c r="EN1459" s="31"/>
      <c r="EO1459" s="31"/>
      <c r="EP1459" s="31"/>
      <c r="EQ1459" s="31"/>
      <c r="ER1459" s="31"/>
      <c r="ES1459" s="31"/>
      <c r="ET1459" s="31"/>
      <c r="EU1459" s="31"/>
      <c r="EV1459" s="31"/>
      <c r="EW1459" s="31"/>
      <c r="EX1459" s="31"/>
      <c r="EY1459" s="31"/>
      <c r="EZ1459" s="31"/>
      <c r="FA1459" s="31"/>
      <c r="FB1459" s="31"/>
      <c r="FC1459" s="31"/>
      <c r="FD1459" s="31"/>
      <c r="FE1459" s="31"/>
      <c r="FF1459" s="31"/>
      <c r="FG1459" s="31"/>
      <c r="FH1459" s="31"/>
      <c r="FI1459" s="31"/>
      <c r="FJ1459" s="31"/>
      <c r="FK1459" s="31"/>
      <c r="FL1459" s="31"/>
      <c r="FM1459" s="31"/>
      <c r="FN1459" s="31"/>
      <c r="FO1459" s="31"/>
      <c r="FP1459" s="31"/>
      <c r="FQ1459" s="31"/>
      <c r="FR1459" s="31"/>
      <c r="FS1459" s="31"/>
      <c r="FT1459" s="31"/>
      <c r="FU1459" s="31"/>
      <c r="FV1459" s="31"/>
      <c r="FW1459" s="31"/>
      <c r="FX1459" s="31"/>
      <c r="FY1459" s="31"/>
      <c r="FZ1459" s="31"/>
      <c r="GA1459" s="31"/>
      <c r="GB1459" s="31"/>
      <c r="GC1459" s="31"/>
      <c r="GD1459" s="31"/>
      <c r="GE1459" s="31"/>
      <c r="GF1459" s="31"/>
      <c r="GG1459" s="31"/>
      <c r="GH1459" s="31"/>
      <c r="GI1459" s="31"/>
      <c r="GJ1459" s="31"/>
      <c r="GK1459" s="31"/>
      <c r="GL1459" s="31"/>
      <c r="GM1459" s="31"/>
      <c r="GN1459" s="31"/>
      <c r="GO1459" s="31"/>
      <c r="GP1459" s="31"/>
      <c r="GQ1459" s="31"/>
      <c r="GR1459" s="31"/>
      <c r="GS1459" s="31"/>
      <c r="GT1459" s="31"/>
      <c r="GU1459" s="31"/>
      <c r="GV1459" s="31"/>
      <c r="GW1459" s="31"/>
      <c r="GX1459" s="31"/>
      <c r="GY1459" s="31"/>
      <c r="GZ1459" s="31"/>
      <c r="HA1459" s="31"/>
      <c r="HB1459" s="31"/>
      <c r="HC1459" s="31"/>
      <c r="HD1459" s="31"/>
      <c r="HE1459" s="31"/>
      <c r="HF1459" s="31"/>
      <c r="HG1459" s="31"/>
      <c r="HH1459" s="31"/>
      <c r="HI1459" s="31"/>
      <c r="HJ1459" s="31"/>
      <c r="HK1459" s="31"/>
      <c r="HL1459" s="31"/>
      <c r="HM1459" s="31"/>
      <c r="HN1459" s="31"/>
      <c r="HO1459" s="31"/>
      <c r="HP1459" s="31"/>
      <c r="HQ1459" s="31"/>
      <c r="HR1459" s="31"/>
      <c r="HS1459" s="31"/>
      <c r="HT1459" s="31"/>
      <c r="HU1459" s="31"/>
      <c r="HV1459" s="31"/>
      <c r="HW1459" s="31"/>
      <c r="HX1459" s="31"/>
      <c r="HY1459" s="31"/>
      <c r="HZ1459" s="31"/>
      <c r="IA1459" s="31"/>
      <c r="IB1459" s="31"/>
      <c r="IC1459" s="31"/>
      <c r="ID1459" s="31"/>
      <c r="IE1459" s="31"/>
      <c r="IF1459" s="31"/>
      <c r="IG1459" s="31"/>
      <c r="IH1459" s="31"/>
      <c r="II1459" s="31"/>
      <c r="IJ1459" s="31"/>
      <c r="IK1459" s="31"/>
      <c r="IL1459" s="31"/>
      <c r="IM1459" s="31"/>
      <c r="IN1459" s="31"/>
      <c r="IO1459" s="31"/>
      <c r="IP1459" s="31"/>
      <c r="IQ1459" s="31"/>
      <c r="IR1459" s="31"/>
      <c r="IS1459" s="31"/>
      <c r="IT1459" s="31"/>
      <c r="IU1459" s="31"/>
      <c r="IV1459" s="31"/>
      <c r="IW1459" s="31"/>
      <c r="IX1459" s="31"/>
      <c r="IY1459" s="31"/>
      <c r="IZ1459" s="31"/>
      <c r="JA1459" s="31"/>
      <c r="JB1459" s="31"/>
      <c r="JC1459" s="31"/>
    </row>
    <row r="1460" spans="1:263" s="26" customFormat="1" ht="15" customHeight="1" x14ac:dyDescent="0.25">
      <c r="A1460" s="26">
        <v>1</v>
      </c>
      <c r="B1460" s="58" t="s">
        <v>344</v>
      </c>
      <c r="C1460" s="58"/>
      <c r="D1460" s="53"/>
      <c r="E1460" s="53"/>
      <c r="F1460" s="53"/>
      <c r="G1460" s="1317"/>
      <c r="H1460" s="271"/>
      <c r="I1460" s="271"/>
      <c r="J1460" s="173"/>
      <c r="K1460" s="173"/>
      <c r="L1460" s="173"/>
      <c r="M1460" s="173"/>
      <c r="N1460" s="173"/>
      <c r="O1460" s="173"/>
      <c r="P1460" s="177"/>
      <c r="Q1460" s="177"/>
      <c r="R1460" s="177"/>
      <c r="S1460" s="177"/>
      <c r="T1460" s="177"/>
      <c r="U1460" s="1109"/>
      <c r="V1460" s="177"/>
      <c r="W1460" s="308"/>
      <c r="X1460" s="31"/>
      <c r="Y1460" s="31"/>
      <c r="Z1460" s="31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  <c r="AK1460" s="31"/>
      <c r="AL1460" s="31"/>
      <c r="AM1460" s="31"/>
      <c r="AN1460" s="31"/>
      <c r="AO1460" s="31"/>
      <c r="AP1460" s="31"/>
      <c r="AQ1460" s="31"/>
      <c r="AR1460" s="31"/>
      <c r="AS1460" s="31"/>
      <c r="AT1460" s="31"/>
      <c r="AU1460" s="31"/>
      <c r="AV1460" s="31"/>
      <c r="AW1460" s="31"/>
      <c r="AX1460" s="31"/>
      <c r="AY1460" s="31"/>
      <c r="AZ1460" s="31"/>
      <c r="BA1460" s="31"/>
      <c r="BB1460" s="31"/>
      <c r="BC1460" s="31"/>
      <c r="BD1460" s="31"/>
      <c r="BE1460" s="31"/>
      <c r="BF1460" s="31"/>
      <c r="BG1460" s="31"/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  <c r="BT1460" s="31"/>
      <c r="BU1460" s="31"/>
      <c r="BV1460" s="31"/>
      <c r="BW1460" s="31"/>
      <c r="BX1460" s="31"/>
      <c r="BY1460" s="31"/>
      <c r="BZ1460" s="31"/>
      <c r="CA1460" s="31"/>
      <c r="CB1460" s="31"/>
      <c r="CC1460" s="31"/>
      <c r="CD1460" s="31"/>
      <c r="CE1460" s="31"/>
      <c r="CF1460" s="31"/>
      <c r="CG1460" s="31"/>
      <c r="CH1460" s="31"/>
      <c r="CI1460" s="31"/>
      <c r="CJ1460" s="31"/>
      <c r="CK1460" s="31"/>
      <c r="CL1460" s="31"/>
      <c r="CM1460" s="31"/>
      <c r="CN1460" s="31"/>
      <c r="CO1460" s="31"/>
      <c r="CP1460" s="31"/>
      <c r="CQ1460" s="31"/>
      <c r="CR1460" s="31"/>
      <c r="CS1460" s="31"/>
      <c r="CT1460" s="31"/>
      <c r="CU1460" s="31"/>
      <c r="CV1460" s="31"/>
      <c r="CW1460" s="31"/>
      <c r="CX1460" s="31"/>
      <c r="CY1460" s="31"/>
      <c r="CZ1460" s="31"/>
      <c r="DA1460" s="31"/>
      <c r="DB1460" s="31"/>
      <c r="DC1460" s="31"/>
      <c r="DD1460" s="31"/>
      <c r="DE1460" s="31"/>
      <c r="DF1460" s="31"/>
      <c r="DG1460" s="31"/>
      <c r="DH1460" s="31"/>
      <c r="DI1460" s="31"/>
      <c r="DJ1460" s="31"/>
      <c r="DK1460" s="31"/>
      <c r="DL1460" s="31"/>
      <c r="DM1460" s="31"/>
      <c r="DN1460" s="31"/>
      <c r="DO1460" s="31"/>
      <c r="DP1460" s="31"/>
      <c r="DQ1460" s="31"/>
      <c r="DR1460" s="31"/>
      <c r="DS1460" s="31"/>
      <c r="DT1460" s="31"/>
      <c r="DU1460" s="31"/>
      <c r="DV1460" s="31"/>
      <c r="DW1460" s="31"/>
      <c r="DX1460" s="31"/>
      <c r="DY1460" s="31"/>
      <c r="DZ1460" s="31"/>
      <c r="EA1460" s="31"/>
      <c r="EB1460" s="31"/>
      <c r="EC1460" s="31"/>
      <c r="ED1460" s="31"/>
      <c r="EE1460" s="31"/>
      <c r="EF1460" s="31"/>
      <c r="EG1460" s="31"/>
      <c r="EH1460" s="31"/>
      <c r="EI1460" s="31"/>
      <c r="EJ1460" s="31"/>
      <c r="EK1460" s="31"/>
      <c r="EL1460" s="31"/>
      <c r="EM1460" s="31"/>
      <c r="EN1460" s="31"/>
      <c r="EO1460" s="31"/>
      <c r="EP1460" s="31"/>
      <c r="EQ1460" s="31"/>
      <c r="ER1460" s="31"/>
      <c r="ES1460" s="31"/>
      <c r="ET1460" s="31"/>
      <c r="EU1460" s="31"/>
      <c r="EV1460" s="31"/>
      <c r="EW1460" s="31"/>
      <c r="EX1460" s="31"/>
      <c r="EY1460" s="31"/>
      <c r="EZ1460" s="31"/>
      <c r="FA1460" s="31"/>
      <c r="FB1460" s="31"/>
      <c r="FC1460" s="31"/>
      <c r="FD1460" s="31"/>
      <c r="FE1460" s="31"/>
      <c r="FF1460" s="31"/>
      <c r="FG1460" s="31"/>
      <c r="FH1460" s="31"/>
      <c r="FI1460" s="31"/>
      <c r="FJ1460" s="31"/>
      <c r="FK1460" s="31"/>
      <c r="FL1460" s="31"/>
      <c r="FM1460" s="31"/>
      <c r="FN1460" s="31"/>
      <c r="FO1460" s="31"/>
      <c r="FP1460" s="31"/>
      <c r="FQ1460" s="31"/>
      <c r="FR1460" s="31"/>
      <c r="FS1460" s="31"/>
      <c r="FT1460" s="31"/>
      <c r="FU1460" s="31"/>
      <c r="FV1460" s="31"/>
      <c r="FW1460" s="31"/>
      <c r="FX1460" s="31"/>
      <c r="FY1460" s="31"/>
      <c r="FZ1460" s="31"/>
      <c r="GA1460" s="31"/>
      <c r="GB1460" s="31"/>
      <c r="GC1460" s="31"/>
      <c r="GD1460" s="31"/>
      <c r="GE1460" s="31"/>
      <c r="GF1460" s="31"/>
      <c r="GG1460" s="31"/>
      <c r="GH1460" s="31"/>
      <c r="GI1460" s="31"/>
      <c r="GJ1460" s="31"/>
      <c r="GK1460" s="31"/>
      <c r="GL1460" s="31"/>
      <c r="GM1460" s="31"/>
      <c r="GN1460" s="31"/>
      <c r="GO1460" s="31"/>
      <c r="GP1460" s="31"/>
      <c r="GQ1460" s="31"/>
      <c r="GR1460" s="31"/>
      <c r="GS1460" s="31"/>
      <c r="GT1460" s="31"/>
      <c r="GU1460" s="31"/>
      <c r="GV1460" s="31"/>
      <c r="GW1460" s="31"/>
      <c r="GX1460" s="31"/>
      <c r="GY1460" s="31"/>
      <c r="GZ1460" s="31"/>
      <c r="HA1460" s="31"/>
      <c r="HB1460" s="31"/>
      <c r="HC1460" s="31"/>
      <c r="HD1460" s="31"/>
      <c r="HE1460" s="31"/>
      <c r="HF1460" s="31"/>
      <c r="HG1460" s="31"/>
      <c r="HH1460" s="31"/>
      <c r="HI1460" s="31"/>
      <c r="HJ1460" s="31"/>
      <c r="HK1460" s="31"/>
      <c r="HL1460" s="31"/>
      <c r="HM1460" s="31"/>
      <c r="HN1460" s="31"/>
      <c r="HO1460" s="31"/>
      <c r="HP1460" s="31"/>
      <c r="HQ1460" s="31"/>
      <c r="HR1460" s="31"/>
      <c r="HS1460" s="31"/>
      <c r="HT1460" s="31"/>
      <c r="HU1460" s="31"/>
      <c r="HV1460" s="31"/>
      <c r="HW1460" s="31"/>
      <c r="HX1460" s="31"/>
      <c r="HY1460" s="31"/>
      <c r="HZ1460" s="31"/>
      <c r="IA1460" s="31"/>
      <c r="IB1460" s="31"/>
      <c r="IC1460" s="31"/>
      <c r="ID1460" s="31"/>
      <c r="IE1460" s="31"/>
      <c r="IF1460" s="31"/>
      <c r="IG1460" s="31"/>
      <c r="IH1460" s="31"/>
      <c r="II1460" s="31"/>
      <c r="IJ1460" s="31"/>
      <c r="IK1460" s="31"/>
      <c r="IL1460" s="31"/>
      <c r="IM1460" s="31"/>
      <c r="IN1460" s="31"/>
      <c r="IO1460" s="31"/>
      <c r="IP1460" s="31"/>
      <c r="IQ1460" s="31"/>
      <c r="IR1460" s="31"/>
      <c r="IS1460" s="31"/>
      <c r="IT1460" s="31"/>
      <c r="IU1460" s="31"/>
      <c r="IV1460" s="31"/>
      <c r="IW1460" s="31"/>
      <c r="IX1460" s="31"/>
      <c r="IY1460" s="31"/>
      <c r="IZ1460" s="31"/>
      <c r="JA1460" s="31"/>
      <c r="JB1460" s="31"/>
      <c r="JC1460" s="31"/>
    </row>
    <row r="1461" spans="1:263" s="26" customFormat="1" ht="38.1" customHeight="1" x14ac:dyDescent="0.25">
      <c r="A1461" s="26">
        <v>1</v>
      </c>
      <c r="B1461" s="58" t="s">
        <v>345</v>
      </c>
      <c r="C1461" s="58"/>
      <c r="D1461" s="53">
        <f>D1417</f>
        <v>0</v>
      </c>
      <c r="E1461" s="53">
        <f t="shared" ref="E1461:F1462" si="889">E1417</f>
        <v>0</v>
      </c>
      <c r="F1461" s="53">
        <f t="shared" si="889"/>
        <v>0</v>
      </c>
      <c r="G1461" s="1317" t="e">
        <f>F1461/E1461*100</f>
        <v>#DIV/0!</v>
      </c>
      <c r="H1461" s="271"/>
      <c r="I1461" s="271"/>
      <c r="J1461" s="173"/>
      <c r="K1461" s="173"/>
      <c r="L1461" s="173"/>
      <c r="M1461" s="173"/>
      <c r="N1461" s="173"/>
      <c r="O1461" s="173"/>
      <c r="P1461" s="177"/>
      <c r="Q1461" s="177"/>
      <c r="R1461" s="177"/>
      <c r="S1461" s="177"/>
      <c r="T1461" s="177"/>
      <c r="U1461" s="1109"/>
      <c r="V1461" s="177"/>
      <c r="W1461" s="308"/>
      <c r="X1461" s="31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/>
      <c r="AX1461" s="31"/>
      <c r="AY1461" s="31"/>
      <c r="AZ1461" s="31"/>
      <c r="BA1461" s="31"/>
      <c r="BB1461" s="31"/>
      <c r="BC1461" s="31"/>
      <c r="BD1461" s="31"/>
      <c r="BE1461" s="31"/>
      <c r="BF1461" s="31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  <c r="CV1461" s="31"/>
      <c r="CW1461" s="31"/>
      <c r="CX1461" s="31"/>
      <c r="CY1461" s="31"/>
      <c r="CZ1461" s="31"/>
      <c r="DA1461" s="31"/>
      <c r="DB1461" s="31"/>
      <c r="DC1461" s="31"/>
      <c r="DD1461" s="31"/>
      <c r="DE1461" s="31"/>
      <c r="DF1461" s="31"/>
      <c r="DG1461" s="31"/>
      <c r="DH1461" s="31"/>
      <c r="DI1461" s="31"/>
      <c r="DJ1461" s="31"/>
      <c r="DK1461" s="31"/>
      <c r="DL1461" s="31"/>
      <c r="DM1461" s="31"/>
      <c r="DN1461" s="31"/>
      <c r="DO1461" s="31"/>
      <c r="DP1461" s="31"/>
      <c r="DQ1461" s="31"/>
      <c r="DR1461" s="31"/>
      <c r="DS1461" s="31"/>
      <c r="DT1461" s="31"/>
      <c r="DU1461" s="31"/>
      <c r="DV1461" s="31"/>
      <c r="DW1461" s="31"/>
      <c r="DX1461" s="31"/>
      <c r="DY1461" s="31"/>
      <c r="DZ1461" s="31"/>
      <c r="EA1461" s="31"/>
      <c r="EB1461" s="31"/>
      <c r="EC1461" s="31"/>
      <c r="ED1461" s="31"/>
      <c r="EE1461" s="31"/>
      <c r="EF1461" s="31"/>
      <c r="EG1461" s="31"/>
      <c r="EH1461" s="31"/>
      <c r="EI1461" s="31"/>
      <c r="EJ1461" s="31"/>
      <c r="EK1461" s="31"/>
      <c r="EL1461" s="31"/>
      <c r="EM1461" s="31"/>
      <c r="EN1461" s="31"/>
      <c r="EO1461" s="31"/>
      <c r="EP1461" s="31"/>
      <c r="EQ1461" s="31"/>
      <c r="ER1461" s="31"/>
      <c r="ES1461" s="31"/>
      <c r="ET1461" s="31"/>
      <c r="EU1461" s="31"/>
      <c r="EV1461" s="31"/>
      <c r="EW1461" s="31"/>
      <c r="EX1461" s="31"/>
      <c r="EY1461" s="31"/>
      <c r="EZ1461" s="31"/>
      <c r="FA1461" s="31"/>
      <c r="FB1461" s="31"/>
      <c r="FC1461" s="31"/>
      <c r="FD1461" s="31"/>
      <c r="FE1461" s="31"/>
      <c r="FF1461" s="31"/>
      <c r="FG1461" s="31"/>
      <c r="FH1461" s="31"/>
      <c r="FI1461" s="31"/>
      <c r="FJ1461" s="31"/>
      <c r="FK1461" s="31"/>
      <c r="FL1461" s="31"/>
      <c r="FM1461" s="31"/>
      <c r="FN1461" s="31"/>
      <c r="FO1461" s="31"/>
      <c r="FP1461" s="31"/>
      <c r="FQ1461" s="31"/>
      <c r="FR1461" s="31"/>
      <c r="FS1461" s="31"/>
      <c r="FT1461" s="31"/>
      <c r="FU1461" s="31"/>
      <c r="FV1461" s="31"/>
      <c r="FW1461" s="31"/>
      <c r="FX1461" s="31"/>
      <c r="FY1461" s="31"/>
      <c r="FZ1461" s="31"/>
      <c r="GA1461" s="31"/>
      <c r="GB1461" s="31"/>
      <c r="GC1461" s="31"/>
      <c r="GD1461" s="31"/>
      <c r="GE1461" s="31"/>
      <c r="GF1461" s="31"/>
      <c r="GG1461" s="31"/>
      <c r="GH1461" s="31"/>
      <c r="GI1461" s="31"/>
      <c r="GJ1461" s="31"/>
      <c r="GK1461" s="31"/>
      <c r="GL1461" s="31"/>
      <c r="GM1461" s="31"/>
      <c r="GN1461" s="31"/>
      <c r="GO1461" s="31"/>
      <c r="GP1461" s="31"/>
      <c r="GQ1461" s="31"/>
      <c r="GR1461" s="31"/>
      <c r="GS1461" s="31"/>
      <c r="GT1461" s="31"/>
      <c r="GU1461" s="31"/>
      <c r="GV1461" s="31"/>
      <c r="GW1461" s="31"/>
      <c r="GX1461" s="31"/>
      <c r="GY1461" s="31"/>
      <c r="GZ1461" s="31"/>
      <c r="HA1461" s="31"/>
      <c r="HB1461" s="31"/>
      <c r="HC1461" s="31"/>
      <c r="HD1461" s="31"/>
      <c r="HE1461" s="31"/>
      <c r="HF1461" s="31"/>
      <c r="HG1461" s="31"/>
      <c r="HH1461" s="31"/>
      <c r="HI1461" s="31"/>
      <c r="HJ1461" s="31"/>
      <c r="HK1461" s="31"/>
      <c r="HL1461" s="31"/>
      <c r="HM1461" s="31"/>
      <c r="HN1461" s="31"/>
      <c r="HO1461" s="31"/>
      <c r="HP1461" s="31"/>
      <c r="HQ1461" s="31"/>
      <c r="HR1461" s="31"/>
      <c r="HS1461" s="31"/>
      <c r="HT1461" s="31"/>
      <c r="HU1461" s="31"/>
      <c r="HV1461" s="31"/>
      <c r="HW1461" s="31"/>
      <c r="HX1461" s="31"/>
      <c r="HY1461" s="31"/>
      <c r="HZ1461" s="31"/>
      <c r="IA1461" s="31"/>
      <c r="IB1461" s="31"/>
      <c r="IC1461" s="31"/>
      <c r="ID1461" s="31"/>
      <c r="IE1461" s="31"/>
      <c r="IF1461" s="31"/>
      <c r="IG1461" s="31"/>
      <c r="IH1461" s="31"/>
      <c r="II1461" s="31"/>
      <c r="IJ1461" s="31"/>
      <c r="IK1461" s="31"/>
      <c r="IL1461" s="31"/>
      <c r="IM1461" s="31"/>
      <c r="IN1461" s="31"/>
      <c r="IO1461" s="31"/>
      <c r="IP1461" s="31"/>
      <c r="IQ1461" s="31"/>
      <c r="IR1461" s="31"/>
      <c r="IS1461" s="31"/>
      <c r="IT1461" s="31"/>
      <c r="IU1461" s="31"/>
      <c r="IV1461" s="31"/>
      <c r="IW1461" s="31"/>
      <c r="IX1461" s="31"/>
      <c r="IY1461" s="31"/>
      <c r="IZ1461" s="31"/>
      <c r="JA1461" s="31"/>
      <c r="JB1461" s="31"/>
      <c r="JC1461" s="31"/>
    </row>
    <row r="1462" spans="1:263" s="26" customFormat="1" ht="38.1" customHeight="1" x14ac:dyDescent="0.25">
      <c r="A1462" s="26">
        <v>1</v>
      </c>
      <c r="B1462" s="58" t="s">
        <v>346</v>
      </c>
      <c r="C1462" s="58"/>
      <c r="D1462" s="53">
        <f>D1418</f>
        <v>0</v>
      </c>
      <c r="E1462" s="53">
        <f t="shared" si="889"/>
        <v>0</v>
      </c>
      <c r="F1462" s="53">
        <f t="shared" si="889"/>
        <v>0</v>
      </c>
      <c r="G1462" s="1317" t="e">
        <f>F1462/E1462*100</f>
        <v>#DIV/0!</v>
      </c>
      <c r="H1462" s="271"/>
      <c r="I1462" s="271"/>
      <c r="J1462" s="173"/>
      <c r="K1462" s="173"/>
      <c r="L1462" s="173"/>
      <c r="M1462" s="173"/>
      <c r="N1462" s="173"/>
      <c r="O1462" s="173"/>
      <c r="P1462" s="177"/>
      <c r="Q1462" s="177"/>
      <c r="R1462" s="177"/>
      <c r="S1462" s="177"/>
      <c r="T1462" s="177"/>
      <c r="U1462" s="1109"/>
      <c r="V1462" s="177"/>
      <c r="W1462" s="308"/>
      <c r="X1462" s="31"/>
      <c r="Y1462" s="31"/>
      <c r="Z1462" s="31"/>
      <c r="AA1462" s="31"/>
      <c r="AB1462" s="31"/>
      <c r="AC1462" s="31"/>
      <c r="AD1462" s="31"/>
      <c r="AE1462" s="31"/>
      <c r="AF1462" s="31"/>
      <c r="AG1462" s="31"/>
      <c r="AH1462" s="31"/>
      <c r="AI1462" s="31"/>
      <c r="AJ1462" s="31"/>
      <c r="AK1462" s="31"/>
      <c r="AL1462" s="31"/>
      <c r="AM1462" s="31"/>
      <c r="AN1462" s="31"/>
      <c r="AO1462" s="31"/>
      <c r="AP1462" s="31"/>
      <c r="AQ1462" s="31"/>
      <c r="AR1462" s="31"/>
      <c r="AS1462" s="31"/>
      <c r="AT1462" s="31"/>
      <c r="AU1462" s="31"/>
      <c r="AV1462" s="31"/>
      <c r="AW1462" s="31"/>
      <c r="AX1462" s="31"/>
      <c r="AY1462" s="31"/>
      <c r="AZ1462" s="31"/>
      <c r="BA1462" s="31"/>
      <c r="BB1462" s="31"/>
      <c r="BC1462" s="31"/>
      <c r="BD1462" s="31"/>
      <c r="BE1462" s="31"/>
      <c r="BF1462" s="31"/>
      <c r="BG1462" s="31"/>
      <c r="BH1462" s="31"/>
      <c r="BI1462" s="31"/>
      <c r="BJ1462" s="31"/>
      <c r="BK1462" s="31"/>
      <c r="BL1462" s="31"/>
      <c r="BM1462" s="31"/>
      <c r="BN1462" s="31"/>
      <c r="BO1462" s="31"/>
      <c r="BP1462" s="31"/>
      <c r="BQ1462" s="31"/>
      <c r="BR1462" s="31"/>
      <c r="BS1462" s="31"/>
      <c r="BT1462" s="31"/>
      <c r="BU1462" s="31"/>
      <c r="BV1462" s="31"/>
      <c r="BW1462" s="31"/>
      <c r="BX1462" s="31"/>
      <c r="BY1462" s="31"/>
      <c r="BZ1462" s="31"/>
      <c r="CA1462" s="31"/>
      <c r="CB1462" s="31"/>
      <c r="CC1462" s="31"/>
      <c r="CD1462" s="31"/>
      <c r="CE1462" s="31"/>
      <c r="CF1462" s="31"/>
      <c r="CG1462" s="31"/>
      <c r="CH1462" s="31"/>
      <c r="CI1462" s="31"/>
      <c r="CJ1462" s="31"/>
      <c r="CK1462" s="31"/>
      <c r="CL1462" s="31"/>
      <c r="CM1462" s="31"/>
      <c r="CN1462" s="31"/>
      <c r="CO1462" s="31"/>
      <c r="CP1462" s="31"/>
      <c r="CQ1462" s="31"/>
      <c r="CR1462" s="31"/>
      <c r="CS1462" s="31"/>
      <c r="CT1462" s="31"/>
      <c r="CU1462" s="31"/>
      <c r="CV1462" s="31"/>
      <c r="CW1462" s="31"/>
      <c r="CX1462" s="31"/>
      <c r="CY1462" s="31"/>
      <c r="CZ1462" s="31"/>
      <c r="DA1462" s="31"/>
      <c r="DB1462" s="31"/>
      <c r="DC1462" s="31"/>
      <c r="DD1462" s="31"/>
      <c r="DE1462" s="31"/>
      <c r="DF1462" s="31"/>
      <c r="DG1462" s="31"/>
      <c r="DH1462" s="31"/>
      <c r="DI1462" s="31"/>
      <c r="DJ1462" s="31"/>
      <c r="DK1462" s="31"/>
      <c r="DL1462" s="31"/>
      <c r="DM1462" s="31"/>
      <c r="DN1462" s="31"/>
      <c r="DO1462" s="31"/>
      <c r="DP1462" s="31"/>
      <c r="DQ1462" s="31"/>
      <c r="DR1462" s="31"/>
      <c r="DS1462" s="31"/>
      <c r="DT1462" s="31"/>
      <c r="DU1462" s="31"/>
      <c r="DV1462" s="31"/>
      <c r="DW1462" s="31"/>
      <c r="DX1462" s="31"/>
      <c r="DY1462" s="31"/>
      <c r="DZ1462" s="31"/>
      <c r="EA1462" s="31"/>
      <c r="EB1462" s="31"/>
      <c r="EC1462" s="31"/>
      <c r="ED1462" s="31"/>
      <c r="EE1462" s="31"/>
      <c r="EF1462" s="31"/>
      <c r="EG1462" s="31"/>
      <c r="EH1462" s="31"/>
      <c r="EI1462" s="31"/>
      <c r="EJ1462" s="31"/>
      <c r="EK1462" s="31"/>
      <c r="EL1462" s="31"/>
      <c r="EM1462" s="31"/>
      <c r="EN1462" s="31"/>
      <c r="EO1462" s="31"/>
      <c r="EP1462" s="31"/>
      <c r="EQ1462" s="31"/>
      <c r="ER1462" s="31"/>
      <c r="ES1462" s="31"/>
      <c r="ET1462" s="31"/>
      <c r="EU1462" s="31"/>
      <c r="EV1462" s="31"/>
      <c r="EW1462" s="31"/>
      <c r="EX1462" s="31"/>
      <c r="EY1462" s="31"/>
      <c r="EZ1462" s="31"/>
      <c r="FA1462" s="31"/>
      <c r="FB1462" s="31"/>
      <c r="FC1462" s="31"/>
      <c r="FD1462" s="31"/>
      <c r="FE1462" s="31"/>
      <c r="FF1462" s="31"/>
      <c r="FG1462" s="31"/>
      <c r="FH1462" s="31"/>
      <c r="FI1462" s="31"/>
      <c r="FJ1462" s="31"/>
      <c r="FK1462" s="31"/>
      <c r="FL1462" s="31"/>
      <c r="FM1462" s="31"/>
      <c r="FN1462" s="31"/>
      <c r="FO1462" s="31"/>
      <c r="FP1462" s="31"/>
      <c r="FQ1462" s="31"/>
      <c r="FR1462" s="31"/>
      <c r="FS1462" s="31"/>
      <c r="FT1462" s="31"/>
      <c r="FU1462" s="31"/>
      <c r="FV1462" s="31"/>
      <c r="FW1462" s="31"/>
      <c r="FX1462" s="31"/>
      <c r="FY1462" s="31"/>
      <c r="FZ1462" s="31"/>
      <c r="GA1462" s="31"/>
      <c r="GB1462" s="31"/>
      <c r="GC1462" s="31"/>
      <c r="GD1462" s="31"/>
      <c r="GE1462" s="31"/>
      <c r="GF1462" s="31"/>
      <c r="GG1462" s="31"/>
      <c r="GH1462" s="31"/>
      <c r="GI1462" s="31"/>
      <c r="GJ1462" s="31"/>
      <c r="GK1462" s="31"/>
      <c r="GL1462" s="31"/>
      <c r="GM1462" s="31"/>
      <c r="GN1462" s="31"/>
      <c r="GO1462" s="31"/>
      <c r="GP1462" s="31"/>
      <c r="GQ1462" s="31"/>
      <c r="GR1462" s="31"/>
      <c r="GS1462" s="31"/>
      <c r="GT1462" s="31"/>
      <c r="GU1462" s="31"/>
      <c r="GV1462" s="31"/>
      <c r="GW1462" s="31"/>
      <c r="GX1462" s="31"/>
      <c r="GY1462" s="31"/>
      <c r="GZ1462" s="31"/>
      <c r="HA1462" s="31"/>
      <c r="HB1462" s="31"/>
      <c r="HC1462" s="31"/>
      <c r="HD1462" s="31"/>
      <c r="HE1462" s="31"/>
      <c r="HF1462" s="31"/>
      <c r="HG1462" s="31"/>
      <c r="HH1462" s="31"/>
      <c r="HI1462" s="31"/>
      <c r="HJ1462" s="31"/>
      <c r="HK1462" s="31"/>
      <c r="HL1462" s="31"/>
      <c r="HM1462" s="31"/>
      <c r="HN1462" s="31"/>
      <c r="HO1462" s="31"/>
      <c r="HP1462" s="31"/>
      <c r="HQ1462" s="31"/>
      <c r="HR1462" s="31"/>
      <c r="HS1462" s="31"/>
      <c r="HT1462" s="31"/>
      <c r="HU1462" s="31"/>
      <c r="HV1462" s="31"/>
      <c r="HW1462" s="31"/>
      <c r="HX1462" s="31"/>
      <c r="HY1462" s="31"/>
      <c r="HZ1462" s="31"/>
      <c r="IA1462" s="31"/>
      <c r="IB1462" s="31"/>
      <c r="IC1462" s="31"/>
      <c r="ID1462" s="31"/>
      <c r="IE1462" s="31"/>
      <c r="IF1462" s="31"/>
      <c r="IG1462" s="31"/>
      <c r="IH1462" s="31"/>
      <c r="II1462" s="31"/>
      <c r="IJ1462" s="31"/>
      <c r="IK1462" s="31"/>
      <c r="IL1462" s="31"/>
      <c r="IM1462" s="31"/>
      <c r="IN1462" s="31"/>
      <c r="IO1462" s="31"/>
      <c r="IP1462" s="31"/>
      <c r="IQ1462" s="31"/>
      <c r="IR1462" s="31"/>
      <c r="IS1462" s="31"/>
      <c r="IT1462" s="31"/>
      <c r="IU1462" s="31"/>
      <c r="IV1462" s="31"/>
      <c r="IW1462" s="31"/>
      <c r="IX1462" s="31"/>
      <c r="IY1462" s="31"/>
      <c r="IZ1462" s="31"/>
      <c r="JA1462" s="31"/>
      <c r="JB1462" s="31"/>
      <c r="JC1462" s="31"/>
    </row>
    <row r="1463" spans="1:263" s="26" customFormat="1" ht="48" customHeight="1" x14ac:dyDescent="0.25">
      <c r="A1463" s="26">
        <v>1</v>
      </c>
      <c r="B1463" s="1138" t="s">
        <v>349</v>
      </c>
      <c r="C1463" s="58"/>
      <c r="D1463" s="53">
        <f>D1426</f>
        <v>0</v>
      </c>
      <c r="E1463" s="53">
        <f t="shared" ref="E1463:F1463" si="890">E1426</f>
        <v>0</v>
      </c>
      <c r="F1463" s="53">
        <f t="shared" si="890"/>
        <v>1</v>
      </c>
      <c r="G1463" s="1317" t="e">
        <f>F1463/E1463*100</f>
        <v>#DIV/0!</v>
      </c>
      <c r="H1463" s="271"/>
      <c r="I1463" s="271"/>
      <c r="J1463" s="173"/>
      <c r="K1463" s="173"/>
      <c r="L1463" s="173"/>
      <c r="M1463" s="173"/>
      <c r="N1463" s="173"/>
      <c r="O1463" s="173"/>
      <c r="P1463" s="177"/>
      <c r="Q1463" s="177"/>
      <c r="R1463" s="177"/>
      <c r="S1463" s="177"/>
      <c r="T1463" s="177"/>
      <c r="U1463" s="1109"/>
      <c r="V1463" s="177"/>
      <c r="W1463" s="308"/>
      <c r="X1463" s="31"/>
      <c r="Y1463" s="31"/>
      <c r="Z1463" s="31"/>
      <c r="AA1463" s="31"/>
      <c r="AB1463" s="31"/>
      <c r="AC1463" s="31"/>
      <c r="AD1463" s="31"/>
      <c r="AE1463" s="31"/>
      <c r="AF1463" s="31"/>
      <c r="AG1463" s="31"/>
      <c r="AH1463" s="31"/>
      <c r="AI1463" s="31"/>
      <c r="AJ1463" s="31"/>
      <c r="AK1463" s="31"/>
      <c r="AL1463" s="31"/>
      <c r="AM1463" s="31"/>
      <c r="AN1463" s="31"/>
      <c r="AO1463" s="31"/>
      <c r="AP1463" s="31"/>
      <c r="AQ1463" s="31"/>
      <c r="AR1463" s="31"/>
      <c r="AS1463" s="31"/>
      <c r="AT1463" s="31"/>
      <c r="AU1463" s="31"/>
      <c r="AV1463" s="31"/>
      <c r="AW1463" s="31"/>
      <c r="AX1463" s="31"/>
      <c r="AY1463" s="31"/>
      <c r="AZ1463" s="31"/>
      <c r="BA1463" s="31"/>
      <c r="BB1463" s="31"/>
      <c r="BC1463" s="31"/>
      <c r="BD1463" s="31"/>
      <c r="BE1463" s="31"/>
      <c r="BF1463" s="31"/>
      <c r="BG1463" s="31"/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  <c r="BT1463" s="31"/>
      <c r="BU1463" s="31"/>
      <c r="BV1463" s="31"/>
      <c r="BW1463" s="31"/>
      <c r="BX1463" s="31"/>
      <c r="BY1463" s="31"/>
      <c r="BZ1463" s="31"/>
      <c r="CA1463" s="31"/>
      <c r="CB1463" s="31"/>
      <c r="CC1463" s="31"/>
      <c r="CD1463" s="31"/>
      <c r="CE1463" s="31"/>
      <c r="CF1463" s="31"/>
      <c r="CG1463" s="31"/>
      <c r="CH1463" s="31"/>
      <c r="CI1463" s="31"/>
      <c r="CJ1463" s="31"/>
      <c r="CK1463" s="31"/>
      <c r="CL1463" s="31"/>
      <c r="CM1463" s="31"/>
      <c r="CN1463" s="31"/>
      <c r="CO1463" s="31"/>
      <c r="CP1463" s="31"/>
      <c r="CQ1463" s="31"/>
      <c r="CR1463" s="31"/>
      <c r="CS1463" s="31"/>
      <c r="CT1463" s="31"/>
      <c r="CU1463" s="31"/>
      <c r="CV1463" s="31"/>
      <c r="CW1463" s="31"/>
      <c r="CX1463" s="31"/>
      <c r="CY1463" s="31"/>
      <c r="CZ1463" s="31"/>
      <c r="DA1463" s="31"/>
      <c r="DB1463" s="31"/>
      <c r="DC1463" s="31"/>
      <c r="DD1463" s="31"/>
      <c r="DE1463" s="31"/>
      <c r="DF1463" s="31"/>
      <c r="DG1463" s="31"/>
      <c r="DH1463" s="31"/>
      <c r="DI1463" s="31"/>
      <c r="DJ1463" s="31"/>
      <c r="DK1463" s="31"/>
      <c r="DL1463" s="31"/>
      <c r="DM1463" s="31"/>
      <c r="DN1463" s="31"/>
      <c r="DO1463" s="31"/>
      <c r="DP1463" s="31"/>
      <c r="DQ1463" s="31"/>
      <c r="DR1463" s="31"/>
      <c r="DS1463" s="31"/>
      <c r="DT1463" s="31"/>
      <c r="DU1463" s="31"/>
      <c r="DV1463" s="31"/>
      <c r="DW1463" s="31"/>
      <c r="DX1463" s="31"/>
      <c r="DY1463" s="31"/>
      <c r="DZ1463" s="31"/>
      <c r="EA1463" s="31"/>
      <c r="EB1463" s="31"/>
      <c r="EC1463" s="31"/>
      <c r="ED1463" s="31"/>
      <c r="EE1463" s="31"/>
      <c r="EF1463" s="31"/>
      <c r="EG1463" s="31"/>
      <c r="EH1463" s="31"/>
      <c r="EI1463" s="31"/>
      <c r="EJ1463" s="31"/>
      <c r="EK1463" s="31"/>
      <c r="EL1463" s="31"/>
      <c r="EM1463" s="31"/>
      <c r="EN1463" s="31"/>
      <c r="EO1463" s="31"/>
      <c r="EP1463" s="31"/>
      <c r="EQ1463" s="31"/>
      <c r="ER1463" s="31"/>
      <c r="ES1463" s="31"/>
      <c r="ET1463" s="31"/>
      <c r="EU1463" s="31"/>
      <c r="EV1463" s="31"/>
      <c r="EW1463" s="31"/>
      <c r="EX1463" s="31"/>
      <c r="EY1463" s="31"/>
      <c r="EZ1463" s="31"/>
      <c r="FA1463" s="31"/>
      <c r="FB1463" s="31"/>
      <c r="FC1463" s="31"/>
      <c r="FD1463" s="31"/>
      <c r="FE1463" s="31"/>
      <c r="FF1463" s="31"/>
      <c r="FG1463" s="31"/>
      <c r="FH1463" s="31"/>
      <c r="FI1463" s="31"/>
      <c r="FJ1463" s="31"/>
      <c r="FK1463" s="31"/>
      <c r="FL1463" s="31"/>
      <c r="FM1463" s="31"/>
      <c r="FN1463" s="31"/>
      <c r="FO1463" s="31"/>
      <c r="FP1463" s="31"/>
      <c r="FQ1463" s="31"/>
      <c r="FR1463" s="31"/>
      <c r="FS1463" s="31"/>
      <c r="FT1463" s="31"/>
      <c r="FU1463" s="31"/>
      <c r="FV1463" s="31"/>
      <c r="FW1463" s="31"/>
      <c r="FX1463" s="31"/>
      <c r="FY1463" s="31"/>
      <c r="FZ1463" s="31"/>
      <c r="GA1463" s="31"/>
      <c r="GB1463" s="31"/>
      <c r="GC1463" s="31"/>
      <c r="GD1463" s="31"/>
      <c r="GE1463" s="31"/>
      <c r="GF1463" s="31"/>
      <c r="GG1463" s="31"/>
      <c r="GH1463" s="31"/>
      <c r="GI1463" s="31"/>
      <c r="GJ1463" s="31"/>
      <c r="GK1463" s="31"/>
      <c r="GL1463" s="31"/>
      <c r="GM1463" s="31"/>
      <c r="GN1463" s="31"/>
      <c r="GO1463" s="31"/>
      <c r="GP1463" s="31"/>
      <c r="GQ1463" s="31"/>
      <c r="GR1463" s="31"/>
      <c r="GS1463" s="31"/>
      <c r="GT1463" s="31"/>
      <c r="GU1463" s="31"/>
      <c r="GV1463" s="31"/>
      <c r="GW1463" s="31"/>
      <c r="GX1463" s="31"/>
      <c r="GY1463" s="31"/>
      <c r="GZ1463" s="31"/>
      <c r="HA1463" s="31"/>
      <c r="HB1463" s="31"/>
      <c r="HC1463" s="31"/>
      <c r="HD1463" s="31"/>
      <c r="HE1463" s="31"/>
      <c r="HF1463" s="31"/>
      <c r="HG1463" s="31"/>
      <c r="HH1463" s="31"/>
      <c r="HI1463" s="31"/>
      <c r="HJ1463" s="31"/>
      <c r="HK1463" s="31"/>
      <c r="HL1463" s="31"/>
      <c r="HM1463" s="31"/>
      <c r="HN1463" s="31"/>
      <c r="HO1463" s="31"/>
      <c r="HP1463" s="31"/>
      <c r="HQ1463" s="31"/>
      <c r="HR1463" s="31"/>
      <c r="HS1463" s="31"/>
      <c r="HT1463" s="31"/>
      <c r="HU1463" s="31"/>
      <c r="HV1463" s="31"/>
      <c r="HW1463" s="31"/>
      <c r="HX1463" s="31"/>
      <c r="HY1463" s="31"/>
      <c r="HZ1463" s="31"/>
      <c r="IA1463" s="31"/>
      <c r="IB1463" s="31"/>
      <c r="IC1463" s="31"/>
      <c r="ID1463" s="31"/>
      <c r="IE1463" s="31"/>
      <c r="IF1463" s="31"/>
      <c r="IG1463" s="31"/>
      <c r="IH1463" s="31"/>
      <c r="II1463" s="31"/>
      <c r="IJ1463" s="31"/>
      <c r="IK1463" s="31"/>
      <c r="IL1463" s="31"/>
      <c r="IM1463" s="31"/>
      <c r="IN1463" s="31"/>
      <c r="IO1463" s="31"/>
      <c r="IP1463" s="31"/>
      <c r="IQ1463" s="31"/>
      <c r="IR1463" s="31"/>
      <c r="IS1463" s="31"/>
      <c r="IT1463" s="31"/>
      <c r="IU1463" s="31"/>
      <c r="IV1463" s="31"/>
      <c r="IW1463" s="31"/>
      <c r="IX1463" s="31"/>
      <c r="IY1463" s="31"/>
      <c r="IZ1463" s="31"/>
      <c r="JA1463" s="31"/>
      <c r="JB1463" s="31"/>
      <c r="JC1463" s="31"/>
    </row>
    <row r="1464" spans="1:263" s="26" customFormat="1" ht="38.1" customHeight="1" x14ac:dyDescent="0.25">
      <c r="A1464" s="26">
        <v>1</v>
      </c>
      <c r="B1464" s="58" t="s">
        <v>350</v>
      </c>
      <c r="C1464" s="58"/>
      <c r="D1464" s="53">
        <f t="shared" ref="D1464:F1468" si="891">D1427</f>
        <v>0</v>
      </c>
      <c r="E1464" s="53">
        <f t="shared" si="891"/>
        <v>0</v>
      </c>
      <c r="F1464" s="53">
        <f t="shared" si="891"/>
        <v>1</v>
      </c>
      <c r="G1464" s="1317" t="e">
        <f>F1464/E1464*100</f>
        <v>#DIV/0!</v>
      </c>
      <c r="H1464" s="271"/>
      <c r="I1464" s="271"/>
      <c r="J1464" s="173"/>
      <c r="K1464" s="173"/>
      <c r="L1464" s="173"/>
      <c r="M1464" s="173"/>
      <c r="N1464" s="173"/>
      <c r="O1464" s="173"/>
      <c r="P1464" s="177"/>
      <c r="Q1464" s="177"/>
      <c r="R1464" s="177"/>
      <c r="S1464" s="177"/>
      <c r="T1464" s="177"/>
      <c r="U1464" s="1109"/>
      <c r="V1464" s="177"/>
      <c r="W1464" s="308"/>
      <c r="X1464" s="31"/>
      <c r="Y1464" s="31"/>
      <c r="Z1464" s="31"/>
      <c r="AA1464" s="31"/>
      <c r="AB1464" s="31"/>
      <c r="AC1464" s="31"/>
      <c r="AD1464" s="31"/>
      <c r="AE1464" s="31"/>
      <c r="AF1464" s="31"/>
      <c r="AG1464" s="31"/>
      <c r="AH1464" s="31"/>
      <c r="AI1464" s="31"/>
      <c r="AJ1464" s="31"/>
      <c r="AK1464" s="31"/>
      <c r="AL1464" s="31"/>
      <c r="AM1464" s="31"/>
      <c r="AN1464" s="31"/>
      <c r="AO1464" s="31"/>
      <c r="AP1464" s="31"/>
      <c r="AQ1464" s="31"/>
      <c r="AR1464" s="31"/>
      <c r="AS1464" s="31"/>
      <c r="AT1464" s="31"/>
      <c r="AU1464" s="31"/>
      <c r="AV1464" s="31"/>
      <c r="AW1464" s="31"/>
      <c r="AX1464" s="31"/>
      <c r="AY1464" s="31"/>
      <c r="AZ1464" s="31"/>
      <c r="BA1464" s="31"/>
      <c r="BB1464" s="31"/>
      <c r="BC1464" s="31"/>
      <c r="BD1464" s="31"/>
      <c r="BE1464" s="31"/>
      <c r="BF1464" s="31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  <c r="CV1464" s="31"/>
      <c r="CW1464" s="31"/>
      <c r="CX1464" s="31"/>
      <c r="CY1464" s="31"/>
      <c r="CZ1464" s="31"/>
      <c r="DA1464" s="31"/>
      <c r="DB1464" s="31"/>
      <c r="DC1464" s="31"/>
      <c r="DD1464" s="31"/>
      <c r="DE1464" s="31"/>
      <c r="DF1464" s="31"/>
      <c r="DG1464" s="31"/>
      <c r="DH1464" s="31"/>
      <c r="DI1464" s="31"/>
      <c r="DJ1464" s="31"/>
      <c r="DK1464" s="31"/>
      <c r="DL1464" s="31"/>
      <c r="DM1464" s="31"/>
      <c r="DN1464" s="31"/>
      <c r="DO1464" s="31"/>
      <c r="DP1464" s="31"/>
      <c r="DQ1464" s="31"/>
      <c r="DR1464" s="31"/>
      <c r="DS1464" s="31"/>
      <c r="DT1464" s="31"/>
      <c r="DU1464" s="31"/>
      <c r="DV1464" s="31"/>
      <c r="DW1464" s="31"/>
      <c r="DX1464" s="31"/>
      <c r="DY1464" s="31"/>
      <c r="DZ1464" s="31"/>
      <c r="EA1464" s="31"/>
      <c r="EB1464" s="31"/>
      <c r="EC1464" s="31"/>
      <c r="ED1464" s="31"/>
      <c r="EE1464" s="31"/>
      <c r="EF1464" s="31"/>
      <c r="EG1464" s="31"/>
      <c r="EH1464" s="31"/>
      <c r="EI1464" s="31"/>
      <c r="EJ1464" s="31"/>
      <c r="EK1464" s="31"/>
      <c r="EL1464" s="31"/>
      <c r="EM1464" s="31"/>
      <c r="EN1464" s="31"/>
      <c r="EO1464" s="31"/>
      <c r="EP1464" s="31"/>
      <c r="EQ1464" s="31"/>
      <c r="ER1464" s="31"/>
      <c r="ES1464" s="31"/>
      <c r="ET1464" s="31"/>
      <c r="EU1464" s="31"/>
      <c r="EV1464" s="31"/>
      <c r="EW1464" s="31"/>
      <c r="EX1464" s="31"/>
      <c r="EY1464" s="31"/>
      <c r="EZ1464" s="31"/>
      <c r="FA1464" s="31"/>
      <c r="FB1464" s="31"/>
      <c r="FC1464" s="31"/>
      <c r="FD1464" s="31"/>
      <c r="FE1464" s="31"/>
      <c r="FF1464" s="31"/>
      <c r="FG1464" s="31"/>
      <c r="FH1464" s="31"/>
      <c r="FI1464" s="31"/>
      <c r="FJ1464" s="31"/>
      <c r="FK1464" s="31"/>
      <c r="FL1464" s="31"/>
      <c r="FM1464" s="31"/>
      <c r="FN1464" s="31"/>
      <c r="FO1464" s="31"/>
      <c r="FP1464" s="31"/>
      <c r="FQ1464" s="31"/>
      <c r="FR1464" s="31"/>
      <c r="FS1464" s="31"/>
      <c r="FT1464" s="31"/>
      <c r="FU1464" s="31"/>
      <c r="FV1464" s="31"/>
      <c r="FW1464" s="31"/>
      <c r="FX1464" s="31"/>
      <c r="FY1464" s="31"/>
      <c r="FZ1464" s="31"/>
      <c r="GA1464" s="31"/>
      <c r="GB1464" s="31"/>
      <c r="GC1464" s="31"/>
      <c r="GD1464" s="31"/>
      <c r="GE1464" s="31"/>
      <c r="GF1464" s="31"/>
      <c r="GG1464" s="31"/>
      <c r="GH1464" s="31"/>
      <c r="GI1464" s="31"/>
      <c r="GJ1464" s="31"/>
      <c r="GK1464" s="31"/>
      <c r="GL1464" s="31"/>
      <c r="GM1464" s="31"/>
      <c r="GN1464" s="31"/>
      <c r="GO1464" s="31"/>
      <c r="GP1464" s="31"/>
      <c r="GQ1464" s="31"/>
      <c r="GR1464" s="31"/>
      <c r="GS1464" s="31"/>
      <c r="GT1464" s="31"/>
      <c r="GU1464" s="31"/>
      <c r="GV1464" s="31"/>
      <c r="GW1464" s="31"/>
      <c r="GX1464" s="31"/>
      <c r="GY1464" s="31"/>
      <c r="GZ1464" s="31"/>
      <c r="HA1464" s="31"/>
      <c r="HB1464" s="31"/>
      <c r="HC1464" s="31"/>
      <c r="HD1464" s="31"/>
      <c r="HE1464" s="31"/>
      <c r="HF1464" s="31"/>
      <c r="HG1464" s="31"/>
      <c r="HH1464" s="31"/>
      <c r="HI1464" s="31"/>
      <c r="HJ1464" s="31"/>
      <c r="HK1464" s="31"/>
      <c r="HL1464" s="31"/>
      <c r="HM1464" s="31"/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  <c r="JC1464" s="31"/>
    </row>
    <row r="1465" spans="1:263" s="26" customFormat="1" ht="38.1" customHeight="1" x14ac:dyDescent="0.25">
      <c r="A1465" s="26">
        <v>1</v>
      </c>
      <c r="B1465" s="58" t="s">
        <v>351</v>
      </c>
      <c r="C1465" s="58"/>
      <c r="D1465" s="53">
        <f t="shared" si="891"/>
        <v>0</v>
      </c>
      <c r="E1465" s="53">
        <f t="shared" si="891"/>
        <v>0</v>
      </c>
      <c r="F1465" s="53">
        <f t="shared" si="891"/>
        <v>0</v>
      </c>
      <c r="G1465" s="1317" t="e">
        <f>F1465/E1465*100</f>
        <v>#DIV/0!</v>
      </c>
      <c r="H1465" s="271"/>
      <c r="I1465" s="271"/>
      <c r="J1465" s="173"/>
      <c r="K1465" s="173"/>
      <c r="L1465" s="173"/>
      <c r="M1465" s="173"/>
      <c r="N1465" s="173"/>
      <c r="O1465" s="173"/>
      <c r="P1465" s="177"/>
      <c r="Q1465" s="177"/>
      <c r="R1465" s="177"/>
      <c r="S1465" s="177"/>
      <c r="T1465" s="177"/>
      <c r="U1465" s="1109"/>
      <c r="V1465" s="177"/>
      <c r="W1465" s="308"/>
      <c r="X1465" s="31"/>
      <c r="Y1465" s="31"/>
      <c r="Z1465" s="31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</row>
    <row r="1466" spans="1:263" s="26" customFormat="1" ht="39.75" customHeight="1" x14ac:dyDescent="0.25">
      <c r="A1466" s="26">
        <v>1</v>
      </c>
      <c r="B1466" s="58" t="s">
        <v>419</v>
      </c>
      <c r="C1466" s="58"/>
      <c r="D1466" s="53">
        <f t="shared" si="891"/>
        <v>0</v>
      </c>
      <c r="E1466" s="53">
        <f t="shared" si="891"/>
        <v>0</v>
      </c>
      <c r="F1466" s="53">
        <f t="shared" si="891"/>
        <v>0</v>
      </c>
      <c r="G1466" s="1317"/>
      <c r="H1466" s="271"/>
      <c r="I1466" s="271"/>
      <c r="J1466" s="173"/>
      <c r="K1466" s="173"/>
      <c r="L1466" s="173"/>
      <c r="M1466" s="173"/>
      <c r="N1466" s="173"/>
      <c r="O1466" s="173"/>
      <c r="P1466" s="177"/>
      <c r="Q1466" s="177"/>
      <c r="R1466" s="177"/>
      <c r="S1466" s="177"/>
      <c r="T1466" s="177"/>
      <c r="U1466" s="1109"/>
      <c r="V1466" s="177"/>
      <c r="W1466" s="308"/>
      <c r="X1466" s="31"/>
      <c r="Y1466" s="31"/>
      <c r="Z1466" s="31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  <c r="JC1466" s="31"/>
    </row>
    <row r="1467" spans="1:263" s="26" customFormat="1" ht="30.75" customHeight="1" x14ac:dyDescent="0.25">
      <c r="A1467" s="26">
        <v>1</v>
      </c>
      <c r="B1467" s="58" t="s">
        <v>420</v>
      </c>
      <c r="C1467" s="58"/>
      <c r="D1467" s="53">
        <f t="shared" si="891"/>
        <v>0</v>
      </c>
      <c r="E1467" s="53">
        <f t="shared" si="891"/>
        <v>0</v>
      </c>
      <c r="F1467" s="53">
        <f t="shared" si="891"/>
        <v>0</v>
      </c>
      <c r="G1467" s="1317"/>
      <c r="H1467" s="271"/>
      <c r="I1467" s="271"/>
      <c r="J1467" s="173"/>
      <c r="K1467" s="173"/>
      <c r="L1467" s="173"/>
      <c r="M1467" s="173"/>
      <c r="N1467" s="173"/>
      <c r="O1467" s="173"/>
      <c r="P1467" s="177"/>
      <c r="Q1467" s="177"/>
      <c r="R1467" s="177"/>
      <c r="S1467" s="177"/>
      <c r="T1467" s="177"/>
      <c r="U1467" s="1109"/>
      <c r="V1467" s="177"/>
      <c r="W1467" s="308"/>
      <c r="X1467" s="31"/>
      <c r="Y1467" s="31"/>
      <c r="Z1467" s="31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  <c r="JC1467" s="31"/>
    </row>
    <row r="1468" spans="1:263" s="26" customFormat="1" ht="57" customHeight="1" x14ac:dyDescent="0.25">
      <c r="A1468" s="26">
        <v>1</v>
      </c>
      <c r="B1468" s="1138" t="s">
        <v>352</v>
      </c>
      <c r="C1468" s="58"/>
      <c r="D1468" s="53">
        <f>D1431</f>
        <v>0</v>
      </c>
      <c r="E1468" s="53">
        <f t="shared" si="891"/>
        <v>0</v>
      </c>
      <c r="F1468" s="53">
        <f t="shared" si="891"/>
        <v>0</v>
      </c>
      <c r="G1468" s="1317" t="e">
        <f t="shared" ref="G1468:G1477" si="892">F1468/E1468*100</f>
        <v>#DIV/0!</v>
      </c>
      <c r="H1468" s="271"/>
      <c r="I1468" s="271"/>
      <c r="J1468" s="173"/>
      <c r="K1468" s="173"/>
      <c r="L1468" s="173"/>
      <c r="M1468" s="173"/>
      <c r="N1468" s="173"/>
      <c r="O1468" s="173"/>
      <c r="P1468" s="177"/>
      <c r="Q1468" s="177"/>
      <c r="R1468" s="177"/>
      <c r="S1468" s="177"/>
      <c r="T1468" s="177"/>
      <c r="U1468" s="1109"/>
      <c r="V1468" s="177"/>
      <c r="W1468" s="308"/>
      <c r="X1468" s="31"/>
      <c r="Y1468" s="31"/>
      <c r="Z1468" s="31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  <c r="JC1468" s="31"/>
    </row>
    <row r="1469" spans="1:263" s="26" customFormat="1" ht="38.1" customHeight="1" x14ac:dyDescent="0.25">
      <c r="A1469" s="26">
        <v>1</v>
      </c>
      <c r="B1469" s="58" t="s">
        <v>353</v>
      </c>
      <c r="C1469" s="58"/>
      <c r="D1469" s="53">
        <f t="shared" ref="D1469:F1473" si="893">D1432</f>
        <v>0</v>
      </c>
      <c r="E1469" s="53">
        <f t="shared" si="893"/>
        <v>0</v>
      </c>
      <c r="F1469" s="53">
        <f t="shared" si="893"/>
        <v>0</v>
      </c>
      <c r="G1469" s="1317" t="e">
        <f t="shared" si="892"/>
        <v>#DIV/0!</v>
      </c>
      <c r="H1469" s="271"/>
      <c r="I1469" s="271"/>
      <c r="J1469" s="173"/>
      <c r="K1469" s="173"/>
      <c r="L1469" s="173"/>
      <c r="M1469" s="173"/>
      <c r="N1469" s="173"/>
      <c r="O1469" s="173"/>
      <c r="P1469" s="177"/>
      <c r="Q1469" s="177"/>
      <c r="R1469" s="177"/>
      <c r="S1469" s="177"/>
      <c r="T1469" s="177"/>
      <c r="U1469" s="1109"/>
      <c r="V1469" s="177"/>
      <c r="W1469" s="308"/>
      <c r="X1469" s="31"/>
      <c r="Y1469" s="31"/>
      <c r="Z1469" s="31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</row>
    <row r="1470" spans="1:263" s="26" customFormat="1" ht="62.25" customHeight="1" x14ac:dyDescent="0.25">
      <c r="A1470" s="26">
        <v>1</v>
      </c>
      <c r="B1470" s="58" t="s">
        <v>366</v>
      </c>
      <c r="C1470" s="58"/>
      <c r="D1470" s="53">
        <f t="shared" si="893"/>
        <v>0</v>
      </c>
      <c r="E1470" s="53">
        <f t="shared" si="893"/>
        <v>0</v>
      </c>
      <c r="F1470" s="53">
        <f t="shared" si="893"/>
        <v>0</v>
      </c>
      <c r="G1470" s="1317" t="e">
        <f t="shared" si="892"/>
        <v>#DIV/0!</v>
      </c>
      <c r="H1470" s="271"/>
      <c r="I1470" s="271"/>
      <c r="J1470" s="173"/>
      <c r="K1470" s="173"/>
      <c r="L1470" s="173"/>
      <c r="M1470" s="173"/>
      <c r="N1470" s="173"/>
      <c r="O1470" s="173"/>
      <c r="P1470" s="177"/>
      <c r="Q1470" s="177"/>
      <c r="R1470" s="177"/>
      <c r="S1470" s="177"/>
      <c r="T1470" s="177"/>
      <c r="U1470" s="1109"/>
      <c r="V1470" s="177"/>
      <c r="W1470" s="308"/>
      <c r="X1470" s="31"/>
      <c r="Y1470" s="31"/>
      <c r="Z1470" s="31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</row>
    <row r="1471" spans="1:263" s="26" customFormat="1" ht="50.25" customHeight="1" x14ac:dyDescent="0.25">
      <c r="A1471" s="26">
        <v>1</v>
      </c>
      <c r="B1471" s="58" t="s">
        <v>367</v>
      </c>
      <c r="C1471" s="58"/>
      <c r="D1471" s="53">
        <f t="shared" si="893"/>
        <v>0</v>
      </c>
      <c r="E1471" s="53">
        <f t="shared" si="893"/>
        <v>0</v>
      </c>
      <c r="F1471" s="53">
        <f t="shared" si="893"/>
        <v>0</v>
      </c>
      <c r="G1471" s="1317" t="e">
        <f t="shared" si="892"/>
        <v>#DIV/0!</v>
      </c>
      <c r="H1471" s="271"/>
      <c r="I1471" s="271"/>
      <c r="J1471" s="173"/>
      <c r="K1471" s="173"/>
      <c r="L1471" s="173"/>
      <c r="M1471" s="173"/>
      <c r="N1471" s="173"/>
      <c r="O1471" s="173"/>
      <c r="P1471" s="177"/>
      <c r="Q1471" s="177"/>
      <c r="R1471" s="177"/>
      <c r="S1471" s="177"/>
      <c r="T1471" s="177"/>
      <c r="U1471" s="1109"/>
      <c r="V1471" s="177"/>
      <c r="W1471" s="308"/>
      <c r="X1471" s="31"/>
      <c r="Y1471" s="31"/>
      <c r="Z1471" s="31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  <c r="JC1471" s="31"/>
    </row>
    <row r="1472" spans="1:263" s="26" customFormat="1" ht="38.1" customHeight="1" x14ac:dyDescent="0.25">
      <c r="A1472" s="26">
        <v>1</v>
      </c>
      <c r="B1472" s="58" t="s">
        <v>368</v>
      </c>
      <c r="C1472" s="58"/>
      <c r="D1472" s="53">
        <f t="shared" si="893"/>
        <v>0</v>
      </c>
      <c r="E1472" s="53">
        <f t="shared" si="893"/>
        <v>0</v>
      </c>
      <c r="F1472" s="53">
        <f t="shared" si="893"/>
        <v>0</v>
      </c>
      <c r="G1472" s="1317" t="e">
        <f t="shared" si="892"/>
        <v>#DIV/0!</v>
      </c>
      <c r="H1472" s="271"/>
      <c r="I1472" s="271"/>
      <c r="J1472" s="173"/>
      <c r="K1472" s="173"/>
      <c r="L1472" s="173"/>
      <c r="M1472" s="173"/>
      <c r="N1472" s="173"/>
      <c r="O1472" s="173"/>
      <c r="P1472" s="177"/>
      <c r="Q1472" s="177"/>
      <c r="R1472" s="177"/>
      <c r="S1472" s="177"/>
      <c r="T1472" s="177"/>
      <c r="U1472" s="1109"/>
      <c r="V1472" s="177"/>
      <c r="W1472" s="308"/>
      <c r="X1472" s="31"/>
      <c r="Y1472" s="31"/>
      <c r="Z1472" s="31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  <c r="JC1472" s="31"/>
    </row>
    <row r="1473" spans="1:263" s="26" customFormat="1" ht="38.1" customHeight="1" x14ac:dyDescent="0.25">
      <c r="A1473" s="26">
        <v>1</v>
      </c>
      <c r="B1473" s="58" t="s">
        <v>369</v>
      </c>
      <c r="C1473" s="58"/>
      <c r="D1473" s="53">
        <f t="shared" si="893"/>
        <v>0</v>
      </c>
      <c r="E1473" s="53">
        <f t="shared" si="893"/>
        <v>0</v>
      </c>
      <c r="F1473" s="53">
        <f t="shared" si="893"/>
        <v>0</v>
      </c>
      <c r="G1473" s="1317" t="e">
        <f t="shared" si="892"/>
        <v>#DIV/0!</v>
      </c>
      <c r="H1473" s="271"/>
      <c r="I1473" s="271"/>
      <c r="J1473" s="173"/>
      <c r="K1473" s="173"/>
      <c r="L1473" s="173"/>
      <c r="M1473" s="173"/>
      <c r="N1473" s="173"/>
      <c r="O1473" s="173"/>
      <c r="P1473" s="177"/>
      <c r="Q1473" s="177"/>
      <c r="R1473" s="177"/>
      <c r="S1473" s="177"/>
      <c r="T1473" s="177"/>
      <c r="U1473" s="1109"/>
      <c r="V1473" s="177"/>
      <c r="W1473" s="308"/>
      <c r="X1473" s="31"/>
      <c r="Y1473" s="31"/>
      <c r="Z1473" s="31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  <c r="JC1473" s="31"/>
    </row>
    <row r="1474" spans="1:263" s="26" customFormat="1" ht="15.75" customHeight="1" x14ac:dyDescent="0.25">
      <c r="A1474" s="26">
        <v>1</v>
      </c>
      <c r="B1474" s="58" t="s">
        <v>333</v>
      </c>
      <c r="C1474" s="58"/>
      <c r="D1474" s="53">
        <f>D1419</f>
        <v>0</v>
      </c>
      <c r="E1474" s="53">
        <f t="shared" ref="E1474:F1474" si="894">E1419</f>
        <v>0</v>
      </c>
      <c r="F1474" s="53">
        <f t="shared" si="894"/>
        <v>1</v>
      </c>
      <c r="G1474" s="1317" t="e">
        <f t="shared" si="892"/>
        <v>#DIV/0!</v>
      </c>
      <c r="H1474" s="271"/>
      <c r="I1474" s="271"/>
      <c r="J1474" s="173"/>
      <c r="K1474" s="173"/>
      <c r="L1474" s="173"/>
      <c r="M1474" s="173"/>
      <c r="N1474" s="173"/>
      <c r="O1474" s="173"/>
      <c r="P1474" s="177"/>
      <c r="Q1474" s="177"/>
      <c r="R1474" s="177"/>
      <c r="S1474" s="177"/>
      <c r="T1474" s="177"/>
      <c r="U1474" s="1109"/>
      <c r="V1474" s="177"/>
      <c r="W1474" s="308"/>
      <c r="X1474" s="31"/>
      <c r="Y1474" s="31"/>
      <c r="Z1474" s="31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  <c r="JC1474" s="31"/>
    </row>
    <row r="1475" spans="1:263" s="26" customFormat="1" ht="15.75" customHeight="1" x14ac:dyDescent="0.25">
      <c r="A1475" s="26">
        <v>1</v>
      </c>
      <c r="B1475" s="58" t="s">
        <v>169</v>
      </c>
      <c r="C1475" s="58"/>
      <c r="D1475" s="53">
        <f t="shared" ref="D1475:F1476" si="895">D1420</f>
        <v>0</v>
      </c>
      <c r="E1475" s="53">
        <f t="shared" si="895"/>
        <v>0</v>
      </c>
      <c r="F1475" s="53">
        <f t="shared" si="895"/>
        <v>17</v>
      </c>
      <c r="G1475" s="1317" t="e">
        <f t="shared" si="892"/>
        <v>#DIV/0!</v>
      </c>
      <c r="H1475" s="271"/>
      <c r="I1475" s="271"/>
      <c r="J1475" s="173"/>
      <c r="K1475" s="173"/>
      <c r="L1475" s="173"/>
      <c r="M1475" s="173"/>
      <c r="N1475" s="173"/>
      <c r="O1475" s="173"/>
      <c r="P1475" s="177"/>
      <c r="Q1475" s="177"/>
      <c r="R1475" s="177"/>
      <c r="S1475" s="177"/>
      <c r="T1475" s="177"/>
      <c r="U1475" s="1109"/>
      <c r="V1475" s="177"/>
      <c r="W1475" s="308"/>
      <c r="X1475" s="31"/>
      <c r="Y1475" s="31"/>
      <c r="Z1475" s="31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</row>
    <row r="1476" spans="1:263" s="26" customFormat="1" ht="15.75" customHeight="1" x14ac:dyDescent="0.25">
      <c r="A1476" s="26">
        <v>1</v>
      </c>
      <c r="B1476" s="58" t="s">
        <v>339</v>
      </c>
      <c r="C1476" s="58"/>
      <c r="D1476" s="53">
        <f t="shared" si="895"/>
        <v>0</v>
      </c>
      <c r="E1476" s="53">
        <f t="shared" si="895"/>
        <v>0</v>
      </c>
      <c r="F1476" s="53">
        <f t="shared" si="895"/>
        <v>0</v>
      </c>
      <c r="G1476" s="1317" t="e">
        <f t="shared" si="892"/>
        <v>#DIV/0!</v>
      </c>
      <c r="H1476" s="271"/>
      <c r="I1476" s="271"/>
      <c r="J1476" s="173"/>
      <c r="K1476" s="173"/>
      <c r="L1476" s="173"/>
      <c r="M1476" s="173"/>
      <c r="N1476" s="173"/>
      <c r="O1476" s="173"/>
      <c r="P1476" s="177"/>
      <c r="Q1476" s="177"/>
      <c r="R1476" s="177"/>
      <c r="S1476" s="177"/>
      <c r="T1476" s="177"/>
      <c r="U1476" s="1109"/>
      <c r="V1476" s="177"/>
      <c r="W1476" s="308"/>
      <c r="X1476" s="31"/>
      <c r="Y1476" s="31"/>
      <c r="Z1476" s="31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</row>
    <row r="1477" spans="1:263" s="26" customFormat="1" ht="38.1" customHeight="1" x14ac:dyDescent="0.25">
      <c r="A1477" s="26">
        <v>1</v>
      </c>
      <c r="B1477" s="58" t="s">
        <v>170</v>
      </c>
      <c r="C1477" s="58"/>
      <c r="D1477" s="53">
        <f>D1438</f>
        <v>0</v>
      </c>
      <c r="E1477" s="53">
        <f t="shared" ref="E1477:F1477" si="896">E1438</f>
        <v>0</v>
      </c>
      <c r="F1477" s="53">
        <f t="shared" si="896"/>
        <v>2</v>
      </c>
      <c r="G1477" s="1317" t="e">
        <f t="shared" si="892"/>
        <v>#DIV/0!</v>
      </c>
      <c r="H1477" s="271"/>
      <c r="I1477" s="271"/>
      <c r="J1477" s="173"/>
      <c r="K1477" s="173"/>
      <c r="L1477" s="173"/>
      <c r="M1477" s="173"/>
      <c r="N1477" s="173"/>
      <c r="O1477" s="173"/>
      <c r="P1477" s="177"/>
      <c r="Q1477" s="177"/>
      <c r="R1477" s="177"/>
      <c r="S1477" s="177"/>
      <c r="T1477" s="177"/>
      <c r="U1477" s="1109"/>
      <c r="V1477" s="177"/>
      <c r="W1477" s="308"/>
      <c r="X1477" s="31"/>
      <c r="Y1477" s="31"/>
      <c r="Z1477" s="31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  <c r="JC1477" s="31"/>
    </row>
    <row r="1478" spans="1:263" s="26" customFormat="1" ht="38.1" customHeight="1" x14ac:dyDescent="0.25">
      <c r="A1478" s="26">
        <v>1</v>
      </c>
      <c r="B1478" s="58" t="s">
        <v>365</v>
      </c>
      <c r="C1478" s="58"/>
      <c r="D1478" s="53"/>
      <c r="E1478" s="53"/>
      <c r="F1478" s="53"/>
      <c r="G1478" s="1317"/>
      <c r="H1478" s="271"/>
      <c r="I1478" s="271"/>
      <c r="J1478" s="173"/>
      <c r="K1478" s="173"/>
      <c r="L1478" s="173"/>
      <c r="M1478" s="173"/>
      <c r="N1478" s="173"/>
      <c r="O1478" s="173"/>
      <c r="P1478" s="177"/>
      <c r="Q1478" s="177"/>
      <c r="R1478" s="177"/>
      <c r="S1478" s="177"/>
      <c r="T1478" s="177"/>
      <c r="U1478" s="1109"/>
      <c r="V1478" s="177"/>
      <c r="W1478" s="308"/>
      <c r="X1478" s="31"/>
      <c r="Y1478" s="31"/>
      <c r="Z1478" s="31"/>
      <c r="AA1478" s="31"/>
      <c r="AB1478" s="31"/>
      <c r="AC1478" s="31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</row>
    <row r="1479" spans="1:263" x14ac:dyDescent="0.25">
      <c r="A1479" s="24">
        <v>1</v>
      </c>
      <c r="B1479" s="54" t="s">
        <v>91</v>
      </c>
      <c r="C1479" s="54"/>
      <c r="D1479" s="1319">
        <f>SUM(D1441)</f>
        <v>0</v>
      </c>
      <c r="E1479" s="1319">
        <f>SUM(E1441)</f>
        <v>0</v>
      </c>
      <c r="F1479" s="1319">
        <f>SUM(F1441)</f>
        <v>58.400000000000006</v>
      </c>
      <c r="G1479" s="1319" t="e">
        <f t="shared" ref="G1479:G1488" si="897">F1479/E1479*100</f>
        <v>#DIV/0!</v>
      </c>
      <c r="H1479" s="33"/>
      <c r="I1479" s="33"/>
      <c r="J1479" s="33"/>
      <c r="K1479" s="33"/>
      <c r="L1479" s="33"/>
      <c r="M1479" s="33"/>
      <c r="N1479" s="33"/>
      <c r="O1479" s="33"/>
      <c r="P1479" s="1319">
        <f t="shared" ref="P1479:T1479" si="898">SUM(P1441)</f>
        <v>0</v>
      </c>
      <c r="Q1479" s="1319">
        <f t="shared" si="898"/>
        <v>0</v>
      </c>
      <c r="R1479" s="1319">
        <f t="shared" si="898"/>
        <v>0</v>
      </c>
      <c r="S1479" s="1319">
        <f t="shared" si="898"/>
        <v>33.258430000000004</v>
      </c>
      <c r="T1479" s="1319">
        <f t="shared" si="898"/>
        <v>33.258430000000004</v>
      </c>
      <c r="U1479" s="885">
        <f>SUM(U1441)</f>
        <v>0</v>
      </c>
      <c r="V1479" s="879">
        <f>SUM(V1441)</f>
        <v>33.258430000000004</v>
      </c>
      <c r="W1479" s="308"/>
    </row>
    <row r="1480" spans="1:263" x14ac:dyDescent="0.25">
      <c r="A1480" s="24">
        <v>1</v>
      </c>
      <c r="B1480" s="1171" t="s">
        <v>82</v>
      </c>
      <c r="C1480" s="1171"/>
      <c r="D1480" s="1320">
        <f>SUM(D1444)</f>
        <v>0</v>
      </c>
      <c r="E1480" s="1320">
        <f>SUM(E1444)</f>
        <v>0</v>
      </c>
      <c r="F1480" s="1320">
        <f>SUM(F1444)</f>
        <v>0</v>
      </c>
      <c r="G1480" s="1320" t="e">
        <f t="shared" si="897"/>
        <v>#DIV/0!</v>
      </c>
      <c r="H1480" s="84" t="e">
        <f>K1480/E1480</f>
        <v>#DIV/0!</v>
      </c>
      <c r="I1480" s="84" t="e">
        <f t="shared" ref="I1480:I1482" si="899">L1480/F1480</f>
        <v>#DIV/0!</v>
      </c>
      <c r="J1480" s="1320">
        <f>SUM(J1444)</f>
        <v>0</v>
      </c>
      <c r="K1480" s="1320">
        <f>SUM(K1444)</f>
        <v>0</v>
      </c>
      <c r="L1480" s="1320">
        <f>SUM(L1444)</f>
        <v>0</v>
      </c>
      <c r="M1480" s="169" t="e">
        <f t="shared" ref="M1480:M1482" si="900">L1480/K1480*100</f>
        <v>#DIV/0!</v>
      </c>
      <c r="N1480" s="1320" t="e">
        <f>SUM(N1444)</f>
        <v>#DIV/0!</v>
      </c>
      <c r="O1480" s="169" t="e">
        <f t="shared" ref="O1480:O1482" si="901">L1480/$B$3*12/N1480</f>
        <v>#DIV/0!</v>
      </c>
      <c r="P1480" s="1320"/>
      <c r="Q1480" s="1320"/>
      <c r="R1480" s="1320"/>
      <c r="S1480" s="1320"/>
      <c r="T1480" s="1320"/>
      <c r="U1480" s="1321"/>
      <c r="V1480" s="1320"/>
      <c r="W1480" s="308"/>
    </row>
    <row r="1481" spans="1:263" ht="15" customHeight="1" x14ac:dyDescent="0.25">
      <c r="A1481" s="24">
        <v>1</v>
      </c>
      <c r="B1481" s="48" t="s">
        <v>16</v>
      </c>
      <c r="C1481" s="48"/>
      <c r="D1481" s="36">
        <f t="shared" ref="D1481:F1482" si="902">SUM(D1447)</f>
        <v>0</v>
      </c>
      <c r="E1481" s="36">
        <f t="shared" si="902"/>
        <v>0</v>
      </c>
      <c r="F1481" s="36">
        <f t="shared" si="902"/>
        <v>0</v>
      </c>
      <c r="G1481" s="36" t="e">
        <f t="shared" si="897"/>
        <v>#DIV/0!</v>
      </c>
      <c r="H1481" s="85" t="e">
        <f>K1481/E1481</f>
        <v>#DIV/0!</v>
      </c>
      <c r="I1481" s="85" t="e">
        <f t="shared" si="899"/>
        <v>#DIV/0!</v>
      </c>
      <c r="J1481" s="36">
        <f t="shared" ref="J1481:L1482" si="903">SUM(J1447)</f>
        <v>0</v>
      </c>
      <c r="K1481" s="36">
        <f t="shared" si="903"/>
        <v>0</v>
      </c>
      <c r="L1481" s="36">
        <f t="shared" si="903"/>
        <v>0</v>
      </c>
      <c r="M1481" s="169" t="e">
        <f t="shared" si="900"/>
        <v>#DIV/0!</v>
      </c>
      <c r="N1481" s="36">
        <f>SUM(N1447)</f>
        <v>0</v>
      </c>
      <c r="O1481" s="169" t="e">
        <f t="shared" si="901"/>
        <v>#DIV/0!</v>
      </c>
      <c r="P1481" s="36"/>
      <c r="Q1481" s="36"/>
      <c r="R1481" s="36"/>
      <c r="S1481" s="36"/>
      <c r="T1481" s="36"/>
      <c r="U1481" s="1103"/>
      <c r="V1481" s="36"/>
      <c r="W1481" s="308"/>
    </row>
    <row r="1482" spans="1:263" ht="29.25" x14ac:dyDescent="0.25">
      <c r="A1482" s="24">
        <v>1</v>
      </c>
      <c r="B1482" s="1161" t="s">
        <v>186</v>
      </c>
      <c r="C1482" s="48"/>
      <c r="D1482" s="121">
        <f t="shared" si="902"/>
        <v>0</v>
      </c>
      <c r="E1482" s="121">
        <f t="shared" si="902"/>
        <v>0</v>
      </c>
      <c r="F1482" s="121">
        <f t="shared" si="902"/>
        <v>0</v>
      </c>
      <c r="G1482" s="121" t="e">
        <f t="shared" si="897"/>
        <v>#DIV/0!</v>
      </c>
      <c r="H1482" s="85" t="e">
        <f>K1482/E1482</f>
        <v>#DIV/0!</v>
      </c>
      <c r="I1482" s="85" t="e">
        <f t="shared" si="899"/>
        <v>#DIV/0!</v>
      </c>
      <c r="J1482" s="121">
        <f t="shared" si="903"/>
        <v>0</v>
      </c>
      <c r="K1482" s="121">
        <f t="shared" si="903"/>
        <v>0</v>
      </c>
      <c r="L1482" s="121">
        <f t="shared" si="903"/>
        <v>0</v>
      </c>
      <c r="M1482" s="169" t="e">
        <f t="shared" si="900"/>
        <v>#DIV/0!</v>
      </c>
      <c r="N1482" s="121" t="e">
        <f>SUM(N1448)</f>
        <v>#DIV/0!</v>
      </c>
      <c r="O1482" s="169" t="e">
        <f t="shared" si="901"/>
        <v>#DIV/0!</v>
      </c>
      <c r="P1482" s="121">
        <f t="shared" ref="P1482:V1482" si="904">SUM(P1448)</f>
        <v>0</v>
      </c>
      <c r="Q1482" s="121">
        <f t="shared" si="904"/>
        <v>0</v>
      </c>
      <c r="R1482" s="121">
        <f t="shared" si="904"/>
        <v>0</v>
      </c>
      <c r="S1482" s="121">
        <f t="shared" si="904"/>
        <v>0</v>
      </c>
      <c r="T1482" s="121">
        <f t="shared" si="904"/>
        <v>0</v>
      </c>
      <c r="U1482" s="885">
        <f t="shared" si="904"/>
        <v>0</v>
      </c>
      <c r="V1482" s="121">
        <f t="shared" si="904"/>
        <v>0</v>
      </c>
      <c r="W1482" s="308"/>
    </row>
    <row r="1483" spans="1:263" x14ac:dyDescent="0.25">
      <c r="A1483" s="24">
        <v>1</v>
      </c>
      <c r="B1483" s="202" t="s">
        <v>401</v>
      </c>
      <c r="C1483" s="48"/>
      <c r="D1483" s="85">
        <f>D1449</f>
        <v>0</v>
      </c>
      <c r="E1483" s="85">
        <f t="shared" ref="E1483:F1483" si="905">E1449</f>
        <v>0</v>
      </c>
      <c r="F1483" s="85">
        <f t="shared" si="905"/>
        <v>15</v>
      </c>
      <c r="G1483" s="121" t="e">
        <f t="shared" si="897"/>
        <v>#DIV/0!</v>
      </c>
      <c r="H1483" s="627"/>
      <c r="I1483" s="627"/>
      <c r="J1483" s="204"/>
      <c r="K1483" s="120"/>
      <c r="L1483" s="120"/>
      <c r="M1483" s="138"/>
      <c r="N1483" s="120"/>
      <c r="O1483" s="138"/>
      <c r="P1483" s="120">
        <f>P1449</f>
        <v>0</v>
      </c>
      <c r="Q1483" s="120">
        <f>Q1449</f>
        <v>0</v>
      </c>
      <c r="R1483" s="120">
        <f t="shared" ref="R1483:V1483" si="906">R1449</f>
        <v>0</v>
      </c>
      <c r="S1483" s="120">
        <f t="shared" si="906"/>
        <v>36.456149999999994</v>
      </c>
      <c r="T1483" s="120">
        <f t="shared" si="906"/>
        <v>36.456149999999994</v>
      </c>
      <c r="U1483" s="1271">
        <f t="shared" si="906"/>
        <v>0</v>
      </c>
      <c r="V1483" s="120">
        <f t="shared" si="906"/>
        <v>36.456149999999994</v>
      </c>
      <c r="W1483" s="308"/>
    </row>
    <row r="1484" spans="1:263" x14ac:dyDescent="0.25">
      <c r="A1484" s="24">
        <v>1</v>
      </c>
      <c r="B1484" s="186" t="s">
        <v>460</v>
      </c>
      <c r="C1484" s="48"/>
      <c r="D1484" s="85">
        <f t="shared" ref="D1484:F1488" si="907">D1450</f>
        <v>0</v>
      </c>
      <c r="E1484" s="85">
        <f t="shared" si="907"/>
        <v>0</v>
      </c>
      <c r="F1484" s="85">
        <f t="shared" si="907"/>
        <v>15</v>
      </c>
      <c r="G1484" s="121" t="e">
        <f t="shared" si="897"/>
        <v>#DIV/0!</v>
      </c>
      <c r="H1484" s="627"/>
      <c r="I1484" s="627"/>
      <c r="J1484" s="204"/>
      <c r="K1484" s="120"/>
      <c r="L1484" s="120"/>
      <c r="M1484" s="138"/>
      <c r="N1484" s="120"/>
      <c r="O1484" s="138"/>
      <c r="P1484" s="120"/>
      <c r="Q1484" s="120"/>
      <c r="R1484" s="120"/>
      <c r="S1484" s="120"/>
      <c r="T1484" s="120"/>
      <c r="U1484" s="1271"/>
      <c r="V1484" s="120"/>
      <c r="W1484" s="308"/>
    </row>
    <row r="1485" spans="1:263" x14ac:dyDescent="0.25">
      <c r="A1485" s="24">
        <v>1</v>
      </c>
      <c r="B1485" s="654" t="s">
        <v>372</v>
      </c>
      <c r="C1485" s="48"/>
      <c r="D1485" s="84">
        <f t="shared" si="907"/>
        <v>0</v>
      </c>
      <c r="E1485" s="84">
        <f t="shared" si="907"/>
        <v>0</v>
      </c>
      <c r="F1485" s="84">
        <f t="shared" si="907"/>
        <v>15</v>
      </c>
      <c r="G1485" s="115" t="e">
        <f t="shared" si="897"/>
        <v>#DIV/0!</v>
      </c>
      <c r="H1485" s="714"/>
      <c r="I1485" s="714"/>
      <c r="J1485" s="657"/>
      <c r="K1485" s="1322"/>
      <c r="L1485" s="1322"/>
      <c r="M1485" s="138"/>
      <c r="N1485" s="1322"/>
      <c r="O1485" s="138"/>
      <c r="P1485" s="1322"/>
      <c r="Q1485" s="1322"/>
      <c r="R1485" s="1322"/>
      <c r="S1485" s="1322"/>
      <c r="T1485" s="1322"/>
      <c r="U1485" s="1323"/>
      <c r="V1485" s="1322"/>
      <c r="W1485" s="308"/>
    </row>
    <row r="1486" spans="1:263" x14ac:dyDescent="0.25">
      <c r="A1486" s="24">
        <v>1</v>
      </c>
      <c r="B1486" s="202" t="s">
        <v>373</v>
      </c>
      <c r="C1486" s="48"/>
      <c r="D1486" s="85">
        <f t="shared" si="907"/>
        <v>0</v>
      </c>
      <c r="E1486" s="85">
        <f t="shared" si="907"/>
        <v>0</v>
      </c>
      <c r="F1486" s="85">
        <f t="shared" si="907"/>
        <v>0</v>
      </c>
      <c r="G1486" s="121" t="e">
        <f t="shared" si="897"/>
        <v>#DIV/0!</v>
      </c>
      <c r="H1486" s="627"/>
      <c r="I1486" s="627"/>
      <c r="J1486" s="204"/>
      <c r="K1486" s="120"/>
      <c r="L1486" s="120"/>
      <c r="M1486" s="138"/>
      <c r="N1486" s="120"/>
      <c r="O1486" s="138"/>
      <c r="P1486" s="120"/>
      <c r="Q1486" s="120"/>
      <c r="R1486" s="120"/>
      <c r="S1486" s="120"/>
      <c r="T1486" s="120"/>
      <c r="U1486" s="1271"/>
      <c r="V1486" s="120"/>
      <c r="W1486" s="308"/>
    </row>
    <row r="1487" spans="1:263" ht="30" x14ac:dyDescent="0.25">
      <c r="A1487" s="24">
        <v>1</v>
      </c>
      <c r="B1487" s="654" t="s">
        <v>374</v>
      </c>
      <c r="C1487" s="48"/>
      <c r="D1487" s="84">
        <f t="shared" si="907"/>
        <v>0</v>
      </c>
      <c r="E1487" s="84">
        <f t="shared" si="907"/>
        <v>0</v>
      </c>
      <c r="F1487" s="84">
        <f t="shared" si="907"/>
        <v>0</v>
      </c>
      <c r="G1487" s="115" t="e">
        <f t="shared" si="897"/>
        <v>#DIV/0!</v>
      </c>
      <c r="H1487" s="714"/>
      <c r="I1487" s="714"/>
      <c r="J1487" s="657"/>
      <c r="K1487" s="1322"/>
      <c r="L1487" s="1322"/>
      <c r="M1487" s="138"/>
      <c r="N1487" s="1322"/>
      <c r="O1487" s="138"/>
      <c r="P1487" s="1322"/>
      <c r="Q1487" s="1322"/>
      <c r="R1487" s="1322"/>
      <c r="S1487" s="1322"/>
      <c r="T1487" s="1322"/>
      <c r="U1487" s="1323"/>
      <c r="V1487" s="1322"/>
      <c r="W1487" s="308"/>
    </row>
    <row r="1488" spans="1:263" ht="15.75" thickBot="1" x14ac:dyDescent="0.3">
      <c r="A1488" s="24">
        <v>1</v>
      </c>
      <c r="B1488" s="1154" t="s">
        <v>375</v>
      </c>
      <c r="C1488" s="1324"/>
      <c r="D1488" s="1325">
        <f t="shared" si="907"/>
        <v>0</v>
      </c>
      <c r="E1488" s="1325">
        <f t="shared" si="907"/>
        <v>0</v>
      </c>
      <c r="F1488" s="1325">
        <f t="shared" si="907"/>
        <v>0</v>
      </c>
      <c r="G1488" s="1247" t="e">
        <f t="shared" si="897"/>
        <v>#DIV/0!</v>
      </c>
      <c r="H1488" s="1325"/>
      <c r="I1488" s="1325"/>
      <c r="J1488" s="1247"/>
      <c r="K1488" s="1326"/>
      <c r="L1488" s="1326"/>
      <c r="M1488" s="1312"/>
      <c r="N1488" s="1326"/>
      <c r="O1488" s="1312"/>
      <c r="P1488" s="1326"/>
      <c r="Q1488" s="1326"/>
      <c r="R1488" s="1326"/>
      <c r="S1488" s="1326"/>
      <c r="T1488" s="1326"/>
      <c r="U1488" s="1327"/>
      <c r="V1488" s="1326"/>
      <c r="W1488" s="308"/>
    </row>
    <row r="1489" spans="1:23" ht="15.75" thickBot="1" x14ac:dyDescent="0.3">
      <c r="A1489" s="24">
        <v>1</v>
      </c>
      <c r="B1489" s="1043" t="s">
        <v>74</v>
      </c>
      <c r="C1489" s="1043"/>
      <c r="D1489" s="22"/>
      <c r="E1489" s="22"/>
      <c r="F1489" s="22"/>
      <c r="G1489" s="22"/>
      <c r="H1489" s="22"/>
      <c r="I1489" s="22"/>
      <c r="J1489" s="22"/>
      <c r="K1489" s="22"/>
      <c r="L1489" s="22"/>
      <c r="M1489" s="22"/>
      <c r="N1489" s="22"/>
      <c r="O1489" s="22"/>
      <c r="P1489" s="9"/>
      <c r="Q1489" s="9"/>
      <c r="R1489" s="9"/>
      <c r="S1489" s="9"/>
      <c r="T1489" s="9"/>
      <c r="U1489" s="1128"/>
      <c r="V1489" s="9"/>
      <c r="W1489" s="308"/>
    </row>
    <row r="1490" spans="1:23" ht="43.5" x14ac:dyDescent="0.25">
      <c r="A1490" s="24">
        <v>1</v>
      </c>
      <c r="B1490" s="1231" t="s">
        <v>265</v>
      </c>
      <c r="C1490" s="300"/>
      <c r="D1490" s="33"/>
      <c r="E1490" s="33"/>
      <c r="F1490" s="33"/>
      <c r="G1490" s="33"/>
      <c r="H1490" s="33"/>
      <c r="I1490" s="33"/>
      <c r="J1490" s="33"/>
      <c r="K1490" s="33"/>
      <c r="L1490" s="33"/>
      <c r="M1490" s="33"/>
      <c r="N1490" s="33"/>
      <c r="O1490" s="33"/>
      <c r="P1490" s="37"/>
      <c r="Q1490" s="37"/>
      <c r="R1490" s="37"/>
      <c r="S1490" s="37"/>
      <c r="T1490" s="37"/>
      <c r="U1490" s="1101"/>
      <c r="V1490" s="37"/>
      <c r="W1490" s="308"/>
    </row>
    <row r="1491" spans="1:23" s="108" customFormat="1" ht="15" customHeight="1" x14ac:dyDescent="0.25">
      <c r="A1491" s="108">
        <v>1</v>
      </c>
      <c r="B1491" s="113" t="s">
        <v>5</v>
      </c>
      <c r="C1491" s="113"/>
      <c r="D1491" s="105"/>
      <c r="E1491" s="105"/>
      <c r="F1491" s="105"/>
      <c r="G1491" s="105"/>
      <c r="H1491" s="105"/>
      <c r="I1491" s="105"/>
      <c r="J1491" s="100"/>
      <c r="K1491" s="100"/>
      <c r="L1491" s="100"/>
      <c r="M1491" s="100"/>
      <c r="N1491" s="100"/>
      <c r="O1491" s="100"/>
      <c r="P1491" s="105"/>
      <c r="Q1491" s="105"/>
      <c r="R1491" s="105"/>
      <c r="S1491" s="105"/>
      <c r="T1491" s="105"/>
      <c r="U1491" s="1118"/>
      <c r="V1491" s="105"/>
      <c r="W1491" s="308"/>
    </row>
    <row r="1492" spans="1:23" s="108" customFormat="1" ht="15" customHeight="1" x14ac:dyDescent="0.25">
      <c r="A1492" s="108">
        <v>1</v>
      </c>
      <c r="B1492" s="47" t="s">
        <v>10</v>
      </c>
      <c r="C1492" s="100"/>
      <c r="D1492" s="100"/>
      <c r="E1492" s="145">
        <f t="shared" ref="E1492:E1496" si="908">ROUND(D1492/12*$B$3,0)</f>
        <v>0</v>
      </c>
      <c r="F1492" s="145"/>
      <c r="G1492" s="145" t="e">
        <f t="shared" ref="G1492:G1497" si="909">F1492/E1492*100</f>
        <v>#DIV/0!</v>
      </c>
      <c r="H1492" s="106"/>
      <c r="I1492" s="158" t="e">
        <f t="shared" ref="I1492:I1497" si="910">L1492/F1492</f>
        <v>#DIV/0!</v>
      </c>
      <c r="J1492" s="169">
        <f>ROUND(D1492*H1492,0)</f>
        <v>0</v>
      </c>
      <c r="K1492" s="169">
        <f>ROUND(E1492*H1492,0)</f>
        <v>0</v>
      </c>
      <c r="L1492" s="169"/>
      <c r="M1492" s="169" t="e">
        <f t="shared" ref="M1492:M1497" si="911">L1492/K1492*100</f>
        <v>#DIV/0!</v>
      </c>
      <c r="N1492" s="169" t="e">
        <f>J1492/C1492</f>
        <v>#DIV/0!</v>
      </c>
      <c r="O1492" s="169" t="e">
        <f t="shared" ref="O1492:O1497" si="912">L1492/$B$3*12/N1492</f>
        <v>#DIV/0!</v>
      </c>
      <c r="P1492" s="311"/>
      <c r="Q1492" s="311"/>
      <c r="R1492" s="311"/>
      <c r="S1492" s="311"/>
      <c r="T1492" s="311"/>
      <c r="U1492" s="1104"/>
      <c r="V1492" s="311"/>
      <c r="W1492" s="308"/>
    </row>
    <row r="1493" spans="1:23" s="108" customFormat="1" ht="15" customHeight="1" x14ac:dyDescent="0.25">
      <c r="A1493" s="108">
        <v>1</v>
      </c>
      <c r="B1493" s="47" t="s">
        <v>6</v>
      </c>
      <c r="C1493" s="100"/>
      <c r="D1493" s="100"/>
      <c r="E1493" s="145">
        <f t="shared" si="908"/>
        <v>0</v>
      </c>
      <c r="F1493" s="145"/>
      <c r="G1493" s="145" t="e">
        <f t="shared" si="909"/>
        <v>#DIV/0!</v>
      </c>
      <c r="H1493" s="106"/>
      <c r="I1493" s="158" t="e">
        <f t="shared" si="910"/>
        <v>#DIV/0!</v>
      </c>
      <c r="J1493" s="169">
        <f>ROUND(D1493*H1493,0)</f>
        <v>0</v>
      </c>
      <c r="K1493" s="169">
        <f>ROUND(E1493*H1493,0)</f>
        <v>0</v>
      </c>
      <c r="L1493" s="169"/>
      <c r="M1493" s="169" t="e">
        <f t="shared" si="911"/>
        <v>#DIV/0!</v>
      </c>
      <c r="N1493" s="169" t="e">
        <f>J1493/C1493</f>
        <v>#DIV/0!</v>
      </c>
      <c r="O1493" s="169" t="e">
        <f t="shared" si="912"/>
        <v>#DIV/0!</v>
      </c>
      <c r="P1493" s="311"/>
      <c r="Q1493" s="311"/>
      <c r="R1493" s="311"/>
      <c r="S1493" s="311"/>
      <c r="T1493" s="311"/>
      <c r="U1493" s="1104"/>
      <c r="V1493" s="311"/>
      <c r="W1493" s="308"/>
    </row>
    <row r="1494" spans="1:23" s="108" customFormat="1" ht="15" customHeight="1" x14ac:dyDescent="0.25">
      <c r="A1494" s="108">
        <v>1</v>
      </c>
      <c r="B1494" s="47" t="s">
        <v>28</v>
      </c>
      <c r="C1494" s="100"/>
      <c r="D1494" s="100"/>
      <c r="E1494" s="145">
        <f t="shared" si="908"/>
        <v>0</v>
      </c>
      <c r="F1494" s="145"/>
      <c r="G1494" s="145" t="e">
        <f t="shared" si="909"/>
        <v>#DIV/0!</v>
      </c>
      <c r="H1494" s="106"/>
      <c r="I1494" s="158" t="e">
        <f t="shared" si="910"/>
        <v>#DIV/0!</v>
      </c>
      <c r="J1494" s="169">
        <f>ROUND(D1494*H1494,0)</f>
        <v>0</v>
      </c>
      <c r="K1494" s="169">
        <f>ROUND(E1494*H1494,0)</f>
        <v>0</v>
      </c>
      <c r="L1494" s="169"/>
      <c r="M1494" s="169" t="e">
        <f t="shared" si="911"/>
        <v>#DIV/0!</v>
      </c>
      <c r="N1494" s="169" t="e">
        <f>J1494/C1494</f>
        <v>#DIV/0!</v>
      </c>
      <c r="O1494" s="169" t="e">
        <f t="shared" si="912"/>
        <v>#DIV/0!</v>
      </c>
      <c r="P1494" s="311"/>
      <c r="Q1494" s="311"/>
      <c r="R1494" s="311"/>
      <c r="S1494" s="311"/>
      <c r="T1494" s="311"/>
      <c r="U1494" s="1104"/>
      <c r="V1494" s="311"/>
      <c r="W1494" s="308"/>
    </row>
    <row r="1495" spans="1:23" s="108" customFormat="1" ht="15" customHeight="1" x14ac:dyDescent="0.25">
      <c r="A1495" s="108">
        <v>1</v>
      </c>
      <c r="B1495" s="47" t="s">
        <v>29</v>
      </c>
      <c r="C1495" s="100"/>
      <c r="D1495" s="100"/>
      <c r="E1495" s="145">
        <f t="shared" si="908"/>
        <v>0</v>
      </c>
      <c r="F1495" s="145"/>
      <c r="G1495" s="145" t="e">
        <f t="shared" si="909"/>
        <v>#DIV/0!</v>
      </c>
      <c r="H1495" s="106"/>
      <c r="I1495" s="158" t="e">
        <f t="shared" si="910"/>
        <v>#DIV/0!</v>
      </c>
      <c r="J1495" s="169">
        <f>ROUND(D1495*H1495,0)</f>
        <v>0</v>
      </c>
      <c r="K1495" s="169">
        <f>ROUND(E1495*H1495,0)</f>
        <v>0</v>
      </c>
      <c r="L1495" s="169"/>
      <c r="M1495" s="169" t="e">
        <f t="shared" si="911"/>
        <v>#DIV/0!</v>
      </c>
      <c r="N1495" s="169" t="e">
        <f>J1495/C1495</f>
        <v>#DIV/0!</v>
      </c>
      <c r="O1495" s="169" t="e">
        <f t="shared" si="912"/>
        <v>#DIV/0!</v>
      </c>
      <c r="P1495" s="311"/>
      <c r="Q1495" s="311"/>
      <c r="R1495" s="311"/>
      <c r="S1495" s="311"/>
      <c r="T1495" s="311"/>
      <c r="U1495" s="1104"/>
      <c r="V1495" s="311"/>
      <c r="W1495" s="308"/>
    </row>
    <row r="1496" spans="1:23" s="108" customFormat="1" ht="15" customHeight="1" x14ac:dyDescent="0.25">
      <c r="A1496" s="108">
        <v>1</v>
      </c>
      <c r="B1496" s="47" t="s">
        <v>80</v>
      </c>
      <c r="C1496" s="100"/>
      <c r="D1496" s="36"/>
      <c r="E1496" s="145">
        <f t="shared" si="908"/>
        <v>0</v>
      </c>
      <c r="F1496" s="145"/>
      <c r="G1496" s="145" t="e">
        <f t="shared" si="909"/>
        <v>#DIV/0!</v>
      </c>
      <c r="H1496" s="49"/>
      <c r="I1496" s="158" t="e">
        <f t="shared" si="910"/>
        <v>#DIV/0!</v>
      </c>
      <c r="J1496" s="169">
        <f>ROUND(D1496*H1496,0)</f>
        <v>0</v>
      </c>
      <c r="K1496" s="169">
        <f>ROUND(E1496*H1496,0)</f>
        <v>0</v>
      </c>
      <c r="L1496" s="169"/>
      <c r="M1496" s="169" t="e">
        <f t="shared" si="911"/>
        <v>#DIV/0!</v>
      </c>
      <c r="N1496" s="169" t="e">
        <f>J1496/C1496</f>
        <v>#DIV/0!</v>
      </c>
      <c r="O1496" s="169" t="e">
        <f t="shared" si="912"/>
        <v>#DIV/0!</v>
      </c>
      <c r="P1496" s="311"/>
      <c r="Q1496" s="311"/>
      <c r="R1496" s="322"/>
      <c r="S1496" s="311"/>
      <c r="T1496" s="311"/>
      <c r="U1496" s="1104"/>
      <c r="V1496" s="311"/>
      <c r="W1496" s="308"/>
    </row>
    <row r="1497" spans="1:23" s="108" customFormat="1" ht="15" customHeight="1" x14ac:dyDescent="0.25">
      <c r="A1497" s="108">
        <v>1</v>
      </c>
      <c r="B1497" s="183" t="s">
        <v>7</v>
      </c>
      <c r="C1497" s="183"/>
      <c r="D1497" s="129">
        <f>SUM(D1492:D1496)</f>
        <v>0</v>
      </c>
      <c r="E1497" s="129">
        <f>SUM(E1492:E1496)</f>
        <v>0</v>
      </c>
      <c r="F1497" s="129">
        <f>SUM(F1492:F1496)</f>
        <v>0</v>
      </c>
      <c r="G1497" s="129" t="e">
        <f t="shared" si="909"/>
        <v>#DIV/0!</v>
      </c>
      <c r="H1497" s="97">
        <f>IF(D1497=0,0,J1497/D1497)</f>
        <v>0</v>
      </c>
      <c r="I1497" s="157" t="e">
        <f t="shared" si="910"/>
        <v>#DIV/0!</v>
      </c>
      <c r="J1497" s="129">
        <f>SUM(J1492:J1496)</f>
        <v>0</v>
      </c>
      <c r="K1497" s="129">
        <f>SUM(K1492:K1496)</f>
        <v>0</v>
      </c>
      <c r="L1497" s="129">
        <f>SUM(L1492:L1496)</f>
        <v>0</v>
      </c>
      <c r="M1497" s="169" t="e">
        <f t="shared" si="911"/>
        <v>#DIV/0!</v>
      </c>
      <c r="N1497" s="129" t="e">
        <f>SUM(N1492:N1496)</f>
        <v>#DIV/0!</v>
      </c>
      <c r="O1497" s="169" t="e">
        <f t="shared" si="912"/>
        <v>#DIV/0!</v>
      </c>
      <c r="P1497" s="129"/>
      <c r="Q1497" s="129"/>
      <c r="R1497" s="1033">
        <f>P1497/12*$B$3+(Q1497-P1497)/11*1</f>
        <v>0</v>
      </c>
      <c r="S1497" s="129">
        <f t="shared" ref="S1497" si="913">V1497-U1497</f>
        <v>0</v>
      </c>
      <c r="T1497" s="129">
        <f>S1497-R1497</f>
        <v>0</v>
      </c>
      <c r="U1497" s="1119"/>
      <c r="V1497" s="129"/>
      <c r="W1497" s="308"/>
    </row>
    <row r="1498" spans="1:23" s="108" customFormat="1" ht="15" customHeight="1" x14ac:dyDescent="0.25">
      <c r="A1498" s="108">
        <v>1</v>
      </c>
      <c r="B1498" s="476" t="s">
        <v>14</v>
      </c>
      <c r="C1498" s="117"/>
      <c r="D1498" s="129"/>
      <c r="E1498" s="129"/>
      <c r="F1498" s="129"/>
      <c r="G1498" s="129"/>
      <c r="H1498" s="101"/>
      <c r="I1498" s="101"/>
      <c r="J1498" s="129"/>
      <c r="K1498" s="129"/>
      <c r="L1498" s="129"/>
      <c r="M1498" s="129"/>
      <c r="N1498" s="129"/>
      <c r="O1498" s="129"/>
      <c r="P1498" s="105"/>
      <c r="Q1498" s="105"/>
      <c r="R1498" s="1040"/>
      <c r="S1498" s="105"/>
      <c r="T1498" s="105"/>
      <c r="U1498" s="1118"/>
      <c r="V1498" s="105"/>
      <c r="W1498" s="308"/>
    </row>
    <row r="1499" spans="1:23" s="108" customFormat="1" ht="16.5" customHeight="1" x14ac:dyDescent="0.25">
      <c r="A1499" s="108">
        <v>1</v>
      </c>
      <c r="B1499" s="60" t="s">
        <v>354</v>
      </c>
      <c r="C1499" s="59"/>
      <c r="D1499" s="144"/>
      <c r="E1499" s="144"/>
      <c r="F1499" s="144"/>
      <c r="G1499" s="144"/>
      <c r="H1499" s="50"/>
      <c r="I1499" s="50"/>
      <c r="J1499" s="38"/>
      <c r="K1499" s="38"/>
      <c r="L1499" s="38"/>
      <c r="M1499" s="38"/>
      <c r="N1499" s="38"/>
      <c r="O1499" s="38"/>
      <c r="P1499" s="53"/>
      <c r="Q1499" s="53"/>
      <c r="R1499" s="53"/>
      <c r="S1499" s="53"/>
      <c r="T1499" s="53"/>
      <c r="U1499" s="1033"/>
      <c r="V1499" s="53"/>
      <c r="W1499" s="308"/>
    </row>
    <row r="1500" spans="1:23" s="108" customFormat="1" ht="15" customHeight="1" x14ac:dyDescent="0.25">
      <c r="A1500" s="108">
        <v>1</v>
      </c>
      <c r="B1500" s="58" t="s">
        <v>215</v>
      </c>
      <c r="C1500" s="58"/>
      <c r="D1500" s="53">
        <f>SUM(D1501:D1504)</f>
        <v>0</v>
      </c>
      <c r="E1500" s="53">
        <f t="shared" ref="E1500:F1500" si="914">SUM(E1501:E1504)</f>
        <v>0</v>
      </c>
      <c r="F1500" s="53">
        <f t="shared" si="914"/>
        <v>0</v>
      </c>
      <c r="G1500" s="53" t="e">
        <f>F1500/E1500*100</f>
        <v>#DIV/0!</v>
      </c>
      <c r="H1500" s="56"/>
      <c r="I1500" s="56"/>
      <c r="J1500" s="55"/>
      <c r="K1500" s="55"/>
      <c r="L1500" s="38"/>
      <c r="M1500" s="55"/>
      <c r="N1500" s="55"/>
      <c r="O1500" s="55"/>
      <c r="P1500" s="311"/>
      <c r="Q1500" s="311"/>
      <c r="R1500" s="311"/>
      <c r="S1500" s="311"/>
      <c r="T1500" s="311"/>
      <c r="U1500" s="1104"/>
      <c r="V1500" s="311"/>
      <c r="W1500" s="308"/>
    </row>
    <row r="1501" spans="1:23" s="108" customFormat="1" ht="38.1" customHeight="1" x14ac:dyDescent="0.25">
      <c r="A1501" s="108">
        <v>1</v>
      </c>
      <c r="B1501" s="58" t="s">
        <v>344</v>
      </c>
      <c r="C1501" s="58"/>
      <c r="D1501" s="53"/>
      <c r="E1501" s="145">
        <f t="shared" ref="E1501:E1506" si="915">ROUND(D1501/12*$B$3,0)</f>
        <v>0</v>
      </c>
      <c r="F1501" s="53"/>
      <c r="G1501" s="53"/>
      <c r="H1501" s="56"/>
      <c r="I1501" s="56"/>
      <c r="J1501" s="55"/>
      <c r="K1501" s="55"/>
      <c r="L1501" s="55"/>
      <c r="M1501" s="55"/>
      <c r="N1501" s="55"/>
      <c r="O1501" s="55"/>
      <c r="P1501" s="311"/>
      <c r="Q1501" s="311"/>
      <c r="R1501" s="311"/>
      <c r="S1501" s="311"/>
      <c r="T1501" s="311"/>
      <c r="U1501" s="1104"/>
      <c r="V1501" s="311"/>
      <c r="W1501" s="308"/>
    </row>
    <row r="1502" spans="1:23" s="108" customFormat="1" ht="38.1" customHeight="1" x14ac:dyDescent="0.25">
      <c r="A1502" s="108">
        <v>1</v>
      </c>
      <c r="B1502" s="58" t="s">
        <v>345</v>
      </c>
      <c r="C1502" s="58"/>
      <c r="D1502" s="53"/>
      <c r="E1502" s="145">
        <f t="shared" si="915"/>
        <v>0</v>
      </c>
      <c r="F1502" s="53"/>
      <c r="G1502" s="53"/>
      <c r="H1502" s="56"/>
      <c r="I1502" s="56"/>
      <c r="J1502" s="55"/>
      <c r="K1502" s="55"/>
      <c r="L1502" s="55"/>
      <c r="M1502" s="55"/>
      <c r="N1502" s="55"/>
      <c r="O1502" s="55"/>
      <c r="P1502" s="311"/>
      <c r="Q1502" s="311"/>
      <c r="R1502" s="311"/>
      <c r="S1502" s="311"/>
      <c r="T1502" s="311"/>
      <c r="U1502" s="1104"/>
      <c r="V1502" s="311"/>
      <c r="W1502" s="308"/>
    </row>
    <row r="1503" spans="1:23" s="108" customFormat="1" ht="38.1" customHeight="1" x14ac:dyDescent="0.25">
      <c r="A1503" s="108">
        <v>1</v>
      </c>
      <c r="B1503" s="58" t="s">
        <v>346</v>
      </c>
      <c r="C1503" s="58"/>
      <c r="D1503" s="53"/>
      <c r="E1503" s="145">
        <f t="shared" si="915"/>
        <v>0</v>
      </c>
      <c r="F1503" s="53"/>
      <c r="G1503" s="53" t="e">
        <f>F1503/E1503*100</f>
        <v>#DIV/0!</v>
      </c>
      <c r="H1503" s="56"/>
      <c r="I1503" s="56"/>
      <c r="J1503" s="55"/>
      <c r="K1503" s="55"/>
      <c r="L1503" s="55"/>
      <c r="M1503" s="55"/>
      <c r="N1503" s="55"/>
      <c r="O1503" s="55"/>
      <c r="P1503" s="311"/>
      <c r="Q1503" s="311"/>
      <c r="R1503" s="311"/>
      <c r="S1503" s="311"/>
      <c r="T1503" s="311"/>
      <c r="U1503" s="1104"/>
      <c r="V1503" s="311"/>
      <c r="W1503" s="308"/>
    </row>
    <row r="1504" spans="1:23" s="108" customFormat="1" ht="20.25" customHeight="1" x14ac:dyDescent="0.25">
      <c r="A1504" s="108">
        <v>1</v>
      </c>
      <c r="B1504" s="58" t="s">
        <v>347</v>
      </c>
      <c r="C1504" s="58"/>
      <c r="D1504" s="53"/>
      <c r="E1504" s="145">
        <f t="shared" si="915"/>
        <v>0</v>
      </c>
      <c r="F1504" s="53"/>
      <c r="G1504" s="53" t="e">
        <f>F1504/E1504*100</f>
        <v>#DIV/0!</v>
      </c>
      <c r="H1504" s="56"/>
      <c r="I1504" s="56"/>
      <c r="J1504" s="55"/>
      <c r="K1504" s="55"/>
      <c r="L1504" s="55"/>
      <c r="M1504" s="55"/>
      <c r="N1504" s="55"/>
      <c r="O1504" s="55"/>
      <c r="P1504" s="311"/>
      <c r="Q1504" s="311"/>
      <c r="R1504" s="311"/>
      <c r="S1504" s="311"/>
      <c r="T1504" s="311"/>
      <c r="U1504" s="1104"/>
      <c r="V1504" s="311"/>
      <c r="W1504" s="308"/>
    </row>
    <row r="1505" spans="1:23" s="108" customFormat="1" ht="22.5" customHeight="1" x14ac:dyDescent="0.25">
      <c r="A1505" s="108">
        <v>1</v>
      </c>
      <c r="B1505" s="58" t="s">
        <v>169</v>
      </c>
      <c r="C1505" s="58"/>
      <c r="D1505" s="53"/>
      <c r="E1505" s="145">
        <f t="shared" si="915"/>
        <v>0</v>
      </c>
      <c r="F1505" s="145">
        <f>0+F1506/4/3.2</f>
        <v>0</v>
      </c>
      <c r="G1505" s="53" t="e">
        <f>F1505/E1505*100</f>
        <v>#DIV/0!</v>
      </c>
      <c r="H1505" s="56"/>
      <c r="I1505" s="56"/>
      <c r="J1505" s="55"/>
      <c r="K1505" s="55"/>
      <c r="L1505" s="55"/>
      <c r="M1505" s="55"/>
      <c r="N1505" s="55"/>
      <c r="O1505" s="55"/>
      <c r="P1505" s="311"/>
      <c r="Q1505" s="311"/>
      <c r="R1505" s="311"/>
      <c r="S1505" s="311"/>
      <c r="T1505" s="311"/>
      <c r="U1505" s="1104"/>
      <c r="V1505" s="311"/>
      <c r="W1505" s="308"/>
    </row>
    <row r="1506" spans="1:23" s="108" customFormat="1" ht="21.75" customHeight="1" x14ac:dyDescent="0.25">
      <c r="A1506" s="108">
        <v>1</v>
      </c>
      <c r="B1506" s="58" t="s">
        <v>339</v>
      </c>
      <c r="C1506" s="58"/>
      <c r="D1506" s="53"/>
      <c r="E1506" s="145">
        <f t="shared" si="915"/>
        <v>0</v>
      </c>
      <c r="F1506" s="145"/>
      <c r="G1506" s="53" t="e">
        <f>F1506/E1506*100</f>
        <v>#DIV/0!</v>
      </c>
      <c r="H1506" s="56"/>
      <c r="I1506" s="56"/>
      <c r="J1506" s="55"/>
      <c r="K1506" s="55"/>
      <c r="L1506" s="55"/>
      <c r="M1506" s="55"/>
      <c r="N1506" s="55"/>
      <c r="O1506" s="55"/>
      <c r="P1506" s="311"/>
      <c r="Q1506" s="311"/>
      <c r="R1506" s="311"/>
      <c r="S1506" s="311"/>
      <c r="T1506" s="311"/>
      <c r="U1506" s="1104"/>
      <c r="V1506" s="311"/>
      <c r="W1506" s="308"/>
    </row>
    <row r="1507" spans="1:23" s="108" customFormat="1" ht="15" customHeight="1" x14ac:dyDescent="0.25">
      <c r="A1507" s="108">
        <v>1</v>
      </c>
      <c r="B1507" s="13" t="s">
        <v>462</v>
      </c>
      <c r="C1507" s="58"/>
      <c r="D1507" s="57">
        <f>D1500+D1505*3.2</f>
        <v>0</v>
      </c>
      <c r="E1507" s="57">
        <f t="shared" ref="E1507:F1507" si="916">E1500+E1505*3.2</f>
        <v>0</v>
      </c>
      <c r="F1507" s="57">
        <f t="shared" si="916"/>
        <v>0</v>
      </c>
      <c r="G1507" s="57" t="e">
        <f>F1507/E1507*100</f>
        <v>#DIV/0!</v>
      </c>
      <c r="H1507" s="56"/>
      <c r="I1507" s="56"/>
      <c r="J1507" s="55"/>
      <c r="K1507" s="55"/>
      <c r="L1507" s="55"/>
      <c r="M1507" s="55"/>
      <c r="N1507" s="55"/>
      <c r="O1507" s="55"/>
      <c r="P1507" s="311"/>
      <c r="Q1507" s="311"/>
      <c r="R1507" s="311"/>
      <c r="S1507" s="311"/>
      <c r="T1507" s="311"/>
      <c r="U1507" s="1104"/>
      <c r="V1507" s="311"/>
      <c r="W1507" s="308"/>
    </row>
    <row r="1508" spans="1:23" s="108" customFormat="1" ht="15" customHeight="1" x14ac:dyDescent="0.25">
      <c r="A1508" s="108">
        <v>1</v>
      </c>
      <c r="B1508" s="60" t="s">
        <v>348</v>
      </c>
      <c r="C1508" s="58"/>
      <c r="D1508" s="53"/>
      <c r="E1508" s="53"/>
      <c r="F1508" s="53"/>
      <c r="G1508" s="57"/>
      <c r="H1508" s="56"/>
      <c r="I1508" s="56"/>
      <c r="J1508" s="55"/>
      <c r="K1508" s="55"/>
      <c r="L1508" s="55"/>
      <c r="M1508" s="55"/>
      <c r="N1508" s="55"/>
      <c r="O1508" s="55"/>
      <c r="P1508" s="311"/>
      <c r="Q1508" s="311"/>
      <c r="R1508" s="311"/>
      <c r="S1508" s="311"/>
      <c r="T1508" s="311"/>
      <c r="U1508" s="1104"/>
      <c r="V1508" s="311"/>
      <c r="W1508" s="308"/>
    </row>
    <row r="1509" spans="1:23" s="108" customFormat="1" ht="15" customHeight="1" x14ac:dyDescent="0.25">
      <c r="A1509" s="108">
        <v>1</v>
      </c>
      <c r="B1509" s="58" t="s">
        <v>215</v>
      </c>
      <c r="C1509" s="58"/>
      <c r="D1509" s="53">
        <f>SUM(D1511,D1516)</f>
        <v>0</v>
      </c>
      <c r="E1509" s="53">
        <f t="shared" ref="E1509:F1509" si="917">SUM(E1511,E1516)</f>
        <v>0</v>
      </c>
      <c r="F1509" s="53">
        <f t="shared" si="917"/>
        <v>0</v>
      </c>
      <c r="G1509" s="57" t="e">
        <f>F1509/E1509*100</f>
        <v>#DIV/0!</v>
      </c>
      <c r="H1509" s="56"/>
      <c r="I1509" s="56"/>
      <c r="J1509" s="55"/>
      <c r="K1509" s="55"/>
      <c r="L1509" s="55"/>
      <c r="M1509" s="55"/>
      <c r="N1509" s="55"/>
      <c r="O1509" s="55"/>
      <c r="P1509" s="311"/>
      <c r="Q1509" s="311"/>
      <c r="R1509" s="311"/>
      <c r="S1509" s="311"/>
      <c r="T1509" s="311"/>
      <c r="U1509" s="1104"/>
      <c r="V1509" s="311"/>
      <c r="W1509" s="308"/>
    </row>
    <row r="1510" spans="1:23" s="108" customFormat="1" ht="15" customHeight="1" x14ac:dyDescent="0.25">
      <c r="A1510" s="108">
        <v>1</v>
      </c>
      <c r="B1510" s="58" t="s">
        <v>344</v>
      </c>
      <c r="C1510" s="58"/>
      <c r="D1510" s="53"/>
      <c r="E1510" s="145">
        <f t="shared" ref="E1510" si="918">ROUND(D1510/12*$B$3,0)</f>
        <v>0</v>
      </c>
      <c r="F1510" s="53"/>
      <c r="G1510" s="57"/>
      <c r="H1510" s="56"/>
      <c r="I1510" s="56"/>
      <c r="J1510" s="55"/>
      <c r="K1510" s="55"/>
      <c r="L1510" s="55"/>
      <c r="M1510" s="55"/>
      <c r="N1510" s="55"/>
      <c r="O1510" s="55"/>
      <c r="P1510" s="311"/>
      <c r="Q1510" s="311"/>
      <c r="R1510" s="311"/>
      <c r="S1510" s="311"/>
      <c r="T1510" s="311"/>
      <c r="U1510" s="1104"/>
      <c r="V1510" s="311"/>
      <c r="W1510" s="308"/>
    </row>
    <row r="1511" spans="1:23" s="108" customFormat="1" ht="54" customHeight="1" x14ac:dyDescent="0.25">
      <c r="A1511" s="108">
        <v>1</v>
      </c>
      <c r="B1511" s="58" t="s">
        <v>349</v>
      </c>
      <c r="C1511" s="58"/>
      <c r="D1511" s="53">
        <f>SUM(D1512:D1515)</f>
        <v>0</v>
      </c>
      <c r="E1511" s="53">
        <f t="shared" ref="E1511:F1511" si="919">SUM(E1512:E1515)</f>
        <v>0</v>
      </c>
      <c r="F1511" s="53">
        <f t="shared" si="919"/>
        <v>0</v>
      </c>
      <c r="G1511" s="57" t="e">
        <f>F1511/E1511*100</f>
        <v>#DIV/0!</v>
      </c>
      <c r="H1511" s="56"/>
      <c r="I1511" s="56"/>
      <c r="J1511" s="55"/>
      <c r="K1511" s="55"/>
      <c r="L1511" s="55"/>
      <c r="M1511" s="55"/>
      <c r="N1511" s="55"/>
      <c r="O1511" s="55"/>
      <c r="P1511" s="311"/>
      <c r="Q1511" s="311"/>
      <c r="R1511" s="311"/>
      <c r="S1511" s="311"/>
      <c r="T1511" s="311"/>
      <c r="U1511" s="1104"/>
      <c r="V1511" s="311"/>
      <c r="W1511" s="308"/>
    </row>
    <row r="1512" spans="1:23" s="108" customFormat="1" ht="38.1" customHeight="1" x14ac:dyDescent="0.25">
      <c r="A1512" s="108">
        <v>1</v>
      </c>
      <c r="B1512" s="58" t="s">
        <v>350</v>
      </c>
      <c r="C1512" s="58"/>
      <c r="D1512" s="53"/>
      <c r="E1512" s="145">
        <f t="shared" ref="E1512:E1515" si="920">ROUND(D1512/12*$B$3,0)</f>
        <v>0</v>
      </c>
      <c r="F1512" s="53"/>
      <c r="G1512" s="57" t="e">
        <f>F1512/E1512*100</f>
        <v>#DIV/0!</v>
      </c>
      <c r="H1512" s="56"/>
      <c r="I1512" s="56"/>
      <c r="J1512" s="55"/>
      <c r="K1512" s="55"/>
      <c r="L1512" s="55"/>
      <c r="M1512" s="55"/>
      <c r="N1512" s="55"/>
      <c r="O1512" s="55"/>
      <c r="P1512" s="311"/>
      <c r="Q1512" s="311"/>
      <c r="R1512" s="311"/>
      <c r="S1512" s="311"/>
      <c r="T1512" s="311"/>
      <c r="U1512" s="1104"/>
      <c r="V1512" s="311"/>
      <c r="W1512" s="308"/>
    </row>
    <row r="1513" spans="1:23" s="108" customFormat="1" ht="38.1" customHeight="1" x14ac:dyDescent="0.25">
      <c r="A1513" s="108">
        <v>1</v>
      </c>
      <c r="B1513" s="58" t="s">
        <v>351</v>
      </c>
      <c r="C1513" s="58"/>
      <c r="D1513" s="53"/>
      <c r="E1513" s="145">
        <f t="shared" si="920"/>
        <v>0</v>
      </c>
      <c r="F1513" s="53"/>
      <c r="G1513" s="57" t="e">
        <f>F1513/E1513*100</f>
        <v>#DIV/0!</v>
      </c>
      <c r="H1513" s="56"/>
      <c r="I1513" s="56"/>
      <c r="J1513" s="55"/>
      <c r="K1513" s="55"/>
      <c r="L1513" s="55"/>
      <c r="M1513" s="55"/>
      <c r="N1513" s="55"/>
      <c r="O1513" s="55"/>
      <c r="P1513" s="311"/>
      <c r="Q1513" s="311"/>
      <c r="R1513" s="311"/>
      <c r="S1513" s="311"/>
      <c r="T1513" s="311"/>
      <c r="U1513" s="1104"/>
      <c r="V1513" s="311"/>
      <c r="W1513" s="308"/>
    </row>
    <row r="1514" spans="1:23" s="108" customFormat="1" ht="46.5" customHeight="1" x14ac:dyDescent="0.25">
      <c r="A1514" s="108">
        <v>1</v>
      </c>
      <c r="B1514" s="58" t="s">
        <v>419</v>
      </c>
      <c r="C1514" s="58"/>
      <c r="D1514" s="53"/>
      <c r="E1514" s="145">
        <f t="shared" si="920"/>
        <v>0</v>
      </c>
      <c r="F1514" s="53"/>
      <c r="G1514" s="57"/>
      <c r="H1514" s="56"/>
      <c r="I1514" s="56"/>
      <c r="J1514" s="55"/>
      <c r="K1514" s="55"/>
      <c r="L1514" s="55"/>
      <c r="M1514" s="55"/>
      <c r="N1514" s="55"/>
      <c r="O1514" s="55"/>
      <c r="P1514" s="311"/>
      <c r="Q1514" s="311"/>
      <c r="R1514" s="311"/>
      <c r="S1514" s="311"/>
      <c r="T1514" s="311"/>
      <c r="U1514" s="1104"/>
      <c r="V1514" s="311"/>
      <c r="W1514" s="308"/>
    </row>
    <row r="1515" spans="1:23" s="108" customFormat="1" ht="42" customHeight="1" x14ac:dyDescent="0.25">
      <c r="A1515" s="108">
        <v>1</v>
      </c>
      <c r="B1515" s="58" t="s">
        <v>420</v>
      </c>
      <c r="C1515" s="58"/>
      <c r="D1515" s="53"/>
      <c r="E1515" s="145">
        <f t="shared" si="920"/>
        <v>0</v>
      </c>
      <c r="F1515" s="53"/>
      <c r="G1515" s="57"/>
      <c r="H1515" s="56"/>
      <c r="I1515" s="56"/>
      <c r="J1515" s="55"/>
      <c r="K1515" s="55"/>
      <c r="L1515" s="55"/>
      <c r="M1515" s="55"/>
      <c r="N1515" s="55"/>
      <c r="O1515" s="55"/>
      <c r="P1515" s="311"/>
      <c r="Q1515" s="311"/>
      <c r="R1515" s="311"/>
      <c r="S1515" s="311"/>
      <c r="T1515" s="311"/>
      <c r="U1515" s="1104"/>
      <c r="V1515" s="311"/>
      <c r="W1515" s="308"/>
    </row>
    <row r="1516" spans="1:23" s="108" customFormat="1" ht="49.5" customHeight="1" x14ac:dyDescent="0.25">
      <c r="A1516" s="108">
        <v>1</v>
      </c>
      <c r="B1516" s="58" t="s">
        <v>352</v>
      </c>
      <c r="C1516" s="58"/>
      <c r="D1516" s="53">
        <f>SUM(D1517:D1521)</f>
        <v>0</v>
      </c>
      <c r="E1516" s="53">
        <f>SUM(E1517:E1521)</f>
        <v>0</v>
      </c>
      <c r="F1516" s="53">
        <f>SUM(F1517:F1521)</f>
        <v>0</v>
      </c>
      <c r="G1516" s="57" t="e">
        <f>F1516/E1516*100</f>
        <v>#DIV/0!</v>
      </c>
      <c r="H1516" s="56"/>
      <c r="I1516" s="56"/>
      <c r="J1516" s="55"/>
      <c r="K1516" s="55"/>
      <c r="L1516" s="55"/>
      <c r="M1516" s="55"/>
      <c r="N1516" s="55"/>
      <c r="O1516" s="55"/>
      <c r="P1516" s="311"/>
      <c r="Q1516" s="311"/>
      <c r="R1516" s="311"/>
      <c r="S1516" s="311"/>
      <c r="T1516" s="311"/>
      <c r="U1516" s="1104"/>
      <c r="V1516" s="311"/>
      <c r="W1516" s="308"/>
    </row>
    <row r="1517" spans="1:23" s="108" customFormat="1" ht="38.1" customHeight="1" x14ac:dyDescent="0.25">
      <c r="A1517" s="108">
        <v>1</v>
      </c>
      <c r="B1517" s="58" t="s">
        <v>353</v>
      </c>
      <c r="C1517" s="58"/>
      <c r="D1517" s="53"/>
      <c r="E1517" s="145">
        <f t="shared" ref="E1517:E1524" si="921">ROUND(D1517/12*$B$3,0)</f>
        <v>0</v>
      </c>
      <c r="F1517" s="53"/>
      <c r="G1517" s="57" t="e">
        <f>F1517/E1517*100</f>
        <v>#DIV/0!</v>
      </c>
      <c r="H1517" s="56"/>
      <c r="I1517" s="56"/>
      <c r="J1517" s="55"/>
      <c r="K1517" s="55"/>
      <c r="L1517" s="55"/>
      <c r="M1517" s="55"/>
      <c r="N1517" s="55"/>
      <c r="O1517" s="55"/>
      <c r="P1517" s="311"/>
      <c r="Q1517" s="311"/>
      <c r="R1517" s="311"/>
      <c r="S1517" s="311"/>
      <c r="T1517" s="311"/>
      <c r="U1517" s="1104"/>
      <c r="V1517" s="311"/>
      <c r="W1517" s="308"/>
    </row>
    <row r="1518" spans="1:23" s="108" customFormat="1" ht="38.1" customHeight="1" x14ac:dyDescent="0.25">
      <c r="A1518" s="108">
        <v>1</v>
      </c>
      <c r="B1518" s="58" t="s">
        <v>366</v>
      </c>
      <c r="C1518" s="58"/>
      <c r="D1518" s="53"/>
      <c r="E1518" s="145">
        <f t="shared" si="921"/>
        <v>0</v>
      </c>
      <c r="F1518" s="53"/>
      <c r="G1518" s="57" t="e">
        <f>F1518/E1518*100</f>
        <v>#DIV/0!</v>
      </c>
      <c r="H1518" s="56"/>
      <c r="I1518" s="56"/>
      <c r="J1518" s="55"/>
      <c r="K1518" s="55"/>
      <c r="L1518" s="55"/>
      <c r="M1518" s="55"/>
      <c r="N1518" s="55"/>
      <c r="O1518" s="55"/>
      <c r="P1518" s="311"/>
      <c r="Q1518" s="311"/>
      <c r="R1518" s="311"/>
      <c r="S1518" s="311"/>
      <c r="T1518" s="311"/>
      <c r="U1518" s="1104"/>
      <c r="V1518" s="311"/>
      <c r="W1518" s="308"/>
    </row>
    <row r="1519" spans="1:23" s="108" customFormat="1" ht="54" customHeight="1" x14ac:dyDescent="0.25">
      <c r="A1519" s="108">
        <v>1</v>
      </c>
      <c r="B1519" s="58" t="s">
        <v>367</v>
      </c>
      <c r="C1519" s="58"/>
      <c r="D1519" s="53"/>
      <c r="E1519" s="145">
        <f t="shared" si="921"/>
        <v>0</v>
      </c>
      <c r="F1519" s="53"/>
      <c r="G1519" s="57" t="e">
        <f>F1519/E1519*100</f>
        <v>#DIV/0!</v>
      </c>
      <c r="H1519" s="56"/>
      <c r="I1519" s="56"/>
      <c r="J1519" s="55"/>
      <c r="K1519" s="55"/>
      <c r="L1519" s="55"/>
      <c r="M1519" s="55"/>
      <c r="N1519" s="55"/>
      <c r="O1519" s="55"/>
      <c r="P1519" s="311"/>
      <c r="Q1519" s="311"/>
      <c r="R1519" s="311"/>
      <c r="S1519" s="311"/>
      <c r="T1519" s="311"/>
      <c r="U1519" s="1104"/>
      <c r="V1519" s="311"/>
      <c r="W1519" s="308"/>
    </row>
    <row r="1520" spans="1:23" s="108" customFormat="1" ht="38.1" customHeight="1" x14ac:dyDescent="0.25">
      <c r="A1520" s="108">
        <v>1</v>
      </c>
      <c r="B1520" s="58" t="s">
        <v>368</v>
      </c>
      <c r="C1520" s="58"/>
      <c r="D1520" s="53"/>
      <c r="E1520" s="145">
        <f t="shared" si="921"/>
        <v>0</v>
      </c>
      <c r="F1520" s="53"/>
      <c r="G1520" s="57" t="e">
        <f>F1520/E1520*100</f>
        <v>#DIV/0!</v>
      </c>
      <c r="H1520" s="56"/>
      <c r="I1520" s="56"/>
      <c r="J1520" s="55"/>
      <c r="K1520" s="55"/>
      <c r="L1520" s="55"/>
      <c r="M1520" s="55"/>
      <c r="N1520" s="55"/>
      <c r="O1520" s="55"/>
      <c r="P1520" s="311"/>
      <c r="Q1520" s="311"/>
      <c r="R1520" s="311"/>
      <c r="S1520" s="311"/>
      <c r="T1520" s="311"/>
      <c r="U1520" s="1104"/>
      <c r="V1520" s="311"/>
      <c r="W1520" s="308"/>
    </row>
    <row r="1521" spans="1:23" s="108" customFormat="1" ht="38.1" customHeight="1" x14ac:dyDescent="0.25">
      <c r="A1521" s="108">
        <v>1</v>
      </c>
      <c r="B1521" s="58" t="s">
        <v>369</v>
      </c>
      <c r="C1521" s="58"/>
      <c r="D1521" s="53"/>
      <c r="E1521" s="145">
        <f t="shared" si="921"/>
        <v>0</v>
      </c>
      <c r="F1521" s="53"/>
      <c r="G1521" s="57"/>
      <c r="H1521" s="56"/>
      <c r="I1521" s="56"/>
      <c r="J1521" s="55"/>
      <c r="K1521" s="55"/>
      <c r="L1521" s="55"/>
      <c r="M1521" s="55"/>
      <c r="N1521" s="55"/>
      <c r="O1521" s="55"/>
      <c r="P1521" s="311"/>
      <c r="Q1521" s="311"/>
      <c r="R1521" s="311"/>
      <c r="S1521" s="311"/>
      <c r="T1521" s="311"/>
      <c r="U1521" s="1104"/>
      <c r="V1521" s="311"/>
      <c r="W1521" s="308"/>
    </row>
    <row r="1522" spans="1:23" s="108" customFormat="1" ht="38.1" customHeight="1" x14ac:dyDescent="0.25">
      <c r="A1522" s="108">
        <v>1</v>
      </c>
      <c r="B1522" s="58" t="s">
        <v>169</v>
      </c>
      <c r="C1522" s="58"/>
      <c r="D1522" s="53"/>
      <c r="E1522" s="145">
        <f t="shared" si="921"/>
        <v>0</v>
      </c>
      <c r="F1522" s="53"/>
      <c r="G1522" s="57"/>
      <c r="H1522" s="56"/>
      <c r="I1522" s="56"/>
      <c r="J1522" s="55"/>
      <c r="K1522" s="55"/>
      <c r="L1522" s="55"/>
      <c r="M1522" s="55"/>
      <c r="N1522" s="55"/>
      <c r="O1522" s="55"/>
      <c r="P1522" s="311"/>
      <c r="Q1522" s="311"/>
      <c r="R1522" s="311"/>
      <c r="S1522" s="311"/>
      <c r="T1522" s="311"/>
      <c r="U1522" s="1104"/>
      <c r="V1522" s="311"/>
      <c r="W1522" s="308"/>
    </row>
    <row r="1523" spans="1:23" s="108" customFormat="1" ht="38.1" customHeight="1" x14ac:dyDescent="0.25">
      <c r="A1523" s="108">
        <v>1</v>
      </c>
      <c r="B1523" s="58" t="s">
        <v>170</v>
      </c>
      <c r="C1523" s="58"/>
      <c r="D1523" s="53"/>
      <c r="E1523" s="145">
        <f t="shared" si="921"/>
        <v>0</v>
      </c>
      <c r="F1523" s="145"/>
      <c r="G1523" s="57" t="e">
        <f>F1523/E1523*100</f>
        <v>#DIV/0!</v>
      </c>
      <c r="H1523" s="56"/>
      <c r="I1523" s="56"/>
      <c r="J1523" s="55"/>
      <c r="K1523" s="55"/>
      <c r="L1523" s="55"/>
      <c r="M1523" s="55"/>
      <c r="N1523" s="55"/>
      <c r="O1523" s="55"/>
      <c r="P1523" s="311"/>
      <c r="Q1523" s="311"/>
      <c r="R1523" s="311"/>
      <c r="S1523" s="311"/>
      <c r="T1523" s="311"/>
      <c r="U1523" s="1104"/>
      <c r="V1523" s="311"/>
      <c r="W1523" s="308"/>
    </row>
    <row r="1524" spans="1:23" s="108" customFormat="1" ht="38.1" customHeight="1" x14ac:dyDescent="0.25">
      <c r="A1524" s="108">
        <v>1</v>
      </c>
      <c r="B1524" s="58" t="s">
        <v>365</v>
      </c>
      <c r="C1524" s="58"/>
      <c r="D1524" s="53"/>
      <c r="E1524" s="145">
        <f t="shared" si="921"/>
        <v>0</v>
      </c>
      <c r="F1524" s="145"/>
      <c r="G1524" s="57"/>
      <c r="H1524" s="56"/>
      <c r="I1524" s="56"/>
      <c r="J1524" s="55"/>
      <c r="K1524" s="55"/>
      <c r="L1524" s="55"/>
      <c r="M1524" s="55"/>
      <c r="N1524" s="55"/>
      <c r="O1524" s="55"/>
      <c r="P1524" s="311"/>
      <c r="Q1524" s="311"/>
      <c r="R1524" s="311"/>
      <c r="S1524" s="311"/>
      <c r="T1524" s="311"/>
      <c r="U1524" s="1104"/>
      <c r="V1524" s="311"/>
      <c r="W1524" s="308"/>
    </row>
    <row r="1525" spans="1:23" s="108" customFormat="1" ht="15" customHeight="1" x14ac:dyDescent="0.25">
      <c r="A1525" s="108">
        <v>1</v>
      </c>
      <c r="B1525" s="13" t="s">
        <v>178</v>
      </c>
      <c r="C1525" s="258"/>
      <c r="D1525" s="57">
        <f>D1509+D1523</f>
        <v>0</v>
      </c>
      <c r="E1525" s="57">
        <f>E1509+E1523</f>
        <v>0</v>
      </c>
      <c r="F1525" s="57">
        <f>F1509+F1523</f>
        <v>0</v>
      </c>
      <c r="G1525" s="57" t="e">
        <f>F1525/E1525*100</f>
        <v>#DIV/0!</v>
      </c>
      <c r="H1525" s="56"/>
      <c r="I1525" s="56"/>
      <c r="J1525" s="55"/>
      <c r="K1525" s="55"/>
      <c r="L1525" s="55"/>
      <c r="M1525" s="55"/>
      <c r="N1525" s="55"/>
      <c r="O1525" s="55"/>
      <c r="P1525" s="311"/>
      <c r="Q1525" s="311"/>
      <c r="R1525" s="311"/>
      <c r="S1525" s="311"/>
      <c r="T1525" s="311"/>
      <c r="U1525" s="1104"/>
      <c r="V1525" s="311"/>
      <c r="W1525" s="308"/>
    </row>
    <row r="1526" spans="1:23" s="108" customFormat="1" ht="15" customHeight="1" x14ac:dyDescent="0.25">
      <c r="A1526" s="108">
        <v>1</v>
      </c>
      <c r="B1526" s="299" t="s">
        <v>400</v>
      </c>
      <c r="C1526" s="299"/>
      <c r="D1526" s="129">
        <f>SUM(D1525,D1507)</f>
        <v>0</v>
      </c>
      <c r="E1526" s="129">
        <f t="shared" ref="E1526:F1526" si="922">SUM(E1525,E1507)</f>
        <v>0</v>
      </c>
      <c r="F1526" s="129">
        <f t="shared" si="922"/>
        <v>0</v>
      </c>
      <c r="G1526" s="129" t="e">
        <f>F1526/E1526*100</f>
        <v>#DIV/0!</v>
      </c>
      <c r="H1526" s="101"/>
      <c r="I1526" s="101"/>
      <c r="J1526" s="129"/>
      <c r="K1526" s="129"/>
      <c r="L1526" s="129"/>
      <c r="M1526" s="129"/>
      <c r="N1526" s="129"/>
      <c r="O1526" s="129"/>
      <c r="P1526" s="121"/>
      <c r="Q1526" s="121"/>
      <c r="R1526" s="1033">
        <f>P1526/12*$B$3+(Q1526-P1526)/11*1</f>
        <v>0</v>
      </c>
      <c r="S1526" s="121">
        <f t="shared" ref="S1526" si="923">V1526-U1526</f>
        <v>0</v>
      </c>
      <c r="T1526" s="121">
        <f>S1526-R1526</f>
        <v>0</v>
      </c>
      <c r="U1526" s="885"/>
      <c r="V1526" s="879"/>
      <c r="W1526" s="308"/>
    </row>
    <row r="1527" spans="1:23" s="108" customFormat="1" ht="15" customHeight="1" x14ac:dyDescent="0.25">
      <c r="A1527" s="108">
        <v>1</v>
      </c>
      <c r="B1527" s="203" t="s">
        <v>33</v>
      </c>
      <c r="C1527" s="203"/>
      <c r="D1527" s="128"/>
      <c r="E1527" s="128"/>
      <c r="F1527" s="128"/>
      <c r="G1527" s="128"/>
      <c r="H1527" s="101"/>
      <c r="I1527" s="101"/>
      <c r="J1527" s="129"/>
      <c r="K1527" s="129"/>
      <c r="L1527" s="129"/>
      <c r="M1527" s="129"/>
      <c r="N1527" s="129"/>
      <c r="O1527" s="129"/>
      <c r="P1527" s="37"/>
      <c r="Q1527" s="37"/>
      <c r="R1527" s="89"/>
      <c r="S1527" s="37"/>
      <c r="T1527" s="37"/>
      <c r="U1527" s="1033"/>
      <c r="V1527" s="37"/>
      <c r="W1527" s="308"/>
    </row>
    <row r="1528" spans="1:23" s="108" customFormat="1" ht="15" customHeight="1" x14ac:dyDescent="0.25">
      <c r="A1528" s="108">
        <v>1</v>
      </c>
      <c r="B1528" s="256" t="s">
        <v>10</v>
      </c>
      <c r="C1528" s="516"/>
      <c r="D1528" s="104"/>
      <c r="E1528" s="145">
        <f t="shared" ref="E1528:E1531" si="924">ROUND(D1528/12*$B$3,0)</f>
        <v>0</v>
      </c>
      <c r="F1528" s="145"/>
      <c r="G1528" s="145" t="e">
        <f t="shared" ref="G1528:G1538" si="925">F1528/E1528*100</f>
        <v>#DIV/0!</v>
      </c>
      <c r="H1528" s="50"/>
      <c r="I1528" s="158" t="e">
        <f t="shared" ref="I1528:I1532" si="926">L1528/F1528</f>
        <v>#DIV/0!</v>
      </c>
      <c r="J1528" s="169">
        <f>ROUND(D1528*H1528,0)</f>
        <v>0</v>
      </c>
      <c r="K1528" s="169">
        <f>ROUND(E1528*H1528,0)</f>
        <v>0</v>
      </c>
      <c r="L1528" s="169"/>
      <c r="M1528" s="169" t="e">
        <f t="shared" ref="M1528:M1533" si="927">L1528/K1528*100</f>
        <v>#DIV/0!</v>
      </c>
      <c r="N1528" s="169" t="e">
        <f>ROUND(J1528/C1528,0)</f>
        <v>#DIV/0!</v>
      </c>
      <c r="O1528" s="169" t="e">
        <f t="shared" ref="O1528:O1533" si="928">L1528/$B$3*12/N1528</f>
        <v>#DIV/0!</v>
      </c>
      <c r="P1528" s="311"/>
      <c r="Q1528" s="311"/>
      <c r="R1528" s="311"/>
      <c r="S1528" s="311"/>
      <c r="T1528" s="311"/>
      <c r="U1528" s="1104"/>
      <c r="V1528" s="311"/>
      <c r="W1528" s="308"/>
    </row>
    <row r="1529" spans="1:23" s="108" customFormat="1" ht="15" customHeight="1" x14ac:dyDescent="0.25">
      <c r="A1529" s="108">
        <v>1</v>
      </c>
      <c r="B1529" s="256" t="s">
        <v>6</v>
      </c>
      <c r="C1529" s="516"/>
      <c r="D1529" s="104"/>
      <c r="E1529" s="145">
        <f t="shared" si="924"/>
        <v>0</v>
      </c>
      <c r="F1529" s="145"/>
      <c r="G1529" s="145" t="e">
        <f t="shared" si="925"/>
        <v>#DIV/0!</v>
      </c>
      <c r="H1529" s="50"/>
      <c r="I1529" s="158" t="e">
        <f t="shared" si="926"/>
        <v>#DIV/0!</v>
      </c>
      <c r="J1529" s="169">
        <f>ROUND(D1529*H1529,0)</f>
        <v>0</v>
      </c>
      <c r="K1529" s="169">
        <f>ROUND(E1529*H1529,0)</f>
        <v>0</v>
      </c>
      <c r="L1529" s="169"/>
      <c r="M1529" s="169" t="e">
        <f t="shared" si="927"/>
        <v>#DIV/0!</v>
      </c>
      <c r="N1529" s="169" t="e">
        <f>ROUND(J1529/C1529,0)</f>
        <v>#DIV/0!</v>
      </c>
      <c r="O1529" s="169" t="e">
        <f t="shared" si="928"/>
        <v>#DIV/0!</v>
      </c>
      <c r="P1529" s="311"/>
      <c r="Q1529" s="311"/>
      <c r="R1529" s="311"/>
      <c r="S1529" s="311"/>
      <c r="T1529" s="311"/>
      <c r="U1529" s="1104"/>
      <c r="V1529" s="311"/>
      <c r="W1529" s="308"/>
    </row>
    <row r="1530" spans="1:23" s="108" customFormat="1" ht="15" customHeight="1" x14ac:dyDescent="0.25">
      <c r="A1530" s="108">
        <v>1</v>
      </c>
      <c r="B1530" s="256" t="s">
        <v>28</v>
      </c>
      <c r="C1530" s="516"/>
      <c r="D1530" s="104"/>
      <c r="E1530" s="145">
        <f t="shared" si="924"/>
        <v>0</v>
      </c>
      <c r="F1530" s="145"/>
      <c r="G1530" s="145" t="e">
        <f t="shared" si="925"/>
        <v>#DIV/0!</v>
      </c>
      <c r="H1530" s="50"/>
      <c r="I1530" s="158"/>
      <c r="J1530" s="169">
        <f>ROUND(D1530*H1530,0)</f>
        <v>0</v>
      </c>
      <c r="K1530" s="169">
        <f>ROUND(E1530*H1530,0)</f>
        <v>0</v>
      </c>
      <c r="L1530" s="169"/>
      <c r="M1530" s="169" t="e">
        <f t="shared" si="927"/>
        <v>#DIV/0!</v>
      </c>
      <c r="N1530" s="169" t="e">
        <f>ROUND(J1530/C1530,0)</f>
        <v>#DIV/0!</v>
      </c>
      <c r="O1530" s="169" t="e">
        <f t="shared" si="928"/>
        <v>#DIV/0!</v>
      </c>
      <c r="P1530" s="311"/>
      <c r="Q1530" s="311"/>
      <c r="R1530" s="311"/>
      <c r="S1530" s="311"/>
      <c r="T1530" s="311"/>
      <c r="U1530" s="1104"/>
      <c r="V1530" s="311"/>
      <c r="W1530" s="308"/>
    </row>
    <row r="1531" spans="1:23" s="108" customFormat="1" ht="15" customHeight="1" x14ac:dyDescent="0.25">
      <c r="A1531" s="108">
        <v>1</v>
      </c>
      <c r="B1531" s="256" t="s">
        <v>80</v>
      </c>
      <c r="C1531" s="516"/>
      <c r="D1531" s="104"/>
      <c r="E1531" s="145">
        <f t="shared" si="924"/>
        <v>0</v>
      </c>
      <c r="F1531" s="145"/>
      <c r="G1531" s="145" t="e">
        <f t="shared" si="925"/>
        <v>#DIV/0!</v>
      </c>
      <c r="H1531" s="50"/>
      <c r="I1531" s="158" t="e">
        <f t="shared" si="926"/>
        <v>#DIV/0!</v>
      </c>
      <c r="J1531" s="169">
        <f>ROUND(D1531*H1531,0)</f>
        <v>0</v>
      </c>
      <c r="K1531" s="169">
        <f>ROUND(E1531*H1531,0)</f>
        <v>0</v>
      </c>
      <c r="L1531" s="169"/>
      <c r="M1531" s="169" t="e">
        <f t="shared" si="927"/>
        <v>#DIV/0!</v>
      </c>
      <c r="N1531" s="169" t="e">
        <f>ROUND(J1531/C1531,0)</f>
        <v>#DIV/0!</v>
      </c>
      <c r="O1531" s="169" t="e">
        <f t="shared" si="928"/>
        <v>#DIV/0!</v>
      </c>
      <c r="P1531" s="311"/>
      <c r="Q1531" s="311"/>
      <c r="R1531" s="311"/>
      <c r="S1531" s="311"/>
      <c r="T1531" s="311"/>
      <c r="U1531" s="1104"/>
      <c r="V1531" s="311"/>
      <c r="W1531" s="308"/>
    </row>
    <row r="1532" spans="1:23" s="108" customFormat="1" ht="15" customHeight="1" x14ac:dyDescent="0.25">
      <c r="A1532" s="108">
        <v>1</v>
      </c>
      <c r="B1532" s="258" t="s">
        <v>13</v>
      </c>
      <c r="C1532" s="258"/>
      <c r="D1532" s="189">
        <f>SUM(D1528:D1531)</f>
        <v>0</v>
      </c>
      <c r="E1532" s="189">
        <f>SUM(E1528:E1531)</f>
        <v>0</v>
      </c>
      <c r="F1532" s="189">
        <f>SUM(F1528:F1531)</f>
        <v>0</v>
      </c>
      <c r="G1532" s="189" t="e">
        <f t="shared" si="925"/>
        <v>#DIV/0!</v>
      </c>
      <c r="H1532" s="97">
        <f>IF(D1532=0,0,J1532/D1532)</f>
        <v>0</v>
      </c>
      <c r="I1532" s="157" t="e">
        <f t="shared" si="926"/>
        <v>#DIV/0!</v>
      </c>
      <c r="J1532" s="189">
        <f>SUM(J1528:J1531)</f>
        <v>0</v>
      </c>
      <c r="K1532" s="189">
        <f>SUM(K1528:K1531)</f>
        <v>0</v>
      </c>
      <c r="L1532" s="189">
        <f>SUM(L1528:L1531)</f>
        <v>0</v>
      </c>
      <c r="M1532" s="169" t="e">
        <f t="shared" si="927"/>
        <v>#DIV/0!</v>
      </c>
      <c r="N1532" s="188" t="e">
        <f>SUM(N1528:N1531)</f>
        <v>#DIV/0!</v>
      </c>
      <c r="O1532" s="169" t="e">
        <f t="shared" si="928"/>
        <v>#DIV/0!</v>
      </c>
      <c r="P1532" s="189"/>
      <c r="Q1532" s="189"/>
      <c r="R1532" s="189"/>
      <c r="S1532" s="189"/>
      <c r="T1532" s="189"/>
      <c r="U1532" s="1120"/>
      <c r="V1532" s="189"/>
      <c r="W1532" s="308"/>
    </row>
    <row r="1533" spans="1:23" s="108" customFormat="1" ht="29.25" customHeight="1" x14ac:dyDescent="0.25">
      <c r="A1533" s="108">
        <v>1</v>
      </c>
      <c r="B1533" s="202" t="s">
        <v>185</v>
      </c>
      <c r="C1533" s="202"/>
      <c r="D1533" s="121">
        <f>SUM(D1532)</f>
        <v>0</v>
      </c>
      <c r="E1533" s="121">
        <f t="shared" ref="E1533:F1533" si="929">SUM(E1532)</f>
        <v>0</v>
      </c>
      <c r="F1533" s="121">
        <f t="shared" si="929"/>
        <v>0</v>
      </c>
      <c r="G1533" s="121" t="e">
        <f t="shared" si="925"/>
        <v>#DIV/0!</v>
      </c>
      <c r="H1533" s="98" t="e">
        <f>J1533/D1533</f>
        <v>#DIV/0!</v>
      </c>
      <c r="I1533" s="105"/>
      <c r="J1533" s="121">
        <f t="shared" ref="J1533:L1533" si="930">SUM(J1532)</f>
        <v>0</v>
      </c>
      <c r="K1533" s="121">
        <f t="shared" si="930"/>
        <v>0</v>
      </c>
      <c r="L1533" s="121">
        <f t="shared" si="930"/>
        <v>0</v>
      </c>
      <c r="M1533" s="169" t="e">
        <f t="shared" si="927"/>
        <v>#DIV/0!</v>
      </c>
      <c r="N1533" s="121" t="e">
        <f>SUM(N1532)</f>
        <v>#DIV/0!</v>
      </c>
      <c r="O1533" s="169" t="e">
        <f t="shared" si="928"/>
        <v>#DIV/0!</v>
      </c>
      <c r="P1533" s="121"/>
      <c r="Q1533" s="121"/>
      <c r="R1533" s="1033">
        <f>P1533/12*$B$3+(Q1533-P1533)/11*1</f>
        <v>0</v>
      </c>
      <c r="S1533" s="189">
        <f t="shared" ref="S1533:S1534" si="931">V1533-U1533</f>
        <v>0</v>
      </c>
      <c r="T1533" s="189">
        <f>S1533-R1533</f>
        <v>0</v>
      </c>
      <c r="U1533" s="885"/>
      <c r="V1533" s="121"/>
      <c r="W1533" s="308"/>
    </row>
    <row r="1534" spans="1:23" s="108" customFormat="1" ht="14.25" customHeight="1" x14ac:dyDescent="0.25">
      <c r="A1534" s="108">
        <v>1</v>
      </c>
      <c r="B1534" s="202" t="s">
        <v>401</v>
      </c>
      <c r="C1534" s="202"/>
      <c r="D1534" s="204">
        <f>D1535+D1537</f>
        <v>0</v>
      </c>
      <c r="E1534" s="121">
        <f>E1535+E1537</f>
        <v>0</v>
      </c>
      <c r="F1534" s="121"/>
      <c r="G1534" s="121" t="e">
        <f t="shared" si="925"/>
        <v>#DIV/0!</v>
      </c>
      <c r="H1534" s="608"/>
      <c r="I1534" s="537"/>
      <c r="J1534" s="204"/>
      <c r="K1534" s="204"/>
      <c r="L1534" s="204"/>
      <c r="M1534" s="364"/>
      <c r="N1534" s="204"/>
      <c r="O1534" s="364"/>
      <c r="P1534" s="204"/>
      <c r="Q1534" s="204"/>
      <c r="R1534" s="1033">
        <f>P1534/12*$B$3+(Q1534-P1534)/11*1</f>
        <v>0</v>
      </c>
      <c r="S1534" s="189">
        <f t="shared" si="931"/>
        <v>0</v>
      </c>
      <c r="T1534" s="189">
        <f>S1534-R1534</f>
        <v>0</v>
      </c>
      <c r="U1534" s="885"/>
      <c r="V1534" s="121"/>
      <c r="W1534" s="308"/>
    </row>
    <row r="1535" spans="1:23" s="108" customFormat="1" ht="14.25" customHeight="1" x14ac:dyDescent="0.25">
      <c r="A1535" s="108">
        <v>1</v>
      </c>
      <c r="B1535" s="186" t="s">
        <v>460</v>
      </c>
      <c r="C1535" s="202"/>
      <c r="D1535" s="204">
        <f>D1536</f>
        <v>0</v>
      </c>
      <c r="E1535" s="121">
        <f>E1536</f>
        <v>0</v>
      </c>
      <c r="F1535" s="121">
        <f>F1536</f>
        <v>0</v>
      </c>
      <c r="G1535" s="121" t="e">
        <f t="shared" si="925"/>
        <v>#DIV/0!</v>
      </c>
      <c r="H1535" s="608"/>
      <c r="I1535" s="537"/>
      <c r="J1535" s="204"/>
      <c r="K1535" s="204"/>
      <c r="L1535" s="204"/>
      <c r="M1535" s="364"/>
      <c r="N1535" s="204"/>
      <c r="O1535" s="364"/>
      <c r="P1535" s="204"/>
      <c r="Q1535" s="204"/>
      <c r="R1535" s="1033"/>
      <c r="S1535" s="609"/>
      <c r="T1535" s="609"/>
      <c r="U1535" s="1121"/>
      <c r="V1535" s="204"/>
      <c r="W1535" s="308"/>
    </row>
    <row r="1536" spans="1:23" s="108" customFormat="1" ht="14.25" customHeight="1" x14ac:dyDescent="0.25">
      <c r="A1536" s="108">
        <v>1</v>
      </c>
      <c r="B1536" s="654" t="s">
        <v>372</v>
      </c>
      <c r="C1536" s="654"/>
      <c r="D1536" s="655"/>
      <c r="E1536" s="115">
        <f>ROUND(D1536/12*$B$3,0)</f>
        <v>0</v>
      </c>
      <c r="F1536" s="115"/>
      <c r="G1536" s="115" t="e">
        <f t="shared" si="925"/>
        <v>#DIV/0!</v>
      </c>
      <c r="H1536" s="608"/>
      <c r="I1536" s="537"/>
      <c r="J1536" s="204"/>
      <c r="K1536" s="204"/>
      <c r="L1536" s="204"/>
      <c r="M1536" s="364"/>
      <c r="N1536" s="204"/>
      <c r="O1536" s="364"/>
      <c r="P1536" s="204"/>
      <c r="Q1536" s="204"/>
      <c r="R1536" s="1033"/>
      <c r="S1536" s="609"/>
      <c r="T1536" s="609"/>
      <c r="U1536" s="1121"/>
      <c r="V1536" s="204"/>
      <c r="W1536" s="308"/>
    </row>
    <row r="1537" spans="1:263" s="108" customFormat="1" ht="14.25" customHeight="1" x14ac:dyDescent="0.25">
      <c r="A1537" s="108">
        <v>1</v>
      </c>
      <c r="B1537" s="202" t="s">
        <v>373</v>
      </c>
      <c r="C1537" s="202"/>
      <c r="D1537" s="204">
        <f>D1538+D1539</f>
        <v>0</v>
      </c>
      <c r="E1537" s="121">
        <f>E1538+E1539</f>
        <v>0</v>
      </c>
      <c r="F1537" s="121">
        <f>F1538+F1539</f>
        <v>0</v>
      </c>
      <c r="G1537" s="121" t="e">
        <f t="shared" si="925"/>
        <v>#DIV/0!</v>
      </c>
      <c r="H1537" s="608"/>
      <c r="I1537" s="537"/>
      <c r="J1537" s="204"/>
      <c r="K1537" s="204"/>
      <c r="L1537" s="204"/>
      <c r="M1537" s="364"/>
      <c r="N1537" s="204"/>
      <c r="O1537" s="364"/>
      <c r="P1537" s="204"/>
      <c r="Q1537" s="204"/>
      <c r="R1537" s="1033"/>
      <c r="S1537" s="609"/>
      <c r="T1537" s="609"/>
      <c r="U1537" s="1121"/>
      <c r="V1537" s="204"/>
      <c r="W1537" s="308"/>
    </row>
    <row r="1538" spans="1:263" s="108" customFormat="1" ht="29.25" customHeight="1" x14ac:dyDescent="0.25">
      <c r="A1538" s="108">
        <v>1</v>
      </c>
      <c r="B1538" s="654" t="s">
        <v>374</v>
      </c>
      <c r="C1538" s="654"/>
      <c r="D1538" s="655"/>
      <c r="E1538" s="115">
        <f>ROUND(D1538/12*$B$3,0)</f>
        <v>0</v>
      </c>
      <c r="F1538" s="115"/>
      <c r="G1538" s="115" t="e">
        <f t="shared" si="925"/>
        <v>#DIV/0!</v>
      </c>
      <c r="H1538" s="608"/>
      <c r="I1538" s="537"/>
      <c r="J1538" s="204"/>
      <c r="K1538" s="204"/>
      <c r="L1538" s="204"/>
      <c r="M1538" s="364"/>
      <c r="N1538" s="204"/>
      <c r="O1538" s="364"/>
      <c r="P1538" s="204"/>
      <c r="Q1538" s="204"/>
      <c r="R1538" s="1033"/>
      <c r="S1538" s="609"/>
      <c r="T1538" s="609"/>
      <c r="U1538" s="1121"/>
      <c r="V1538" s="204"/>
      <c r="W1538" s="308"/>
    </row>
    <row r="1539" spans="1:263" s="108" customFormat="1" ht="15" customHeight="1" x14ac:dyDescent="0.25">
      <c r="A1539" s="108">
        <v>1</v>
      </c>
      <c r="B1539" s="654" t="s">
        <v>375</v>
      </c>
      <c r="C1539" s="657"/>
      <c r="D1539" s="657"/>
      <c r="E1539" s="657"/>
      <c r="F1539" s="657"/>
      <c r="G1539" s="657"/>
      <c r="H1539" s="608"/>
      <c r="I1539" s="537"/>
      <c r="J1539" s="204"/>
      <c r="K1539" s="204"/>
      <c r="L1539" s="204"/>
      <c r="M1539" s="364"/>
      <c r="N1539" s="204"/>
      <c r="O1539" s="364"/>
      <c r="P1539" s="204"/>
      <c r="Q1539" s="204"/>
      <c r="R1539" s="1033"/>
      <c r="S1539" s="609"/>
      <c r="T1539" s="609"/>
      <c r="U1539" s="1121"/>
      <c r="V1539" s="204"/>
      <c r="W1539" s="308"/>
    </row>
    <row r="1540" spans="1:263" ht="19.5" customHeight="1" thickBot="1" x14ac:dyDescent="0.3">
      <c r="A1540" s="24">
        <v>1</v>
      </c>
      <c r="B1540" s="28" t="s">
        <v>18</v>
      </c>
      <c r="C1540" s="28"/>
      <c r="D1540" s="77"/>
      <c r="E1540" s="77"/>
      <c r="F1540" s="77"/>
      <c r="G1540" s="77"/>
      <c r="H1540" s="15"/>
      <c r="I1540" s="15"/>
      <c r="J1540" s="77"/>
      <c r="K1540" s="77"/>
      <c r="L1540" s="77"/>
      <c r="M1540" s="77"/>
      <c r="N1540" s="77"/>
      <c r="O1540" s="77"/>
      <c r="P1540" s="835">
        <f>SUM(P1534,P1533,P1497,P1526)</f>
        <v>0</v>
      </c>
      <c r="Q1540" s="835">
        <f>SUM(Q1534,Q1533,Q1497,Q1526)</f>
        <v>0</v>
      </c>
      <c r="R1540" s="30">
        <f t="shared" ref="R1540:V1540" si="932">SUM(R1534,R1533,R1497,R1526)</f>
        <v>0</v>
      </c>
      <c r="S1540" s="30">
        <f t="shared" si="932"/>
        <v>0</v>
      </c>
      <c r="T1540" s="30">
        <f t="shared" si="932"/>
        <v>0</v>
      </c>
      <c r="U1540" s="835">
        <f t="shared" si="932"/>
        <v>0</v>
      </c>
      <c r="V1540" s="1288">
        <f t="shared" si="932"/>
        <v>0</v>
      </c>
      <c r="W1540" s="308"/>
    </row>
    <row r="1541" spans="1:263" x14ac:dyDescent="0.25">
      <c r="A1541" s="24">
        <v>1</v>
      </c>
      <c r="B1541" s="1197" t="s">
        <v>90</v>
      </c>
      <c r="C1541" s="1197"/>
      <c r="D1541" s="302"/>
      <c r="E1541" s="302"/>
      <c r="F1541" s="302"/>
      <c r="G1541" s="302"/>
      <c r="H1541" s="1289"/>
      <c r="I1541" s="1289"/>
      <c r="J1541" s="302"/>
      <c r="K1541" s="302"/>
      <c r="L1541" s="302"/>
      <c r="M1541" s="302"/>
      <c r="N1541" s="302"/>
      <c r="O1541" s="302"/>
      <c r="P1541" s="1170">
        <f t="shared" ref="P1541:Q1541" si="933">SUM(P1540)</f>
        <v>0</v>
      </c>
      <c r="Q1541" s="1170">
        <f t="shared" si="933"/>
        <v>0</v>
      </c>
      <c r="R1541" s="1170">
        <f t="shared" ref="R1541:V1541" si="934">SUM(R1540)</f>
        <v>0</v>
      </c>
      <c r="S1541" s="1170">
        <f t="shared" si="934"/>
        <v>0</v>
      </c>
      <c r="T1541" s="1170">
        <f t="shared" si="934"/>
        <v>0</v>
      </c>
      <c r="U1541" s="1238">
        <f t="shared" si="934"/>
        <v>0</v>
      </c>
      <c r="V1541" s="1170">
        <f t="shared" si="934"/>
        <v>0</v>
      </c>
      <c r="W1541" s="308"/>
    </row>
    <row r="1542" spans="1:263" ht="15" customHeight="1" x14ac:dyDescent="0.25">
      <c r="A1542" s="24">
        <v>1</v>
      </c>
      <c r="B1542" s="193" t="s">
        <v>96</v>
      </c>
      <c r="C1542" s="193"/>
      <c r="D1542" s="39">
        <f>SUM(D1497)</f>
        <v>0</v>
      </c>
      <c r="E1542" s="39">
        <f>SUM(E1497)</f>
        <v>0</v>
      </c>
      <c r="F1542" s="39">
        <f>SUM(F1497)</f>
        <v>0</v>
      </c>
      <c r="G1542" s="39" t="e">
        <f>F1542/E1542*100</f>
        <v>#DIV/0!</v>
      </c>
      <c r="H1542" s="70" t="e">
        <f>J1542/D1542</f>
        <v>#DIV/0!</v>
      </c>
      <c r="I1542" s="70" t="e">
        <f t="shared" ref="I1542" si="935">L1542/F1542</f>
        <v>#DIV/0!</v>
      </c>
      <c r="J1542" s="39">
        <f>SUM(J1497)</f>
        <v>0</v>
      </c>
      <c r="K1542" s="39">
        <f>SUM(K1497)</f>
        <v>0</v>
      </c>
      <c r="L1542" s="39">
        <f>SUM(L1497)</f>
        <v>0</v>
      </c>
      <c r="M1542" s="39" t="e">
        <f t="shared" ref="M1542" si="936">L1542/K1542*100</f>
        <v>#DIV/0!</v>
      </c>
      <c r="N1542" s="39" t="e">
        <f>SUM(N1497)</f>
        <v>#DIV/0!</v>
      </c>
      <c r="O1542" s="169" t="e">
        <f t="shared" ref="O1542" si="937">L1542/$B$3*12/N1542</f>
        <v>#DIV/0!</v>
      </c>
      <c r="P1542" s="39">
        <f t="shared" ref="P1542:V1542" si="938">SUM(P1497)</f>
        <v>0</v>
      </c>
      <c r="Q1542" s="39">
        <f t="shared" si="938"/>
        <v>0</v>
      </c>
      <c r="R1542" s="39">
        <f t="shared" si="938"/>
        <v>0</v>
      </c>
      <c r="S1542" s="39">
        <f t="shared" si="938"/>
        <v>0</v>
      </c>
      <c r="T1542" s="39">
        <f t="shared" si="938"/>
        <v>0</v>
      </c>
      <c r="U1542" s="1034">
        <f t="shared" si="938"/>
        <v>0</v>
      </c>
      <c r="V1542" s="39">
        <f t="shared" si="938"/>
        <v>0</v>
      </c>
      <c r="W1542" s="308"/>
    </row>
    <row r="1543" spans="1:263" s="26" customFormat="1" x14ac:dyDescent="0.25">
      <c r="A1543" s="26">
        <v>1</v>
      </c>
      <c r="B1543" s="1138" t="s">
        <v>354</v>
      </c>
      <c r="C1543" s="58"/>
      <c r="D1543" s="53"/>
      <c r="E1543" s="53"/>
      <c r="F1543" s="53"/>
      <c r="G1543" s="39"/>
      <c r="H1543" s="271"/>
      <c r="I1543" s="271"/>
      <c r="J1543" s="173"/>
      <c r="K1543" s="173"/>
      <c r="L1543" s="173"/>
      <c r="M1543" s="173"/>
      <c r="N1543" s="173"/>
      <c r="O1543" s="173"/>
      <c r="P1543" s="177"/>
      <c r="Q1543" s="177"/>
      <c r="R1543" s="177"/>
      <c r="S1543" s="177"/>
      <c r="T1543" s="177"/>
      <c r="U1543" s="1109"/>
      <c r="V1543" s="177"/>
      <c r="W1543" s="308"/>
      <c r="X1543" s="31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/>
      <c r="AX1543" s="31"/>
      <c r="AY1543" s="31"/>
      <c r="AZ1543" s="31"/>
      <c r="BA1543" s="31"/>
      <c r="BB1543" s="31"/>
      <c r="BC1543" s="31"/>
      <c r="BD1543" s="31"/>
      <c r="BE1543" s="31"/>
      <c r="BF1543" s="31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  <c r="CV1543" s="31"/>
      <c r="CW1543" s="31"/>
      <c r="CX1543" s="31"/>
      <c r="CY1543" s="31"/>
      <c r="CZ1543" s="31"/>
      <c r="DA1543" s="31"/>
      <c r="DB1543" s="31"/>
      <c r="DC1543" s="31"/>
      <c r="DD1543" s="31"/>
      <c r="DE1543" s="31"/>
      <c r="DF1543" s="31"/>
      <c r="DG1543" s="31"/>
      <c r="DH1543" s="31"/>
      <c r="DI1543" s="31"/>
      <c r="DJ1543" s="31"/>
      <c r="DK1543" s="31"/>
      <c r="DL1543" s="31"/>
      <c r="DM1543" s="31"/>
      <c r="DN1543" s="31"/>
      <c r="DO1543" s="31"/>
      <c r="DP1543" s="31"/>
      <c r="DQ1543" s="31"/>
      <c r="DR1543" s="31"/>
      <c r="DS1543" s="31"/>
      <c r="DT1543" s="31"/>
      <c r="DU1543" s="31"/>
      <c r="DV1543" s="31"/>
      <c r="DW1543" s="31"/>
      <c r="DX1543" s="31"/>
      <c r="DY1543" s="31"/>
      <c r="DZ1543" s="31"/>
      <c r="EA1543" s="31"/>
      <c r="EB1543" s="31"/>
      <c r="EC1543" s="31"/>
      <c r="ED1543" s="31"/>
      <c r="EE1543" s="31"/>
      <c r="EF1543" s="31"/>
      <c r="EG1543" s="31"/>
      <c r="EH1543" s="31"/>
      <c r="EI1543" s="31"/>
      <c r="EJ1543" s="31"/>
      <c r="EK1543" s="31"/>
      <c r="EL1543" s="31"/>
      <c r="EM1543" s="31"/>
      <c r="EN1543" s="31"/>
      <c r="EO1543" s="31"/>
      <c r="EP1543" s="31"/>
      <c r="EQ1543" s="31"/>
      <c r="ER1543" s="31"/>
      <c r="ES1543" s="31"/>
      <c r="ET1543" s="31"/>
      <c r="EU1543" s="31"/>
      <c r="EV1543" s="31"/>
      <c r="EW1543" s="31"/>
      <c r="EX1543" s="31"/>
      <c r="EY1543" s="31"/>
      <c r="EZ1543" s="31"/>
      <c r="FA1543" s="31"/>
      <c r="FB1543" s="31"/>
      <c r="FC1543" s="31"/>
      <c r="FD1543" s="31"/>
      <c r="FE1543" s="31"/>
      <c r="FF1543" s="31"/>
      <c r="FG1543" s="31"/>
      <c r="FH1543" s="31"/>
      <c r="FI1543" s="31"/>
      <c r="FJ1543" s="31"/>
      <c r="FK1543" s="31"/>
      <c r="FL1543" s="31"/>
      <c r="FM1543" s="31"/>
      <c r="FN1543" s="31"/>
      <c r="FO1543" s="31"/>
      <c r="FP1543" s="31"/>
      <c r="FQ1543" s="31"/>
      <c r="FR1543" s="31"/>
      <c r="FS1543" s="31"/>
      <c r="FT1543" s="31"/>
      <c r="FU1543" s="31"/>
      <c r="FV1543" s="31"/>
      <c r="FW1543" s="31"/>
      <c r="FX1543" s="31"/>
      <c r="FY1543" s="31"/>
      <c r="FZ1543" s="31"/>
      <c r="GA1543" s="31"/>
      <c r="GB1543" s="31"/>
      <c r="GC1543" s="31"/>
      <c r="GD1543" s="31"/>
      <c r="GE1543" s="31"/>
      <c r="GF1543" s="31"/>
      <c r="GG1543" s="31"/>
      <c r="GH1543" s="31"/>
      <c r="GI1543" s="31"/>
      <c r="GJ1543" s="31"/>
      <c r="GK1543" s="31"/>
      <c r="GL1543" s="31"/>
      <c r="GM1543" s="31"/>
      <c r="GN1543" s="31"/>
      <c r="GO1543" s="31"/>
      <c r="GP1543" s="31"/>
      <c r="GQ1543" s="31"/>
      <c r="GR1543" s="31"/>
      <c r="GS1543" s="31"/>
      <c r="GT1543" s="31"/>
      <c r="GU1543" s="31"/>
      <c r="GV1543" s="31"/>
      <c r="GW1543" s="31"/>
      <c r="GX1543" s="31"/>
      <c r="GY1543" s="31"/>
      <c r="GZ1543" s="31"/>
      <c r="HA1543" s="31"/>
      <c r="HB1543" s="31"/>
      <c r="HC1543" s="31"/>
      <c r="HD1543" s="31"/>
      <c r="HE1543" s="31"/>
      <c r="HF1543" s="31"/>
      <c r="HG1543" s="31"/>
      <c r="HH1543" s="31"/>
      <c r="HI1543" s="31"/>
      <c r="HJ1543" s="31"/>
      <c r="HK1543" s="31"/>
      <c r="HL1543" s="31"/>
      <c r="HM1543" s="31"/>
      <c r="HN1543" s="31"/>
      <c r="HO1543" s="31"/>
      <c r="HP1543" s="31"/>
      <c r="HQ1543" s="31"/>
      <c r="HR1543" s="31"/>
      <c r="HS1543" s="31"/>
      <c r="HT1543" s="31"/>
      <c r="HU1543" s="31"/>
      <c r="HV1543" s="31"/>
      <c r="HW1543" s="31"/>
      <c r="HX1543" s="31"/>
      <c r="HY1543" s="31"/>
      <c r="HZ1543" s="31"/>
      <c r="IA1543" s="31"/>
      <c r="IB1543" s="31"/>
      <c r="IC1543" s="31"/>
      <c r="ID1543" s="31"/>
      <c r="IE1543" s="31"/>
      <c r="IF1543" s="31"/>
      <c r="IG1543" s="31"/>
      <c r="IH1543" s="31"/>
      <c r="II1543" s="31"/>
      <c r="IJ1543" s="31"/>
      <c r="IK1543" s="31"/>
      <c r="IL1543" s="31"/>
      <c r="IM1543" s="31"/>
      <c r="IN1543" s="31"/>
      <c r="IO1543" s="31"/>
      <c r="IP1543" s="31"/>
      <c r="IQ1543" s="31"/>
      <c r="IR1543" s="31"/>
      <c r="IS1543" s="31"/>
      <c r="IT1543" s="31"/>
      <c r="IU1543" s="31"/>
      <c r="IV1543" s="31"/>
      <c r="IW1543" s="31"/>
      <c r="IX1543" s="31"/>
      <c r="IY1543" s="31"/>
      <c r="IZ1543" s="31"/>
      <c r="JA1543" s="31"/>
      <c r="JB1543" s="31"/>
      <c r="JC1543" s="31"/>
    </row>
    <row r="1544" spans="1:263" s="26" customFormat="1" ht="15" customHeight="1" x14ac:dyDescent="0.25">
      <c r="A1544" s="26">
        <v>1</v>
      </c>
      <c r="B1544" s="58" t="s">
        <v>215</v>
      </c>
      <c r="C1544" s="58"/>
      <c r="D1544" s="53">
        <f>D1509+D1500</f>
        <v>0</v>
      </c>
      <c r="E1544" s="53">
        <f t="shared" ref="E1544:F1544" si="939">E1509+E1500</f>
        <v>0</v>
      </c>
      <c r="F1544" s="53">
        <f t="shared" si="939"/>
        <v>0</v>
      </c>
      <c r="G1544" s="39" t="e">
        <f>F1544/E1544*100</f>
        <v>#DIV/0!</v>
      </c>
      <c r="H1544" s="271"/>
      <c r="I1544" s="271"/>
      <c r="J1544" s="173"/>
      <c r="K1544" s="173"/>
      <c r="L1544" s="173"/>
      <c r="M1544" s="173"/>
      <c r="N1544" s="173"/>
      <c r="O1544" s="173"/>
      <c r="P1544" s="177"/>
      <c r="Q1544" s="177"/>
      <c r="R1544" s="177"/>
      <c r="S1544" s="177"/>
      <c r="T1544" s="177"/>
      <c r="U1544" s="1109"/>
      <c r="V1544" s="177"/>
      <c r="W1544" s="308"/>
      <c r="X1544" s="31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/>
      <c r="AX1544" s="31"/>
      <c r="AY1544" s="31"/>
      <c r="AZ1544" s="31"/>
      <c r="BA1544" s="31"/>
      <c r="BB1544" s="31"/>
      <c r="BC1544" s="31"/>
      <c r="BD1544" s="31"/>
      <c r="BE1544" s="31"/>
      <c r="BF1544" s="31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  <c r="CV1544" s="31"/>
      <c r="CW1544" s="31"/>
      <c r="CX1544" s="31"/>
      <c r="CY1544" s="31"/>
      <c r="CZ1544" s="31"/>
      <c r="DA1544" s="31"/>
      <c r="DB1544" s="31"/>
      <c r="DC1544" s="31"/>
      <c r="DD1544" s="31"/>
      <c r="DE1544" s="31"/>
      <c r="DF1544" s="31"/>
      <c r="DG1544" s="31"/>
      <c r="DH1544" s="31"/>
      <c r="DI1544" s="31"/>
      <c r="DJ1544" s="31"/>
      <c r="DK1544" s="31"/>
      <c r="DL1544" s="31"/>
      <c r="DM1544" s="31"/>
      <c r="DN1544" s="31"/>
      <c r="DO1544" s="31"/>
      <c r="DP1544" s="31"/>
      <c r="DQ1544" s="31"/>
      <c r="DR1544" s="31"/>
      <c r="DS1544" s="31"/>
      <c r="DT1544" s="31"/>
      <c r="DU1544" s="31"/>
      <c r="DV1544" s="31"/>
      <c r="DW1544" s="31"/>
      <c r="DX1544" s="31"/>
      <c r="DY1544" s="31"/>
      <c r="DZ1544" s="31"/>
      <c r="EA1544" s="31"/>
      <c r="EB1544" s="31"/>
      <c r="EC1544" s="31"/>
      <c r="ED1544" s="31"/>
      <c r="EE1544" s="31"/>
      <c r="EF1544" s="31"/>
      <c r="EG1544" s="31"/>
      <c r="EH1544" s="31"/>
      <c r="EI1544" s="31"/>
      <c r="EJ1544" s="31"/>
      <c r="EK1544" s="31"/>
      <c r="EL1544" s="31"/>
      <c r="EM1544" s="31"/>
      <c r="EN1544" s="31"/>
      <c r="EO1544" s="31"/>
      <c r="EP1544" s="31"/>
      <c r="EQ1544" s="31"/>
      <c r="ER1544" s="31"/>
      <c r="ES1544" s="31"/>
      <c r="ET1544" s="31"/>
      <c r="EU1544" s="31"/>
      <c r="EV1544" s="31"/>
      <c r="EW1544" s="31"/>
      <c r="EX1544" s="31"/>
      <c r="EY1544" s="31"/>
      <c r="EZ1544" s="31"/>
      <c r="FA1544" s="31"/>
      <c r="FB1544" s="31"/>
      <c r="FC1544" s="31"/>
      <c r="FD1544" s="31"/>
      <c r="FE1544" s="31"/>
      <c r="FF1544" s="31"/>
      <c r="FG1544" s="31"/>
      <c r="FH1544" s="31"/>
      <c r="FI1544" s="31"/>
      <c r="FJ1544" s="31"/>
      <c r="FK1544" s="31"/>
      <c r="FL1544" s="31"/>
      <c r="FM1544" s="31"/>
      <c r="FN1544" s="31"/>
      <c r="FO1544" s="31"/>
      <c r="FP1544" s="31"/>
      <c r="FQ1544" s="31"/>
      <c r="FR1544" s="31"/>
      <c r="FS1544" s="31"/>
      <c r="FT1544" s="31"/>
      <c r="FU1544" s="31"/>
      <c r="FV1544" s="31"/>
      <c r="FW1544" s="31"/>
      <c r="FX1544" s="31"/>
      <c r="FY1544" s="31"/>
      <c r="FZ1544" s="31"/>
      <c r="GA1544" s="31"/>
      <c r="GB1544" s="31"/>
      <c r="GC1544" s="31"/>
      <c r="GD1544" s="31"/>
      <c r="GE1544" s="31"/>
      <c r="GF1544" s="31"/>
      <c r="GG1544" s="31"/>
      <c r="GH1544" s="31"/>
      <c r="GI1544" s="31"/>
      <c r="GJ1544" s="31"/>
      <c r="GK1544" s="31"/>
      <c r="GL1544" s="31"/>
      <c r="GM1544" s="31"/>
      <c r="GN1544" s="31"/>
      <c r="GO1544" s="31"/>
      <c r="GP1544" s="31"/>
      <c r="GQ1544" s="31"/>
      <c r="GR1544" s="31"/>
      <c r="GS1544" s="31"/>
      <c r="GT1544" s="31"/>
      <c r="GU1544" s="31"/>
      <c r="GV1544" s="31"/>
      <c r="GW1544" s="31"/>
      <c r="GX1544" s="31"/>
      <c r="GY1544" s="31"/>
      <c r="GZ1544" s="31"/>
      <c r="HA1544" s="31"/>
      <c r="HB1544" s="31"/>
      <c r="HC1544" s="31"/>
      <c r="HD1544" s="31"/>
      <c r="HE1544" s="31"/>
      <c r="HF1544" s="31"/>
      <c r="HG1544" s="31"/>
      <c r="HH1544" s="31"/>
      <c r="HI1544" s="31"/>
      <c r="HJ1544" s="31"/>
      <c r="HK1544" s="31"/>
      <c r="HL1544" s="31"/>
      <c r="HM1544" s="31"/>
      <c r="HN1544" s="31"/>
      <c r="HO1544" s="31"/>
      <c r="HP1544" s="31"/>
      <c r="HQ1544" s="31"/>
      <c r="HR1544" s="31"/>
      <c r="HS1544" s="31"/>
      <c r="HT1544" s="31"/>
      <c r="HU1544" s="31"/>
      <c r="HV1544" s="31"/>
      <c r="HW1544" s="31"/>
      <c r="HX1544" s="31"/>
      <c r="HY1544" s="31"/>
      <c r="HZ1544" s="31"/>
      <c r="IA1544" s="31"/>
      <c r="IB1544" s="31"/>
      <c r="IC1544" s="31"/>
      <c r="ID1544" s="31"/>
      <c r="IE1544" s="31"/>
      <c r="IF1544" s="31"/>
      <c r="IG1544" s="31"/>
      <c r="IH1544" s="31"/>
      <c r="II1544" s="31"/>
      <c r="IJ1544" s="31"/>
      <c r="IK1544" s="31"/>
      <c r="IL1544" s="31"/>
      <c r="IM1544" s="31"/>
      <c r="IN1544" s="31"/>
      <c r="IO1544" s="31"/>
      <c r="IP1544" s="31"/>
      <c r="IQ1544" s="31"/>
      <c r="IR1544" s="31"/>
      <c r="IS1544" s="31"/>
      <c r="IT1544" s="31"/>
      <c r="IU1544" s="31"/>
      <c r="IV1544" s="31"/>
      <c r="IW1544" s="31"/>
      <c r="IX1544" s="31"/>
      <c r="IY1544" s="31"/>
      <c r="IZ1544" s="31"/>
      <c r="JA1544" s="31"/>
      <c r="JB1544" s="31"/>
      <c r="JC1544" s="31"/>
    </row>
    <row r="1545" spans="1:263" s="26" customFormat="1" ht="38.1" customHeight="1" x14ac:dyDescent="0.25">
      <c r="A1545" s="26">
        <v>1</v>
      </c>
      <c r="B1545" s="58" t="s">
        <v>344</v>
      </c>
      <c r="C1545" s="58"/>
      <c r="D1545" s="53"/>
      <c r="E1545" s="53"/>
      <c r="F1545" s="53"/>
      <c r="G1545" s="39"/>
      <c r="H1545" s="271"/>
      <c r="I1545" s="271"/>
      <c r="J1545" s="173"/>
      <c r="K1545" s="173"/>
      <c r="L1545" s="173"/>
      <c r="M1545" s="173"/>
      <c r="N1545" s="173"/>
      <c r="O1545" s="173"/>
      <c r="P1545" s="177"/>
      <c r="Q1545" s="177"/>
      <c r="R1545" s="177"/>
      <c r="S1545" s="177"/>
      <c r="T1545" s="177"/>
      <c r="U1545" s="1109"/>
      <c r="V1545" s="177"/>
      <c r="W1545" s="308"/>
      <c r="X1545" s="31"/>
      <c r="Y1545" s="31"/>
      <c r="Z1545" s="31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  <c r="AK1545" s="31"/>
      <c r="AL1545" s="31"/>
      <c r="AM1545" s="31"/>
      <c r="AN1545" s="31"/>
      <c r="AO1545" s="31"/>
      <c r="AP1545" s="31"/>
      <c r="AQ1545" s="31"/>
      <c r="AR1545" s="31"/>
      <c r="AS1545" s="31"/>
      <c r="AT1545" s="31"/>
      <c r="AU1545" s="31"/>
      <c r="AV1545" s="31"/>
      <c r="AW1545" s="31"/>
      <c r="AX1545" s="31"/>
      <c r="AY1545" s="31"/>
      <c r="AZ1545" s="31"/>
      <c r="BA1545" s="31"/>
      <c r="BB1545" s="31"/>
      <c r="BC1545" s="31"/>
      <c r="BD1545" s="31"/>
      <c r="BE1545" s="31"/>
      <c r="BF1545" s="31"/>
      <c r="BG1545" s="31"/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  <c r="BT1545" s="31"/>
      <c r="BU1545" s="31"/>
      <c r="BV1545" s="31"/>
      <c r="BW1545" s="31"/>
      <c r="BX1545" s="31"/>
      <c r="BY1545" s="31"/>
      <c r="BZ1545" s="31"/>
      <c r="CA1545" s="31"/>
      <c r="CB1545" s="31"/>
      <c r="CC1545" s="31"/>
      <c r="CD1545" s="31"/>
      <c r="CE1545" s="31"/>
      <c r="CF1545" s="31"/>
      <c r="CG1545" s="31"/>
      <c r="CH1545" s="31"/>
      <c r="CI1545" s="31"/>
      <c r="CJ1545" s="31"/>
      <c r="CK1545" s="31"/>
      <c r="CL1545" s="31"/>
      <c r="CM1545" s="31"/>
      <c r="CN1545" s="31"/>
      <c r="CO1545" s="31"/>
      <c r="CP1545" s="31"/>
      <c r="CQ1545" s="31"/>
      <c r="CR1545" s="31"/>
      <c r="CS1545" s="31"/>
      <c r="CT1545" s="31"/>
      <c r="CU1545" s="31"/>
      <c r="CV1545" s="31"/>
      <c r="CW1545" s="31"/>
      <c r="CX1545" s="31"/>
      <c r="CY1545" s="31"/>
      <c r="CZ1545" s="31"/>
      <c r="DA1545" s="31"/>
      <c r="DB1545" s="31"/>
      <c r="DC1545" s="31"/>
      <c r="DD1545" s="31"/>
      <c r="DE1545" s="31"/>
      <c r="DF1545" s="31"/>
      <c r="DG1545" s="31"/>
      <c r="DH1545" s="31"/>
      <c r="DI1545" s="31"/>
      <c r="DJ1545" s="31"/>
      <c r="DK1545" s="31"/>
      <c r="DL1545" s="31"/>
      <c r="DM1545" s="31"/>
      <c r="DN1545" s="31"/>
      <c r="DO1545" s="31"/>
      <c r="DP1545" s="31"/>
      <c r="DQ1545" s="31"/>
      <c r="DR1545" s="31"/>
      <c r="DS1545" s="31"/>
      <c r="DT1545" s="31"/>
      <c r="DU1545" s="31"/>
      <c r="DV1545" s="31"/>
      <c r="DW1545" s="31"/>
      <c r="DX1545" s="31"/>
      <c r="DY1545" s="31"/>
      <c r="DZ1545" s="31"/>
      <c r="EA1545" s="31"/>
      <c r="EB1545" s="31"/>
      <c r="EC1545" s="31"/>
      <c r="ED1545" s="31"/>
      <c r="EE1545" s="31"/>
      <c r="EF1545" s="31"/>
      <c r="EG1545" s="31"/>
      <c r="EH1545" s="31"/>
      <c r="EI1545" s="31"/>
      <c r="EJ1545" s="31"/>
      <c r="EK1545" s="31"/>
      <c r="EL1545" s="31"/>
      <c r="EM1545" s="31"/>
      <c r="EN1545" s="31"/>
      <c r="EO1545" s="31"/>
      <c r="EP1545" s="31"/>
      <c r="EQ1545" s="31"/>
      <c r="ER1545" s="31"/>
      <c r="ES1545" s="31"/>
      <c r="ET1545" s="31"/>
      <c r="EU1545" s="31"/>
      <c r="EV1545" s="31"/>
      <c r="EW1545" s="31"/>
      <c r="EX1545" s="31"/>
      <c r="EY1545" s="31"/>
      <c r="EZ1545" s="31"/>
      <c r="FA1545" s="31"/>
      <c r="FB1545" s="31"/>
      <c r="FC1545" s="31"/>
      <c r="FD1545" s="31"/>
      <c r="FE1545" s="31"/>
      <c r="FF1545" s="31"/>
      <c r="FG1545" s="31"/>
      <c r="FH1545" s="31"/>
      <c r="FI1545" s="31"/>
      <c r="FJ1545" s="31"/>
      <c r="FK1545" s="31"/>
      <c r="FL1545" s="31"/>
      <c r="FM1545" s="31"/>
      <c r="FN1545" s="31"/>
      <c r="FO1545" s="31"/>
      <c r="FP1545" s="31"/>
      <c r="FQ1545" s="31"/>
      <c r="FR1545" s="31"/>
      <c r="FS1545" s="31"/>
      <c r="FT1545" s="31"/>
      <c r="FU1545" s="31"/>
      <c r="FV1545" s="31"/>
      <c r="FW1545" s="31"/>
      <c r="FX1545" s="31"/>
      <c r="FY1545" s="31"/>
      <c r="FZ1545" s="31"/>
      <c r="GA1545" s="31"/>
      <c r="GB1545" s="31"/>
      <c r="GC1545" s="31"/>
      <c r="GD1545" s="31"/>
      <c r="GE1545" s="31"/>
      <c r="GF1545" s="31"/>
      <c r="GG1545" s="31"/>
      <c r="GH1545" s="31"/>
      <c r="GI1545" s="31"/>
      <c r="GJ1545" s="31"/>
      <c r="GK1545" s="31"/>
      <c r="GL1545" s="31"/>
      <c r="GM1545" s="31"/>
      <c r="GN1545" s="31"/>
      <c r="GO1545" s="31"/>
      <c r="GP1545" s="31"/>
      <c r="GQ1545" s="31"/>
      <c r="GR1545" s="31"/>
      <c r="GS1545" s="31"/>
      <c r="GT1545" s="31"/>
      <c r="GU1545" s="31"/>
      <c r="GV1545" s="31"/>
      <c r="GW1545" s="31"/>
      <c r="GX1545" s="31"/>
      <c r="GY1545" s="31"/>
      <c r="GZ1545" s="31"/>
      <c r="HA1545" s="31"/>
      <c r="HB1545" s="31"/>
      <c r="HC1545" s="31"/>
      <c r="HD1545" s="31"/>
      <c r="HE1545" s="31"/>
      <c r="HF1545" s="31"/>
      <c r="HG1545" s="31"/>
      <c r="HH1545" s="31"/>
      <c r="HI1545" s="31"/>
      <c r="HJ1545" s="31"/>
      <c r="HK1545" s="31"/>
      <c r="HL1545" s="31"/>
      <c r="HM1545" s="31"/>
      <c r="HN1545" s="31"/>
      <c r="HO1545" s="31"/>
      <c r="HP1545" s="31"/>
      <c r="HQ1545" s="31"/>
      <c r="HR1545" s="31"/>
      <c r="HS1545" s="31"/>
      <c r="HT1545" s="31"/>
      <c r="HU1545" s="31"/>
      <c r="HV1545" s="31"/>
      <c r="HW1545" s="31"/>
      <c r="HX1545" s="31"/>
      <c r="HY1545" s="31"/>
      <c r="HZ1545" s="31"/>
      <c r="IA1545" s="31"/>
      <c r="IB1545" s="31"/>
      <c r="IC1545" s="31"/>
      <c r="ID1545" s="31"/>
      <c r="IE1545" s="31"/>
      <c r="IF1545" s="31"/>
      <c r="IG1545" s="31"/>
      <c r="IH1545" s="31"/>
      <c r="II1545" s="31"/>
      <c r="IJ1545" s="31"/>
      <c r="IK1545" s="31"/>
      <c r="IL1545" s="31"/>
      <c r="IM1545" s="31"/>
      <c r="IN1545" s="31"/>
      <c r="IO1545" s="31"/>
      <c r="IP1545" s="31"/>
      <c r="IQ1545" s="31"/>
      <c r="IR1545" s="31"/>
      <c r="IS1545" s="31"/>
      <c r="IT1545" s="31"/>
      <c r="IU1545" s="31"/>
      <c r="IV1545" s="31"/>
      <c r="IW1545" s="31"/>
      <c r="IX1545" s="31"/>
      <c r="IY1545" s="31"/>
      <c r="IZ1545" s="31"/>
      <c r="JA1545" s="31"/>
      <c r="JB1545" s="31"/>
      <c r="JC1545" s="31"/>
    </row>
    <row r="1546" spans="1:263" s="26" customFormat="1" ht="38.1" customHeight="1" x14ac:dyDescent="0.25">
      <c r="A1546" s="26">
        <v>1</v>
      </c>
      <c r="B1546" s="58" t="s">
        <v>345</v>
      </c>
      <c r="C1546" s="58"/>
      <c r="D1546" s="53">
        <f>D1502</f>
        <v>0</v>
      </c>
      <c r="E1546" s="53">
        <f t="shared" ref="E1546:F1547" si="940">E1502</f>
        <v>0</v>
      </c>
      <c r="F1546" s="53">
        <f t="shared" si="940"/>
        <v>0</v>
      </c>
      <c r="G1546" s="39"/>
      <c r="H1546" s="271"/>
      <c r="I1546" s="271"/>
      <c r="J1546" s="173"/>
      <c r="K1546" s="173"/>
      <c r="L1546" s="173"/>
      <c r="M1546" s="173"/>
      <c r="N1546" s="173"/>
      <c r="O1546" s="173"/>
      <c r="P1546" s="177"/>
      <c r="Q1546" s="177"/>
      <c r="R1546" s="177"/>
      <c r="S1546" s="177"/>
      <c r="T1546" s="177"/>
      <c r="U1546" s="1109"/>
      <c r="V1546" s="177"/>
      <c r="W1546" s="308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  <c r="EX1546" s="31"/>
      <c r="EY1546" s="31"/>
      <c r="EZ1546" s="31"/>
      <c r="FA1546" s="31"/>
      <c r="FB1546" s="31"/>
      <c r="FC1546" s="31"/>
      <c r="FD1546" s="31"/>
      <c r="FE1546" s="31"/>
      <c r="FF1546" s="31"/>
      <c r="FG1546" s="31"/>
      <c r="FH1546" s="31"/>
      <c r="FI1546" s="31"/>
      <c r="FJ1546" s="31"/>
      <c r="FK1546" s="31"/>
      <c r="FL1546" s="31"/>
      <c r="FM1546" s="31"/>
      <c r="FN1546" s="31"/>
      <c r="FO1546" s="31"/>
      <c r="FP1546" s="31"/>
      <c r="FQ1546" s="31"/>
      <c r="FR1546" s="31"/>
      <c r="FS1546" s="31"/>
      <c r="FT1546" s="31"/>
      <c r="FU1546" s="31"/>
      <c r="FV1546" s="31"/>
      <c r="FW1546" s="31"/>
      <c r="FX1546" s="31"/>
      <c r="FY1546" s="31"/>
      <c r="FZ1546" s="31"/>
      <c r="GA1546" s="31"/>
      <c r="GB1546" s="31"/>
      <c r="GC1546" s="31"/>
      <c r="GD1546" s="31"/>
      <c r="GE1546" s="31"/>
      <c r="GF1546" s="31"/>
      <c r="GG1546" s="31"/>
      <c r="GH1546" s="31"/>
      <c r="GI1546" s="31"/>
      <c r="GJ1546" s="31"/>
      <c r="GK1546" s="31"/>
      <c r="GL1546" s="31"/>
      <c r="GM1546" s="31"/>
      <c r="GN1546" s="31"/>
      <c r="GO1546" s="31"/>
      <c r="GP1546" s="31"/>
      <c r="GQ1546" s="31"/>
      <c r="GR1546" s="31"/>
      <c r="GS1546" s="31"/>
      <c r="GT1546" s="31"/>
      <c r="GU1546" s="31"/>
      <c r="GV1546" s="31"/>
      <c r="GW1546" s="31"/>
      <c r="GX1546" s="31"/>
      <c r="GY1546" s="31"/>
      <c r="GZ1546" s="31"/>
      <c r="HA1546" s="31"/>
      <c r="HB1546" s="31"/>
      <c r="HC1546" s="31"/>
      <c r="HD1546" s="31"/>
      <c r="HE1546" s="31"/>
      <c r="HF1546" s="31"/>
      <c r="HG1546" s="31"/>
      <c r="HH1546" s="31"/>
      <c r="HI1546" s="31"/>
      <c r="HJ1546" s="31"/>
      <c r="HK1546" s="31"/>
      <c r="HL1546" s="31"/>
      <c r="HM1546" s="31"/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  <c r="JB1546" s="31"/>
      <c r="JC1546" s="31"/>
    </row>
    <row r="1547" spans="1:263" s="26" customFormat="1" ht="38.1" customHeight="1" x14ac:dyDescent="0.25">
      <c r="A1547" s="26">
        <v>1</v>
      </c>
      <c r="B1547" s="58" t="s">
        <v>346</v>
      </c>
      <c r="C1547" s="58"/>
      <c r="D1547" s="53">
        <f>D1503</f>
        <v>0</v>
      </c>
      <c r="E1547" s="53">
        <f t="shared" si="940"/>
        <v>0</v>
      </c>
      <c r="F1547" s="53">
        <f t="shared" si="940"/>
        <v>0</v>
      </c>
      <c r="G1547" s="39" t="e">
        <f>F1547/E1547*100</f>
        <v>#DIV/0!</v>
      </c>
      <c r="H1547" s="271"/>
      <c r="I1547" s="271"/>
      <c r="J1547" s="173"/>
      <c r="K1547" s="173"/>
      <c r="L1547" s="173"/>
      <c r="M1547" s="173"/>
      <c r="N1547" s="173"/>
      <c r="O1547" s="173"/>
      <c r="P1547" s="177"/>
      <c r="Q1547" s="177"/>
      <c r="R1547" s="177"/>
      <c r="S1547" s="177"/>
      <c r="T1547" s="177"/>
      <c r="U1547" s="1109"/>
      <c r="V1547" s="177"/>
      <c r="W1547" s="308"/>
      <c r="X1547" s="31"/>
      <c r="Y1547" s="31"/>
      <c r="Z1547" s="31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  <c r="AK1547" s="31"/>
      <c r="AL1547" s="31"/>
      <c r="AM1547" s="31"/>
      <c r="AN1547" s="31"/>
      <c r="AO1547" s="31"/>
      <c r="AP1547" s="31"/>
      <c r="AQ1547" s="31"/>
      <c r="AR1547" s="31"/>
      <c r="AS1547" s="31"/>
      <c r="AT1547" s="31"/>
      <c r="AU1547" s="31"/>
      <c r="AV1547" s="31"/>
      <c r="AW1547" s="31"/>
      <c r="AX1547" s="31"/>
      <c r="AY1547" s="31"/>
      <c r="AZ1547" s="31"/>
      <c r="BA1547" s="31"/>
      <c r="BB1547" s="31"/>
      <c r="BC1547" s="31"/>
      <c r="BD1547" s="31"/>
      <c r="BE1547" s="31"/>
      <c r="BF1547" s="31"/>
      <c r="BG1547" s="31"/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  <c r="BT1547" s="31"/>
      <c r="BU1547" s="31"/>
      <c r="BV1547" s="31"/>
      <c r="BW1547" s="31"/>
      <c r="BX1547" s="31"/>
      <c r="BY1547" s="31"/>
      <c r="BZ1547" s="31"/>
      <c r="CA1547" s="31"/>
      <c r="CB1547" s="31"/>
      <c r="CC1547" s="31"/>
      <c r="CD1547" s="31"/>
      <c r="CE1547" s="31"/>
      <c r="CF1547" s="31"/>
      <c r="CG1547" s="31"/>
      <c r="CH1547" s="31"/>
      <c r="CI1547" s="31"/>
      <c r="CJ1547" s="31"/>
      <c r="CK1547" s="31"/>
      <c r="CL1547" s="31"/>
      <c r="CM1547" s="31"/>
      <c r="CN1547" s="31"/>
      <c r="CO1547" s="31"/>
      <c r="CP1547" s="31"/>
      <c r="CQ1547" s="31"/>
      <c r="CR1547" s="31"/>
      <c r="CS1547" s="31"/>
      <c r="CT1547" s="31"/>
      <c r="CU1547" s="31"/>
      <c r="CV1547" s="31"/>
      <c r="CW1547" s="31"/>
      <c r="CX1547" s="31"/>
      <c r="CY1547" s="31"/>
      <c r="CZ1547" s="31"/>
      <c r="DA1547" s="31"/>
      <c r="DB1547" s="31"/>
      <c r="DC1547" s="31"/>
      <c r="DD1547" s="31"/>
      <c r="DE1547" s="31"/>
      <c r="DF1547" s="31"/>
      <c r="DG1547" s="31"/>
      <c r="DH1547" s="31"/>
      <c r="DI1547" s="31"/>
      <c r="DJ1547" s="31"/>
      <c r="DK1547" s="31"/>
      <c r="DL1547" s="31"/>
      <c r="DM1547" s="31"/>
      <c r="DN1547" s="31"/>
      <c r="DO1547" s="31"/>
      <c r="DP1547" s="31"/>
      <c r="DQ1547" s="31"/>
      <c r="DR1547" s="31"/>
      <c r="DS1547" s="31"/>
      <c r="DT1547" s="31"/>
      <c r="DU1547" s="31"/>
      <c r="DV1547" s="31"/>
      <c r="DW1547" s="31"/>
      <c r="DX1547" s="31"/>
      <c r="DY1547" s="31"/>
      <c r="DZ1547" s="31"/>
      <c r="EA1547" s="31"/>
      <c r="EB1547" s="31"/>
      <c r="EC1547" s="31"/>
      <c r="ED1547" s="31"/>
      <c r="EE1547" s="31"/>
      <c r="EF1547" s="31"/>
      <c r="EG1547" s="31"/>
      <c r="EH1547" s="31"/>
      <c r="EI1547" s="31"/>
      <c r="EJ1547" s="31"/>
      <c r="EK1547" s="31"/>
      <c r="EL1547" s="31"/>
      <c r="EM1547" s="31"/>
      <c r="EN1547" s="31"/>
      <c r="EO1547" s="31"/>
      <c r="EP1547" s="31"/>
      <c r="EQ1547" s="31"/>
      <c r="ER1547" s="31"/>
      <c r="ES1547" s="31"/>
      <c r="ET1547" s="31"/>
      <c r="EU1547" s="31"/>
      <c r="EV1547" s="31"/>
      <c r="EW1547" s="31"/>
      <c r="EX1547" s="31"/>
      <c r="EY1547" s="31"/>
      <c r="EZ1547" s="31"/>
      <c r="FA1547" s="31"/>
      <c r="FB1547" s="31"/>
      <c r="FC1547" s="31"/>
      <c r="FD1547" s="31"/>
      <c r="FE1547" s="31"/>
      <c r="FF1547" s="31"/>
      <c r="FG1547" s="31"/>
      <c r="FH1547" s="31"/>
      <c r="FI1547" s="31"/>
      <c r="FJ1547" s="31"/>
      <c r="FK1547" s="31"/>
      <c r="FL1547" s="31"/>
      <c r="FM1547" s="31"/>
      <c r="FN1547" s="31"/>
      <c r="FO1547" s="31"/>
      <c r="FP1547" s="31"/>
      <c r="FQ1547" s="31"/>
      <c r="FR1547" s="31"/>
      <c r="FS1547" s="31"/>
      <c r="FT1547" s="31"/>
      <c r="FU1547" s="31"/>
      <c r="FV1547" s="31"/>
      <c r="FW1547" s="31"/>
      <c r="FX1547" s="31"/>
      <c r="FY1547" s="31"/>
      <c r="FZ1547" s="31"/>
      <c r="GA1547" s="31"/>
      <c r="GB1547" s="31"/>
      <c r="GC1547" s="31"/>
      <c r="GD1547" s="31"/>
      <c r="GE1547" s="31"/>
      <c r="GF1547" s="31"/>
      <c r="GG1547" s="31"/>
      <c r="GH1547" s="31"/>
      <c r="GI1547" s="31"/>
      <c r="GJ1547" s="31"/>
      <c r="GK1547" s="31"/>
      <c r="GL1547" s="31"/>
      <c r="GM1547" s="31"/>
      <c r="GN1547" s="31"/>
      <c r="GO1547" s="31"/>
      <c r="GP1547" s="31"/>
      <c r="GQ1547" s="31"/>
      <c r="GR1547" s="31"/>
      <c r="GS1547" s="31"/>
      <c r="GT1547" s="31"/>
      <c r="GU1547" s="31"/>
      <c r="GV1547" s="31"/>
      <c r="GW1547" s="31"/>
      <c r="GX1547" s="31"/>
      <c r="GY1547" s="31"/>
      <c r="GZ1547" s="31"/>
      <c r="HA1547" s="31"/>
      <c r="HB1547" s="31"/>
      <c r="HC1547" s="31"/>
      <c r="HD1547" s="31"/>
      <c r="HE1547" s="31"/>
      <c r="HF1547" s="31"/>
      <c r="HG1547" s="31"/>
      <c r="HH1547" s="31"/>
      <c r="HI1547" s="31"/>
      <c r="HJ1547" s="31"/>
      <c r="HK1547" s="31"/>
      <c r="HL1547" s="31"/>
      <c r="HM1547" s="31"/>
      <c r="HN1547" s="31"/>
      <c r="HO1547" s="31"/>
      <c r="HP1547" s="31"/>
      <c r="HQ1547" s="31"/>
      <c r="HR1547" s="31"/>
      <c r="HS1547" s="31"/>
      <c r="HT1547" s="31"/>
      <c r="HU1547" s="31"/>
      <c r="HV1547" s="31"/>
      <c r="HW1547" s="31"/>
      <c r="HX1547" s="31"/>
      <c r="HY1547" s="31"/>
      <c r="HZ1547" s="31"/>
      <c r="IA1547" s="31"/>
      <c r="IB1547" s="31"/>
      <c r="IC1547" s="31"/>
      <c r="ID1547" s="31"/>
      <c r="IE1547" s="31"/>
      <c r="IF1547" s="31"/>
      <c r="IG1547" s="31"/>
      <c r="IH1547" s="31"/>
      <c r="II1547" s="31"/>
      <c r="IJ1547" s="31"/>
      <c r="IK1547" s="31"/>
      <c r="IL1547" s="31"/>
      <c r="IM1547" s="31"/>
      <c r="IN1547" s="31"/>
      <c r="IO1547" s="31"/>
      <c r="IP1547" s="31"/>
      <c r="IQ1547" s="31"/>
      <c r="IR1547" s="31"/>
      <c r="IS1547" s="31"/>
      <c r="IT1547" s="31"/>
      <c r="IU1547" s="31"/>
      <c r="IV1547" s="31"/>
      <c r="IW1547" s="31"/>
      <c r="IX1547" s="31"/>
      <c r="IY1547" s="31"/>
      <c r="IZ1547" s="31"/>
      <c r="JA1547" s="31"/>
      <c r="JB1547" s="31"/>
      <c r="JC1547" s="31"/>
    </row>
    <row r="1548" spans="1:263" s="26" customFormat="1" ht="55.5" customHeight="1" x14ac:dyDescent="0.25">
      <c r="A1548" s="26">
        <v>1</v>
      </c>
      <c r="B1548" s="1138" t="s">
        <v>349</v>
      </c>
      <c r="C1548" s="58"/>
      <c r="D1548" s="53">
        <f>D1511</f>
        <v>0</v>
      </c>
      <c r="E1548" s="53">
        <f t="shared" ref="E1548:F1548" si="941">E1511</f>
        <v>0</v>
      </c>
      <c r="F1548" s="53">
        <f t="shared" si="941"/>
        <v>0</v>
      </c>
      <c r="G1548" s="39" t="e">
        <f>F1548/E1548*100</f>
        <v>#DIV/0!</v>
      </c>
      <c r="H1548" s="271"/>
      <c r="I1548" s="271"/>
      <c r="J1548" s="173"/>
      <c r="K1548" s="173"/>
      <c r="L1548" s="173"/>
      <c r="M1548" s="173"/>
      <c r="N1548" s="173"/>
      <c r="O1548" s="173"/>
      <c r="P1548" s="177"/>
      <c r="Q1548" s="177"/>
      <c r="R1548" s="177"/>
      <c r="S1548" s="177"/>
      <c r="T1548" s="177"/>
      <c r="U1548" s="1109"/>
      <c r="V1548" s="177"/>
      <c r="W1548" s="308"/>
      <c r="X1548" s="31"/>
      <c r="Y1548" s="31"/>
      <c r="Z1548" s="31"/>
      <c r="AA1548" s="31"/>
      <c r="AB1548" s="31"/>
      <c r="AC1548" s="31"/>
      <c r="AD1548" s="31"/>
      <c r="AE1548" s="31"/>
      <c r="AF1548" s="31"/>
      <c r="AG1548" s="31"/>
      <c r="AH1548" s="31"/>
      <c r="AI1548" s="31"/>
      <c r="AJ1548" s="31"/>
      <c r="AK1548" s="31"/>
      <c r="AL1548" s="31"/>
      <c r="AM1548" s="31"/>
      <c r="AN1548" s="31"/>
      <c r="AO1548" s="31"/>
      <c r="AP1548" s="31"/>
      <c r="AQ1548" s="31"/>
      <c r="AR1548" s="31"/>
      <c r="AS1548" s="31"/>
      <c r="AT1548" s="31"/>
      <c r="AU1548" s="31"/>
      <c r="AV1548" s="31"/>
      <c r="AW1548" s="31"/>
      <c r="AX1548" s="31"/>
      <c r="AY1548" s="31"/>
      <c r="AZ1548" s="31"/>
      <c r="BA1548" s="31"/>
      <c r="BB1548" s="31"/>
      <c r="BC1548" s="31"/>
      <c r="BD1548" s="31"/>
      <c r="BE1548" s="31"/>
      <c r="BF1548" s="31"/>
      <c r="BG1548" s="31"/>
      <c r="BH1548" s="31"/>
      <c r="BI1548" s="31"/>
      <c r="BJ1548" s="31"/>
      <c r="BK1548" s="31"/>
      <c r="BL1548" s="31"/>
      <c r="BM1548" s="31"/>
      <c r="BN1548" s="31"/>
      <c r="BO1548" s="31"/>
      <c r="BP1548" s="31"/>
      <c r="BQ1548" s="31"/>
      <c r="BR1548" s="31"/>
      <c r="BS1548" s="31"/>
      <c r="BT1548" s="31"/>
      <c r="BU1548" s="31"/>
      <c r="BV1548" s="31"/>
      <c r="BW1548" s="31"/>
      <c r="BX1548" s="31"/>
      <c r="BY1548" s="31"/>
      <c r="BZ1548" s="31"/>
      <c r="CA1548" s="31"/>
      <c r="CB1548" s="31"/>
      <c r="CC1548" s="31"/>
      <c r="CD1548" s="31"/>
      <c r="CE1548" s="31"/>
      <c r="CF1548" s="31"/>
      <c r="CG1548" s="31"/>
      <c r="CH1548" s="31"/>
      <c r="CI1548" s="31"/>
      <c r="CJ1548" s="31"/>
      <c r="CK1548" s="31"/>
      <c r="CL1548" s="31"/>
      <c r="CM1548" s="31"/>
      <c r="CN1548" s="31"/>
      <c r="CO1548" s="31"/>
      <c r="CP1548" s="31"/>
      <c r="CQ1548" s="31"/>
      <c r="CR1548" s="31"/>
      <c r="CS1548" s="31"/>
      <c r="CT1548" s="31"/>
      <c r="CU1548" s="31"/>
      <c r="CV1548" s="31"/>
      <c r="CW1548" s="31"/>
      <c r="CX1548" s="31"/>
      <c r="CY1548" s="31"/>
      <c r="CZ1548" s="31"/>
      <c r="DA1548" s="31"/>
      <c r="DB1548" s="31"/>
      <c r="DC1548" s="31"/>
      <c r="DD1548" s="31"/>
      <c r="DE1548" s="31"/>
      <c r="DF1548" s="31"/>
      <c r="DG1548" s="31"/>
      <c r="DH1548" s="31"/>
      <c r="DI1548" s="31"/>
      <c r="DJ1548" s="31"/>
      <c r="DK1548" s="31"/>
      <c r="DL1548" s="31"/>
      <c r="DM1548" s="31"/>
      <c r="DN1548" s="31"/>
      <c r="DO1548" s="31"/>
      <c r="DP1548" s="31"/>
      <c r="DQ1548" s="31"/>
      <c r="DR1548" s="31"/>
      <c r="DS1548" s="31"/>
      <c r="DT1548" s="31"/>
      <c r="DU1548" s="31"/>
      <c r="DV1548" s="31"/>
      <c r="DW1548" s="31"/>
      <c r="DX1548" s="31"/>
      <c r="DY1548" s="31"/>
      <c r="DZ1548" s="31"/>
      <c r="EA1548" s="31"/>
      <c r="EB1548" s="31"/>
      <c r="EC1548" s="31"/>
      <c r="ED1548" s="31"/>
      <c r="EE1548" s="31"/>
      <c r="EF1548" s="31"/>
      <c r="EG1548" s="31"/>
      <c r="EH1548" s="31"/>
      <c r="EI1548" s="31"/>
      <c r="EJ1548" s="31"/>
      <c r="EK1548" s="31"/>
      <c r="EL1548" s="31"/>
      <c r="EM1548" s="31"/>
      <c r="EN1548" s="31"/>
      <c r="EO1548" s="31"/>
      <c r="EP1548" s="31"/>
      <c r="EQ1548" s="31"/>
      <c r="ER1548" s="31"/>
      <c r="ES1548" s="31"/>
      <c r="ET1548" s="31"/>
      <c r="EU1548" s="31"/>
      <c r="EV1548" s="31"/>
      <c r="EW1548" s="31"/>
      <c r="EX1548" s="31"/>
      <c r="EY1548" s="31"/>
      <c r="EZ1548" s="31"/>
      <c r="FA1548" s="31"/>
      <c r="FB1548" s="31"/>
      <c r="FC1548" s="31"/>
      <c r="FD1548" s="31"/>
      <c r="FE1548" s="31"/>
      <c r="FF1548" s="31"/>
      <c r="FG1548" s="31"/>
      <c r="FH1548" s="31"/>
      <c r="FI1548" s="31"/>
      <c r="FJ1548" s="31"/>
      <c r="FK1548" s="31"/>
      <c r="FL1548" s="31"/>
      <c r="FM1548" s="31"/>
      <c r="FN1548" s="31"/>
      <c r="FO1548" s="31"/>
      <c r="FP1548" s="31"/>
      <c r="FQ1548" s="31"/>
      <c r="FR1548" s="31"/>
      <c r="FS1548" s="31"/>
      <c r="FT1548" s="31"/>
      <c r="FU1548" s="31"/>
      <c r="FV1548" s="31"/>
      <c r="FW1548" s="31"/>
      <c r="FX1548" s="31"/>
      <c r="FY1548" s="31"/>
      <c r="FZ1548" s="31"/>
      <c r="GA1548" s="31"/>
      <c r="GB1548" s="31"/>
      <c r="GC1548" s="31"/>
      <c r="GD1548" s="31"/>
      <c r="GE1548" s="31"/>
      <c r="GF1548" s="31"/>
      <c r="GG1548" s="31"/>
      <c r="GH1548" s="31"/>
      <c r="GI1548" s="31"/>
      <c r="GJ1548" s="31"/>
      <c r="GK1548" s="31"/>
      <c r="GL1548" s="31"/>
      <c r="GM1548" s="31"/>
      <c r="GN1548" s="31"/>
      <c r="GO1548" s="31"/>
      <c r="GP1548" s="31"/>
      <c r="GQ1548" s="31"/>
      <c r="GR1548" s="31"/>
      <c r="GS1548" s="31"/>
      <c r="GT1548" s="31"/>
      <c r="GU1548" s="31"/>
      <c r="GV1548" s="31"/>
      <c r="GW1548" s="31"/>
      <c r="GX1548" s="31"/>
      <c r="GY1548" s="31"/>
      <c r="GZ1548" s="31"/>
      <c r="HA1548" s="31"/>
      <c r="HB1548" s="31"/>
      <c r="HC1548" s="31"/>
      <c r="HD1548" s="31"/>
      <c r="HE1548" s="31"/>
      <c r="HF1548" s="31"/>
      <c r="HG1548" s="31"/>
      <c r="HH1548" s="31"/>
      <c r="HI1548" s="31"/>
      <c r="HJ1548" s="31"/>
      <c r="HK1548" s="31"/>
      <c r="HL1548" s="31"/>
      <c r="HM1548" s="31"/>
      <c r="HN1548" s="31"/>
      <c r="HO1548" s="31"/>
      <c r="HP1548" s="31"/>
      <c r="HQ1548" s="31"/>
      <c r="HR1548" s="31"/>
      <c r="HS1548" s="31"/>
      <c r="HT1548" s="31"/>
      <c r="HU1548" s="31"/>
      <c r="HV1548" s="31"/>
      <c r="HW1548" s="31"/>
      <c r="HX1548" s="31"/>
      <c r="HY1548" s="31"/>
      <c r="HZ1548" s="31"/>
      <c r="IA1548" s="31"/>
      <c r="IB1548" s="31"/>
      <c r="IC1548" s="31"/>
      <c r="ID1548" s="31"/>
      <c r="IE1548" s="31"/>
      <c r="IF1548" s="31"/>
      <c r="IG1548" s="31"/>
      <c r="IH1548" s="31"/>
      <c r="II1548" s="31"/>
      <c r="IJ1548" s="31"/>
      <c r="IK1548" s="31"/>
      <c r="IL1548" s="31"/>
      <c r="IM1548" s="31"/>
      <c r="IN1548" s="31"/>
      <c r="IO1548" s="31"/>
      <c r="IP1548" s="31"/>
      <c r="IQ1548" s="31"/>
      <c r="IR1548" s="31"/>
      <c r="IS1548" s="31"/>
      <c r="IT1548" s="31"/>
      <c r="IU1548" s="31"/>
      <c r="IV1548" s="31"/>
      <c r="IW1548" s="31"/>
      <c r="IX1548" s="31"/>
      <c r="IY1548" s="31"/>
      <c r="IZ1548" s="31"/>
      <c r="JA1548" s="31"/>
      <c r="JB1548" s="31"/>
      <c r="JC1548" s="31"/>
    </row>
    <row r="1549" spans="1:263" s="26" customFormat="1" ht="38.1" customHeight="1" x14ac:dyDescent="0.25">
      <c r="A1549" s="26">
        <v>1</v>
      </c>
      <c r="B1549" s="58" t="s">
        <v>350</v>
      </c>
      <c r="C1549" s="58"/>
      <c r="D1549" s="53">
        <f t="shared" ref="D1549:F1553" si="942">D1512</f>
        <v>0</v>
      </c>
      <c r="E1549" s="53">
        <f t="shared" si="942"/>
        <v>0</v>
      </c>
      <c r="F1549" s="53">
        <f t="shared" si="942"/>
        <v>0</v>
      </c>
      <c r="G1549" s="39" t="e">
        <f>F1549/E1549*100</f>
        <v>#DIV/0!</v>
      </c>
      <c r="H1549" s="271"/>
      <c r="I1549" s="271"/>
      <c r="J1549" s="173"/>
      <c r="K1549" s="173"/>
      <c r="L1549" s="173"/>
      <c r="M1549" s="173"/>
      <c r="N1549" s="173"/>
      <c r="O1549" s="173"/>
      <c r="P1549" s="177"/>
      <c r="Q1549" s="177"/>
      <c r="R1549" s="177"/>
      <c r="S1549" s="177"/>
      <c r="T1549" s="177"/>
      <c r="U1549" s="1109"/>
      <c r="V1549" s="177"/>
      <c r="W1549" s="308"/>
      <c r="X1549" s="31"/>
      <c r="Y1549" s="31"/>
      <c r="Z1549" s="31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  <c r="EX1549" s="31"/>
      <c r="EY1549" s="31"/>
      <c r="EZ1549" s="31"/>
      <c r="FA1549" s="31"/>
      <c r="FB1549" s="31"/>
      <c r="FC1549" s="31"/>
      <c r="FD1549" s="31"/>
      <c r="FE1549" s="31"/>
      <c r="FF1549" s="31"/>
      <c r="FG1549" s="31"/>
      <c r="FH1549" s="31"/>
      <c r="FI1549" s="31"/>
      <c r="FJ1549" s="31"/>
      <c r="FK1549" s="31"/>
      <c r="FL1549" s="31"/>
      <c r="FM1549" s="31"/>
      <c r="FN1549" s="31"/>
      <c r="FO1549" s="31"/>
      <c r="FP1549" s="31"/>
      <c r="FQ1549" s="31"/>
      <c r="FR1549" s="31"/>
      <c r="FS1549" s="31"/>
      <c r="FT1549" s="31"/>
      <c r="FU1549" s="31"/>
      <c r="FV1549" s="31"/>
      <c r="FW1549" s="31"/>
      <c r="FX1549" s="31"/>
      <c r="FY1549" s="31"/>
      <c r="FZ1549" s="31"/>
      <c r="GA1549" s="31"/>
      <c r="GB1549" s="31"/>
      <c r="GC1549" s="31"/>
      <c r="GD1549" s="31"/>
      <c r="GE1549" s="31"/>
      <c r="GF1549" s="31"/>
      <c r="GG1549" s="31"/>
      <c r="GH1549" s="31"/>
      <c r="GI1549" s="31"/>
      <c r="GJ1549" s="31"/>
      <c r="GK1549" s="31"/>
      <c r="GL1549" s="31"/>
      <c r="GM1549" s="31"/>
      <c r="GN1549" s="31"/>
      <c r="GO1549" s="31"/>
      <c r="GP1549" s="31"/>
      <c r="GQ1549" s="31"/>
      <c r="GR1549" s="31"/>
      <c r="GS1549" s="31"/>
      <c r="GT1549" s="31"/>
      <c r="GU1549" s="31"/>
      <c r="GV1549" s="31"/>
      <c r="GW1549" s="31"/>
      <c r="GX1549" s="31"/>
      <c r="GY1549" s="31"/>
      <c r="GZ1549" s="31"/>
      <c r="HA1549" s="31"/>
      <c r="HB1549" s="31"/>
      <c r="HC1549" s="31"/>
      <c r="HD1549" s="31"/>
      <c r="HE1549" s="31"/>
      <c r="HF1549" s="31"/>
      <c r="HG1549" s="31"/>
      <c r="HH1549" s="31"/>
      <c r="HI1549" s="31"/>
      <c r="HJ1549" s="31"/>
      <c r="HK1549" s="31"/>
      <c r="HL1549" s="31"/>
      <c r="HM1549" s="31"/>
      <c r="HN1549" s="31"/>
      <c r="HO1549" s="31"/>
      <c r="HP1549" s="31"/>
      <c r="HQ1549" s="31"/>
      <c r="HR1549" s="31"/>
      <c r="HS1549" s="31"/>
      <c r="HT1549" s="31"/>
      <c r="HU1549" s="31"/>
      <c r="HV1549" s="31"/>
      <c r="HW1549" s="31"/>
      <c r="HX1549" s="31"/>
      <c r="HY1549" s="31"/>
      <c r="HZ1549" s="31"/>
      <c r="IA1549" s="31"/>
      <c r="IB1549" s="31"/>
      <c r="IC1549" s="31"/>
      <c r="ID1549" s="31"/>
      <c r="IE1549" s="31"/>
      <c r="IF1549" s="31"/>
      <c r="IG1549" s="31"/>
      <c r="IH1549" s="31"/>
      <c r="II1549" s="31"/>
      <c r="IJ1549" s="31"/>
      <c r="IK1549" s="31"/>
      <c r="IL1549" s="31"/>
      <c r="IM1549" s="31"/>
      <c r="IN1549" s="31"/>
      <c r="IO1549" s="31"/>
      <c r="IP1549" s="31"/>
      <c r="IQ1549" s="31"/>
      <c r="IR1549" s="31"/>
      <c r="IS1549" s="31"/>
      <c r="IT1549" s="31"/>
      <c r="IU1549" s="31"/>
      <c r="IV1549" s="31"/>
      <c r="IW1549" s="31"/>
      <c r="IX1549" s="31"/>
      <c r="IY1549" s="31"/>
      <c r="IZ1549" s="31"/>
      <c r="JA1549" s="31"/>
      <c r="JB1549" s="31"/>
      <c r="JC1549" s="31"/>
    </row>
    <row r="1550" spans="1:263" s="26" customFormat="1" ht="38.1" customHeight="1" x14ac:dyDescent="0.25">
      <c r="A1550" s="26">
        <v>1</v>
      </c>
      <c r="B1550" s="58" t="s">
        <v>351</v>
      </c>
      <c r="C1550" s="58"/>
      <c r="D1550" s="53">
        <f t="shared" si="942"/>
        <v>0</v>
      </c>
      <c r="E1550" s="53">
        <f t="shared" si="942"/>
        <v>0</v>
      </c>
      <c r="F1550" s="53">
        <f t="shared" si="942"/>
        <v>0</v>
      </c>
      <c r="G1550" s="39" t="e">
        <f>F1550/E1550*100</f>
        <v>#DIV/0!</v>
      </c>
      <c r="H1550" s="271"/>
      <c r="I1550" s="271"/>
      <c r="J1550" s="173"/>
      <c r="K1550" s="173"/>
      <c r="L1550" s="173"/>
      <c r="M1550" s="173"/>
      <c r="N1550" s="173"/>
      <c r="O1550" s="173"/>
      <c r="P1550" s="177"/>
      <c r="Q1550" s="177"/>
      <c r="R1550" s="177"/>
      <c r="S1550" s="177"/>
      <c r="T1550" s="177"/>
      <c r="U1550" s="1109"/>
      <c r="V1550" s="177"/>
      <c r="W1550" s="308"/>
      <c r="X1550" s="31"/>
      <c r="Y1550" s="31"/>
      <c r="Z1550" s="31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  <c r="JC1550" s="31"/>
    </row>
    <row r="1551" spans="1:263" s="26" customFormat="1" ht="49.5" customHeight="1" x14ac:dyDescent="0.25">
      <c r="A1551" s="26">
        <v>1</v>
      </c>
      <c r="B1551" s="58" t="s">
        <v>419</v>
      </c>
      <c r="C1551" s="58"/>
      <c r="D1551" s="53">
        <f t="shared" si="942"/>
        <v>0</v>
      </c>
      <c r="E1551" s="53">
        <f t="shared" si="942"/>
        <v>0</v>
      </c>
      <c r="F1551" s="53">
        <f t="shared" si="942"/>
        <v>0</v>
      </c>
      <c r="G1551" s="39"/>
      <c r="H1551" s="271"/>
      <c r="I1551" s="271"/>
      <c r="J1551" s="173"/>
      <c r="K1551" s="173"/>
      <c r="L1551" s="173"/>
      <c r="M1551" s="173"/>
      <c r="N1551" s="173"/>
      <c r="O1551" s="173"/>
      <c r="P1551" s="177"/>
      <c r="Q1551" s="177"/>
      <c r="R1551" s="177"/>
      <c r="S1551" s="177"/>
      <c r="T1551" s="177"/>
      <c r="U1551" s="1109"/>
      <c r="V1551" s="177"/>
      <c r="W1551" s="308"/>
      <c r="X1551" s="31"/>
      <c r="Y1551" s="31"/>
      <c r="Z1551" s="31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</row>
    <row r="1552" spans="1:263" s="26" customFormat="1" ht="47.25" customHeight="1" x14ac:dyDescent="0.25">
      <c r="A1552" s="26">
        <v>1</v>
      </c>
      <c r="B1552" s="58" t="s">
        <v>420</v>
      </c>
      <c r="C1552" s="58"/>
      <c r="D1552" s="53">
        <f t="shared" si="942"/>
        <v>0</v>
      </c>
      <c r="E1552" s="53">
        <f t="shared" si="942"/>
        <v>0</v>
      </c>
      <c r="F1552" s="53">
        <f t="shared" si="942"/>
        <v>0</v>
      </c>
      <c r="G1552" s="39" t="e">
        <f>F1552/E1552*100</f>
        <v>#DIV/0!</v>
      </c>
      <c r="H1552" s="271"/>
      <c r="I1552" s="271"/>
      <c r="J1552" s="173"/>
      <c r="K1552" s="173"/>
      <c r="L1552" s="173"/>
      <c r="M1552" s="173"/>
      <c r="N1552" s="173"/>
      <c r="O1552" s="173"/>
      <c r="P1552" s="177"/>
      <c r="Q1552" s="177"/>
      <c r="R1552" s="177"/>
      <c r="S1552" s="177"/>
      <c r="T1552" s="177"/>
      <c r="U1552" s="1109"/>
      <c r="V1552" s="177"/>
      <c r="W1552" s="308"/>
      <c r="X1552" s="31"/>
      <c r="Y1552" s="31"/>
      <c r="Z1552" s="31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</row>
    <row r="1553" spans="1:263" s="26" customFormat="1" ht="49.5" customHeight="1" x14ac:dyDescent="0.25">
      <c r="A1553" s="26">
        <v>1</v>
      </c>
      <c r="B1553" s="1138" t="s">
        <v>352</v>
      </c>
      <c r="C1553" s="58"/>
      <c r="D1553" s="53">
        <f>D1516</f>
        <v>0</v>
      </c>
      <c r="E1553" s="53">
        <f t="shared" si="942"/>
        <v>0</v>
      </c>
      <c r="F1553" s="53">
        <f t="shared" si="942"/>
        <v>0</v>
      </c>
      <c r="G1553" s="39" t="e">
        <f>F1553/E1553*100</f>
        <v>#DIV/0!</v>
      </c>
      <c r="H1553" s="271"/>
      <c r="I1553" s="271"/>
      <c r="J1553" s="173"/>
      <c r="K1553" s="173"/>
      <c r="L1553" s="173"/>
      <c r="M1553" s="173"/>
      <c r="N1553" s="173"/>
      <c r="O1553" s="173"/>
      <c r="P1553" s="177"/>
      <c r="Q1553" s="177"/>
      <c r="R1553" s="177"/>
      <c r="S1553" s="177"/>
      <c r="T1553" s="177"/>
      <c r="U1553" s="1109"/>
      <c r="V1553" s="177"/>
      <c r="W1553" s="308"/>
      <c r="X1553" s="31"/>
      <c r="Y1553" s="31"/>
      <c r="Z1553" s="31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</row>
    <row r="1554" spans="1:263" s="26" customFormat="1" ht="38.1" customHeight="1" x14ac:dyDescent="0.25">
      <c r="A1554" s="26">
        <v>1</v>
      </c>
      <c r="B1554" s="58" t="s">
        <v>353</v>
      </c>
      <c r="C1554" s="58"/>
      <c r="D1554" s="53">
        <f t="shared" ref="D1554:F1558" si="943">D1517</f>
        <v>0</v>
      </c>
      <c r="E1554" s="53">
        <f t="shared" si="943"/>
        <v>0</v>
      </c>
      <c r="F1554" s="53">
        <f t="shared" si="943"/>
        <v>0</v>
      </c>
      <c r="G1554" s="39" t="e">
        <f>F1554/E1554*100</f>
        <v>#DIV/0!</v>
      </c>
      <c r="H1554" s="271"/>
      <c r="I1554" s="271"/>
      <c r="J1554" s="173"/>
      <c r="K1554" s="173"/>
      <c r="L1554" s="173"/>
      <c r="M1554" s="173"/>
      <c r="N1554" s="173"/>
      <c r="O1554" s="173"/>
      <c r="P1554" s="177"/>
      <c r="Q1554" s="177"/>
      <c r="R1554" s="177"/>
      <c r="S1554" s="177"/>
      <c r="T1554" s="177"/>
      <c r="U1554" s="1109"/>
      <c r="V1554" s="177"/>
      <c r="W1554" s="308"/>
      <c r="X1554" s="31"/>
      <c r="Y1554" s="31"/>
      <c r="Z1554" s="31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  <c r="JC1554" s="31"/>
    </row>
    <row r="1555" spans="1:263" s="26" customFormat="1" ht="47.25" customHeight="1" x14ac:dyDescent="0.25">
      <c r="A1555" s="26">
        <v>1</v>
      </c>
      <c r="B1555" s="58" t="s">
        <v>366</v>
      </c>
      <c r="C1555" s="58"/>
      <c r="D1555" s="53">
        <f t="shared" si="943"/>
        <v>0</v>
      </c>
      <c r="E1555" s="53">
        <f t="shared" si="943"/>
        <v>0</v>
      </c>
      <c r="F1555" s="53">
        <f t="shared" si="943"/>
        <v>0</v>
      </c>
      <c r="G1555" s="39" t="e">
        <f>F1555/E1555*100</f>
        <v>#DIV/0!</v>
      </c>
      <c r="H1555" s="271"/>
      <c r="I1555" s="271"/>
      <c r="J1555" s="173"/>
      <c r="K1555" s="173"/>
      <c r="L1555" s="173"/>
      <c r="M1555" s="173"/>
      <c r="N1555" s="173"/>
      <c r="O1555" s="173"/>
      <c r="P1555" s="177"/>
      <c r="Q1555" s="177"/>
      <c r="R1555" s="177"/>
      <c r="S1555" s="177"/>
      <c r="T1555" s="177"/>
      <c r="U1555" s="1109"/>
      <c r="V1555" s="177"/>
      <c r="W1555" s="308"/>
      <c r="X1555" s="31"/>
      <c r="Y1555" s="31"/>
      <c r="Z1555" s="31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</row>
    <row r="1556" spans="1:263" s="26" customFormat="1" ht="48" customHeight="1" x14ac:dyDescent="0.25">
      <c r="A1556" s="26">
        <v>1</v>
      </c>
      <c r="B1556" s="58" t="s">
        <v>367</v>
      </c>
      <c r="C1556" s="58"/>
      <c r="D1556" s="53">
        <f t="shared" si="943"/>
        <v>0</v>
      </c>
      <c r="E1556" s="53">
        <f t="shared" si="943"/>
        <v>0</v>
      </c>
      <c r="F1556" s="53">
        <f t="shared" si="943"/>
        <v>0</v>
      </c>
      <c r="G1556" s="39"/>
      <c r="H1556" s="271"/>
      <c r="I1556" s="271"/>
      <c r="J1556" s="173"/>
      <c r="K1556" s="173"/>
      <c r="L1556" s="173"/>
      <c r="M1556" s="173"/>
      <c r="N1556" s="173"/>
      <c r="O1556" s="173"/>
      <c r="P1556" s="177"/>
      <c r="Q1556" s="177"/>
      <c r="R1556" s="177"/>
      <c r="S1556" s="177"/>
      <c r="T1556" s="177"/>
      <c r="U1556" s="1109"/>
      <c r="V1556" s="177"/>
      <c r="W1556" s="308"/>
      <c r="X1556" s="31"/>
      <c r="Y1556" s="31"/>
      <c r="Z1556" s="31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  <c r="JC1556" s="31"/>
    </row>
    <row r="1557" spans="1:263" s="26" customFormat="1" ht="38.1" customHeight="1" x14ac:dyDescent="0.25">
      <c r="A1557" s="26">
        <v>1</v>
      </c>
      <c r="B1557" s="58" t="s">
        <v>368</v>
      </c>
      <c r="C1557" s="58"/>
      <c r="D1557" s="53">
        <f t="shared" si="943"/>
        <v>0</v>
      </c>
      <c r="E1557" s="53">
        <f t="shared" si="943"/>
        <v>0</v>
      </c>
      <c r="F1557" s="53">
        <f t="shared" si="943"/>
        <v>0</v>
      </c>
      <c r="G1557" s="39" t="e">
        <f>F1557/E1557*100</f>
        <v>#DIV/0!</v>
      </c>
      <c r="H1557" s="271"/>
      <c r="I1557" s="271"/>
      <c r="J1557" s="173"/>
      <c r="K1557" s="173"/>
      <c r="L1557" s="173"/>
      <c r="M1557" s="173"/>
      <c r="N1557" s="173"/>
      <c r="O1557" s="173"/>
      <c r="P1557" s="177"/>
      <c r="Q1557" s="177"/>
      <c r="R1557" s="177"/>
      <c r="S1557" s="177"/>
      <c r="T1557" s="177"/>
      <c r="U1557" s="1109"/>
      <c r="V1557" s="177"/>
      <c r="W1557" s="308"/>
      <c r="X1557" s="31"/>
      <c r="Y1557" s="31"/>
      <c r="Z1557" s="31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</row>
    <row r="1558" spans="1:263" s="26" customFormat="1" ht="38.1" customHeight="1" x14ac:dyDescent="0.25">
      <c r="A1558" s="26">
        <v>1</v>
      </c>
      <c r="B1558" s="58" t="s">
        <v>369</v>
      </c>
      <c r="C1558" s="58"/>
      <c r="D1558" s="53">
        <f t="shared" si="943"/>
        <v>0</v>
      </c>
      <c r="E1558" s="53">
        <f t="shared" si="943"/>
        <v>0</v>
      </c>
      <c r="F1558" s="53">
        <f t="shared" si="943"/>
        <v>0</v>
      </c>
      <c r="G1558" s="39"/>
      <c r="H1558" s="271"/>
      <c r="I1558" s="271"/>
      <c r="J1558" s="173"/>
      <c r="K1558" s="173"/>
      <c r="L1558" s="173"/>
      <c r="M1558" s="173"/>
      <c r="N1558" s="173"/>
      <c r="O1558" s="173"/>
      <c r="P1558" s="177"/>
      <c r="Q1558" s="177"/>
      <c r="R1558" s="177"/>
      <c r="S1558" s="177"/>
      <c r="T1558" s="177"/>
      <c r="U1558" s="1109"/>
      <c r="V1558" s="177"/>
      <c r="W1558" s="308"/>
      <c r="X1558" s="31"/>
      <c r="Y1558" s="31"/>
      <c r="Z1558" s="31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</row>
    <row r="1559" spans="1:263" s="26" customFormat="1" ht="38.1" customHeight="1" x14ac:dyDescent="0.25">
      <c r="A1559" s="26">
        <v>1</v>
      </c>
      <c r="B1559" s="58" t="s">
        <v>333</v>
      </c>
      <c r="C1559" s="58"/>
      <c r="D1559" s="53">
        <f>D1504</f>
        <v>0</v>
      </c>
      <c r="E1559" s="53">
        <f t="shared" ref="E1559:F1559" si="944">E1504</f>
        <v>0</v>
      </c>
      <c r="F1559" s="53">
        <f t="shared" si="944"/>
        <v>0</v>
      </c>
      <c r="G1559" s="39" t="e">
        <f>F1559/E1559*100</f>
        <v>#DIV/0!</v>
      </c>
      <c r="H1559" s="271"/>
      <c r="I1559" s="271"/>
      <c r="J1559" s="173"/>
      <c r="K1559" s="173"/>
      <c r="L1559" s="173"/>
      <c r="M1559" s="173"/>
      <c r="N1559" s="173"/>
      <c r="O1559" s="173"/>
      <c r="P1559" s="177"/>
      <c r="Q1559" s="177"/>
      <c r="R1559" s="177"/>
      <c r="S1559" s="177"/>
      <c r="T1559" s="177"/>
      <c r="U1559" s="1109"/>
      <c r="V1559" s="177"/>
      <c r="W1559" s="308"/>
      <c r="X1559" s="31"/>
      <c r="Y1559" s="31"/>
      <c r="Z1559" s="31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  <c r="JC1559" s="31"/>
    </row>
    <row r="1560" spans="1:263" s="26" customFormat="1" ht="38.1" customHeight="1" x14ac:dyDescent="0.25">
      <c r="A1560" s="26">
        <v>1</v>
      </c>
      <c r="B1560" s="58" t="s">
        <v>169</v>
      </c>
      <c r="C1560" s="58"/>
      <c r="D1560" s="53">
        <f t="shared" ref="D1560:F1561" si="945">D1505</f>
        <v>0</v>
      </c>
      <c r="E1560" s="53">
        <f t="shared" si="945"/>
        <v>0</v>
      </c>
      <c r="F1560" s="53">
        <f t="shared" si="945"/>
        <v>0</v>
      </c>
      <c r="G1560" s="39" t="e">
        <f>F1560/E1560*100</f>
        <v>#DIV/0!</v>
      </c>
      <c r="H1560" s="271"/>
      <c r="I1560" s="271"/>
      <c r="J1560" s="173"/>
      <c r="K1560" s="173"/>
      <c r="L1560" s="173"/>
      <c r="M1560" s="173"/>
      <c r="N1560" s="173"/>
      <c r="O1560" s="173"/>
      <c r="P1560" s="177"/>
      <c r="Q1560" s="177"/>
      <c r="R1560" s="177"/>
      <c r="S1560" s="177"/>
      <c r="T1560" s="177"/>
      <c r="U1560" s="1109"/>
      <c r="V1560" s="177"/>
      <c r="W1560" s="308"/>
      <c r="X1560" s="31"/>
      <c r="Y1560" s="31"/>
      <c r="Z1560" s="31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  <c r="JC1560" s="31"/>
    </row>
    <row r="1561" spans="1:263" s="26" customFormat="1" ht="38.1" customHeight="1" x14ac:dyDescent="0.25">
      <c r="A1561" s="26">
        <v>1</v>
      </c>
      <c r="B1561" s="58" t="s">
        <v>339</v>
      </c>
      <c r="C1561" s="58"/>
      <c r="D1561" s="53">
        <f t="shared" si="945"/>
        <v>0</v>
      </c>
      <c r="E1561" s="53">
        <f t="shared" si="945"/>
        <v>0</v>
      </c>
      <c r="F1561" s="53">
        <f t="shared" si="945"/>
        <v>0</v>
      </c>
      <c r="G1561" s="39" t="e">
        <f>F1561/E1561*100</f>
        <v>#DIV/0!</v>
      </c>
      <c r="H1561" s="271"/>
      <c r="I1561" s="271"/>
      <c r="J1561" s="173"/>
      <c r="K1561" s="173"/>
      <c r="L1561" s="173"/>
      <c r="M1561" s="173"/>
      <c r="N1561" s="173"/>
      <c r="O1561" s="173"/>
      <c r="P1561" s="177"/>
      <c r="Q1561" s="177"/>
      <c r="R1561" s="177"/>
      <c r="S1561" s="177"/>
      <c r="T1561" s="177"/>
      <c r="U1561" s="1109"/>
      <c r="V1561" s="177"/>
      <c r="W1561" s="308"/>
      <c r="X1561" s="31"/>
      <c r="Y1561" s="31"/>
      <c r="Z1561" s="31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  <c r="JC1561" s="31"/>
    </row>
    <row r="1562" spans="1:263" s="26" customFormat="1" ht="38.1" customHeight="1" x14ac:dyDescent="0.25">
      <c r="A1562" s="26">
        <v>1</v>
      </c>
      <c r="B1562" s="58" t="s">
        <v>170</v>
      </c>
      <c r="C1562" s="58"/>
      <c r="D1562" s="53">
        <f>D1523</f>
        <v>0</v>
      </c>
      <c r="E1562" s="53">
        <f t="shared" ref="E1562:F1563" si="946">E1523</f>
        <v>0</v>
      </c>
      <c r="F1562" s="53">
        <f t="shared" si="946"/>
        <v>0</v>
      </c>
      <c r="G1562" s="39" t="e">
        <f>F1562/E1562*100</f>
        <v>#DIV/0!</v>
      </c>
      <c r="H1562" s="271"/>
      <c r="I1562" s="271"/>
      <c r="J1562" s="173"/>
      <c r="K1562" s="173"/>
      <c r="L1562" s="173"/>
      <c r="M1562" s="173"/>
      <c r="N1562" s="173"/>
      <c r="O1562" s="173"/>
      <c r="P1562" s="177"/>
      <c r="Q1562" s="177"/>
      <c r="R1562" s="177"/>
      <c r="S1562" s="177"/>
      <c r="T1562" s="177"/>
      <c r="U1562" s="1109"/>
      <c r="V1562" s="177"/>
      <c r="W1562" s="308"/>
      <c r="X1562" s="31"/>
      <c r="Y1562" s="31"/>
      <c r="Z1562" s="31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</row>
    <row r="1563" spans="1:263" s="26" customFormat="1" ht="38.1" customHeight="1" x14ac:dyDescent="0.25">
      <c r="A1563" s="26">
        <v>1</v>
      </c>
      <c r="B1563" s="58" t="s">
        <v>365</v>
      </c>
      <c r="C1563" s="58"/>
      <c r="D1563" s="53">
        <f>D1524</f>
        <v>0</v>
      </c>
      <c r="E1563" s="53">
        <f t="shared" si="946"/>
        <v>0</v>
      </c>
      <c r="F1563" s="53">
        <f t="shared" si="946"/>
        <v>0</v>
      </c>
      <c r="G1563" s="39"/>
      <c r="H1563" s="271"/>
      <c r="I1563" s="271"/>
      <c r="J1563" s="173"/>
      <c r="K1563" s="173"/>
      <c r="L1563" s="173"/>
      <c r="M1563" s="173"/>
      <c r="N1563" s="173"/>
      <c r="O1563" s="173"/>
      <c r="P1563" s="177"/>
      <c r="Q1563" s="177"/>
      <c r="R1563" s="177"/>
      <c r="S1563" s="177"/>
      <c r="T1563" s="177"/>
      <c r="U1563" s="1109"/>
      <c r="V1563" s="177"/>
      <c r="W1563" s="308"/>
      <c r="X1563" s="31"/>
      <c r="Y1563" s="31"/>
      <c r="Z1563" s="31"/>
      <c r="AA1563" s="31"/>
      <c r="AB1563" s="31"/>
      <c r="AC1563" s="31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</row>
    <row r="1564" spans="1:263" x14ac:dyDescent="0.25">
      <c r="A1564" s="24">
        <v>1</v>
      </c>
      <c r="B1564" s="54" t="s">
        <v>91</v>
      </c>
      <c r="C1564" s="54"/>
      <c r="D1564" s="95">
        <f>SUM(D1526)</f>
        <v>0</v>
      </c>
      <c r="E1564" s="95">
        <f>SUM(E1526)</f>
        <v>0</v>
      </c>
      <c r="F1564" s="95">
        <f>SUM(F1526)</f>
        <v>0</v>
      </c>
      <c r="G1564" s="95" t="e">
        <f>F1564/E1564*100</f>
        <v>#DIV/0!</v>
      </c>
      <c r="H1564" s="33"/>
      <c r="I1564" s="33"/>
      <c r="J1564" s="33"/>
      <c r="K1564" s="33"/>
      <c r="L1564" s="33"/>
      <c r="M1564" s="33"/>
      <c r="N1564" s="33"/>
      <c r="O1564" s="33"/>
      <c r="P1564" s="95">
        <f t="shared" ref="P1564:V1564" si="947">SUM(P1526)</f>
        <v>0</v>
      </c>
      <c r="Q1564" s="95">
        <f t="shared" si="947"/>
        <v>0</v>
      </c>
      <c r="R1564" s="95">
        <f t="shared" si="947"/>
        <v>0</v>
      </c>
      <c r="S1564" s="95">
        <f t="shared" si="947"/>
        <v>0</v>
      </c>
      <c r="T1564" s="95">
        <f t="shared" si="947"/>
        <v>0</v>
      </c>
      <c r="U1564" s="885">
        <f t="shared" si="947"/>
        <v>0</v>
      </c>
      <c r="V1564" s="879">
        <f t="shared" si="947"/>
        <v>0</v>
      </c>
      <c r="W1564" s="308"/>
    </row>
    <row r="1565" spans="1:263" x14ac:dyDescent="0.25">
      <c r="A1565" s="24">
        <v>1</v>
      </c>
      <c r="B1565" s="1166" t="s">
        <v>82</v>
      </c>
      <c r="C1565" s="1166"/>
      <c r="D1565" s="36">
        <f>SUM(D1532)</f>
        <v>0</v>
      </c>
      <c r="E1565" s="36">
        <f>SUM(E1532)</f>
        <v>0</v>
      </c>
      <c r="F1565" s="36">
        <f>SUM(F1532)</f>
        <v>0</v>
      </c>
      <c r="G1565" s="36" t="e">
        <f>F1565/E1565*100</f>
        <v>#DIV/0!</v>
      </c>
      <c r="H1565" s="70" t="e">
        <f>J1565/D1565</f>
        <v>#DIV/0!</v>
      </c>
      <c r="I1565" s="70" t="e">
        <f t="shared" ref="I1565" si="948">L1565/F1565</f>
        <v>#DIV/0!</v>
      </c>
      <c r="J1565" s="36">
        <f>SUM(J1532)</f>
        <v>0</v>
      </c>
      <c r="K1565" s="36">
        <f>SUM(K1532)</f>
        <v>0</v>
      </c>
      <c r="L1565" s="36">
        <f>SUM(L1532)</f>
        <v>0</v>
      </c>
      <c r="M1565" s="36" t="e">
        <f t="shared" ref="M1565" si="949">L1565/K1565*100</f>
        <v>#DIV/0!</v>
      </c>
      <c r="N1565" s="36" t="e">
        <f>SUM(N1532)</f>
        <v>#DIV/0!</v>
      </c>
      <c r="O1565" s="169" t="e">
        <f t="shared" ref="O1565" si="950">L1565/$B$3*12/N1565</f>
        <v>#DIV/0!</v>
      </c>
      <c r="P1565" s="36"/>
      <c r="Q1565" s="36"/>
      <c r="R1565" s="36"/>
      <c r="S1565" s="36"/>
      <c r="T1565" s="36"/>
      <c r="U1565" s="1103"/>
      <c r="V1565" s="36"/>
      <c r="W1565" s="308"/>
    </row>
    <row r="1566" spans="1:263" ht="15" customHeight="1" x14ac:dyDescent="0.25">
      <c r="A1566" s="24">
        <v>1</v>
      </c>
      <c r="B1566" s="47" t="s">
        <v>16</v>
      </c>
      <c r="C1566" s="47"/>
      <c r="D1566" s="36"/>
      <c r="E1566" s="36"/>
      <c r="F1566" s="36"/>
      <c r="G1566" s="36"/>
      <c r="H1566" s="33"/>
      <c r="I1566" s="33"/>
      <c r="J1566" s="36"/>
      <c r="K1566" s="36"/>
      <c r="L1566" s="36"/>
      <c r="M1566" s="36"/>
      <c r="N1566" s="36"/>
      <c r="O1566" s="36"/>
      <c r="P1566" s="37"/>
      <c r="Q1566" s="37"/>
      <c r="R1566" s="37"/>
      <c r="S1566" s="37"/>
      <c r="T1566" s="37"/>
      <c r="U1566" s="1101"/>
      <c r="V1566" s="37"/>
      <c r="W1566" s="308"/>
    </row>
    <row r="1567" spans="1:263" ht="29.25" x14ac:dyDescent="0.25">
      <c r="A1567" s="24">
        <v>1</v>
      </c>
      <c r="B1567" s="300" t="s">
        <v>186</v>
      </c>
      <c r="C1567" s="300"/>
      <c r="D1567" s="39">
        <f>SUM(D1533)</f>
        <v>0</v>
      </c>
      <c r="E1567" s="39">
        <f>SUM(E1533)</f>
        <v>0</v>
      </c>
      <c r="F1567" s="39">
        <f>SUM(F1533)</f>
        <v>0</v>
      </c>
      <c r="G1567" s="39" t="e">
        <f>F1567/E1567*100</f>
        <v>#DIV/0!</v>
      </c>
      <c r="H1567" s="70" t="e">
        <f>J1567/D1567</f>
        <v>#DIV/0!</v>
      </c>
      <c r="I1567" s="70" t="e">
        <f t="shared" ref="I1567" si="951">L1567/F1567</f>
        <v>#DIV/0!</v>
      </c>
      <c r="J1567" s="39">
        <f>SUM(J1533)</f>
        <v>0</v>
      </c>
      <c r="K1567" s="39">
        <f>SUM(K1533)</f>
        <v>0</v>
      </c>
      <c r="L1567" s="39">
        <f>SUM(L1533)</f>
        <v>0</v>
      </c>
      <c r="M1567" s="39" t="e">
        <f t="shared" ref="M1567" si="952">L1567/K1567*100</f>
        <v>#DIV/0!</v>
      </c>
      <c r="N1567" s="39" t="e">
        <f>SUM(N1533)</f>
        <v>#DIV/0!</v>
      </c>
      <c r="O1567" s="169" t="e">
        <f t="shared" ref="O1567" si="953">L1567/$B$3*12/N1567</f>
        <v>#DIV/0!</v>
      </c>
      <c r="P1567" s="39">
        <f t="shared" ref="P1567:V1567" si="954">SUM(P1533)</f>
        <v>0</v>
      </c>
      <c r="Q1567" s="39">
        <f t="shared" si="954"/>
        <v>0</v>
      </c>
      <c r="R1567" s="39">
        <f t="shared" si="954"/>
        <v>0</v>
      </c>
      <c r="S1567" s="39">
        <f t="shared" si="954"/>
        <v>0</v>
      </c>
      <c r="T1567" s="39">
        <f t="shared" si="954"/>
        <v>0</v>
      </c>
      <c r="U1567" s="1034">
        <f t="shared" si="954"/>
        <v>0</v>
      </c>
      <c r="V1567" s="39">
        <f t="shared" si="954"/>
        <v>0</v>
      </c>
      <c r="W1567" s="308"/>
    </row>
    <row r="1568" spans="1:263" ht="15.75" thickBot="1" x14ac:dyDescent="0.3">
      <c r="A1568" s="24">
        <v>1</v>
      </c>
      <c r="B1568" s="1143" t="s">
        <v>401</v>
      </c>
      <c r="C1568" s="1310"/>
      <c r="D1568" s="1328">
        <f>D1534</f>
        <v>0</v>
      </c>
      <c r="E1568" s="1328">
        <f t="shared" ref="E1568:G1568" si="955">E1534</f>
        <v>0</v>
      </c>
      <c r="F1568" s="1328">
        <f t="shared" si="955"/>
        <v>0</v>
      </c>
      <c r="G1568" s="1328" t="e">
        <f t="shared" si="955"/>
        <v>#DIV/0!</v>
      </c>
      <c r="H1568" s="1199"/>
      <c r="I1568" s="1199"/>
      <c r="J1568" s="1198"/>
      <c r="K1568" s="1198"/>
      <c r="L1568" s="1198"/>
      <c r="M1568" s="1328"/>
      <c r="N1568" s="1328"/>
      <c r="O1568" s="1312"/>
      <c r="P1568" s="1328">
        <f t="shared" ref="P1568:V1568" si="956">P1534</f>
        <v>0</v>
      </c>
      <c r="Q1568" s="1328">
        <f t="shared" si="956"/>
        <v>0</v>
      </c>
      <c r="R1568" s="1328">
        <f t="shared" si="956"/>
        <v>0</v>
      </c>
      <c r="S1568" s="1328">
        <f t="shared" si="956"/>
        <v>0</v>
      </c>
      <c r="T1568" s="1328">
        <f t="shared" si="956"/>
        <v>0</v>
      </c>
      <c r="U1568" s="1329">
        <f t="shared" si="956"/>
        <v>0</v>
      </c>
      <c r="V1568" s="1328">
        <f t="shared" si="956"/>
        <v>0</v>
      </c>
      <c r="W1568" s="308"/>
    </row>
    <row r="1569" spans="2:23" x14ac:dyDescent="0.25">
      <c r="B1569" s="186" t="s">
        <v>460</v>
      </c>
      <c r="C1569" s="19"/>
      <c r="D1569" s="11">
        <f t="shared" ref="D1569:G1573" si="957">D1535</f>
        <v>0</v>
      </c>
      <c r="E1569" s="11">
        <f t="shared" si="957"/>
        <v>0</v>
      </c>
      <c r="F1569" s="11">
        <f t="shared" si="957"/>
        <v>0</v>
      </c>
      <c r="G1569" s="11" t="e">
        <f t="shared" si="957"/>
        <v>#DIV/0!</v>
      </c>
      <c r="H1569" s="22"/>
      <c r="I1569" s="22"/>
      <c r="J1569" s="11"/>
      <c r="K1569" s="11"/>
      <c r="L1569" s="11"/>
      <c r="M1569" s="11"/>
      <c r="N1569" s="11"/>
      <c r="O1569" s="138"/>
      <c r="P1569" s="11"/>
      <c r="Q1569" s="11"/>
      <c r="R1569" s="11"/>
      <c r="S1569" s="11"/>
      <c r="T1569" s="11"/>
      <c r="U1569" s="839"/>
      <c r="V1569" s="11"/>
      <c r="W1569" s="308"/>
    </row>
    <row r="1570" spans="2:23" x14ac:dyDescent="0.25">
      <c r="B1570" s="654" t="s">
        <v>372</v>
      </c>
      <c r="C1570" s="988"/>
      <c r="D1570" s="5">
        <f t="shared" si="957"/>
        <v>0</v>
      </c>
      <c r="E1570" s="5">
        <f t="shared" si="957"/>
        <v>0</v>
      </c>
      <c r="F1570" s="5">
        <f t="shared" si="957"/>
        <v>0</v>
      </c>
      <c r="G1570" s="5" t="e">
        <f t="shared" si="957"/>
        <v>#DIV/0!</v>
      </c>
      <c r="H1570" s="1030"/>
      <c r="I1570" s="1030"/>
      <c r="J1570" s="63"/>
      <c r="K1570" s="63"/>
      <c r="L1570" s="63"/>
      <c r="M1570" s="5"/>
      <c r="N1570" s="5"/>
      <c r="O1570" s="138"/>
      <c r="P1570" s="5"/>
      <c r="Q1570" s="5"/>
      <c r="R1570" s="5"/>
      <c r="S1570" s="5"/>
      <c r="T1570" s="5"/>
      <c r="U1570" s="1330"/>
      <c r="V1570" s="5"/>
      <c r="W1570" s="308"/>
    </row>
    <row r="1571" spans="2:23" x14ac:dyDescent="0.25">
      <c r="B1571" s="202" t="s">
        <v>373</v>
      </c>
      <c r="C1571" s="19"/>
      <c r="D1571" s="11">
        <f t="shared" si="957"/>
        <v>0</v>
      </c>
      <c r="E1571" s="11">
        <f t="shared" si="957"/>
        <v>0</v>
      </c>
      <c r="F1571" s="11">
        <f t="shared" si="957"/>
        <v>0</v>
      </c>
      <c r="G1571" s="11" t="e">
        <f t="shared" si="957"/>
        <v>#DIV/0!</v>
      </c>
      <c r="H1571" s="1030"/>
      <c r="I1571" s="1030"/>
      <c r="J1571" s="91"/>
      <c r="K1571" s="91"/>
      <c r="L1571" s="91"/>
      <c r="M1571" s="11"/>
      <c r="N1571" s="11"/>
      <c r="O1571" s="138"/>
      <c r="P1571" s="11"/>
      <c r="Q1571" s="11"/>
      <c r="R1571" s="11"/>
      <c r="S1571" s="11"/>
      <c r="T1571" s="11"/>
      <c r="U1571" s="839"/>
      <c r="V1571" s="11"/>
      <c r="W1571" s="308"/>
    </row>
    <row r="1572" spans="2:23" ht="30" x14ac:dyDescent="0.25">
      <c r="B1572" s="654" t="s">
        <v>374</v>
      </c>
      <c r="C1572" s="988"/>
      <c r="D1572" s="5">
        <f t="shared" si="957"/>
        <v>0</v>
      </c>
      <c r="E1572" s="5">
        <f t="shared" si="957"/>
        <v>0</v>
      </c>
      <c r="F1572" s="5">
        <f t="shared" si="957"/>
        <v>0</v>
      </c>
      <c r="G1572" s="5" t="e">
        <f t="shared" si="957"/>
        <v>#DIV/0!</v>
      </c>
      <c r="H1572" s="1030"/>
      <c r="I1572" s="1030"/>
      <c r="J1572" s="63"/>
      <c r="K1572" s="63"/>
      <c r="L1572" s="63"/>
      <c r="M1572" s="5"/>
      <c r="N1572" s="5"/>
      <c r="O1572" s="138"/>
      <c r="P1572" s="5"/>
      <c r="Q1572" s="5"/>
      <c r="R1572" s="5"/>
      <c r="S1572" s="5"/>
      <c r="T1572" s="5"/>
      <c r="U1572" s="1330"/>
      <c r="V1572" s="5"/>
      <c r="W1572" s="308"/>
    </row>
    <row r="1573" spans="2:23" ht="15.75" thickBot="1" x14ac:dyDescent="0.3">
      <c r="B1573" s="1154" t="s">
        <v>375</v>
      </c>
      <c r="C1573" s="1310"/>
      <c r="D1573" s="1328">
        <f t="shared" si="957"/>
        <v>0</v>
      </c>
      <c r="E1573" s="1328">
        <f t="shared" si="957"/>
        <v>0</v>
      </c>
      <c r="F1573" s="1328">
        <f t="shared" si="957"/>
        <v>0</v>
      </c>
      <c r="G1573" s="1328">
        <f t="shared" si="957"/>
        <v>0</v>
      </c>
      <c r="H1573" s="1199"/>
      <c r="I1573" s="1199"/>
      <c r="J1573" s="1198"/>
      <c r="K1573" s="1198"/>
      <c r="L1573" s="1198"/>
      <c r="M1573" s="1328"/>
      <c r="N1573" s="1328"/>
      <c r="O1573" s="1312"/>
      <c r="P1573" s="1328"/>
      <c r="Q1573" s="1328"/>
      <c r="R1573" s="1328"/>
      <c r="S1573" s="1328"/>
      <c r="T1573" s="1328"/>
      <c r="U1573" s="1329"/>
      <c r="V1573" s="1328"/>
      <c r="W1573" s="308"/>
    </row>
    <row r="1574" spans="2:23" x14ac:dyDescent="0.25">
      <c r="V1574" s="882"/>
    </row>
    <row r="1575" spans="2:23" x14ac:dyDescent="0.25">
      <c r="V1575" s="882"/>
    </row>
    <row r="1576" spans="2:23" x14ac:dyDescent="0.25">
      <c r="V1576" s="882"/>
    </row>
    <row r="1577" spans="2:23" x14ac:dyDescent="0.25">
      <c r="V1577" s="882"/>
    </row>
    <row r="1578" spans="2:23" x14ac:dyDescent="0.25">
      <c r="V1578" s="882"/>
    </row>
    <row r="1579" spans="2:23" x14ac:dyDescent="0.25">
      <c r="V1579" s="882"/>
    </row>
    <row r="1580" spans="2:23" x14ac:dyDescent="0.25">
      <c r="V1580" s="882"/>
    </row>
    <row r="1581" spans="2:23" x14ac:dyDescent="0.25">
      <c r="V1581" s="882"/>
    </row>
    <row r="1582" spans="2:23" x14ac:dyDescent="0.25">
      <c r="V1582" s="882"/>
    </row>
    <row r="1583" spans="2:23" x14ac:dyDescent="0.25">
      <c r="V1583" s="882"/>
    </row>
    <row r="1584" spans="2:23" x14ac:dyDescent="0.25">
      <c r="V1584" s="882"/>
    </row>
    <row r="1585" spans="22:22" x14ac:dyDescent="0.25">
      <c r="V1585" s="882"/>
    </row>
    <row r="1586" spans="22:22" x14ac:dyDescent="0.25">
      <c r="V1586" s="882"/>
    </row>
    <row r="1587" spans="22:22" x14ac:dyDescent="0.25">
      <c r="V1587" s="882"/>
    </row>
    <row r="1588" spans="22:22" x14ac:dyDescent="0.25">
      <c r="V1588" s="882"/>
    </row>
    <row r="1589" spans="22:22" x14ac:dyDescent="0.25">
      <c r="V1589" s="882"/>
    </row>
    <row r="1590" spans="22:22" x14ac:dyDescent="0.25">
      <c r="V1590" s="882"/>
    </row>
    <row r="1591" spans="22:22" x14ac:dyDescent="0.25">
      <c r="V1591" s="882"/>
    </row>
    <row r="1592" spans="22:22" x14ac:dyDescent="0.25">
      <c r="V1592" s="882"/>
    </row>
    <row r="1593" spans="22:22" x14ac:dyDescent="0.25">
      <c r="V1593" s="882"/>
    </row>
    <row r="1594" spans="22:22" x14ac:dyDescent="0.25">
      <c r="V1594" s="882"/>
    </row>
    <row r="1595" spans="22:22" x14ac:dyDescent="0.25">
      <c r="V1595" s="882"/>
    </row>
    <row r="1596" spans="22:22" x14ac:dyDescent="0.25">
      <c r="V1596" s="882"/>
    </row>
    <row r="1597" spans="22:22" x14ac:dyDescent="0.25">
      <c r="V1597" s="882"/>
    </row>
    <row r="1598" spans="22:22" x14ac:dyDescent="0.25">
      <c r="V1598" s="882"/>
    </row>
    <row r="1599" spans="22:22" x14ac:dyDescent="0.25">
      <c r="V1599" s="882"/>
    </row>
    <row r="1600" spans="22:22" x14ac:dyDescent="0.25">
      <c r="V1600" s="882"/>
    </row>
    <row r="1601" spans="22:22" x14ac:dyDescent="0.25">
      <c r="V1601" s="882"/>
    </row>
    <row r="1602" spans="22:22" x14ac:dyDescent="0.25">
      <c r="V1602" s="882"/>
    </row>
    <row r="1603" spans="22:22" x14ac:dyDescent="0.25">
      <c r="V1603" s="882"/>
    </row>
    <row r="1604" spans="22:22" x14ac:dyDescent="0.25">
      <c r="V1604" s="882"/>
    </row>
    <row r="1605" spans="22:22" x14ac:dyDescent="0.25">
      <c r="V1605" s="882"/>
    </row>
    <row r="1606" spans="22:22" x14ac:dyDescent="0.25">
      <c r="V1606" s="882"/>
    </row>
    <row r="1607" spans="22:22" x14ac:dyDescent="0.25">
      <c r="V1607" s="882"/>
    </row>
    <row r="1608" spans="22:22" x14ac:dyDescent="0.25">
      <c r="V1608" s="882"/>
    </row>
    <row r="1609" spans="22:22" x14ac:dyDescent="0.25">
      <c r="V1609" s="882"/>
    </row>
    <row r="1610" spans="22:22" x14ac:dyDescent="0.25">
      <c r="V1610" s="882"/>
    </row>
    <row r="1611" spans="22:22" x14ac:dyDescent="0.25">
      <c r="V1611" s="882"/>
    </row>
    <row r="1612" spans="22:22" x14ac:dyDescent="0.25">
      <c r="V1612" s="882"/>
    </row>
    <row r="1613" spans="22:22" x14ac:dyDescent="0.25">
      <c r="V1613" s="882"/>
    </row>
    <row r="1614" spans="22:22" x14ac:dyDescent="0.25">
      <c r="V1614" s="882"/>
    </row>
    <row r="1615" spans="22:22" x14ac:dyDescent="0.25">
      <c r="V1615" s="882"/>
    </row>
    <row r="1616" spans="22:22" x14ac:dyDescent="0.25">
      <c r="V1616" s="882"/>
    </row>
    <row r="1617" spans="22:22" x14ac:dyDescent="0.25">
      <c r="V1617" s="882"/>
    </row>
    <row r="1618" spans="22:22" x14ac:dyDescent="0.25">
      <c r="V1618" s="882"/>
    </row>
    <row r="1619" spans="22:22" x14ac:dyDescent="0.25">
      <c r="V1619" s="882"/>
    </row>
    <row r="1620" spans="22:22" x14ac:dyDescent="0.25">
      <c r="V1620" s="882"/>
    </row>
    <row r="1621" spans="22:22" x14ac:dyDescent="0.25">
      <c r="V1621" s="882"/>
    </row>
    <row r="1622" spans="22:22" x14ac:dyDescent="0.25">
      <c r="V1622" s="882"/>
    </row>
    <row r="1623" spans="22:22" x14ac:dyDescent="0.25">
      <c r="V1623" s="882"/>
    </row>
    <row r="1624" spans="22:22" x14ac:dyDescent="0.25">
      <c r="V1624" s="882"/>
    </row>
    <row r="1625" spans="22:22" x14ac:dyDescent="0.25">
      <c r="V1625" s="882"/>
    </row>
    <row r="1626" spans="22:22" x14ac:dyDescent="0.25">
      <c r="V1626" s="882"/>
    </row>
    <row r="1627" spans="22:22" x14ac:dyDescent="0.25">
      <c r="V1627" s="882"/>
    </row>
    <row r="1628" spans="22:22" x14ac:dyDescent="0.25">
      <c r="V1628" s="882"/>
    </row>
    <row r="1629" spans="22:22" x14ac:dyDescent="0.25">
      <c r="V1629" s="882"/>
    </row>
    <row r="1630" spans="22:22" x14ac:dyDescent="0.25">
      <c r="V1630" s="882"/>
    </row>
    <row r="1631" spans="22:22" x14ac:dyDescent="0.25">
      <c r="V1631" s="882"/>
    </row>
    <row r="1632" spans="22:22" x14ac:dyDescent="0.25">
      <c r="V1632" s="882"/>
    </row>
    <row r="1633" spans="22:22" x14ac:dyDescent="0.25">
      <c r="V1633" s="882"/>
    </row>
    <row r="1634" spans="22:22" x14ac:dyDescent="0.25">
      <c r="V1634" s="882"/>
    </row>
    <row r="1635" spans="22:22" x14ac:dyDescent="0.25">
      <c r="V1635" s="882"/>
    </row>
  </sheetData>
  <autoFilter ref="A8:JC1573"/>
  <mergeCells count="14">
    <mergeCell ref="B1:V2"/>
    <mergeCell ref="D5:G6"/>
    <mergeCell ref="H5:I6"/>
    <mergeCell ref="J5:M6"/>
    <mergeCell ref="U5:U7"/>
    <mergeCell ref="V5:V7"/>
    <mergeCell ref="P5:P7"/>
    <mergeCell ref="R5:R7"/>
    <mergeCell ref="S5:S7"/>
    <mergeCell ref="T5:T7"/>
    <mergeCell ref="N5:N7"/>
    <mergeCell ref="C5:C7"/>
    <mergeCell ref="O5:O7"/>
    <mergeCell ref="Q5:Q7"/>
  </mergeCells>
  <phoneticPr fontId="0" type="noConversion"/>
  <pageMargins left="0.39370078740157483" right="0.19685039370078741" top="0.94488188976377963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W94"/>
  <sheetViews>
    <sheetView zoomScaleNormal="100" zoomScaleSheetLayoutView="85" workbookViewId="0">
      <pane xSplit="2" ySplit="8" topLeftCell="F30" activePane="bottomRight" state="frozen"/>
      <selection pane="topRight" activeCell="B1" sqref="B1"/>
      <selection pane="bottomLeft" activeCell="A9" sqref="A9"/>
      <selection pane="bottomRight" sqref="A1:XFD1048576"/>
    </sheetView>
  </sheetViews>
  <sheetFormatPr defaultColWidth="9.140625" defaultRowHeight="15" x14ac:dyDescent="0.25"/>
  <cols>
    <col min="1" max="1" width="3.5703125" style="24" customWidth="1"/>
    <col min="2" max="2" width="42" style="24" customWidth="1"/>
    <col min="3" max="3" width="9.140625" style="24" hidden="1" customWidth="1"/>
    <col min="4" max="4" width="10.42578125" style="24" hidden="1" customWidth="1"/>
    <col min="5" max="5" width="12.28515625" style="24" hidden="1" customWidth="1"/>
    <col min="6" max="6" width="12.140625" style="24" customWidth="1"/>
    <col min="7" max="7" width="10.42578125" style="24" hidden="1" customWidth="1"/>
    <col min="8" max="8" width="13.140625" style="24" hidden="1" customWidth="1" collapsed="1"/>
    <col min="9" max="9" width="13.140625" style="24" hidden="1" customWidth="1"/>
    <col min="10" max="11" width="11.85546875" style="24" hidden="1" customWidth="1"/>
    <col min="12" max="12" width="11.85546875" style="24" customWidth="1"/>
    <col min="13" max="15" width="11.85546875" style="24" hidden="1" customWidth="1"/>
    <col min="16" max="17" width="16.85546875" style="24" hidden="1" customWidth="1"/>
    <col min="18" max="18" width="15" style="24" hidden="1" customWidth="1"/>
    <col min="19" max="19" width="11.85546875" style="24" customWidth="1"/>
    <col min="20" max="20" width="11.85546875" style="24" hidden="1" customWidth="1"/>
    <col min="21" max="22" width="11.85546875" style="24" customWidth="1"/>
    <col min="23" max="16384" width="9.140625" style="24"/>
  </cols>
  <sheetData>
    <row r="1" spans="1:23" s="1211" customFormat="1" ht="66.75" customHeight="1" x14ac:dyDescent="0.2">
      <c r="B1" s="1522" t="str">
        <f>'1 уровень'!B6</f>
        <v>Медицинская помощь, оказанная жителям, застрахованным на территории других субъектов РФ, в медицинских организациях Хабаровского края за январь -декабрь 2016 года</v>
      </c>
      <c r="C1" s="1522"/>
      <c r="D1" s="1522"/>
      <c r="E1" s="1522"/>
      <c r="F1" s="1522"/>
      <c r="G1" s="1522"/>
      <c r="H1" s="1522"/>
      <c r="I1" s="1522"/>
      <c r="J1" s="1522"/>
      <c r="K1" s="1522"/>
      <c r="L1" s="1522"/>
      <c r="M1" s="1522"/>
      <c r="N1" s="1522"/>
      <c r="O1" s="1522"/>
      <c r="P1" s="1522"/>
      <c r="Q1" s="1522"/>
      <c r="R1" s="1522"/>
      <c r="S1" s="1522"/>
      <c r="T1" s="1522"/>
      <c r="U1" s="1522"/>
      <c r="V1" s="1522"/>
    </row>
    <row r="2" spans="1:23" ht="15" hidden="1" customHeight="1" x14ac:dyDescent="0.25">
      <c r="B2" s="530"/>
    </row>
    <row r="3" spans="1:23" ht="15.75" thickBot="1" x14ac:dyDescent="0.3">
      <c r="B3" s="530"/>
    </row>
    <row r="4" spans="1:23" ht="30" customHeight="1" x14ac:dyDescent="0.25">
      <c r="B4" s="41" t="s">
        <v>3</v>
      </c>
      <c r="C4" s="1524" t="s">
        <v>196</v>
      </c>
      <c r="D4" s="1493" t="s">
        <v>191</v>
      </c>
      <c r="E4" s="1494"/>
      <c r="F4" s="1494"/>
      <c r="G4" s="1495"/>
      <c r="H4" s="1499" t="s">
        <v>327</v>
      </c>
      <c r="I4" s="1504"/>
      <c r="J4" s="1499" t="s">
        <v>328</v>
      </c>
      <c r="K4" s="1500"/>
      <c r="L4" s="1500"/>
      <c r="M4" s="1504"/>
      <c r="N4" s="1488" t="s">
        <v>195</v>
      </c>
      <c r="O4" s="1488" t="s">
        <v>198</v>
      </c>
      <c r="P4" s="1485" t="s">
        <v>187</v>
      </c>
      <c r="Q4" s="1485" t="s">
        <v>454</v>
      </c>
      <c r="R4" s="1485" t="s">
        <v>455</v>
      </c>
      <c r="S4" s="1485" t="s">
        <v>188</v>
      </c>
      <c r="T4" s="1485" t="s">
        <v>53</v>
      </c>
      <c r="U4" s="1485" t="s">
        <v>189</v>
      </c>
      <c r="V4" s="1485" t="s">
        <v>190</v>
      </c>
    </row>
    <row r="5" spans="1:23" ht="30" customHeight="1" thickBot="1" x14ac:dyDescent="0.3">
      <c r="B5" s="42"/>
      <c r="C5" s="1525"/>
      <c r="D5" s="1496"/>
      <c r="E5" s="1497"/>
      <c r="F5" s="1497"/>
      <c r="G5" s="1498"/>
      <c r="H5" s="1501"/>
      <c r="I5" s="1521"/>
      <c r="J5" s="1501"/>
      <c r="K5" s="1502"/>
      <c r="L5" s="1502"/>
      <c r="M5" s="1521"/>
      <c r="N5" s="1523"/>
      <c r="O5" s="1527"/>
      <c r="P5" s="1486"/>
      <c r="Q5" s="1486"/>
      <c r="R5" s="1486"/>
      <c r="S5" s="1486"/>
      <c r="T5" s="1486"/>
      <c r="U5" s="1486"/>
      <c r="V5" s="1486"/>
    </row>
    <row r="6" spans="1:23" ht="39.75" customHeight="1" thickBot="1" x14ac:dyDescent="0.3">
      <c r="A6" s="24">
        <v>1</v>
      </c>
      <c r="B6" s="43" t="s">
        <v>4</v>
      </c>
      <c r="C6" s="1526"/>
      <c r="D6" s="361" t="s">
        <v>329</v>
      </c>
      <c r="E6" s="1135" t="s">
        <v>456</v>
      </c>
      <c r="F6" s="361" t="s">
        <v>192</v>
      </c>
      <c r="G6" s="361" t="s">
        <v>193</v>
      </c>
      <c r="H6" s="1135" t="s">
        <v>194</v>
      </c>
      <c r="I6" s="1135" t="s">
        <v>192</v>
      </c>
      <c r="J6" s="361" t="s">
        <v>329</v>
      </c>
      <c r="K6" s="1135" t="s">
        <v>456</v>
      </c>
      <c r="L6" s="361" t="s">
        <v>192</v>
      </c>
      <c r="M6" s="361" t="s">
        <v>193</v>
      </c>
      <c r="N6" s="1506"/>
      <c r="O6" s="1528"/>
      <c r="P6" s="1487"/>
      <c r="Q6" s="1487"/>
      <c r="R6" s="1487"/>
      <c r="S6" s="1487"/>
      <c r="T6" s="1487"/>
      <c r="U6" s="1487"/>
      <c r="V6" s="1487"/>
    </row>
    <row r="7" spans="1:23" s="40" customFormat="1" ht="15.75" thickBot="1" x14ac:dyDescent="0.3">
      <c r="A7" s="40">
        <v>1</v>
      </c>
      <c r="B7" s="222"/>
      <c r="C7" s="222"/>
      <c r="D7" s="261"/>
      <c r="E7" s="261"/>
      <c r="F7" s="261"/>
      <c r="G7" s="261"/>
      <c r="H7" s="260"/>
      <c r="I7" s="260"/>
      <c r="J7" s="260"/>
      <c r="K7" s="260"/>
      <c r="L7" s="260"/>
      <c r="M7" s="260"/>
      <c r="N7" s="260"/>
      <c r="O7" s="260"/>
      <c r="P7" s="223"/>
      <c r="Q7" s="223"/>
      <c r="R7" s="223"/>
      <c r="S7" s="223"/>
      <c r="T7" s="223"/>
      <c r="U7" s="223"/>
      <c r="V7" s="223"/>
      <c r="W7" s="308"/>
    </row>
    <row r="8" spans="1:23" ht="17.25" customHeight="1" thickBot="1" x14ac:dyDescent="0.3">
      <c r="A8" s="24">
        <v>1</v>
      </c>
      <c r="B8" s="79"/>
      <c r="C8" s="22"/>
      <c r="D8" s="22"/>
      <c r="E8" s="22"/>
      <c r="F8" s="22"/>
      <c r="G8" s="22"/>
      <c r="H8" s="22"/>
      <c r="I8" s="22"/>
      <c r="J8" s="9"/>
      <c r="K8" s="9"/>
      <c r="L8" s="9"/>
      <c r="M8" s="9"/>
      <c r="N8" s="9"/>
      <c r="O8" s="9"/>
      <c r="P8" s="22"/>
      <c r="Q8" s="22"/>
      <c r="R8" s="22"/>
      <c r="S8" s="22"/>
      <c r="T8" s="22"/>
      <c r="U8" s="22"/>
      <c r="V8" s="22"/>
    </row>
    <row r="9" spans="1:23" ht="43.5" customHeight="1" x14ac:dyDescent="0.25">
      <c r="A9" s="24">
        <v>1</v>
      </c>
      <c r="B9" s="1201" t="s">
        <v>266</v>
      </c>
      <c r="C9" s="33"/>
      <c r="D9" s="33"/>
      <c r="E9" s="33"/>
      <c r="F9" s="33"/>
      <c r="G9" s="33"/>
      <c r="H9" s="33"/>
      <c r="I9" s="33"/>
      <c r="J9" s="37"/>
      <c r="K9" s="37"/>
      <c r="L9" s="37"/>
      <c r="M9" s="37"/>
      <c r="N9" s="37"/>
      <c r="O9" s="37"/>
      <c r="P9" s="33"/>
      <c r="Q9" s="33"/>
      <c r="R9" s="33"/>
      <c r="S9" s="33"/>
      <c r="T9" s="33"/>
      <c r="U9" s="33"/>
      <c r="V9" s="33"/>
    </row>
    <row r="10" spans="1:23" s="108" customFormat="1" ht="15" customHeight="1" x14ac:dyDescent="0.25">
      <c r="A10" s="108">
        <v>1</v>
      </c>
      <c r="B10" s="113" t="s">
        <v>5</v>
      </c>
      <c r="C10" s="113"/>
      <c r="D10" s="105"/>
      <c r="E10" s="105"/>
      <c r="F10" s="105"/>
      <c r="G10" s="105"/>
      <c r="H10" s="105"/>
      <c r="I10" s="105"/>
      <c r="J10" s="100"/>
      <c r="K10" s="100"/>
      <c r="L10" s="100"/>
      <c r="M10" s="100"/>
      <c r="N10" s="100"/>
      <c r="O10" s="100"/>
      <c r="P10" s="105"/>
      <c r="Q10" s="105"/>
      <c r="R10" s="105"/>
      <c r="S10" s="105"/>
      <c r="T10" s="105"/>
      <c r="U10" s="105"/>
      <c r="V10" s="105"/>
      <c r="W10" s="308"/>
    </row>
    <row r="11" spans="1:23" s="108" customFormat="1" ht="15" customHeight="1" x14ac:dyDescent="0.25">
      <c r="A11" s="108">
        <v>1</v>
      </c>
      <c r="B11" s="47" t="s">
        <v>10</v>
      </c>
      <c r="C11" s="36"/>
      <c r="D11" s="74"/>
      <c r="E11" s="145">
        <f>ROUND(D11/12*$B$2,0)</f>
        <v>0</v>
      </c>
      <c r="F11" s="145">
        <v>3</v>
      </c>
      <c r="G11" s="523"/>
      <c r="H11" s="49"/>
      <c r="I11" s="158"/>
      <c r="J11" s="169"/>
      <c r="K11" s="169"/>
      <c r="L11" s="100">
        <v>36</v>
      </c>
      <c r="M11" s="169" t="e">
        <f t="shared" ref="M11:M16" si="0">L11/K11*100</f>
        <v>#DIV/0!</v>
      </c>
      <c r="N11" s="169" t="e">
        <f>ROUND(J11/C11,0)</f>
        <v>#DIV/0!</v>
      </c>
      <c r="O11" s="169" t="e">
        <f>L11/$B$2*12/N11</f>
        <v>#DIV/0!</v>
      </c>
      <c r="P11" s="105"/>
      <c r="Q11" s="105"/>
      <c r="R11" s="105"/>
      <c r="S11" s="105"/>
      <c r="T11" s="105"/>
      <c r="U11" s="105"/>
      <c r="V11" s="105"/>
      <c r="W11" s="308"/>
    </row>
    <row r="12" spans="1:23" s="108" customFormat="1" ht="15" customHeight="1" x14ac:dyDescent="0.25">
      <c r="A12" s="108">
        <v>1</v>
      </c>
      <c r="B12" s="47" t="s">
        <v>6</v>
      </c>
      <c r="C12" s="36"/>
      <c r="D12" s="74"/>
      <c r="E12" s="145">
        <f t="shared" ref="E12:E15" si="1">ROUND(D12/12*$B$2,0)</f>
        <v>0</v>
      </c>
      <c r="F12" s="145">
        <v>1</v>
      </c>
      <c r="G12" s="523"/>
      <c r="H12" s="49"/>
      <c r="I12" s="158"/>
      <c r="J12" s="169"/>
      <c r="K12" s="169"/>
      <c r="L12" s="100">
        <v>7</v>
      </c>
      <c r="M12" s="169" t="e">
        <f t="shared" si="0"/>
        <v>#DIV/0!</v>
      </c>
      <c r="N12" s="169" t="e">
        <f t="shared" ref="N12:N15" si="2">ROUND(J12/C12,0)</f>
        <v>#DIV/0!</v>
      </c>
      <c r="O12" s="169" t="e">
        <f t="shared" ref="O12:O16" si="3">L12/$B$2*12/N12</f>
        <v>#DIV/0!</v>
      </c>
      <c r="P12" s="105"/>
      <c r="Q12" s="105"/>
      <c r="R12" s="105"/>
      <c r="S12" s="105"/>
      <c r="T12" s="105"/>
      <c r="U12" s="105"/>
      <c r="V12" s="105"/>
      <c r="W12" s="308"/>
    </row>
    <row r="13" spans="1:23" s="108" customFormat="1" ht="15" customHeight="1" x14ac:dyDescent="0.25">
      <c r="A13" s="108">
        <v>1</v>
      </c>
      <c r="B13" s="47" t="s">
        <v>80</v>
      </c>
      <c r="C13" s="36"/>
      <c r="D13" s="74"/>
      <c r="E13" s="145">
        <f t="shared" si="1"/>
        <v>0</v>
      </c>
      <c r="F13" s="145">
        <v>1</v>
      </c>
      <c r="G13" s="523"/>
      <c r="H13" s="49"/>
      <c r="I13" s="158"/>
      <c r="J13" s="169"/>
      <c r="K13" s="169"/>
      <c r="L13" s="100">
        <v>10</v>
      </c>
      <c r="M13" s="169" t="e">
        <f t="shared" si="0"/>
        <v>#DIV/0!</v>
      </c>
      <c r="N13" s="169" t="e">
        <f t="shared" si="2"/>
        <v>#DIV/0!</v>
      </c>
      <c r="O13" s="169" t="e">
        <f t="shared" si="3"/>
        <v>#DIV/0!</v>
      </c>
      <c r="P13" s="105"/>
      <c r="Q13" s="105"/>
      <c r="R13" s="105"/>
      <c r="S13" s="105"/>
      <c r="T13" s="105"/>
      <c r="U13" s="105"/>
      <c r="V13" s="105"/>
      <c r="W13" s="308"/>
    </row>
    <row r="14" spans="1:23" s="108" customFormat="1" ht="15" customHeight="1" x14ac:dyDescent="0.25">
      <c r="A14" s="108">
        <v>1</v>
      </c>
      <c r="B14" s="47" t="s">
        <v>29</v>
      </c>
      <c r="C14" s="36"/>
      <c r="D14" s="74"/>
      <c r="E14" s="145">
        <f t="shared" si="1"/>
        <v>0</v>
      </c>
      <c r="F14" s="145">
        <v>0</v>
      </c>
      <c r="G14" s="523"/>
      <c r="H14" s="49"/>
      <c r="I14" s="158"/>
      <c r="J14" s="169"/>
      <c r="K14" s="169"/>
      <c r="L14" s="100"/>
      <c r="M14" s="169" t="e">
        <f t="shared" si="0"/>
        <v>#DIV/0!</v>
      </c>
      <c r="N14" s="169" t="e">
        <f t="shared" si="2"/>
        <v>#DIV/0!</v>
      </c>
      <c r="O14" s="169" t="e">
        <f t="shared" si="3"/>
        <v>#DIV/0!</v>
      </c>
      <c r="P14" s="105"/>
      <c r="Q14" s="105"/>
      <c r="R14" s="105"/>
      <c r="S14" s="105"/>
      <c r="T14" s="105"/>
      <c r="U14" s="105"/>
      <c r="V14" s="105"/>
      <c r="W14" s="308"/>
    </row>
    <row r="15" spans="1:23" s="108" customFormat="1" ht="15" customHeight="1" x14ac:dyDescent="0.25">
      <c r="A15" s="108">
        <v>1</v>
      </c>
      <c r="B15" s="47" t="s">
        <v>28</v>
      </c>
      <c r="C15" s="36"/>
      <c r="D15" s="74"/>
      <c r="E15" s="145">
        <f t="shared" si="1"/>
        <v>0</v>
      </c>
      <c r="F15" s="145">
        <v>1</v>
      </c>
      <c r="G15" s="523"/>
      <c r="H15" s="49"/>
      <c r="I15" s="158"/>
      <c r="J15" s="169"/>
      <c r="K15" s="169"/>
      <c r="L15" s="100">
        <v>9</v>
      </c>
      <c r="M15" s="169" t="e">
        <f t="shared" si="0"/>
        <v>#DIV/0!</v>
      </c>
      <c r="N15" s="169" t="e">
        <f t="shared" si="2"/>
        <v>#DIV/0!</v>
      </c>
      <c r="O15" s="169" t="e">
        <f t="shared" si="3"/>
        <v>#DIV/0!</v>
      </c>
      <c r="P15" s="105"/>
      <c r="Q15" s="105"/>
      <c r="R15" s="537"/>
      <c r="S15" s="105"/>
      <c r="T15" s="105"/>
      <c r="U15" s="105"/>
      <c r="V15" s="105"/>
      <c r="W15" s="308"/>
    </row>
    <row r="16" spans="1:23" s="99" customFormat="1" ht="15" customHeight="1" x14ac:dyDescent="0.2">
      <c r="A16" s="99">
        <v>1</v>
      </c>
      <c r="B16" s="183" t="s">
        <v>7</v>
      </c>
      <c r="C16" s="183"/>
      <c r="D16" s="129">
        <f>SUM(D11:D15)</f>
        <v>0</v>
      </c>
      <c r="E16" s="129">
        <f>SUM(E11:E15)</f>
        <v>0</v>
      </c>
      <c r="F16" s="129">
        <f>SUM(F11:F15)</f>
        <v>6</v>
      </c>
      <c r="G16" s="832" t="e">
        <f t="shared" ref="G16" si="4">F16/E16*100</f>
        <v>#DIV/0!</v>
      </c>
      <c r="H16" s="97">
        <f>IF(D16=0,0,J16/D16)</f>
        <v>0</v>
      </c>
      <c r="I16" s="157">
        <f t="shared" ref="I16" si="5">L16/F16</f>
        <v>10.333333333333334</v>
      </c>
      <c r="J16" s="129">
        <f>SUM(J11:J15)</f>
        <v>0</v>
      </c>
      <c r="K16" s="129">
        <f>SUM(K11:K15)</f>
        <v>0</v>
      </c>
      <c r="L16" s="129">
        <f>SUM(L11:L15)</f>
        <v>62</v>
      </c>
      <c r="M16" s="177" t="e">
        <f t="shared" si="0"/>
        <v>#DIV/0!</v>
      </c>
      <c r="N16" s="129" t="e">
        <f>SUM(N11:N15)</f>
        <v>#DIV/0!</v>
      </c>
      <c r="O16" s="177" t="e">
        <f t="shared" si="3"/>
        <v>#DIV/0!</v>
      </c>
      <c r="P16" s="129"/>
      <c r="Q16" s="129"/>
      <c r="R16" s="217">
        <f>P16/12*$B$2+(Q16-P16)/11*1</f>
        <v>0</v>
      </c>
      <c r="S16" s="129">
        <f t="shared" ref="S16" si="6">V16-U16</f>
        <v>285.31471999999997</v>
      </c>
      <c r="T16" s="129">
        <f t="shared" ref="T16" si="7">S16-R16</f>
        <v>285.31471999999997</v>
      </c>
      <c r="U16" s="129">
        <v>0</v>
      </c>
      <c r="V16" s="129">
        <v>285.31471999999997</v>
      </c>
      <c r="W16" s="392"/>
    </row>
    <row r="17" spans="1:23" s="108" customFormat="1" ht="15" customHeight="1" x14ac:dyDescent="0.25">
      <c r="A17" s="108">
        <v>1</v>
      </c>
      <c r="B17" s="476" t="s">
        <v>14</v>
      </c>
      <c r="C17" s="117"/>
      <c r="D17" s="129"/>
      <c r="E17" s="129"/>
      <c r="F17" s="129"/>
      <c r="G17" s="129"/>
      <c r="H17" s="101"/>
      <c r="I17" s="101"/>
      <c r="J17" s="129"/>
      <c r="K17" s="129"/>
      <c r="L17" s="129"/>
      <c r="M17" s="129"/>
      <c r="N17" s="129"/>
      <c r="O17" s="129"/>
      <c r="P17" s="105"/>
      <c r="Q17" s="105"/>
      <c r="R17" s="105"/>
      <c r="S17" s="105"/>
      <c r="T17" s="105"/>
      <c r="U17" s="105"/>
      <c r="V17" s="105"/>
      <c r="W17" s="308"/>
    </row>
    <row r="18" spans="1:23" s="108" customFormat="1" ht="16.5" customHeight="1" x14ac:dyDescent="0.25">
      <c r="A18" s="108">
        <v>1</v>
      </c>
      <c r="B18" s="60" t="s">
        <v>354</v>
      </c>
      <c r="C18" s="59"/>
      <c r="D18" s="144"/>
      <c r="E18" s="144"/>
      <c r="F18" s="144"/>
      <c r="G18" s="144"/>
      <c r="H18" s="50"/>
      <c r="I18" s="50"/>
      <c r="J18" s="38"/>
      <c r="K18" s="38"/>
      <c r="L18" s="38"/>
      <c r="M18" s="38"/>
      <c r="N18" s="38"/>
      <c r="O18" s="38"/>
      <c r="P18" s="53"/>
      <c r="Q18" s="53"/>
      <c r="R18" s="53"/>
      <c r="S18" s="53"/>
      <c r="T18" s="53"/>
      <c r="U18" s="53"/>
      <c r="V18" s="53"/>
      <c r="W18" s="308"/>
    </row>
    <row r="19" spans="1:23" s="108" customFormat="1" ht="15" customHeight="1" x14ac:dyDescent="0.25">
      <c r="A19" s="108">
        <v>1</v>
      </c>
      <c r="B19" s="58" t="s">
        <v>215</v>
      </c>
      <c r="C19" s="58"/>
      <c r="D19" s="53">
        <f>SUM(D20:D23)</f>
        <v>0</v>
      </c>
      <c r="E19" s="53">
        <f t="shared" ref="E19:F19" si="8">SUM(E20:E23)</f>
        <v>0</v>
      </c>
      <c r="F19" s="53">
        <f t="shared" si="8"/>
        <v>69</v>
      </c>
      <c r="G19" s="53" t="e">
        <f t="shared" ref="G19" si="9">F19/E19*100</f>
        <v>#DIV/0!</v>
      </c>
      <c r="H19" s="56"/>
      <c r="I19" s="56"/>
      <c r="J19" s="55"/>
      <c r="K19" s="55"/>
      <c r="L19" s="55"/>
      <c r="M19" s="55"/>
      <c r="N19" s="55"/>
      <c r="O19" s="55"/>
      <c r="P19" s="311"/>
      <c r="Q19" s="311"/>
      <c r="R19" s="311"/>
      <c r="S19" s="311"/>
      <c r="T19" s="311"/>
      <c r="U19" s="311"/>
      <c r="V19" s="311"/>
      <c r="W19" s="308"/>
    </row>
    <row r="20" spans="1:23" s="108" customFormat="1" ht="38.1" customHeight="1" x14ac:dyDescent="0.25">
      <c r="A20" s="108">
        <v>1</v>
      </c>
      <c r="B20" s="58" t="s">
        <v>344</v>
      </c>
      <c r="C20" s="58"/>
      <c r="D20" s="53"/>
      <c r="E20" s="145">
        <f t="shared" ref="E20:E25" si="10">ROUND(D20/12*$B$2,0)</f>
        <v>0</v>
      </c>
      <c r="F20" s="53"/>
      <c r="G20" s="53"/>
      <c r="H20" s="56"/>
      <c r="I20" s="56"/>
      <c r="J20" s="55"/>
      <c r="K20" s="55"/>
      <c r="L20" s="55"/>
      <c r="M20" s="55"/>
      <c r="N20" s="55"/>
      <c r="O20" s="55"/>
      <c r="P20" s="311"/>
      <c r="Q20" s="311"/>
      <c r="R20" s="311"/>
      <c r="S20" s="311"/>
      <c r="T20" s="311"/>
      <c r="U20" s="311"/>
      <c r="V20" s="311"/>
      <c r="W20" s="308"/>
    </row>
    <row r="21" spans="1:23" s="108" customFormat="1" ht="38.1" customHeight="1" x14ac:dyDescent="0.25">
      <c r="A21" s="108">
        <v>1</v>
      </c>
      <c r="B21" s="58" t="s">
        <v>345</v>
      </c>
      <c r="C21" s="58"/>
      <c r="D21" s="53"/>
      <c r="E21" s="145">
        <f t="shared" si="10"/>
        <v>0</v>
      </c>
      <c r="F21" s="53"/>
      <c r="G21" s="53"/>
      <c r="H21" s="56"/>
      <c r="I21" s="56"/>
      <c r="J21" s="55"/>
      <c r="K21" s="55"/>
      <c r="L21" s="55"/>
      <c r="M21" s="55"/>
      <c r="N21" s="55"/>
      <c r="O21" s="55"/>
      <c r="P21" s="311"/>
      <c r="Q21" s="311"/>
      <c r="R21" s="311"/>
      <c r="S21" s="311"/>
      <c r="T21" s="311"/>
      <c r="U21" s="311"/>
      <c r="V21" s="311"/>
      <c r="W21" s="308"/>
    </row>
    <row r="22" spans="1:23" s="108" customFormat="1" ht="38.1" customHeight="1" x14ac:dyDescent="0.25">
      <c r="A22" s="108">
        <v>1</v>
      </c>
      <c r="B22" s="58" t="s">
        <v>346</v>
      </c>
      <c r="C22" s="58"/>
      <c r="D22" s="53"/>
      <c r="E22" s="145">
        <f t="shared" si="10"/>
        <v>0</v>
      </c>
      <c r="F22" s="53">
        <v>1</v>
      </c>
      <c r="G22" s="53" t="e">
        <f t="shared" ref="G22:G26" si="11">F22/E22*100</f>
        <v>#DIV/0!</v>
      </c>
      <c r="H22" s="56"/>
      <c r="I22" s="56"/>
      <c r="J22" s="55"/>
      <c r="K22" s="55"/>
      <c r="L22" s="55"/>
      <c r="M22" s="55"/>
      <c r="N22" s="55"/>
      <c r="O22" s="55"/>
      <c r="P22" s="311"/>
      <c r="Q22" s="311"/>
      <c r="R22" s="311"/>
      <c r="S22" s="311"/>
      <c r="T22" s="311"/>
      <c r="U22" s="311"/>
      <c r="V22" s="311"/>
      <c r="W22" s="308"/>
    </row>
    <row r="23" spans="1:23" s="108" customFormat="1" ht="23.25" customHeight="1" x14ac:dyDescent="0.25">
      <c r="A23" s="108">
        <v>1</v>
      </c>
      <c r="B23" s="58" t="s">
        <v>347</v>
      </c>
      <c r="C23" s="58"/>
      <c r="D23" s="53"/>
      <c r="E23" s="145">
        <f t="shared" si="10"/>
        <v>0</v>
      </c>
      <c r="F23" s="53">
        <v>68</v>
      </c>
      <c r="G23" s="53" t="e">
        <f t="shared" si="11"/>
        <v>#DIV/0!</v>
      </c>
      <c r="H23" s="56"/>
      <c r="I23" s="56"/>
      <c r="J23" s="55"/>
      <c r="K23" s="55"/>
      <c r="L23" s="55"/>
      <c r="M23" s="55"/>
      <c r="N23" s="55"/>
      <c r="O23" s="55"/>
      <c r="P23" s="311"/>
      <c r="Q23" s="311"/>
      <c r="R23" s="311"/>
      <c r="S23" s="311"/>
      <c r="T23" s="311"/>
      <c r="U23" s="311"/>
      <c r="V23" s="311"/>
      <c r="W23" s="308"/>
    </row>
    <row r="24" spans="1:23" s="108" customFormat="1" ht="16.5" customHeight="1" x14ac:dyDescent="0.25">
      <c r="A24" s="108">
        <v>1</v>
      </c>
      <c r="B24" s="58" t="s">
        <v>169</v>
      </c>
      <c r="C24" s="58"/>
      <c r="D24" s="53"/>
      <c r="E24" s="145">
        <f t="shared" si="10"/>
        <v>0</v>
      </c>
      <c r="F24" s="145">
        <f>22+F25/4/3.2</f>
        <v>31.3359375</v>
      </c>
      <c r="G24" s="53" t="e">
        <f t="shared" si="11"/>
        <v>#DIV/0!</v>
      </c>
      <c r="H24" s="56"/>
      <c r="I24" s="56"/>
      <c r="J24" s="55"/>
      <c r="K24" s="55"/>
      <c r="L24" s="55"/>
      <c r="M24" s="55"/>
      <c r="N24" s="55"/>
      <c r="O24" s="55"/>
      <c r="P24" s="311"/>
      <c r="Q24" s="311"/>
      <c r="R24" s="311"/>
      <c r="S24" s="311"/>
      <c r="T24" s="311"/>
      <c r="U24" s="311"/>
      <c r="V24" s="311"/>
      <c r="W24" s="308"/>
    </row>
    <row r="25" spans="1:23" s="108" customFormat="1" ht="22.5" customHeight="1" x14ac:dyDescent="0.25">
      <c r="A25" s="108">
        <v>1</v>
      </c>
      <c r="B25" s="58" t="s">
        <v>339</v>
      </c>
      <c r="C25" s="58"/>
      <c r="D25" s="53"/>
      <c r="E25" s="145">
        <f t="shared" si="10"/>
        <v>0</v>
      </c>
      <c r="F25" s="158">
        <v>119.5</v>
      </c>
      <c r="G25" s="53" t="e">
        <f t="shared" si="11"/>
        <v>#DIV/0!</v>
      </c>
      <c r="H25" s="56"/>
      <c r="I25" s="56"/>
      <c r="J25" s="55"/>
      <c r="K25" s="55"/>
      <c r="L25" s="55"/>
      <c r="M25" s="55"/>
      <c r="N25" s="55"/>
      <c r="O25" s="55"/>
      <c r="P25" s="311"/>
      <c r="Q25" s="311"/>
      <c r="R25" s="311"/>
      <c r="S25" s="311"/>
      <c r="T25" s="311"/>
      <c r="U25" s="311"/>
      <c r="V25" s="311"/>
      <c r="W25" s="308"/>
    </row>
    <row r="26" spans="1:23" s="108" customFormat="1" ht="15" customHeight="1" x14ac:dyDescent="0.25">
      <c r="A26" s="108">
        <v>1</v>
      </c>
      <c r="B26" s="13" t="s">
        <v>462</v>
      </c>
      <c r="C26" s="58"/>
      <c r="D26" s="57">
        <f>D19+D24*3.2</f>
        <v>0</v>
      </c>
      <c r="E26" s="57">
        <f t="shared" ref="E26:F26" si="12">E19+E24*3.2</f>
        <v>0</v>
      </c>
      <c r="F26" s="57">
        <f t="shared" si="12"/>
        <v>169.27500000000001</v>
      </c>
      <c r="G26" s="57" t="e">
        <f t="shared" si="11"/>
        <v>#DIV/0!</v>
      </c>
      <c r="H26" s="56"/>
      <c r="I26" s="56"/>
      <c r="J26" s="55"/>
      <c r="K26" s="55"/>
      <c r="L26" s="55"/>
      <c r="M26" s="55"/>
      <c r="N26" s="55"/>
      <c r="O26" s="55"/>
      <c r="P26" s="311"/>
      <c r="Q26" s="311"/>
      <c r="R26" s="311"/>
      <c r="S26" s="311"/>
      <c r="T26" s="311"/>
      <c r="U26" s="311"/>
      <c r="V26" s="311"/>
      <c r="W26" s="308"/>
    </row>
    <row r="27" spans="1:23" s="108" customFormat="1" ht="15" customHeight="1" x14ac:dyDescent="0.25">
      <c r="A27" s="108">
        <v>1</v>
      </c>
      <c r="B27" s="60" t="s">
        <v>348</v>
      </c>
      <c r="C27" s="58"/>
      <c r="D27" s="53"/>
      <c r="E27" s="53"/>
      <c r="F27" s="53"/>
      <c r="G27" s="57"/>
      <c r="H27" s="56"/>
      <c r="I27" s="56"/>
      <c r="J27" s="55"/>
      <c r="K27" s="55"/>
      <c r="L27" s="55"/>
      <c r="M27" s="55"/>
      <c r="N27" s="55"/>
      <c r="O27" s="55"/>
      <c r="P27" s="311"/>
      <c r="Q27" s="311"/>
      <c r="R27" s="311"/>
      <c r="S27" s="311"/>
      <c r="T27" s="311"/>
      <c r="U27" s="311"/>
      <c r="V27" s="311"/>
      <c r="W27" s="308"/>
    </row>
    <row r="28" spans="1:23" s="108" customFormat="1" ht="15" customHeight="1" x14ac:dyDescent="0.25">
      <c r="A28" s="108">
        <v>1</v>
      </c>
      <c r="B28" s="58" t="s">
        <v>215</v>
      </c>
      <c r="C28" s="58"/>
      <c r="D28" s="53">
        <f>SUM(D30,D35)</f>
        <v>0</v>
      </c>
      <c r="E28" s="53">
        <f t="shared" ref="E28:F28" si="13">SUM(E30,E35)</f>
        <v>0</v>
      </c>
      <c r="F28" s="53">
        <f t="shared" si="13"/>
        <v>15</v>
      </c>
      <c r="G28" s="57" t="e">
        <f t="shared" ref="G28" si="14">F28/E28*100</f>
        <v>#DIV/0!</v>
      </c>
      <c r="H28" s="56"/>
      <c r="I28" s="56"/>
      <c r="J28" s="55"/>
      <c r="K28" s="55"/>
      <c r="L28" s="55"/>
      <c r="M28" s="55"/>
      <c r="N28" s="55"/>
      <c r="O28" s="55"/>
      <c r="P28" s="311"/>
      <c r="Q28" s="311"/>
      <c r="R28" s="311"/>
      <c r="S28" s="311"/>
      <c r="T28" s="311"/>
      <c r="U28" s="311"/>
      <c r="V28" s="311"/>
      <c r="W28" s="308"/>
    </row>
    <row r="29" spans="1:23" s="108" customFormat="1" ht="38.1" customHeight="1" x14ac:dyDescent="0.25">
      <c r="A29" s="108">
        <v>1</v>
      </c>
      <c r="B29" s="58" t="s">
        <v>344</v>
      </c>
      <c r="C29" s="58"/>
      <c r="D29" s="53"/>
      <c r="E29" s="145">
        <f t="shared" ref="E29" si="15">ROUND(D29/12*$C$3,0)</f>
        <v>0</v>
      </c>
      <c r="F29" s="53"/>
      <c r="G29" s="57"/>
      <c r="H29" s="56"/>
      <c r="I29" s="56"/>
      <c r="J29" s="55"/>
      <c r="K29" s="55"/>
      <c r="L29" s="55"/>
      <c r="M29" s="55"/>
      <c r="N29" s="55"/>
      <c r="O29" s="55"/>
      <c r="P29" s="311"/>
      <c r="Q29" s="311"/>
      <c r="R29" s="311"/>
      <c r="S29" s="311"/>
      <c r="T29" s="311"/>
      <c r="U29" s="311"/>
      <c r="V29" s="311"/>
      <c r="W29" s="308"/>
    </row>
    <row r="30" spans="1:23" s="108" customFormat="1" ht="55.5" customHeight="1" x14ac:dyDescent="0.25">
      <c r="A30" s="108">
        <v>1</v>
      </c>
      <c r="B30" s="58" t="s">
        <v>349</v>
      </c>
      <c r="C30" s="58"/>
      <c r="D30" s="53">
        <f>SUM(D31:D34)</f>
        <v>0</v>
      </c>
      <c r="E30" s="53">
        <f t="shared" ref="E30:F30" si="16">SUM(E31:E34)</f>
        <v>0</v>
      </c>
      <c r="F30" s="53">
        <f t="shared" si="16"/>
        <v>3</v>
      </c>
      <c r="G30" s="57" t="e">
        <f t="shared" ref="G30:G32" si="17">F30/E30*100</f>
        <v>#DIV/0!</v>
      </c>
      <c r="H30" s="56"/>
      <c r="I30" s="56"/>
      <c r="J30" s="55"/>
      <c r="K30" s="55"/>
      <c r="L30" s="55"/>
      <c r="M30" s="55"/>
      <c r="N30" s="55"/>
      <c r="O30" s="55"/>
      <c r="P30" s="311"/>
      <c r="Q30" s="311"/>
      <c r="R30" s="311"/>
      <c r="S30" s="311"/>
      <c r="T30" s="311"/>
      <c r="U30" s="311"/>
      <c r="V30" s="311"/>
      <c r="W30" s="308"/>
    </row>
    <row r="31" spans="1:23" s="108" customFormat="1" ht="38.1" customHeight="1" x14ac:dyDescent="0.25">
      <c r="A31" s="108">
        <v>1</v>
      </c>
      <c r="B31" s="58" t="s">
        <v>350</v>
      </c>
      <c r="C31" s="58"/>
      <c r="D31" s="53"/>
      <c r="E31" s="145">
        <f t="shared" ref="E31:E34" si="18">ROUND(D31/12*$B$2,0)</f>
        <v>0</v>
      </c>
      <c r="F31" s="53">
        <v>2</v>
      </c>
      <c r="G31" s="57" t="e">
        <f t="shared" si="17"/>
        <v>#DIV/0!</v>
      </c>
      <c r="H31" s="56"/>
      <c r="I31" s="56"/>
      <c r="J31" s="55"/>
      <c r="K31" s="55"/>
      <c r="L31" s="55"/>
      <c r="M31" s="55"/>
      <c r="N31" s="55"/>
      <c r="O31" s="55"/>
      <c r="P31" s="311"/>
      <c r="Q31" s="311"/>
      <c r="R31" s="311"/>
      <c r="S31" s="311"/>
      <c r="T31" s="311"/>
      <c r="U31" s="311"/>
      <c r="V31" s="311"/>
      <c r="W31" s="308"/>
    </row>
    <row r="32" spans="1:23" s="108" customFormat="1" ht="38.1" customHeight="1" x14ac:dyDescent="0.25">
      <c r="A32" s="108">
        <v>1</v>
      </c>
      <c r="B32" s="58" t="s">
        <v>351</v>
      </c>
      <c r="C32" s="58"/>
      <c r="D32" s="53"/>
      <c r="E32" s="145">
        <f t="shared" si="18"/>
        <v>0</v>
      </c>
      <c r="F32" s="53">
        <v>1</v>
      </c>
      <c r="G32" s="57" t="e">
        <f t="shared" si="17"/>
        <v>#DIV/0!</v>
      </c>
      <c r="H32" s="56"/>
      <c r="I32" s="56"/>
      <c r="J32" s="55"/>
      <c r="K32" s="55"/>
      <c r="L32" s="55"/>
      <c r="M32" s="55"/>
      <c r="N32" s="55"/>
      <c r="O32" s="55"/>
      <c r="P32" s="311"/>
      <c r="Q32" s="311"/>
      <c r="R32" s="311"/>
      <c r="S32" s="311"/>
      <c r="T32" s="311"/>
      <c r="U32" s="311"/>
      <c r="V32" s="311"/>
      <c r="W32" s="308"/>
    </row>
    <row r="33" spans="1:23" s="108" customFormat="1" ht="43.5" customHeight="1" x14ac:dyDescent="0.25">
      <c r="A33" s="108">
        <v>1</v>
      </c>
      <c r="B33" s="58" t="s">
        <v>419</v>
      </c>
      <c r="C33" s="58"/>
      <c r="D33" s="53"/>
      <c r="E33" s="145">
        <f t="shared" si="18"/>
        <v>0</v>
      </c>
      <c r="F33" s="53"/>
      <c r="G33" s="57"/>
      <c r="H33" s="56"/>
      <c r="I33" s="56"/>
      <c r="J33" s="55"/>
      <c r="K33" s="55"/>
      <c r="L33" s="55"/>
      <c r="M33" s="55"/>
      <c r="N33" s="55"/>
      <c r="O33" s="55"/>
      <c r="P33" s="311"/>
      <c r="Q33" s="311"/>
      <c r="R33" s="311"/>
      <c r="S33" s="311"/>
      <c r="T33" s="311"/>
      <c r="U33" s="311"/>
      <c r="V33" s="311"/>
      <c r="W33" s="308"/>
    </row>
    <row r="34" spans="1:23" s="108" customFormat="1" ht="51.75" customHeight="1" x14ac:dyDescent="0.25">
      <c r="A34" s="108">
        <v>1</v>
      </c>
      <c r="B34" s="58" t="s">
        <v>420</v>
      </c>
      <c r="C34" s="58"/>
      <c r="D34" s="53"/>
      <c r="E34" s="145">
        <f t="shared" si="18"/>
        <v>0</v>
      </c>
      <c r="F34" s="53"/>
      <c r="G34" s="57"/>
      <c r="H34" s="56"/>
      <c r="I34" s="56"/>
      <c r="J34" s="55"/>
      <c r="K34" s="55"/>
      <c r="L34" s="55"/>
      <c r="M34" s="55"/>
      <c r="N34" s="55"/>
      <c r="O34" s="55"/>
      <c r="P34" s="311"/>
      <c r="Q34" s="311"/>
      <c r="R34" s="311"/>
      <c r="S34" s="311"/>
      <c r="T34" s="311"/>
      <c r="U34" s="311"/>
      <c r="V34" s="311"/>
      <c r="W34" s="308"/>
    </row>
    <row r="35" spans="1:23" s="108" customFormat="1" ht="48.75" customHeight="1" x14ac:dyDescent="0.25">
      <c r="A35" s="108">
        <v>1</v>
      </c>
      <c r="B35" s="58" t="s">
        <v>352</v>
      </c>
      <c r="C35" s="58"/>
      <c r="D35" s="53">
        <f>SUM(D36:D40)</f>
        <v>0</v>
      </c>
      <c r="E35" s="53">
        <f>SUM(E36:E40)</f>
        <v>0</v>
      </c>
      <c r="F35" s="53">
        <f>SUM(F36:F40)</f>
        <v>12</v>
      </c>
      <c r="G35" s="57" t="e">
        <f t="shared" ref="G35:G39" si="19">F35/E35*100</f>
        <v>#DIV/0!</v>
      </c>
      <c r="H35" s="56"/>
      <c r="I35" s="56"/>
      <c r="J35" s="55"/>
      <c r="K35" s="55"/>
      <c r="L35" s="55"/>
      <c r="M35" s="55"/>
      <c r="N35" s="55"/>
      <c r="O35" s="55"/>
      <c r="P35" s="311"/>
      <c r="Q35" s="311"/>
      <c r="R35" s="311"/>
      <c r="S35" s="311"/>
      <c r="T35" s="311"/>
      <c r="U35" s="311"/>
      <c r="V35" s="311"/>
      <c r="W35" s="308"/>
    </row>
    <row r="36" spans="1:23" s="108" customFormat="1" ht="38.1" customHeight="1" x14ac:dyDescent="0.25">
      <c r="A36" s="108">
        <v>1</v>
      </c>
      <c r="B36" s="58" t="s">
        <v>353</v>
      </c>
      <c r="C36" s="58"/>
      <c r="D36" s="53"/>
      <c r="E36" s="145">
        <f t="shared" ref="E36:E43" si="20">ROUND(D36/12*$B$2,0)</f>
        <v>0</v>
      </c>
      <c r="F36" s="53">
        <v>6</v>
      </c>
      <c r="G36" s="57" t="e">
        <f t="shared" si="19"/>
        <v>#DIV/0!</v>
      </c>
      <c r="H36" s="56"/>
      <c r="I36" s="56"/>
      <c r="J36" s="55"/>
      <c r="K36" s="55"/>
      <c r="L36" s="55"/>
      <c r="M36" s="55"/>
      <c r="N36" s="55"/>
      <c r="O36" s="55"/>
      <c r="P36" s="311"/>
      <c r="Q36" s="311"/>
      <c r="R36" s="311"/>
      <c r="S36" s="311"/>
      <c r="T36" s="311"/>
      <c r="U36" s="311"/>
      <c r="V36" s="311"/>
      <c r="W36" s="308"/>
    </row>
    <row r="37" spans="1:23" s="108" customFormat="1" ht="65.25" customHeight="1" x14ac:dyDescent="0.25">
      <c r="A37" s="108">
        <v>1</v>
      </c>
      <c r="B37" s="58" t="s">
        <v>366</v>
      </c>
      <c r="C37" s="58"/>
      <c r="D37" s="53"/>
      <c r="E37" s="145">
        <f t="shared" si="20"/>
        <v>0</v>
      </c>
      <c r="F37" s="53">
        <v>2</v>
      </c>
      <c r="G37" s="57" t="e">
        <f t="shared" si="19"/>
        <v>#DIV/0!</v>
      </c>
      <c r="H37" s="56"/>
      <c r="I37" s="56"/>
      <c r="J37" s="55"/>
      <c r="K37" s="55"/>
      <c r="L37" s="55"/>
      <c r="M37" s="55"/>
      <c r="N37" s="55"/>
      <c r="O37" s="55"/>
      <c r="P37" s="311"/>
      <c r="Q37" s="311"/>
      <c r="R37" s="311"/>
      <c r="S37" s="311"/>
      <c r="T37" s="311"/>
      <c r="U37" s="311"/>
      <c r="V37" s="311"/>
      <c r="W37" s="308"/>
    </row>
    <row r="38" spans="1:23" s="108" customFormat="1" ht="51.75" customHeight="1" x14ac:dyDescent="0.25">
      <c r="A38" s="108">
        <v>1</v>
      </c>
      <c r="B38" s="58" t="s">
        <v>367</v>
      </c>
      <c r="C38" s="58"/>
      <c r="D38" s="53"/>
      <c r="E38" s="145">
        <f t="shared" si="20"/>
        <v>0</v>
      </c>
      <c r="F38" s="53"/>
      <c r="G38" s="57"/>
      <c r="H38" s="56"/>
      <c r="I38" s="56"/>
      <c r="J38" s="55"/>
      <c r="K38" s="55"/>
      <c r="L38" s="55"/>
      <c r="M38" s="55"/>
      <c r="N38" s="55"/>
      <c r="O38" s="55"/>
      <c r="P38" s="311"/>
      <c r="Q38" s="311"/>
      <c r="R38" s="311"/>
      <c r="S38" s="311"/>
      <c r="T38" s="311"/>
      <c r="U38" s="311"/>
      <c r="V38" s="311"/>
      <c r="W38" s="308"/>
    </row>
    <row r="39" spans="1:23" s="108" customFormat="1" ht="38.1" customHeight="1" x14ac:dyDescent="0.25">
      <c r="A39" s="108">
        <v>1</v>
      </c>
      <c r="B39" s="58" t="s">
        <v>368</v>
      </c>
      <c r="C39" s="58"/>
      <c r="D39" s="53"/>
      <c r="E39" s="145">
        <f t="shared" si="20"/>
        <v>0</v>
      </c>
      <c r="F39" s="53"/>
      <c r="G39" s="57" t="e">
        <f t="shared" si="19"/>
        <v>#DIV/0!</v>
      </c>
      <c r="H39" s="56"/>
      <c r="I39" s="56"/>
      <c r="J39" s="55"/>
      <c r="K39" s="55"/>
      <c r="L39" s="55"/>
      <c r="M39" s="55"/>
      <c r="N39" s="55"/>
      <c r="O39" s="55"/>
      <c r="P39" s="311"/>
      <c r="Q39" s="311"/>
      <c r="R39" s="311"/>
      <c r="S39" s="311"/>
      <c r="T39" s="311"/>
      <c r="U39" s="311"/>
      <c r="V39" s="311"/>
      <c r="W39" s="308"/>
    </row>
    <row r="40" spans="1:23" s="108" customFormat="1" ht="38.1" customHeight="1" x14ac:dyDescent="0.25">
      <c r="A40" s="108">
        <v>1</v>
      </c>
      <c r="B40" s="58" t="s">
        <v>369</v>
      </c>
      <c r="C40" s="58"/>
      <c r="D40" s="53"/>
      <c r="E40" s="145">
        <f t="shared" si="20"/>
        <v>0</v>
      </c>
      <c r="F40" s="53">
        <v>4</v>
      </c>
      <c r="G40" s="57"/>
      <c r="H40" s="56"/>
      <c r="I40" s="56"/>
      <c r="J40" s="55"/>
      <c r="K40" s="55"/>
      <c r="L40" s="55"/>
      <c r="M40" s="55"/>
      <c r="N40" s="55"/>
      <c r="O40" s="55"/>
      <c r="P40" s="311"/>
      <c r="Q40" s="311"/>
      <c r="R40" s="311"/>
      <c r="S40" s="311"/>
      <c r="T40" s="311"/>
      <c r="U40" s="311"/>
      <c r="V40" s="311"/>
      <c r="W40" s="308"/>
    </row>
    <row r="41" spans="1:23" s="108" customFormat="1" ht="38.1" customHeight="1" x14ac:dyDescent="0.25">
      <c r="A41" s="108">
        <v>1</v>
      </c>
      <c r="B41" s="58" t="s">
        <v>169</v>
      </c>
      <c r="C41" s="58"/>
      <c r="D41" s="53"/>
      <c r="E41" s="145">
        <f t="shared" si="20"/>
        <v>0</v>
      </c>
      <c r="F41" s="53"/>
      <c r="G41" s="57"/>
      <c r="H41" s="56"/>
      <c r="I41" s="56"/>
      <c r="J41" s="55"/>
      <c r="K41" s="55"/>
      <c r="L41" s="55"/>
      <c r="M41" s="55"/>
      <c r="N41" s="55"/>
      <c r="O41" s="55"/>
      <c r="P41" s="311"/>
      <c r="Q41" s="311"/>
      <c r="R41" s="311"/>
      <c r="S41" s="311"/>
      <c r="T41" s="311"/>
      <c r="U41" s="311"/>
      <c r="V41" s="311"/>
      <c r="W41" s="308"/>
    </row>
    <row r="42" spans="1:23" s="108" customFormat="1" ht="38.1" customHeight="1" x14ac:dyDescent="0.25">
      <c r="A42" s="108">
        <v>1</v>
      </c>
      <c r="B42" s="58" t="s">
        <v>170</v>
      </c>
      <c r="C42" s="58"/>
      <c r="D42" s="53"/>
      <c r="E42" s="145">
        <f t="shared" si="20"/>
        <v>0</v>
      </c>
      <c r="F42" s="145">
        <v>9</v>
      </c>
      <c r="G42" s="57" t="e">
        <f t="shared" ref="G42" si="21">F42/E42*100</f>
        <v>#DIV/0!</v>
      </c>
      <c r="H42" s="56"/>
      <c r="I42" s="56"/>
      <c r="J42" s="55"/>
      <c r="K42" s="55"/>
      <c r="L42" s="55"/>
      <c r="M42" s="55"/>
      <c r="N42" s="55"/>
      <c r="O42" s="55"/>
      <c r="P42" s="311"/>
      <c r="Q42" s="311"/>
      <c r="R42" s="311"/>
      <c r="S42" s="311"/>
      <c r="T42" s="311"/>
      <c r="U42" s="311"/>
      <c r="V42" s="311"/>
      <c r="W42" s="308"/>
    </row>
    <row r="43" spans="1:23" s="108" customFormat="1" ht="38.1" customHeight="1" x14ac:dyDescent="0.25">
      <c r="A43" s="108">
        <v>1</v>
      </c>
      <c r="B43" s="58" t="s">
        <v>365</v>
      </c>
      <c r="C43" s="58"/>
      <c r="D43" s="53"/>
      <c r="E43" s="145">
        <f t="shared" si="20"/>
        <v>0</v>
      </c>
      <c r="F43" s="145"/>
      <c r="G43" s="57"/>
      <c r="H43" s="56"/>
      <c r="I43" s="56"/>
      <c r="J43" s="55"/>
      <c r="K43" s="55"/>
      <c r="L43" s="55"/>
      <c r="M43" s="55"/>
      <c r="N43" s="55"/>
      <c r="O43" s="55"/>
      <c r="P43" s="311"/>
      <c r="Q43" s="311"/>
      <c r="R43" s="311"/>
      <c r="S43" s="311"/>
      <c r="T43" s="311"/>
      <c r="U43" s="311"/>
      <c r="V43" s="311"/>
      <c r="W43" s="308"/>
    </row>
    <row r="44" spans="1:23" s="108" customFormat="1" ht="15" customHeight="1" x14ac:dyDescent="0.25">
      <c r="A44" s="108">
        <v>1</v>
      </c>
      <c r="B44" s="13" t="s">
        <v>178</v>
      </c>
      <c r="C44" s="258"/>
      <c r="D44" s="57">
        <f>D28+D42</f>
        <v>0</v>
      </c>
      <c r="E44" s="57">
        <f>E28+E42</f>
        <v>0</v>
      </c>
      <c r="F44" s="57">
        <f>F28+F42</f>
        <v>24</v>
      </c>
      <c r="G44" s="57" t="e">
        <f t="shared" ref="G44:G45" si="22">F44/E44*100</f>
        <v>#DIV/0!</v>
      </c>
      <c r="H44" s="56"/>
      <c r="I44" s="56"/>
      <c r="J44" s="55"/>
      <c r="K44" s="55"/>
      <c r="L44" s="55"/>
      <c r="M44" s="55"/>
      <c r="N44" s="55"/>
      <c r="O44" s="55"/>
      <c r="P44" s="311"/>
      <c r="Q44" s="311"/>
      <c r="R44" s="311"/>
      <c r="S44" s="311"/>
      <c r="T44" s="311"/>
      <c r="U44" s="311"/>
      <c r="V44" s="311"/>
      <c r="W44" s="308"/>
    </row>
    <row r="45" spans="1:23" s="31" customFormat="1" ht="15" customHeight="1" x14ac:dyDescent="0.2">
      <c r="A45" s="31">
        <v>1</v>
      </c>
      <c r="B45" s="299" t="s">
        <v>400</v>
      </c>
      <c r="C45" s="299"/>
      <c r="D45" s="832">
        <f>SUM(D44,D26)</f>
        <v>0</v>
      </c>
      <c r="E45" s="832">
        <f t="shared" ref="E45:F45" si="23">SUM(E44,E26)</f>
        <v>0</v>
      </c>
      <c r="F45" s="832">
        <f t="shared" si="23"/>
        <v>193.27500000000001</v>
      </c>
      <c r="G45" s="832" t="e">
        <f t="shared" si="22"/>
        <v>#DIV/0!</v>
      </c>
      <c r="H45" s="833"/>
      <c r="I45" s="833"/>
      <c r="J45" s="832"/>
      <c r="K45" s="832"/>
      <c r="L45" s="832"/>
      <c r="M45" s="832"/>
      <c r="N45" s="832"/>
      <c r="O45" s="832"/>
      <c r="P45" s="72"/>
      <c r="Q45" s="72"/>
      <c r="R45" s="217">
        <f>P45/12*$B$2+(Q45-P45)/11*1</f>
        <v>0</v>
      </c>
      <c r="S45" s="72">
        <f t="shared" ref="S45:S49" si="24">V45-U45</f>
        <v>179.77818000000002</v>
      </c>
      <c r="T45" s="72">
        <f t="shared" ref="T45" si="25">S45-R45</f>
        <v>179.77818000000002</v>
      </c>
      <c r="U45" s="72">
        <v>0</v>
      </c>
      <c r="V45" s="72">
        <v>179.77818000000002</v>
      </c>
      <c r="W45" s="471"/>
    </row>
    <row r="46" spans="1:23" s="108" customFormat="1" ht="15" customHeight="1" x14ac:dyDescent="0.25">
      <c r="A46" s="108">
        <v>1</v>
      </c>
      <c r="B46" s="203" t="s">
        <v>33</v>
      </c>
      <c r="C46" s="203"/>
      <c r="D46" s="128"/>
      <c r="E46" s="128"/>
      <c r="F46" s="128"/>
      <c r="G46" s="128"/>
      <c r="H46" s="101"/>
      <c r="I46" s="101"/>
      <c r="J46" s="129"/>
      <c r="K46" s="129"/>
      <c r="L46" s="129"/>
      <c r="M46" s="129"/>
      <c r="N46" s="129"/>
      <c r="O46" s="129"/>
      <c r="P46" s="37"/>
      <c r="Q46" s="37"/>
      <c r="R46" s="37"/>
      <c r="S46" s="72">
        <f t="shared" si="24"/>
        <v>0</v>
      </c>
      <c r="T46" s="37"/>
      <c r="U46" s="37"/>
      <c r="V46" s="37"/>
      <c r="W46" s="308"/>
    </row>
    <row r="47" spans="1:23" s="108" customFormat="1" ht="15" customHeight="1" x14ac:dyDescent="0.25">
      <c r="A47" s="108">
        <v>1</v>
      </c>
      <c r="B47" s="47" t="s">
        <v>10</v>
      </c>
      <c r="C47" s="516"/>
      <c r="D47" s="104"/>
      <c r="E47" s="145">
        <f t="shared" ref="E47:E48" si="26">ROUND(D47/12*$B$2,0)</f>
        <v>0</v>
      </c>
      <c r="F47" s="145">
        <v>2</v>
      </c>
      <c r="G47" s="145"/>
      <c r="H47" s="50"/>
      <c r="I47" s="158"/>
      <c r="J47" s="169"/>
      <c r="K47" s="169"/>
      <c r="L47" s="169">
        <v>20</v>
      </c>
      <c r="M47" s="169" t="e">
        <f t="shared" ref="M47:M49" si="27">L47/K47*100</f>
        <v>#DIV/0!</v>
      </c>
      <c r="N47" s="169" t="e">
        <f t="shared" ref="N47:N48" si="28">J47/C47</f>
        <v>#DIV/0!</v>
      </c>
      <c r="O47" s="169" t="e">
        <f t="shared" ref="O47:O52" si="29">L47/$B$2*12/N47</f>
        <v>#DIV/0!</v>
      </c>
      <c r="P47" s="311"/>
      <c r="Q47" s="311"/>
      <c r="R47" s="311"/>
      <c r="S47" s="72">
        <f t="shared" si="24"/>
        <v>0</v>
      </c>
      <c r="T47" s="311"/>
      <c r="U47" s="311"/>
      <c r="V47" s="311"/>
      <c r="W47" s="308"/>
    </row>
    <row r="48" spans="1:23" s="108" customFormat="1" ht="15" customHeight="1" x14ac:dyDescent="0.25">
      <c r="A48" s="108">
        <v>1</v>
      </c>
      <c r="B48" s="47" t="s">
        <v>6</v>
      </c>
      <c r="C48" s="516"/>
      <c r="D48" s="104"/>
      <c r="E48" s="145">
        <f t="shared" si="26"/>
        <v>0</v>
      </c>
      <c r="F48" s="145">
        <v>0</v>
      </c>
      <c r="G48" s="145" t="e">
        <f t="shared" ref="G48:G49" si="30">F48/E48*100</f>
        <v>#DIV/0!</v>
      </c>
      <c r="H48" s="50"/>
      <c r="I48" s="158" t="e">
        <f t="shared" ref="I48:I49" si="31">L48/F48</f>
        <v>#DIV/0!</v>
      </c>
      <c r="J48" s="169">
        <f t="shared" ref="J48" si="32">ROUND(D48*H48,0)</f>
        <v>0</v>
      </c>
      <c r="K48" s="169">
        <f t="shared" ref="K48" si="33">ROUND(E48*H48,0)</f>
        <v>0</v>
      </c>
      <c r="L48" s="169"/>
      <c r="M48" s="169" t="e">
        <f t="shared" si="27"/>
        <v>#DIV/0!</v>
      </c>
      <c r="N48" s="169" t="e">
        <f t="shared" si="28"/>
        <v>#DIV/0!</v>
      </c>
      <c r="O48" s="169" t="e">
        <f t="shared" si="29"/>
        <v>#DIV/0!</v>
      </c>
      <c r="P48" s="311"/>
      <c r="Q48" s="311"/>
      <c r="R48" s="311"/>
      <c r="S48" s="72">
        <f t="shared" si="24"/>
        <v>0</v>
      </c>
      <c r="T48" s="311"/>
      <c r="U48" s="311"/>
      <c r="V48" s="311"/>
      <c r="W48" s="308"/>
    </row>
    <row r="49" spans="1:23" s="108" customFormat="1" ht="15" customHeight="1" x14ac:dyDescent="0.25">
      <c r="A49" s="108">
        <v>1</v>
      </c>
      <c r="B49" s="258" t="s">
        <v>13</v>
      </c>
      <c r="C49" s="258"/>
      <c r="D49" s="189">
        <f>SUM(D47:D48)</f>
        <v>0</v>
      </c>
      <c r="E49" s="189">
        <f>SUM(E47:E48)</f>
        <v>0</v>
      </c>
      <c r="F49" s="189">
        <f>SUM(F47:F48)</f>
        <v>2</v>
      </c>
      <c r="G49" s="189" t="e">
        <f t="shared" si="30"/>
        <v>#DIV/0!</v>
      </c>
      <c r="H49" s="97">
        <f>IF(D49=0,0,J49/D49)</f>
        <v>0</v>
      </c>
      <c r="I49" s="157">
        <f t="shared" si="31"/>
        <v>10</v>
      </c>
      <c r="J49" s="189">
        <f>SUM(J47:J48)</f>
        <v>0</v>
      </c>
      <c r="K49" s="189">
        <f>SUM(K47:K48)</f>
        <v>0</v>
      </c>
      <c r="L49" s="189">
        <f>SUM(L47:L48)</f>
        <v>20</v>
      </c>
      <c r="M49" s="169" t="e">
        <f t="shared" si="27"/>
        <v>#DIV/0!</v>
      </c>
      <c r="N49" s="188" t="e">
        <f>SUM(N47:N48)</f>
        <v>#DIV/0!</v>
      </c>
      <c r="O49" s="169" t="e">
        <f t="shared" si="29"/>
        <v>#DIV/0!</v>
      </c>
      <c r="P49" s="189"/>
      <c r="Q49" s="189"/>
      <c r="R49" s="189"/>
      <c r="S49" s="72">
        <f t="shared" si="24"/>
        <v>75.298630000000003</v>
      </c>
      <c r="T49" s="189"/>
      <c r="U49" s="189">
        <v>0</v>
      </c>
      <c r="V49" s="189">
        <v>75.298630000000003</v>
      </c>
      <c r="W49" s="308"/>
    </row>
    <row r="50" spans="1:23" s="108" customFormat="1" ht="15" customHeight="1" x14ac:dyDescent="0.25">
      <c r="A50" s="108">
        <v>1</v>
      </c>
      <c r="B50" s="203" t="s">
        <v>156</v>
      </c>
      <c r="C50" s="258"/>
      <c r="D50" s="189"/>
      <c r="E50" s="189"/>
      <c r="F50" s="189"/>
      <c r="G50" s="189"/>
      <c r="H50" s="97"/>
      <c r="I50" s="157"/>
      <c r="J50" s="189"/>
      <c r="K50" s="189"/>
      <c r="L50" s="189"/>
      <c r="M50" s="169"/>
      <c r="N50" s="169"/>
      <c r="O50" s="169"/>
      <c r="P50" s="189"/>
      <c r="Q50" s="189"/>
      <c r="R50" s="189"/>
      <c r="S50" s="189"/>
      <c r="T50" s="189"/>
      <c r="U50" s="189"/>
      <c r="V50" s="189"/>
      <c r="W50" s="308"/>
    </row>
    <row r="51" spans="1:23" s="108" customFormat="1" ht="15" customHeight="1" x14ac:dyDescent="0.25">
      <c r="A51" s="108">
        <v>1</v>
      </c>
      <c r="B51" s="395" t="s">
        <v>200</v>
      </c>
      <c r="C51" s="103"/>
      <c r="D51" s="74"/>
      <c r="E51" s="145">
        <f>ROUND(D51/12*$B$2,0)</f>
        <v>0</v>
      </c>
      <c r="F51" s="145"/>
      <c r="G51" s="145" t="e">
        <f t="shared" ref="G51:G58" si="34">F51/E51*100</f>
        <v>#DIV/0!</v>
      </c>
      <c r="H51" s="276"/>
      <c r="I51" s="158" t="e">
        <f>L51/F51</f>
        <v>#DIV/0!</v>
      </c>
      <c r="J51" s="169">
        <f>ROUND(D51*H51,0)</f>
        <v>0</v>
      </c>
      <c r="K51" s="169">
        <f>ROUND(E51*H51,0)</f>
        <v>0</v>
      </c>
      <c r="L51" s="169"/>
      <c r="M51" s="169" t="e">
        <f t="shared" ref="M51:M52" si="35">L51/K51*100</f>
        <v>#DIV/0!</v>
      </c>
      <c r="N51" s="169" t="e">
        <f t="shared" ref="N51" si="36">J51/C51</f>
        <v>#DIV/0!</v>
      </c>
      <c r="O51" s="169" t="e">
        <f t="shared" si="29"/>
        <v>#DIV/0!</v>
      </c>
      <c r="P51" s="311"/>
      <c r="Q51" s="311"/>
      <c r="R51" s="189"/>
      <c r="S51" s="189"/>
      <c r="T51" s="189"/>
      <c r="U51" s="311"/>
      <c r="V51" s="311"/>
      <c r="W51" s="308"/>
    </row>
    <row r="52" spans="1:23" s="99" customFormat="1" ht="15" customHeight="1" x14ac:dyDescent="0.25">
      <c r="A52" s="99">
        <v>1</v>
      </c>
      <c r="B52" s="183" t="s">
        <v>204</v>
      </c>
      <c r="C52" s="504"/>
      <c r="D52" s="189">
        <f>SUM(D51)</f>
        <v>0</v>
      </c>
      <c r="E52" s="144">
        <f>SUM(E51)</f>
        <v>0</v>
      </c>
      <c r="F52" s="144">
        <f>SUM(F51)</f>
        <v>0</v>
      </c>
      <c r="G52" s="144" t="e">
        <f t="shared" si="34"/>
        <v>#DIV/0!</v>
      </c>
      <c r="H52" s="98" t="e">
        <f>J52/D52</f>
        <v>#DIV/0!</v>
      </c>
      <c r="I52" s="158" t="e">
        <f>L52/F52</f>
        <v>#DIV/0!</v>
      </c>
      <c r="J52" s="177">
        <f>SUM(J51)</f>
        <v>0</v>
      </c>
      <c r="K52" s="177">
        <f t="shared" ref="K52:L52" si="37">SUM(K51)</f>
        <v>0</v>
      </c>
      <c r="L52" s="177">
        <f t="shared" si="37"/>
        <v>0</v>
      </c>
      <c r="M52" s="177" t="e">
        <f t="shared" si="35"/>
        <v>#DIV/0!</v>
      </c>
      <c r="N52" s="177" t="e">
        <f t="shared" ref="N52" si="38">SUM(N51)</f>
        <v>#DIV/0!</v>
      </c>
      <c r="O52" s="169" t="e">
        <f t="shared" si="29"/>
        <v>#DIV/0!</v>
      </c>
      <c r="P52" s="275"/>
      <c r="Q52" s="275"/>
      <c r="R52" s="189"/>
      <c r="S52" s="189"/>
      <c r="T52" s="189"/>
      <c r="U52" s="177"/>
      <c r="V52" s="177"/>
      <c r="W52" s="308"/>
    </row>
    <row r="53" spans="1:23" s="99" customFormat="1" ht="29.25" customHeight="1" x14ac:dyDescent="0.2">
      <c r="A53" s="99">
        <v>1</v>
      </c>
      <c r="B53" s="202" t="s">
        <v>185</v>
      </c>
      <c r="C53" s="202"/>
      <c r="D53" s="121">
        <f>SUM(D52,D49)</f>
        <v>0</v>
      </c>
      <c r="E53" s="121">
        <f t="shared" ref="E53:V53" si="39">SUM(E52,E49)</f>
        <v>0</v>
      </c>
      <c r="F53" s="121">
        <f t="shared" si="39"/>
        <v>2</v>
      </c>
      <c r="G53" s="121" t="e">
        <f t="shared" si="39"/>
        <v>#DIV/0!</v>
      </c>
      <c r="H53" s="121" t="e">
        <f t="shared" si="39"/>
        <v>#DIV/0!</v>
      </c>
      <c r="I53" s="121" t="e">
        <f t="shared" si="39"/>
        <v>#DIV/0!</v>
      </c>
      <c r="J53" s="121">
        <f t="shared" si="39"/>
        <v>0</v>
      </c>
      <c r="K53" s="121">
        <f t="shared" si="39"/>
        <v>0</v>
      </c>
      <c r="L53" s="121">
        <f t="shared" si="39"/>
        <v>20</v>
      </c>
      <c r="M53" s="121" t="e">
        <f t="shared" si="39"/>
        <v>#DIV/0!</v>
      </c>
      <c r="N53" s="121" t="e">
        <f t="shared" si="39"/>
        <v>#DIV/0!</v>
      </c>
      <c r="O53" s="121" t="e">
        <f t="shared" si="39"/>
        <v>#DIV/0!</v>
      </c>
      <c r="P53" s="121">
        <f t="shared" si="39"/>
        <v>0</v>
      </c>
      <c r="Q53" s="121">
        <f t="shared" si="39"/>
        <v>0</v>
      </c>
      <c r="R53" s="121">
        <f t="shared" si="39"/>
        <v>0</v>
      </c>
      <c r="S53" s="121">
        <f t="shared" si="39"/>
        <v>75.298630000000003</v>
      </c>
      <c r="T53" s="121">
        <f t="shared" si="39"/>
        <v>0</v>
      </c>
      <c r="U53" s="121">
        <f t="shared" si="39"/>
        <v>0</v>
      </c>
      <c r="V53" s="121">
        <f t="shared" si="39"/>
        <v>75.298630000000003</v>
      </c>
      <c r="W53" s="392"/>
    </row>
    <row r="54" spans="1:23" s="99" customFormat="1" ht="14.25" customHeight="1" x14ac:dyDescent="0.2">
      <c r="A54" s="99">
        <v>1</v>
      </c>
      <c r="B54" s="202" t="s">
        <v>401</v>
      </c>
      <c r="C54" s="202"/>
      <c r="D54" s="204">
        <f>D55+D57</f>
        <v>0</v>
      </c>
      <c r="E54" s="121">
        <f>E55+E57</f>
        <v>0</v>
      </c>
      <c r="F54" s="121">
        <f>F55+F57</f>
        <v>0</v>
      </c>
      <c r="G54" s="121" t="e">
        <f t="shared" si="34"/>
        <v>#DIV/0!</v>
      </c>
      <c r="H54" s="608"/>
      <c r="I54" s="834"/>
      <c r="J54" s="204"/>
      <c r="K54" s="204"/>
      <c r="L54" s="204"/>
      <c r="M54" s="198"/>
      <c r="N54" s="204"/>
      <c r="O54" s="198"/>
      <c r="P54" s="204"/>
      <c r="Q54" s="204"/>
      <c r="R54" s="217">
        <f>P54/12*$B$2+(Q54-P54)/11*1</f>
        <v>0</v>
      </c>
      <c r="S54" s="189">
        <f t="shared" ref="S54" si="40">V54-U54</f>
        <v>0</v>
      </c>
      <c r="T54" s="189">
        <f t="shared" ref="T54" si="41">S54-R54</f>
        <v>0</v>
      </c>
      <c r="U54" s="121"/>
      <c r="V54" s="121"/>
      <c r="W54" s="392"/>
    </row>
    <row r="55" spans="1:23" s="108" customFormat="1" ht="14.25" customHeight="1" x14ac:dyDescent="0.25">
      <c r="A55" s="108">
        <v>1</v>
      </c>
      <c r="B55" s="202" t="s">
        <v>371</v>
      </c>
      <c r="C55" s="202"/>
      <c r="D55" s="204">
        <f>D56</f>
        <v>0</v>
      </c>
      <c r="E55" s="121">
        <f>E56</f>
        <v>0</v>
      </c>
      <c r="F55" s="121">
        <f>F56</f>
        <v>0</v>
      </c>
      <c r="G55" s="121" t="e">
        <f t="shared" si="34"/>
        <v>#DIV/0!</v>
      </c>
      <c r="H55" s="608"/>
      <c r="I55" s="537"/>
      <c r="J55" s="204"/>
      <c r="K55" s="204"/>
      <c r="L55" s="204"/>
      <c r="M55" s="364"/>
      <c r="N55" s="204"/>
      <c r="O55" s="364"/>
      <c r="P55" s="204"/>
      <c r="Q55" s="204"/>
      <c r="R55" s="1033"/>
      <c r="S55" s="609"/>
      <c r="T55" s="609"/>
      <c r="U55" s="204"/>
      <c r="V55" s="204"/>
      <c r="W55" s="308"/>
    </row>
    <row r="56" spans="1:23" s="108" customFormat="1" ht="14.25" customHeight="1" x14ac:dyDescent="0.25">
      <c r="A56" s="108">
        <v>1</v>
      </c>
      <c r="B56" s="654" t="s">
        <v>372</v>
      </c>
      <c r="C56" s="654"/>
      <c r="D56" s="655"/>
      <c r="E56" s="145">
        <f>ROUND(D56/12*$B$2,0)</f>
        <v>0</v>
      </c>
      <c r="F56" s="115"/>
      <c r="G56" s="115" t="e">
        <f t="shared" si="34"/>
        <v>#DIV/0!</v>
      </c>
      <c r="H56" s="608"/>
      <c r="I56" s="537"/>
      <c r="J56" s="204"/>
      <c r="K56" s="204"/>
      <c r="L56" s="204"/>
      <c r="M56" s="364"/>
      <c r="N56" s="204"/>
      <c r="O56" s="364"/>
      <c r="P56" s="204"/>
      <c r="Q56" s="204"/>
      <c r="R56" s="1033"/>
      <c r="S56" s="609"/>
      <c r="T56" s="609"/>
      <c r="U56" s="204"/>
      <c r="V56" s="204"/>
      <c r="W56" s="308"/>
    </row>
    <row r="57" spans="1:23" s="108" customFormat="1" ht="14.25" customHeight="1" x14ac:dyDescent="0.25">
      <c r="A57" s="108">
        <v>1</v>
      </c>
      <c r="B57" s="202" t="s">
        <v>373</v>
      </c>
      <c r="C57" s="202"/>
      <c r="D57" s="204">
        <f>D58+D59</f>
        <v>0</v>
      </c>
      <c r="E57" s="121">
        <f>E58+E59</f>
        <v>0</v>
      </c>
      <c r="F57" s="121">
        <f>F58+F59</f>
        <v>0</v>
      </c>
      <c r="G57" s="121" t="e">
        <f t="shared" si="34"/>
        <v>#DIV/0!</v>
      </c>
      <c r="H57" s="608"/>
      <c r="I57" s="537"/>
      <c r="J57" s="204"/>
      <c r="K57" s="204"/>
      <c r="L57" s="204"/>
      <c r="M57" s="364"/>
      <c r="N57" s="204"/>
      <c r="O57" s="364"/>
      <c r="P57" s="204"/>
      <c r="Q57" s="204"/>
      <c r="R57" s="1033"/>
      <c r="S57" s="609"/>
      <c r="T57" s="609"/>
      <c r="U57" s="204"/>
      <c r="V57" s="204"/>
      <c r="W57" s="308"/>
    </row>
    <row r="58" spans="1:23" s="108" customFormat="1" ht="29.25" customHeight="1" x14ac:dyDescent="0.25">
      <c r="A58" s="108">
        <v>1</v>
      </c>
      <c r="B58" s="654" t="s">
        <v>374</v>
      </c>
      <c r="C58" s="654"/>
      <c r="D58" s="655"/>
      <c r="E58" s="145">
        <f>ROUND(D58/12*$B$2,0)</f>
        <v>0</v>
      </c>
      <c r="F58" s="115"/>
      <c r="G58" s="115" t="e">
        <f t="shared" si="34"/>
        <v>#DIV/0!</v>
      </c>
      <c r="H58" s="608"/>
      <c r="I58" s="537"/>
      <c r="J58" s="204"/>
      <c r="K58" s="204"/>
      <c r="L58" s="204"/>
      <c r="M58" s="364"/>
      <c r="N58" s="204"/>
      <c r="O58" s="364"/>
      <c r="P58" s="204"/>
      <c r="Q58" s="204"/>
      <c r="R58" s="1033"/>
      <c r="S58" s="609"/>
      <c r="T58" s="609"/>
      <c r="U58" s="204"/>
      <c r="V58" s="204"/>
      <c r="W58" s="308"/>
    </row>
    <row r="59" spans="1:23" s="108" customFormat="1" ht="15" customHeight="1" x14ac:dyDescent="0.25">
      <c r="A59" s="108">
        <v>1</v>
      </c>
      <c r="B59" s="654" t="s">
        <v>375</v>
      </c>
      <c r="C59" s="657"/>
      <c r="D59" s="657"/>
      <c r="E59" s="657"/>
      <c r="F59" s="657"/>
      <c r="G59" s="657"/>
      <c r="H59" s="608"/>
      <c r="I59" s="537"/>
      <c r="J59" s="204"/>
      <c r="K59" s="204"/>
      <c r="L59" s="204"/>
      <c r="M59" s="364"/>
      <c r="N59" s="204"/>
      <c r="O59" s="364"/>
      <c r="P59" s="204"/>
      <c r="Q59" s="204"/>
      <c r="R59" s="1033"/>
      <c r="S59" s="609"/>
      <c r="T59" s="609"/>
      <c r="U59" s="204"/>
      <c r="V59" s="204"/>
      <c r="W59" s="308"/>
    </row>
    <row r="60" spans="1:23" s="108" customFormat="1" ht="15" customHeight="1" thickBot="1" x14ac:dyDescent="0.3">
      <c r="A60" s="108">
        <v>1</v>
      </c>
      <c r="B60" s="122" t="s">
        <v>18</v>
      </c>
      <c r="C60" s="383"/>
      <c r="D60" s="277"/>
      <c r="E60" s="277"/>
      <c r="F60" s="277"/>
      <c r="G60" s="277"/>
      <c r="H60" s="200"/>
      <c r="I60" s="200"/>
      <c r="J60" s="130"/>
      <c r="K60" s="130"/>
      <c r="L60" s="130">
        <f t="shared" ref="L60" si="42">SUM(L54,L53,L45,L16)</f>
        <v>82</v>
      </c>
      <c r="M60" s="130"/>
      <c r="N60" s="130"/>
      <c r="O60" s="130"/>
      <c r="P60" s="130">
        <f>SUM(P54,P53,P45,P16)</f>
        <v>0</v>
      </c>
      <c r="Q60" s="130">
        <f>SUM(Q54,Q53,Q45,Q16)</f>
        <v>0</v>
      </c>
      <c r="R60" s="130">
        <f t="shared" ref="R60:V60" si="43">SUM(R54,R53,R45,R16)</f>
        <v>0</v>
      </c>
      <c r="S60" s="130">
        <f t="shared" si="43"/>
        <v>540.39152999999999</v>
      </c>
      <c r="T60" s="130">
        <f t="shared" si="43"/>
        <v>465.09289999999999</v>
      </c>
      <c r="U60" s="838">
        <f t="shared" si="43"/>
        <v>0</v>
      </c>
      <c r="V60" s="838">
        <f t="shared" si="43"/>
        <v>540.39152999999999</v>
      </c>
      <c r="W60" s="308"/>
    </row>
    <row r="61" spans="1:23" x14ac:dyDescent="0.25">
      <c r="A61" s="24">
        <v>1</v>
      </c>
      <c r="B61" s="1197" t="s">
        <v>90</v>
      </c>
      <c r="C61" s="1170"/>
      <c r="D61" s="1170"/>
      <c r="E61" s="1170"/>
      <c r="F61" s="1170"/>
      <c r="G61" s="1170"/>
      <c r="H61" s="1170"/>
      <c r="I61" s="1170"/>
      <c r="J61" s="1202"/>
      <c r="K61" s="1202"/>
      <c r="L61" s="1202"/>
      <c r="M61" s="1202"/>
      <c r="N61" s="1202"/>
      <c r="O61" s="1202"/>
      <c r="P61" s="1170">
        <f t="shared" ref="P61:Q61" si="44">SUM(P60)</f>
        <v>0</v>
      </c>
      <c r="Q61" s="1170">
        <f t="shared" si="44"/>
        <v>0</v>
      </c>
      <c r="R61" s="1170">
        <f t="shared" ref="R61:V61" si="45">SUM(R60)</f>
        <v>0</v>
      </c>
      <c r="S61" s="1170">
        <f t="shared" si="45"/>
        <v>540.39152999999999</v>
      </c>
      <c r="T61" s="1170">
        <f t="shared" si="45"/>
        <v>465.09289999999999</v>
      </c>
      <c r="U61" s="1170">
        <f t="shared" si="45"/>
        <v>0</v>
      </c>
      <c r="V61" s="1170">
        <f t="shared" si="45"/>
        <v>540.39152999999999</v>
      </c>
    </row>
    <row r="62" spans="1:23" x14ac:dyDescent="0.25">
      <c r="A62" s="24">
        <v>1</v>
      </c>
      <c r="B62" s="1166" t="s">
        <v>96</v>
      </c>
      <c r="C62" s="62"/>
      <c r="D62" s="62">
        <f>SUM(D16)</f>
        <v>0</v>
      </c>
      <c r="E62" s="62">
        <f>SUM(E16)</f>
        <v>0</v>
      </c>
      <c r="F62" s="62">
        <f>SUM(F16)</f>
        <v>6</v>
      </c>
      <c r="G62" s="62" t="e">
        <f t="shared" ref="G62:G93" si="46">F62/E62*100</f>
        <v>#DIV/0!</v>
      </c>
      <c r="H62" s="73">
        <f>IF(D62=0,0,J62/D62)</f>
        <v>0</v>
      </c>
      <c r="I62" s="362">
        <f>L62/F62</f>
        <v>10.333333333333334</v>
      </c>
      <c r="J62" s="62">
        <f>SUM(J16)</f>
        <v>0</v>
      </c>
      <c r="K62" s="62">
        <f>SUM(K16)</f>
        <v>0</v>
      </c>
      <c r="L62" s="62">
        <f>SUM(L16)</f>
        <v>62</v>
      </c>
      <c r="M62" s="169" t="e">
        <f t="shared" ref="M62" si="47">L62/K62*100</f>
        <v>#DIV/0!</v>
      </c>
      <c r="N62" s="62" t="e">
        <f>SUM(N16)</f>
        <v>#DIV/0!</v>
      </c>
      <c r="O62" s="169" t="e">
        <f>L62/$B$2*12/N62</f>
        <v>#DIV/0!</v>
      </c>
      <c r="P62" s="62">
        <f t="shared" ref="P62:V62" si="48">SUM(P16)</f>
        <v>0</v>
      </c>
      <c r="Q62" s="62">
        <f t="shared" ref="Q62" si="49">SUM(Q16)</f>
        <v>0</v>
      </c>
      <c r="R62" s="62">
        <f t="shared" si="48"/>
        <v>0</v>
      </c>
      <c r="S62" s="62">
        <f t="shared" si="48"/>
        <v>285.31471999999997</v>
      </c>
      <c r="T62" s="62">
        <f t="shared" si="48"/>
        <v>285.31471999999997</v>
      </c>
      <c r="U62" s="62">
        <f t="shared" si="48"/>
        <v>0</v>
      </c>
      <c r="V62" s="62">
        <f t="shared" si="48"/>
        <v>285.31471999999997</v>
      </c>
    </row>
    <row r="63" spans="1:23" s="26" customFormat="1" x14ac:dyDescent="0.25">
      <c r="A63" s="26">
        <v>1</v>
      </c>
      <c r="B63" s="1138" t="s">
        <v>354</v>
      </c>
      <c r="C63" s="173"/>
      <c r="D63" s="53"/>
      <c r="E63" s="53"/>
      <c r="F63" s="53">
        <f>SUM(F19)</f>
        <v>69</v>
      </c>
      <c r="G63" s="53"/>
      <c r="H63" s="173"/>
      <c r="I63" s="173"/>
      <c r="J63" s="177"/>
      <c r="K63" s="177"/>
      <c r="L63" s="177"/>
      <c r="M63" s="177"/>
      <c r="N63" s="177"/>
      <c r="O63" s="177"/>
      <c r="P63" s="37"/>
      <c r="Q63" s="37"/>
      <c r="R63" s="37"/>
      <c r="S63" s="37"/>
      <c r="T63" s="37"/>
      <c r="U63" s="37"/>
      <c r="V63" s="37"/>
    </row>
    <row r="64" spans="1:23" s="26" customFormat="1" ht="30" x14ac:dyDescent="0.25">
      <c r="A64" s="26">
        <v>1</v>
      </c>
      <c r="B64" s="58" t="s">
        <v>215</v>
      </c>
      <c r="C64" s="173"/>
      <c r="D64" s="53">
        <f>D28+D19</f>
        <v>0</v>
      </c>
      <c r="E64" s="53">
        <f t="shared" ref="E64:F64" si="50">E28+E19</f>
        <v>0</v>
      </c>
      <c r="F64" s="53">
        <f t="shared" si="50"/>
        <v>84</v>
      </c>
      <c r="G64" s="62" t="e">
        <f t="shared" si="46"/>
        <v>#DIV/0!</v>
      </c>
      <c r="H64" s="173"/>
      <c r="I64" s="173"/>
      <c r="J64" s="177"/>
      <c r="K64" s="177"/>
      <c r="L64" s="177"/>
      <c r="M64" s="177"/>
      <c r="N64" s="177"/>
      <c r="O64" s="177"/>
      <c r="P64" s="37"/>
      <c r="Q64" s="37"/>
      <c r="R64" s="37"/>
      <c r="S64" s="37"/>
      <c r="T64" s="37"/>
      <c r="U64" s="37"/>
      <c r="V64" s="37"/>
    </row>
    <row r="65" spans="1:22" s="26" customFormat="1" ht="30" x14ac:dyDescent="0.25">
      <c r="A65" s="26">
        <v>1</v>
      </c>
      <c r="B65" s="58" t="s">
        <v>344</v>
      </c>
      <c r="C65" s="173"/>
      <c r="D65" s="53"/>
      <c r="E65" s="53"/>
      <c r="F65" s="53"/>
      <c r="G65" s="62"/>
      <c r="H65" s="173"/>
      <c r="I65" s="173"/>
      <c r="J65" s="177"/>
      <c r="K65" s="177"/>
      <c r="L65" s="177"/>
      <c r="M65" s="177"/>
      <c r="N65" s="177"/>
      <c r="O65" s="177"/>
      <c r="P65" s="37"/>
      <c r="Q65" s="37"/>
      <c r="R65" s="37"/>
      <c r="S65" s="37"/>
      <c r="T65" s="37"/>
      <c r="U65" s="37"/>
      <c r="V65" s="37"/>
    </row>
    <row r="66" spans="1:22" s="26" customFormat="1" ht="30" x14ac:dyDescent="0.25">
      <c r="A66" s="26">
        <v>1</v>
      </c>
      <c r="B66" s="58" t="s">
        <v>345</v>
      </c>
      <c r="C66" s="173"/>
      <c r="D66" s="53">
        <f>D21</f>
        <v>0</v>
      </c>
      <c r="E66" s="53">
        <f t="shared" ref="E66:F67" si="51">E21</f>
        <v>0</v>
      </c>
      <c r="F66" s="53">
        <f t="shared" si="51"/>
        <v>0</v>
      </c>
      <c r="G66" s="62"/>
      <c r="H66" s="173"/>
      <c r="I66" s="173"/>
      <c r="J66" s="177"/>
      <c r="K66" s="177"/>
      <c r="L66" s="177"/>
      <c r="M66" s="177"/>
      <c r="N66" s="177"/>
      <c r="O66" s="177"/>
      <c r="P66" s="37"/>
      <c r="Q66" s="37"/>
      <c r="R66" s="37"/>
      <c r="S66" s="37"/>
      <c r="T66" s="37"/>
      <c r="U66" s="37"/>
      <c r="V66" s="37"/>
    </row>
    <row r="67" spans="1:22" s="26" customFormat="1" ht="30" x14ac:dyDescent="0.25">
      <c r="A67" s="26">
        <v>1</v>
      </c>
      <c r="B67" s="58" t="s">
        <v>346</v>
      </c>
      <c r="C67" s="173"/>
      <c r="D67" s="53">
        <f>D22</f>
        <v>0</v>
      </c>
      <c r="E67" s="53">
        <f t="shared" si="51"/>
        <v>0</v>
      </c>
      <c r="F67" s="53">
        <f t="shared" si="51"/>
        <v>1</v>
      </c>
      <c r="G67" s="62" t="e">
        <f t="shared" si="46"/>
        <v>#DIV/0!</v>
      </c>
      <c r="H67" s="173"/>
      <c r="I67" s="173"/>
      <c r="J67" s="177"/>
      <c r="K67" s="177"/>
      <c r="L67" s="177"/>
      <c r="M67" s="177"/>
      <c r="N67" s="177"/>
      <c r="O67" s="177"/>
      <c r="P67" s="37"/>
      <c r="Q67" s="37"/>
      <c r="R67" s="37"/>
      <c r="S67" s="37"/>
      <c r="T67" s="37"/>
      <c r="U67" s="37"/>
      <c r="V67" s="37"/>
    </row>
    <row r="68" spans="1:22" s="26" customFormat="1" ht="45" x14ac:dyDescent="0.25">
      <c r="A68" s="26">
        <v>1</v>
      </c>
      <c r="B68" s="1138" t="s">
        <v>349</v>
      </c>
      <c r="C68" s="173"/>
      <c r="D68" s="53">
        <f>D30</f>
        <v>0</v>
      </c>
      <c r="E68" s="53">
        <f t="shared" ref="E68:F68" si="52">E30</f>
        <v>0</v>
      </c>
      <c r="F68" s="53">
        <f t="shared" si="52"/>
        <v>3</v>
      </c>
      <c r="G68" s="62" t="e">
        <f t="shared" si="46"/>
        <v>#DIV/0!</v>
      </c>
      <c r="H68" s="173"/>
      <c r="I68" s="173"/>
      <c r="J68" s="177"/>
      <c r="K68" s="177"/>
      <c r="L68" s="177"/>
      <c r="M68" s="177"/>
      <c r="N68" s="177"/>
      <c r="O68" s="177"/>
      <c r="P68" s="37"/>
      <c r="Q68" s="37"/>
      <c r="R68" s="37"/>
      <c r="S68" s="37"/>
      <c r="T68" s="37"/>
      <c r="U68" s="37"/>
      <c r="V68" s="37"/>
    </row>
    <row r="69" spans="1:22" s="26" customFormat="1" ht="30" x14ac:dyDescent="0.25">
      <c r="A69" s="26">
        <v>1</v>
      </c>
      <c r="B69" s="58" t="s">
        <v>350</v>
      </c>
      <c r="C69" s="173"/>
      <c r="D69" s="53">
        <f t="shared" ref="D69:F69" si="53">D31</f>
        <v>0</v>
      </c>
      <c r="E69" s="53">
        <f t="shared" si="53"/>
        <v>0</v>
      </c>
      <c r="F69" s="53">
        <f t="shared" si="53"/>
        <v>2</v>
      </c>
      <c r="G69" s="62" t="e">
        <f t="shared" si="46"/>
        <v>#DIV/0!</v>
      </c>
      <c r="H69" s="173"/>
      <c r="I69" s="173"/>
      <c r="J69" s="177"/>
      <c r="K69" s="177"/>
      <c r="L69" s="177"/>
      <c r="M69" s="177"/>
      <c r="N69" s="177"/>
      <c r="O69" s="177"/>
      <c r="P69" s="37"/>
      <c r="Q69" s="37"/>
      <c r="R69" s="37"/>
      <c r="S69" s="37"/>
      <c r="T69" s="37"/>
      <c r="U69" s="37"/>
      <c r="V69" s="37"/>
    </row>
    <row r="70" spans="1:22" s="26" customFormat="1" ht="30" x14ac:dyDescent="0.25">
      <c r="A70" s="26">
        <v>1</v>
      </c>
      <c r="B70" s="58" t="s">
        <v>351</v>
      </c>
      <c r="C70" s="173"/>
      <c r="D70" s="53">
        <f t="shared" ref="D70:F70" si="54">D32</f>
        <v>0</v>
      </c>
      <c r="E70" s="53">
        <f t="shared" si="54"/>
        <v>0</v>
      </c>
      <c r="F70" s="53">
        <f t="shared" si="54"/>
        <v>1</v>
      </c>
      <c r="G70" s="62" t="e">
        <f t="shared" si="46"/>
        <v>#DIV/0!</v>
      </c>
      <c r="H70" s="173"/>
      <c r="I70" s="173"/>
      <c r="J70" s="177"/>
      <c r="K70" s="177"/>
      <c r="L70" s="177"/>
      <c r="M70" s="177"/>
      <c r="N70" s="177"/>
      <c r="O70" s="177"/>
      <c r="P70" s="37"/>
      <c r="Q70" s="37"/>
      <c r="R70" s="37"/>
      <c r="S70" s="37"/>
      <c r="T70" s="37"/>
      <c r="U70" s="37"/>
      <c r="V70" s="37"/>
    </row>
    <row r="71" spans="1:22" s="26" customFormat="1" ht="45" x14ac:dyDescent="0.25">
      <c r="A71" s="26">
        <v>1</v>
      </c>
      <c r="B71" s="58" t="s">
        <v>419</v>
      </c>
      <c r="C71" s="173"/>
      <c r="D71" s="53">
        <f t="shared" ref="D71:F71" si="55">D33</f>
        <v>0</v>
      </c>
      <c r="E71" s="53">
        <f t="shared" si="55"/>
        <v>0</v>
      </c>
      <c r="F71" s="53">
        <f t="shared" si="55"/>
        <v>0</v>
      </c>
      <c r="G71" s="62" t="e">
        <f t="shared" si="46"/>
        <v>#DIV/0!</v>
      </c>
      <c r="H71" s="173"/>
      <c r="I71" s="173"/>
      <c r="J71" s="177"/>
      <c r="K71" s="177"/>
      <c r="L71" s="177"/>
      <c r="M71" s="177"/>
      <c r="N71" s="177"/>
      <c r="O71" s="177"/>
      <c r="P71" s="37"/>
      <c r="Q71" s="37"/>
      <c r="R71" s="37"/>
      <c r="S71" s="37"/>
      <c r="T71" s="37"/>
      <c r="U71" s="37"/>
      <c r="V71" s="37"/>
    </row>
    <row r="72" spans="1:22" s="26" customFormat="1" ht="30" x14ac:dyDescent="0.25">
      <c r="A72" s="26">
        <v>1</v>
      </c>
      <c r="B72" s="58" t="s">
        <v>420</v>
      </c>
      <c r="C72" s="173"/>
      <c r="D72" s="53">
        <f t="shared" ref="D72:F72" si="56">D34</f>
        <v>0</v>
      </c>
      <c r="E72" s="53">
        <f t="shared" si="56"/>
        <v>0</v>
      </c>
      <c r="F72" s="53">
        <f t="shared" si="56"/>
        <v>0</v>
      </c>
      <c r="G72" s="62" t="e">
        <f t="shared" si="46"/>
        <v>#DIV/0!</v>
      </c>
      <c r="H72" s="173"/>
      <c r="I72" s="173"/>
      <c r="J72" s="177"/>
      <c r="K72" s="177"/>
      <c r="L72" s="177"/>
      <c r="M72" s="177"/>
      <c r="N72" s="177"/>
      <c r="O72" s="177"/>
      <c r="P72" s="37"/>
      <c r="Q72" s="37"/>
      <c r="R72" s="37"/>
      <c r="S72" s="37"/>
      <c r="T72" s="37"/>
      <c r="U72" s="37"/>
      <c r="V72" s="37"/>
    </row>
    <row r="73" spans="1:22" s="26" customFormat="1" ht="45" x14ac:dyDescent="0.25">
      <c r="A73" s="26">
        <v>1</v>
      </c>
      <c r="B73" s="1138" t="s">
        <v>352</v>
      </c>
      <c r="C73" s="173"/>
      <c r="D73" s="53">
        <f>D35</f>
        <v>0</v>
      </c>
      <c r="E73" s="53">
        <f t="shared" ref="E73:F73" si="57">E35</f>
        <v>0</v>
      </c>
      <c r="F73" s="53">
        <f t="shared" si="57"/>
        <v>12</v>
      </c>
      <c r="G73" s="62" t="e">
        <f t="shared" si="46"/>
        <v>#DIV/0!</v>
      </c>
      <c r="H73" s="173"/>
      <c r="I73" s="173"/>
      <c r="J73" s="177"/>
      <c r="K73" s="177"/>
      <c r="L73" s="177"/>
      <c r="M73" s="177"/>
      <c r="N73" s="177"/>
      <c r="O73" s="177"/>
      <c r="P73" s="37"/>
      <c r="Q73" s="37"/>
      <c r="R73" s="37"/>
      <c r="S73" s="37"/>
      <c r="T73" s="37"/>
      <c r="U73" s="37"/>
      <c r="V73" s="37"/>
    </row>
    <row r="74" spans="1:22" s="26" customFormat="1" ht="30" x14ac:dyDescent="0.25">
      <c r="A74" s="26">
        <v>1</v>
      </c>
      <c r="B74" s="58" t="s">
        <v>353</v>
      </c>
      <c r="C74" s="173"/>
      <c r="D74" s="53">
        <f t="shared" ref="D74:F74" si="58">D36</f>
        <v>0</v>
      </c>
      <c r="E74" s="53">
        <f t="shared" si="58"/>
        <v>0</v>
      </c>
      <c r="F74" s="53">
        <f t="shared" si="58"/>
        <v>6</v>
      </c>
      <c r="G74" s="62" t="e">
        <f t="shared" si="46"/>
        <v>#DIV/0!</v>
      </c>
      <c r="H74" s="173"/>
      <c r="I74" s="173"/>
      <c r="J74" s="177"/>
      <c r="K74" s="177"/>
      <c r="L74" s="177"/>
      <c r="M74" s="177"/>
      <c r="N74" s="177"/>
      <c r="O74" s="177"/>
      <c r="P74" s="37"/>
      <c r="Q74" s="37"/>
      <c r="R74" s="37"/>
      <c r="S74" s="37"/>
      <c r="T74" s="37"/>
      <c r="U74" s="37"/>
      <c r="V74" s="37"/>
    </row>
    <row r="75" spans="1:22" s="26" customFormat="1" ht="60" x14ac:dyDescent="0.25">
      <c r="A75" s="26">
        <v>1</v>
      </c>
      <c r="B75" s="58" t="s">
        <v>366</v>
      </c>
      <c r="C75" s="173"/>
      <c r="D75" s="53">
        <f t="shared" ref="D75:F75" si="59">D37</f>
        <v>0</v>
      </c>
      <c r="E75" s="53">
        <f t="shared" si="59"/>
        <v>0</v>
      </c>
      <c r="F75" s="53">
        <f t="shared" si="59"/>
        <v>2</v>
      </c>
      <c r="G75" s="62" t="e">
        <f t="shared" si="46"/>
        <v>#DIV/0!</v>
      </c>
      <c r="H75" s="173"/>
      <c r="I75" s="173"/>
      <c r="J75" s="177"/>
      <c r="K75" s="177"/>
      <c r="L75" s="177"/>
      <c r="M75" s="177"/>
      <c r="N75" s="177"/>
      <c r="O75" s="177"/>
      <c r="P75" s="37"/>
      <c r="Q75" s="37"/>
      <c r="R75" s="37"/>
      <c r="S75" s="37"/>
      <c r="T75" s="37"/>
      <c r="U75" s="37"/>
      <c r="V75" s="37"/>
    </row>
    <row r="76" spans="1:22" s="26" customFormat="1" ht="45" x14ac:dyDescent="0.25">
      <c r="A76" s="26">
        <v>1</v>
      </c>
      <c r="B76" s="58" t="s">
        <v>367</v>
      </c>
      <c r="C76" s="173"/>
      <c r="D76" s="53">
        <f t="shared" ref="D76:F76" si="60">D38</f>
        <v>0</v>
      </c>
      <c r="E76" s="53">
        <f t="shared" si="60"/>
        <v>0</v>
      </c>
      <c r="F76" s="53">
        <f t="shared" si="60"/>
        <v>0</v>
      </c>
      <c r="G76" s="62" t="e">
        <f t="shared" si="46"/>
        <v>#DIV/0!</v>
      </c>
      <c r="H76" s="173"/>
      <c r="I76" s="173"/>
      <c r="J76" s="177"/>
      <c r="K76" s="177"/>
      <c r="L76" s="177"/>
      <c r="M76" s="177"/>
      <c r="N76" s="177"/>
      <c r="O76" s="177"/>
      <c r="P76" s="37"/>
      <c r="Q76" s="37"/>
      <c r="R76" s="37"/>
      <c r="S76" s="37"/>
      <c r="T76" s="37"/>
      <c r="U76" s="37"/>
      <c r="V76" s="37"/>
    </row>
    <row r="77" spans="1:22" s="26" customFormat="1" ht="30" x14ac:dyDescent="0.25">
      <c r="A77" s="26">
        <v>1</v>
      </c>
      <c r="B77" s="58" t="s">
        <v>368</v>
      </c>
      <c r="C77" s="173"/>
      <c r="D77" s="53">
        <f t="shared" ref="D77:F77" si="61">D39</f>
        <v>0</v>
      </c>
      <c r="E77" s="53">
        <f t="shared" si="61"/>
        <v>0</v>
      </c>
      <c r="F77" s="53">
        <f t="shared" si="61"/>
        <v>0</v>
      </c>
      <c r="G77" s="62" t="e">
        <f t="shared" si="46"/>
        <v>#DIV/0!</v>
      </c>
      <c r="H77" s="173"/>
      <c r="I77" s="173"/>
      <c r="J77" s="177"/>
      <c r="K77" s="177"/>
      <c r="L77" s="177"/>
      <c r="M77" s="177"/>
      <c r="N77" s="177"/>
      <c r="O77" s="177"/>
      <c r="P77" s="37"/>
      <c r="Q77" s="37"/>
      <c r="R77" s="37"/>
      <c r="S77" s="37"/>
      <c r="T77" s="37"/>
      <c r="U77" s="37"/>
      <c r="V77" s="37"/>
    </row>
    <row r="78" spans="1:22" s="26" customFormat="1" ht="30" x14ac:dyDescent="0.25">
      <c r="A78" s="26">
        <v>1</v>
      </c>
      <c r="B78" s="58" t="s">
        <v>369</v>
      </c>
      <c r="C78" s="173"/>
      <c r="D78" s="53">
        <f t="shared" ref="D78:F78" si="62">D40</f>
        <v>0</v>
      </c>
      <c r="E78" s="53">
        <f t="shared" si="62"/>
        <v>0</v>
      </c>
      <c r="F78" s="53">
        <f t="shared" si="62"/>
        <v>4</v>
      </c>
      <c r="G78" s="62" t="e">
        <f t="shared" si="46"/>
        <v>#DIV/0!</v>
      </c>
      <c r="H78" s="173"/>
      <c r="I78" s="173"/>
      <c r="J78" s="177"/>
      <c r="K78" s="177"/>
      <c r="L78" s="177"/>
      <c r="M78" s="177"/>
      <c r="N78" s="177"/>
      <c r="O78" s="177"/>
      <c r="P78" s="37"/>
      <c r="Q78" s="37"/>
      <c r="R78" s="37"/>
      <c r="S78" s="37"/>
      <c r="T78" s="37"/>
      <c r="U78" s="37"/>
      <c r="V78" s="37"/>
    </row>
    <row r="79" spans="1:22" s="26" customFormat="1" x14ac:dyDescent="0.25">
      <c r="A79" s="26">
        <v>1</v>
      </c>
      <c r="B79" s="58" t="s">
        <v>333</v>
      </c>
      <c r="C79" s="173"/>
      <c r="D79" s="53">
        <f>D23</f>
        <v>0</v>
      </c>
      <c r="E79" s="53">
        <f t="shared" ref="E79:F79" si="63">E23</f>
        <v>0</v>
      </c>
      <c r="F79" s="53">
        <f t="shared" si="63"/>
        <v>68</v>
      </c>
      <c r="G79" s="62" t="e">
        <f t="shared" si="46"/>
        <v>#DIV/0!</v>
      </c>
      <c r="H79" s="173"/>
      <c r="I79" s="173"/>
      <c r="J79" s="177"/>
      <c r="K79" s="177"/>
      <c r="L79" s="177"/>
      <c r="M79" s="177"/>
      <c r="N79" s="177"/>
      <c r="O79" s="177"/>
      <c r="P79" s="37"/>
      <c r="Q79" s="37"/>
      <c r="R79" s="37"/>
      <c r="S79" s="37"/>
      <c r="T79" s="37"/>
      <c r="U79" s="37"/>
      <c r="V79" s="37"/>
    </row>
    <row r="80" spans="1:22" s="26" customFormat="1" x14ac:dyDescent="0.25">
      <c r="A80" s="26">
        <v>1</v>
      </c>
      <c r="B80" s="58" t="s">
        <v>169</v>
      </c>
      <c r="C80" s="173"/>
      <c r="D80" s="53">
        <f t="shared" ref="D80:F80" si="64">D24</f>
        <v>0</v>
      </c>
      <c r="E80" s="53">
        <f t="shared" si="64"/>
        <v>0</v>
      </c>
      <c r="F80" s="53">
        <f t="shared" si="64"/>
        <v>31.3359375</v>
      </c>
      <c r="G80" s="62" t="e">
        <f t="shared" si="46"/>
        <v>#DIV/0!</v>
      </c>
      <c r="H80" s="173"/>
      <c r="I80" s="173"/>
      <c r="J80" s="177"/>
      <c r="K80" s="177"/>
      <c r="L80" s="177"/>
      <c r="M80" s="177"/>
      <c r="N80" s="177"/>
      <c r="O80" s="177"/>
      <c r="P80" s="37"/>
      <c r="Q80" s="37"/>
      <c r="R80" s="37"/>
      <c r="S80" s="37"/>
      <c r="T80" s="37"/>
      <c r="U80" s="37"/>
      <c r="V80" s="37"/>
    </row>
    <row r="81" spans="1:22" s="26" customFormat="1" x14ac:dyDescent="0.25">
      <c r="A81" s="26">
        <v>1</v>
      </c>
      <c r="B81" s="58" t="s">
        <v>339</v>
      </c>
      <c r="C81" s="173"/>
      <c r="D81" s="53">
        <f t="shared" ref="D81:F81" si="65">D25</f>
        <v>0</v>
      </c>
      <c r="E81" s="53">
        <f t="shared" si="65"/>
        <v>0</v>
      </c>
      <c r="F81" s="53">
        <f t="shared" si="65"/>
        <v>119.5</v>
      </c>
      <c r="G81" s="62" t="e">
        <f t="shared" si="46"/>
        <v>#DIV/0!</v>
      </c>
      <c r="H81" s="173"/>
      <c r="I81" s="173"/>
      <c r="J81" s="177"/>
      <c r="K81" s="177"/>
      <c r="L81" s="177"/>
      <c r="M81" s="177"/>
      <c r="N81" s="177"/>
      <c r="O81" s="177"/>
      <c r="P81" s="37"/>
      <c r="Q81" s="37"/>
      <c r="R81" s="37"/>
      <c r="S81" s="37"/>
      <c r="T81" s="37"/>
      <c r="U81" s="37"/>
      <c r="V81" s="37"/>
    </row>
    <row r="82" spans="1:22" s="26" customFormat="1" ht="30" x14ac:dyDescent="0.25">
      <c r="A82" s="26">
        <v>1</v>
      </c>
      <c r="B82" s="58" t="s">
        <v>170</v>
      </c>
      <c r="C82" s="173"/>
      <c r="D82" s="53">
        <f>D42</f>
        <v>0</v>
      </c>
      <c r="E82" s="53">
        <f t="shared" ref="E82:F82" si="66">E42</f>
        <v>0</v>
      </c>
      <c r="F82" s="53">
        <f t="shared" si="66"/>
        <v>9</v>
      </c>
      <c r="G82" s="62" t="e">
        <f t="shared" si="46"/>
        <v>#DIV/0!</v>
      </c>
      <c r="H82" s="173"/>
      <c r="I82" s="173"/>
      <c r="J82" s="177"/>
      <c r="K82" s="177"/>
      <c r="L82" s="177"/>
      <c r="M82" s="177"/>
      <c r="N82" s="177"/>
      <c r="O82" s="177"/>
      <c r="P82" s="37"/>
      <c r="Q82" s="37"/>
      <c r="R82" s="37"/>
      <c r="S82" s="37"/>
      <c r="T82" s="37"/>
      <c r="U82" s="37"/>
      <c r="V82" s="37"/>
    </row>
    <row r="83" spans="1:22" s="26" customFormat="1" ht="30" x14ac:dyDescent="0.25">
      <c r="A83" s="26">
        <v>1</v>
      </c>
      <c r="B83" s="58" t="s">
        <v>365</v>
      </c>
      <c r="C83" s="173"/>
      <c r="D83" s="53"/>
      <c r="E83" s="53"/>
      <c r="F83" s="53"/>
      <c r="G83" s="62"/>
      <c r="H83" s="173"/>
      <c r="I83" s="173"/>
      <c r="J83" s="177"/>
      <c r="K83" s="177"/>
      <c r="L83" s="177"/>
      <c r="M83" s="177"/>
      <c r="N83" s="177"/>
      <c r="O83" s="177"/>
      <c r="P83" s="37"/>
      <c r="Q83" s="37"/>
      <c r="R83" s="37"/>
      <c r="S83" s="37"/>
      <c r="T83" s="37"/>
      <c r="U83" s="37"/>
      <c r="V83" s="37"/>
    </row>
    <row r="84" spans="1:22" x14ac:dyDescent="0.25">
      <c r="A84" s="24">
        <v>1</v>
      </c>
      <c r="B84" s="54" t="s">
        <v>91</v>
      </c>
      <c r="C84" s="1203"/>
      <c r="D84" s="1204">
        <f>SUM(D45)</f>
        <v>0</v>
      </c>
      <c r="E84" s="1204">
        <f>SUM(E45)</f>
        <v>0</v>
      </c>
      <c r="F84" s="1204">
        <f>SUM(F45)</f>
        <v>193.27500000000001</v>
      </c>
      <c r="G84" s="1204" t="e">
        <f t="shared" si="46"/>
        <v>#DIV/0!</v>
      </c>
      <c r="H84" s="33"/>
      <c r="I84" s="33"/>
      <c r="J84" s="33"/>
      <c r="K84" s="33"/>
      <c r="L84" s="33"/>
      <c r="M84" s="33"/>
      <c r="N84" s="33"/>
      <c r="O84" s="33"/>
      <c r="P84" s="1204">
        <f t="shared" ref="P84:V84" si="67">SUM(P45)</f>
        <v>0</v>
      </c>
      <c r="Q84" s="1204">
        <f t="shared" ref="Q84" si="68">SUM(Q45)</f>
        <v>0</v>
      </c>
      <c r="R84" s="1204">
        <f t="shared" si="67"/>
        <v>0</v>
      </c>
      <c r="S84" s="1204">
        <f t="shared" si="67"/>
        <v>179.77818000000002</v>
      </c>
      <c r="T84" s="1204">
        <f t="shared" si="67"/>
        <v>179.77818000000002</v>
      </c>
      <c r="U84" s="1204">
        <f t="shared" si="67"/>
        <v>0</v>
      </c>
      <c r="V84" s="1204">
        <f t="shared" si="67"/>
        <v>179.77818000000002</v>
      </c>
    </row>
    <row r="85" spans="1:22" x14ac:dyDescent="0.25">
      <c r="A85" s="24">
        <v>1</v>
      </c>
      <c r="B85" s="34" t="s">
        <v>95</v>
      </c>
      <c r="C85" s="1203"/>
      <c r="D85" s="1204">
        <f>SUM(D49)</f>
        <v>0</v>
      </c>
      <c r="E85" s="1204">
        <f>SUM(E49)</f>
        <v>0</v>
      </c>
      <c r="F85" s="1204">
        <f>SUM(F49)</f>
        <v>2</v>
      </c>
      <c r="G85" s="1204" t="e">
        <f t="shared" si="46"/>
        <v>#DIV/0!</v>
      </c>
      <c r="H85" s="73">
        <f t="shared" ref="H85:H87" si="69">IF(D85=0,0,J85/D85)</f>
        <v>0</v>
      </c>
      <c r="I85" s="362">
        <f t="shared" ref="I85:I87" si="70">L85/F85</f>
        <v>10</v>
      </c>
      <c r="J85" s="1204">
        <f>SUM(J49)</f>
        <v>0</v>
      </c>
      <c r="K85" s="1204">
        <f>SUM(K49)</f>
        <v>0</v>
      </c>
      <c r="L85" s="1204">
        <f>SUM(L49)</f>
        <v>20</v>
      </c>
      <c r="M85" s="169" t="e">
        <f t="shared" ref="M85:M87" si="71">L85/K85*100</f>
        <v>#DIV/0!</v>
      </c>
      <c r="N85" s="1204" t="e">
        <f>SUM(N49)</f>
        <v>#DIV/0!</v>
      </c>
      <c r="O85" s="169" t="e">
        <f>L85/$B$2*12/N85</f>
        <v>#DIV/0!</v>
      </c>
      <c r="P85" s="1204"/>
      <c r="Q85" s="1204"/>
      <c r="R85" s="1204"/>
      <c r="S85" s="1204"/>
      <c r="T85" s="1204"/>
      <c r="U85" s="1204"/>
      <c r="V85" s="1204"/>
    </row>
    <row r="86" spans="1:22" x14ac:dyDescent="0.25">
      <c r="A86" s="24">
        <v>1</v>
      </c>
      <c r="B86" s="47" t="s">
        <v>16</v>
      </c>
      <c r="C86" s="100"/>
      <c r="D86" s="1205">
        <f t="shared" ref="D86:F87" si="72">SUM(D52)</f>
        <v>0</v>
      </c>
      <c r="E86" s="1205">
        <f t="shared" si="72"/>
        <v>0</v>
      </c>
      <c r="F86" s="1205">
        <f t="shared" si="72"/>
        <v>0</v>
      </c>
      <c r="G86" s="1205" t="e">
        <f t="shared" si="46"/>
        <v>#DIV/0!</v>
      </c>
      <c r="H86" s="73">
        <f t="shared" si="69"/>
        <v>0</v>
      </c>
      <c r="I86" s="362" t="e">
        <f t="shared" si="70"/>
        <v>#DIV/0!</v>
      </c>
      <c r="J86" s="1205">
        <f t="shared" ref="J86:L87" si="73">SUM(J52)</f>
        <v>0</v>
      </c>
      <c r="K86" s="1205">
        <f t="shared" si="73"/>
        <v>0</v>
      </c>
      <c r="L86" s="1205">
        <f t="shared" si="73"/>
        <v>0</v>
      </c>
      <c r="M86" s="169" t="e">
        <f t="shared" si="71"/>
        <v>#DIV/0!</v>
      </c>
      <c r="N86" s="1205" t="e">
        <f>SUM(N52)</f>
        <v>#DIV/0!</v>
      </c>
      <c r="O86" s="169" t="e">
        <f>L86/$B$2*12/N86</f>
        <v>#DIV/0!</v>
      </c>
      <c r="P86" s="1205"/>
      <c r="Q86" s="1205"/>
      <c r="R86" s="1205"/>
      <c r="S86" s="1205"/>
      <c r="T86" s="1205"/>
      <c r="U86" s="1205"/>
      <c r="V86" s="1205"/>
    </row>
    <row r="87" spans="1:22" ht="29.25" x14ac:dyDescent="0.25">
      <c r="A87" s="24">
        <v>1</v>
      </c>
      <c r="B87" s="300" t="s">
        <v>92</v>
      </c>
      <c r="C87" s="112"/>
      <c r="D87" s="72">
        <f t="shared" si="72"/>
        <v>0</v>
      </c>
      <c r="E87" s="72">
        <f t="shared" si="72"/>
        <v>0</v>
      </c>
      <c r="F87" s="72">
        <f t="shared" si="72"/>
        <v>2</v>
      </c>
      <c r="G87" s="72" t="e">
        <f t="shared" si="46"/>
        <v>#DIV/0!</v>
      </c>
      <c r="H87" s="73">
        <f t="shared" si="69"/>
        <v>0</v>
      </c>
      <c r="I87" s="362">
        <f t="shared" si="70"/>
        <v>10</v>
      </c>
      <c r="J87" s="72">
        <f t="shared" si="73"/>
        <v>0</v>
      </c>
      <c r="K87" s="72">
        <f t="shared" si="73"/>
        <v>0</v>
      </c>
      <c r="L87" s="72">
        <f t="shared" si="73"/>
        <v>20</v>
      </c>
      <c r="M87" s="169" t="e">
        <f t="shared" si="71"/>
        <v>#DIV/0!</v>
      </c>
      <c r="N87" s="72" t="e">
        <f>SUM(N53)</f>
        <v>#DIV/0!</v>
      </c>
      <c r="O87" s="169" t="e">
        <f>L87/$B$2*12/N87</f>
        <v>#DIV/0!</v>
      </c>
      <c r="P87" s="72">
        <f t="shared" ref="P87:V87" si="74">SUM(P53)</f>
        <v>0</v>
      </c>
      <c r="Q87" s="72">
        <f t="shared" ref="Q87" si="75">SUM(Q53)</f>
        <v>0</v>
      </c>
      <c r="R87" s="72">
        <f t="shared" si="74"/>
        <v>0</v>
      </c>
      <c r="S87" s="72">
        <f t="shared" si="74"/>
        <v>75.298630000000003</v>
      </c>
      <c r="T87" s="72">
        <f t="shared" si="74"/>
        <v>0</v>
      </c>
      <c r="U87" s="72">
        <f t="shared" si="74"/>
        <v>0</v>
      </c>
      <c r="V87" s="72">
        <f t="shared" si="74"/>
        <v>75.298630000000003</v>
      </c>
    </row>
    <row r="88" spans="1:22" ht="15.75" thickBot="1" x14ac:dyDescent="0.3">
      <c r="A88" s="24">
        <v>1</v>
      </c>
      <c r="B88" s="1206" t="s">
        <v>401</v>
      </c>
      <c r="C88" s="1207"/>
      <c r="D88" s="1208">
        <f>D54</f>
        <v>0</v>
      </c>
      <c r="E88" s="1208">
        <f t="shared" ref="E88:F88" si="76">E54</f>
        <v>0</v>
      </c>
      <c r="F88" s="1208">
        <f t="shared" si="76"/>
        <v>0</v>
      </c>
      <c r="G88" s="1208" t="e">
        <f t="shared" si="46"/>
        <v>#DIV/0!</v>
      </c>
      <c r="H88" s="1209"/>
      <c r="I88" s="1086"/>
      <c r="J88" s="1208"/>
      <c r="K88" s="1208"/>
      <c r="L88" s="1208"/>
      <c r="M88" s="1200"/>
      <c r="N88" s="1208"/>
      <c r="O88" s="1200"/>
      <c r="P88" s="1208">
        <f t="shared" ref="P88:V88" si="77">P54</f>
        <v>0</v>
      </c>
      <c r="Q88" s="1208">
        <f t="shared" ref="Q88" si="78">Q54</f>
        <v>0</v>
      </c>
      <c r="R88" s="1208">
        <f t="shared" si="77"/>
        <v>0</v>
      </c>
      <c r="S88" s="1208">
        <f t="shared" si="77"/>
        <v>0</v>
      </c>
      <c r="T88" s="1208">
        <f t="shared" si="77"/>
        <v>0</v>
      </c>
      <c r="U88" s="1208">
        <f t="shared" si="77"/>
        <v>0</v>
      </c>
      <c r="V88" s="1208">
        <f t="shared" si="77"/>
        <v>0</v>
      </c>
    </row>
    <row r="89" spans="1:22" x14ac:dyDescent="0.25">
      <c r="B89" s="1147" t="s">
        <v>371</v>
      </c>
      <c r="C89" s="1210"/>
      <c r="D89" s="27">
        <f t="shared" ref="D89:F89" si="79">D55</f>
        <v>0</v>
      </c>
      <c r="E89" s="27">
        <f t="shared" si="79"/>
        <v>0</v>
      </c>
      <c r="F89" s="27">
        <f t="shared" si="79"/>
        <v>0</v>
      </c>
      <c r="G89" s="1029" t="e">
        <f t="shared" si="46"/>
        <v>#DIV/0!</v>
      </c>
      <c r="H89" s="35"/>
      <c r="I89" s="760"/>
      <c r="J89" s="27"/>
      <c r="K89" s="27"/>
      <c r="L89" s="27"/>
      <c r="M89" s="138"/>
      <c r="N89" s="27"/>
      <c r="O89" s="138"/>
      <c r="P89" s="27"/>
      <c r="Q89" s="27"/>
      <c r="R89" s="27"/>
      <c r="S89" s="27"/>
      <c r="T89" s="27"/>
      <c r="U89" s="27"/>
      <c r="V89" s="27"/>
    </row>
    <row r="90" spans="1:22" x14ac:dyDescent="0.25">
      <c r="B90" s="1149" t="s">
        <v>372</v>
      </c>
      <c r="C90" s="834"/>
      <c r="D90" s="655">
        <f t="shared" ref="D90:F90" si="80">D56</f>
        <v>0</v>
      </c>
      <c r="E90" s="655">
        <f t="shared" si="80"/>
        <v>0</v>
      </c>
      <c r="F90" s="655">
        <f t="shared" si="80"/>
        <v>0</v>
      </c>
      <c r="G90" s="72" t="e">
        <f t="shared" si="46"/>
        <v>#DIV/0!</v>
      </c>
      <c r="H90" s="1036"/>
      <c r="I90" s="846"/>
      <c r="J90" s="1037"/>
      <c r="K90" s="1037"/>
      <c r="L90" s="1037"/>
      <c r="M90" s="364"/>
      <c r="N90" s="1037"/>
      <c r="O90" s="364"/>
      <c r="P90" s="1037"/>
      <c r="Q90" s="1037"/>
      <c r="R90" s="1037"/>
      <c r="S90" s="1037"/>
      <c r="T90" s="1037"/>
      <c r="U90" s="1037"/>
      <c r="V90" s="1037"/>
    </row>
    <row r="91" spans="1:22" x14ac:dyDescent="0.25">
      <c r="B91" s="1148" t="s">
        <v>373</v>
      </c>
      <c r="C91" s="834"/>
      <c r="D91" s="1037">
        <f t="shared" ref="D91:F91" si="81">D57</f>
        <v>0</v>
      </c>
      <c r="E91" s="1037">
        <f t="shared" si="81"/>
        <v>0</v>
      </c>
      <c r="F91" s="1037">
        <f t="shared" si="81"/>
        <v>0</v>
      </c>
      <c r="G91" s="72" t="e">
        <f t="shared" si="46"/>
        <v>#DIV/0!</v>
      </c>
      <c r="H91" s="1036"/>
      <c r="I91" s="846"/>
      <c r="J91" s="1037"/>
      <c r="K91" s="1037"/>
      <c r="L91" s="1037"/>
      <c r="M91" s="364"/>
      <c r="N91" s="1037"/>
      <c r="O91" s="364"/>
      <c r="P91" s="1037"/>
      <c r="Q91" s="1037"/>
      <c r="R91" s="1037"/>
      <c r="S91" s="1037"/>
      <c r="T91" s="1037"/>
      <c r="U91" s="1037"/>
      <c r="V91" s="1037"/>
    </row>
    <row r="92" spans="1:22" ht="30" x14ac:dyDescent="0.25">
      <c r="B92" s="1144" t="s">
        <v>374</v>
      </c>
      <c r="C92" s="834"/>
      <c r="D92" s="655">
        <f t="shared" ref="D92:F92" si="82">D58</f>
        <v>0</v>
      </c>
      <c r="E92" s="655">
        <f t="shared" si="82"/>
        <v>0</v>
      </c>
      <c r="F92" s="655">
        <f t="shared" si="82"/>
        <v>0</v>
      </c>
      <c r="G92" s="72" t="e">
        <f t="shared" si="46"/>
        <v>#DIV/0!</v>
      </c>
      <c r="H92" s="1036"/>
      <c r="I92" s="846"/>
      <c r="J92" s="1037"/>
      <c r="K92" s="1037"/>
      <c r="L92" s="1037"/>
      <c r="M92" s="364"/>
      <c r="N92" s="1037"/>
      <c r="O92" s="364"/>
      <c r="P92" s="1037"/>
      <c r="Q92" s="1037"/>
      <c r="R92" s="1037"/>
      <c r="S92" s="1037"/>
      <c r="T92" s="1037"/>
      <c r="U92" s="1037"/>
      <c r="V92" s="1037"/>
    </row>
    <row r="93" spans="1:22" ht="15.75" thickBot="1" x14ac:dyDescent="0.3">
      <c r="B93" s="1145" t="s">
        <v>375</v>
      </c>
      <c r="C93" s="1207"/>
      <c r="D93" s="1208">
        <f t="shared" ref="D93:F93" si="83">D59</f>
        <v>0</v>
      </c>
      <c r="E93" s="1208">
        <f t="shared" si="83"/>
        <v>0</v>
      </c>
      <c r="F93" s="1208">
        <f t="shared" si="83"/>
        <v>0</v>
      </c>
      <c r="G93" s="1208" t="e">
        <f t="shared" si="46"/>
        <v>#DIV/0!</v>
      </c>
      <c r="H93" s="1209"/>
      <c r="I93" s="1086"/>
      <c r="J93" s="1208"/>
      <c r="K93" s="1208"/>
      <c r="L93" s="1208"/>
      <c r="M93" s="1200"/>
      <c r="N93" s="1208"/>
      <c r="O93" s="1200"/>
      <c r="P93" s="1208"/>
      <c r="Q93" s="1208"/>
      <c r="R93" s="1208"/>
      <c r="S93" s="1208"/>
      <c r="T93" s="1208"/>
      <c r="U93" s="1208"/>
      <c r="V93" s="1208"/>
    </row>
    <row r="94" spans="1:22" ht="15" customHeight="1" x14ac:dyDescent="0.25"/>
  </sheetData>
  <autoFilter ref="A7:W93"/>
  <mergeCells count="14">
    <mergeCell ref="H4:I5"/>
    <mergeCell ref="J4:M5"/>
    <mergeCell ref="R4:R6"/>
    <mergeCell ref="B1:V1"/>
    <mergeCell ref="S4:S6"/>
    <mergeCell ref="T4:T6"/>
    <mergeCell ref="U4:U6"/>
    <mergeCell ref="V4:V6"/>
    <mergeCell ref="P4:P6"/>
    <mergeCell ref="N4:N6"/>
    <mergeCell ref="C4:C6"/>
    <mergeCell ref="O4:O6"/>
    <mergeCell ref="D4:G5"/>
    <mergeCell ref="Q4:Q6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I97"/>
  <sheetViews>
    <sheetView zoomScale="90" zoomScaleNormal="90" zoomScaleSheetLayoutView="85" workbookViewId="0">
      <pane xSplit="2" ySplit="8" topLeftCell="C9" activePane="bottomRight" state="frozen"/>
      <selection pane="topRight" activeCell="B1" sqref="B1"/>
      <selection pane="bottomLeft" activeCell="A9" sqref="A9"/>
      <selection pane="bottomRight" sqref="A1:XFD1048576"/>
    </sheetView>
  </sheetViews>
  <sheetFormatPr defaultColWidth="11.42578125" defaultRowHeight="15" x14ac:dyDescent="0.25"/>
  <cols>
    <col min="1" max="1" width="3.42578125" style="24" customWidth="1"/>
    <col min="2" max="2" width="42.7109375" style="24" customWidth="1"/>
    <col min="3" max="3" width="11.140625" style="24" hidden="1" customWidth="1"/>
    <col min="4" max="5" width="11.28515625" style="24" hidden="1" customWidth="1"/>
    <col min="6" max="6" width="13.28515625" style="24" customWidth="1"/>
    <col min="7" max="7" width="11.28515625" style="24" hidden="1" customWidth="1"/>
    <col min="8" max="9" width="12.7109375" style="24" hidden="1" customWidth="1"/>
    <col min="10" max="11" width="12.140625" style="24" hidden="1" customWidth="1"/>
    <col min="12" max="12" width="12.140625" style="24" customWidth="1"/>
    <col min="13" max="15" width="12.140625" style="24" hidden="1" customWidth="1"/>
    <col min="16" max="17" width="15.5703125" style="24" hidden="1" customWidth="1"/>
    <col min="18" max="18" width="15.85546875" style="24" hidden="1" customWidth="1"/>
    <col min="19" max="19" width="12.140625" style="24" customWidth="1"/>
    <col min="20" max="20" width="12.140625" style="24" hidden="1" customWidth="1"/>
    <col min="21" max="22" width="12.140625" style="24" customWidth="1"/>
    <col min="23" max="16384" width="11.42578125" style="24"/>
  </cols>
  <sheetData>
    <row r="1" spans="1:23" ht="70.5" customHeight="1" x14ac:dyDescent="0.25">
      <c r="B1" s="1529" t="str">
        <f>'1 уровень'!B6</f>
        <v>Медицинская помощь, оказанная жителям, застрахованным на территории других субъектов РФ, в медицинских организациях Хабаровского края за январь -декабрь 2016 года</v>
      </c>
      <c r="C1" s="1529"/>
      <c r="D1" s="1529"/>
      <c r="E1" s="1529"/>
      <c r="F1" s="1529"/>
      <c r="G1" s="1529"/>
      <c r="H1" s="1529"/>
      <c r="I1" s="1529"/>
      <c r="J1" s="1529"/>
      <c r="K1" s="1529"/>
      <c r="L1" s="1529"/>
      <c r="M1" s="1529"/>
      <c r="N1" s="1529"/>
      <c r="O1" s="1529"/>
      <c r="P1" s="1529"/>
      <c r="Q1" s="1529"/>
      <c r="R1" s="1529"/>
      <c r="S1" s="1529"/>
      <c r="T1" s="1529"/>
      <c r="U1" s="1529"/>
      <c r="V1" s="1529"/>
    </row>
    <row r="2" spans="1:23" ht="15" hidden="1" customHeight="1" x14ac:dyDescent="0.25">
      <c r="B2" s="530"/>
    </row>
    <row r="3" spans="1:23" ht="15.75" thickBot="1" x14ac:dyDescent="0.3">
      <c r="B3" s="530"/>
    </row>
    <row r="4" spans="1:23" ht="29.45" customHeight="1" x14ac:dyDescent="0.25">
      <c r="B4" s="41"/>
      <c r="C4" s="1507" t="s">
        <v>196</v>
      </c>
      <c r="D4" s="1493" t="s">
        <v>191</v>
      </c>
      <c r="E4" s="1494"/>
      <c r="F4" s="1494"/>
      <c r="G4" s="1495"/>
      <c r="H4" s="1499" t="s">
        <v>330</v>
      </c>
      <c r="I4" s="1504"/>
      <c r="J4" s="1499" t="s">
        <v>328</v>
      </c>
      <c r="K4" s="1500"/>
      <c r="L4" s="1500"/>
      <c r="M4" s="1504"/>
      <c r="N4" s="1488" t="s">
        <v>195</v>
      </c>
      <c r="O4" s="1488" t="s">
        <v>198</v>
      </c>
      <c r="P4" s="1485" t="s">
        <v>187</v>
      </c>
      <c r="Q4" s="1485" t="s">
        <v>454</v>
      </c>
      <c r="R4" s="1485" t="s">
        <v>455</v>
      </c>
      <c r="S4" s="1485" t="s">
        <v>188</v>
      </c>
      <c r="T4" s="1485" t="s">
        <v>53</v>
      </c>
      <c r="U4" s="1485" t="s">
        <v>189</v>
      </c>
      <c r="V4" s="1485" t="s">
        <v>190</v>
      </c>
    </row>
    <row r="5" spans="1:23" ht="18.75" customHeight="1" thickBot="1" x14ac:dyDescent="0.3">
      <c r="B5" s="42"/>
      <c r="C5" s="1508"/>
      <c r="D5" s="1496"/>
      <c r="E5" s="1497"/>
      <c r="F5" s="1497"/>
      <c r="G5" s="1498"/>
      <c r="H5" s="1501"/>
      <c r="I5" s="1521"/>
      <c r="J5" s="1501"/>
      <c r="K5" s="1502"/>
      <c r="L5" s="1502"/>
      <c r="M5" s="1521"/>
      <c r="N5" s="1523"/>
      <c r="O5" s="1489"/>
      <c r="P5" s="1486"/>
      <c r="Q5" s="1486"/>
      <c r="R5" s="1486"/>
      <c r="S5" s="1486"/>
      <c r="T5" s="1486"/>
      <c r="U5" s="1486"/>
      <c r="V5" s="1486"/>
    </row>
    <row r="6" spans="1:23" ht="35.25" customHeight="1" thickBot="1" x14ac:dyDescent="0.3">
      <c r="A6" s="24">
        <v>1</v>
      </c>
      <c r="B6" s="43" t="s">
        <v>4</v>
      </c>
      <c r="C6" s="1509"/>
      <c r="D6" s="361" t="s">
        <v>329</v>
      </c>
      <c r="E6" s="1135" t="s">
        <v>456</v>
      </c>
      <c r="F6" s="361" t="s">
        <v>192</v>
      </c>
      <c r="G6" s="361" t="s">
        <v>193</v>
      </c>
      <c r="H6" s="1135" t="s">
        <v>194</v>
      </c>
      <c r="I6" s="1135" t="s">
        <v>192</v>
      </c>
      <c r="J6" s="361" t="s">
        <v>329</v>
      </c>
      <c r="K6" s="1135" t="s">
        <v>456</v>
      </c>
      <c r="L6" s="361" t="s">
        <v>192</v>
      </c>
      <c r="M6" s="361" t="s">
        <v>193</v>
      </c>
      <c r="N6" s="1506"/>
      <c r="O6" s="1490"/>
      <c r="P6" s="1487"/>
      <c r="Q6" s="1487"/>
      <c r="R6" s="1487"/>
      <c r="S6" s="1487"/>
      <c r="T6" s="1487"/>
      <c r="U6" s="1487"/>
      <c r="V6" s="1487"/>
    </row>
    <row r="7" spans="1:23" s="40" customFormat="1" ht="15.75" thickBot="1" x14ac:dyDescent="0.3">
      <c r="A7" s="40">
        <v>1</v>
      </c>
      <c r="B7" s="222"/>
      <c r="C7" s="222"/>
      <c r="D7" s="261"/>
      <c r="E7" s="261"/>
      <c r="F7" s="261"/>
      <c r="G7" s="261"/>
      <c r="H7" s="260"/>
      <c r="I7" s="260"/>
      <c r="J7" s="260"/>
      <c r="K7" s="260"/>
      <c r="L7" s="260"/>
      <c r="M7" s="260"/>
      <c r="N7" s="260"/>
      <c r="O7" s="260"/>
      <c r="P7" s="223"/>
      <c r="Q7" s="223"/>
      <c r="R7" s="223"/>
      <c r="S7" s="223"/>
      <c r="T7" s="223"/>
      <c r="U7" s="223"/>
      <c r="V7" s="223"/>
      <c r="W7" s="308"/>
    </row>
    <row r="8" spans="1:23" s="40" customFormat="1" ht="13.9" customHeight="1" x14ac:dyDescent="0.25">
      <c r="A8" s="40">
        <v>1</v>
      </c>
      <c r="B8" s="88"/>
      <c r="C8" s="88"/>
      <c r="D8" s="41"/>
      <c r="E8" s="41"/>
      <c r="F8" s="41"/>
      <c r="G8" s="41"/>
      <c r="H8" s="41"/>
      <c r="I8" s="41"/>
      <c r="J8" s="41"/>
      <c r="K8" s="42"/>
      <c r="L8" s="42"/>
      <c r="M8" s="42"/>
      <c r="N8" s="42"/>
      <c r="O8" s="42"/>
      <c r="P8" s="22"/>
      <c r="Q8" s="22"/>
      <c r="R8" s="22"/>
      <c r="S8" s="22"/>
      <c r="T8" s="22"/>
      <c r="U8" s="22"/>
      <c r="V8" s="22"/>
    </row>
    <row r="9" spans="1:23" ht="42.6" customHeight="1" x14ac:dyDescent="0.25">
      <c r="A9" s="24">
        <v>1</v>
      </c>
      <c r="B9" s="320" t="s">
        <v>262</v>
      </c>
      <c r="C9" s="300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</row>
    <row r="10" spans="1:23" s="108" customFormat="1" ht="15" customHeight="1" x14ac:dyDescent="0.25">
      <c r="A10" s="108">
        <v>1</v>
      </c>
      <c r="B10" s="113" t="s">
        <v>5</v>
      </c>
      <c r="C10" s="113"/>
      <c r="D10" s="105"/>
      <c r="E10" s="105"/>
      <c r="F10" s="105"/>
      <c r="G10" s="105"/>
      <c r="H10" s="105"/>
      <c r="I10" s="105"/>
      <c r="J10" s="100"/>
      <c r="K10" s="100"/>
      <c r="L10" s="100"/>
      <c r="M10" s="100"/>
      <c r="N10" s="100"/>
      <c r="O10" s="100"/>
      <c r="P10" s="105"/>
      <c r="Q10" s="105"/>
      <c r="R10" s="105"/>
      <c r="S10" s="105"/>
      <c r="T10" s="105"/>
      <c r="U10" s="105"/>
      <c r="V10" s="105"/>
      <c r="W10" s="308"/>
    </row>
    <row r="11" spans="1:23" s="108" customFormat="1" ht="15" customHeight="1" x14ac:dyDescent="0.25">
      <c r="A11" s="108">
        <v>1</v>
      </c>
      <c r="B11" s="47" t="s">
        <v>10</v>
      </c>
      <c r="C11" s="36"/>
      <c r="D11" s="74"/>
      <c r="E11" s="145">
        <f>ROUND(D11/12*$B$2,0)</f>
        <v>0</v>
      </c>
      <c r="F11" s="145"/>
      <c r="G11" s="129" t="e">
        <f t="shared" ref="G11:G16" si="0">F11/E11*100</f>
        <v>#DIV/0!</v>
      </c>
      <c r="H11" s="71"/>
      <c r="I11" s="158" t="e">
        <f t="shared" ref="I11:I17" si="1">L11/F11</f>
        <v>#DIV/0!</v>
      </c>
      <c r="J11" s="169">
        <f t="shared" ref="J11:J16" si="2">ROUND(D11*H11,0)</f>
        <v>0</v>
      </c>
      <c r="K11" s="169">
        <f t="shared" ref="K11:K16" si="3">ROUND(E11*H11,0)</f>
        <v>0</v>
      </c>
      <c r="L11" s="100"/>
      <c r="M11" s="169" t="e">
        <f t="shared" ref="M11:M17" si="4">L11/K11*100</f>
        <v>#DIV/0!</v>
      </c>
      <c r="N11" s="169" t="e">
        <f>ROUND(J11/C11,0)</f>
        <v>#DIV/0!</v>
      </c>
      <c r="O11" s="169" t="e">
        <f>L11/$B$2*12/N11</f>
        <v>#DIV/0!</v>
      </c>
      <c r="P11" s="105"/>
      <c r="Q11" s="105"/>
      <c r="R11" s="105"/>
      <c r="S11" s="105"/>
      <c r="T11" s="105"/>
      <c r="U11" s="105"/>
      <c r="V11" s="105"/>
      <c r="W11" s="308"/>
    </row>
    <row r="12" spans="1:23" s="108" customFormat="1" ht="15" customHeight="1" x14ac:dyDescent="0.25">
      <c r="A12" s="108">
        <v>1</v>
      </c>
      <c r="B12" s="47" t="s">
        <v>6</v>
      </c>
      <c r="C12" s="36"/>
      <c r="D12" s="74"/>
      <c r="E12" s="145">
        <f t="shared" ref="E12:E16" si="5">ROUND(D12/12*$B$2,0)</f>
        <v>0</v>
      </c>
      <c r="F12" s="145"/>
      <c r="G12" s="129" t="e">
        <f t="shared" si="0"/>
        <v>#DIV/0!</v>
      </c>
      <c r="H12" s="71"/>
      <c r="I12" s="158" t="e">
        <f t="shared" si="1"/>
        <v>#DIV/0!</v>
      </c>
      <c r="J12" s="169">
        <f t="shared" si="2"/>
        <v>0</v>
      </c>
      <c r="K12" s="169">
        <f t="shared" si="3"/>
        <v>0</v>
      </c>
      <c r="L12" s="100"/>
      <c r="M12" s="169" t="e">
        <f t="shared" si="4"/>
        <v>#DIV/0!</v>
      </c>
      <c r="N12" s="169" t="e">
        <f t="shared" ref="N12:N16" si="6">ROUND(J12/C12,0)</f>
        <v>#DIV/0!</v>
      </c>
      <c r="O12" s="169" t="e">
        <f t="shared" ref="O12:O17" si="7">L12/$B$2*12/N12</f>
        <v>#DIV/0!</v>
      </c>
      <c r="P12" s="105"/>
      <c r="Q12" s="105"/>
      <c r="R12" s="105"/>
      <c r="S12" s="105"/>
      <c r="T12" s="105"/>
      <c r="U12" s="105"/>
      <c r="V12" s="105"/>
      <c r="W12" s="308"/>
    </row>
    <row r="13" spans="1:23" s="108" customFormat="1" ht="15" customHeight="1" x14ac:dyDescent="0.25">
      <c r="A13" s="108">
        <v>1</v>
      </c>
      <c r="B13" s="47" t="s">
        <v>234</v>
      </c>
      <c r="C13" s="36"/>
      <c r="D13" s="74"/>
      <c r="E13" s="145">
        <f t="shared" si="5"/>
        <v>0</v>
      </c>
      <c r="F13" s="145"/>
      <c r="G13" s="129" t="e">
        <f t="shared" si="0"/>
        <v>#DIV/0!</v>
      </c>
      <c r="H13" s="71"/>
      <c r="I13" s="158" t="e">
        <f t="shared" si="1"/>
        <v>#DIV/0!</v>
      </c>
      <c r="J13" s="169">
        <f t="shared" si="2"/>
        <v>0</v>
      </c>
      <c r="K13" s="169">
        <f t="shared" si="3"/>
        <v>0</v>
      </c>
      <c r="L13" s="100"/>
      <c r="M13" s="169" t="e">
        <f t="shared" si="4"/>
        <v>#DIV/0!</v>
      </c>
      <c r="N13" s="169" t="e">
        <f t="shared" si="6"/>
        <v>#DIV/0!</v>
      </c>
      <c r="O13" s="169" t="e">
        <f t="shared" si="7"/>
        <v>#DIV/0!</v>
      </c>
      <c r="P13" s="105"/>
      <c r="Q13" s="105"/>
      <c r="R13" s="105"/>
      <c r="S13" s="105"/>
      <c r="T13" s="105"/>
      <c r="U13" s="105"/>
      <c r="V13" s="105"/>
      <c r="W13" s="308"/>
    </row>
    <row r="14" spans="1:23" s="108" customFormat="1" ht="15" customHeight="1" x14ac:dyDescent="0.25">
      <c r="A14" s="108">
        <v>1</v>
      </c>
      <c r="B14" s="47" t="s">
        <v>30</v>
      </c>
      <c r="C14" s="36"/>
      <c r="D14" s="74"/>
      <c r="E14" s="145">
        <f t="shared" si="5"/>
        <v>0</v>
      </c>
      <c r="F14" s="145"/>
      <c r="G14" s="129" t="e">
        <f t="shared" si="0"/>
        <v>#DIV/0!</v>
      </c>
      <c r="H14" s="71"/>
      <c r="I14" s="158" t="e">
        <f t="shared" si="1"/>
        <v>#DIV/0!</v>
      </c>
      <c r="J14" s="169">
        <f t="shared" si="2"/>
        <v>0</v>
      </c>
      <c r="K14" s="169">
        <f t="shared" si="3"/>
        <v>0</v>
      </c>
      <c r="L14" s="100"/>
      <c r="M14" s="169" t="e">
        <f t="shared" si="4"/>
        <v>#DIV/0!</v>
      </c>
      <c r="N14" s="169" t="e">
        <f t="shared" si="6"/>
        <v>#DIV/0!</v>
      </c>
      <c r="O14" s="169" t="e">
        <f t="shared" si="7"/>
        <v>#DIV/0!</v>
      </c>
      <c r="P14" s="105"/>
      <c r="Q14" s="105"/>
      <c r="R14" s="105"/>
      <c r="S14" s="105"/>
      <c r="T14" s="105"/>
      <c r="U14" s="105"/>
      <c r="V14" s="105"/>
      <c r="W14" s="308"/>
    </row>
    <row r="15" spans="1:23" s="108" customFormat="1" ht="15" customHeight="1" x14ac:dyDescent="0.25">
      <c r="A15" s="108">
        <v>1</v>
      </c>
      <c r="B15" s="47" t="s">
        <v>29</v>
      </c>
      <c r="C15" s="36"/>
      <c r="D15" s="74"/>
      <c r="E15" s="145">
        <f t="shared" si="5"/>
        <v>0</v>
      </c>
      <c r="F15" s="145"/>
      <c r="G15" s="129" t="e">
        <f t="shared" si="0"/>
        <v>#DIV/0!</v>
      </c>
      <c r="H15" s="71"/>
      <c r="I15" s="158" t="e">
        <f t="shared" si="1"/>
        <v>#DIV/0!</v>
      </c>
      <c r="J15" s="169">
        <f t="shared" si="2"/>
        <v>0</v>
      </c>
      <c r="K15" s="169">
        <f t="shared" si="3"/>
        <v>0</v>
      </c>
      <c r="L15" s="100"/>
      <c r="M15" s="169" t="e">
        <f t="shared" si="4"/>
        <v>#DIV/0!</v>
      </c>
      <c r="N15" s="169" t="e">
        <f t="shared" si="6"/>
        <v>#DIV/0!</v>
      </c>
      <c r="O15" s="169" t="e">
        <f t="shared" si="7"/>
        <v>#DIV/0!</v>
      </c>
      <c r="P15" s="105"/>
      <c r="Q15" s="105"/>
      <c r="R15" s="105"/>
      <c r="S15" s="105"/>
      <c r="T15" s="105"/>
      <c r="U15" s="105"/>
      <c r="V15" s="105"/>
      <c r="W15" s="308"/>
    </row>
    <row r="16" spans="1:23" s="108" customFormat="1" ht="15" customHeight="1" x14ac:dyDescent="0.25">
      <c r="A16" s="108">
        <v>1</v>
      </c>
      <c r="B16" s="47" t="s">
        <v>80</v>
      </c>
      <c r="C16" s="36"/>
      <c r="D16" s="74"/>
      <c r="E16" s="145">
        <f t="shared" si="5"/>
        <v>0</v>
      </c>
      <c r="F16" s="145"/>
      <c r="G16" s="129" t="e">
        <f t="shared" si="0"/>
        <v>#DIV/0!</v>
      </c>
      <c r="H16" s="71"/>
      <c r="I16" s="158" t="e">
        <f t="shared" si="1"/>
        <v>#DIV/0!</v>
      </c>
      <c r="J16" s="169">
        <f t="shared" si="2"/>
        <v>0</v>
      </c>
      <c r="K16" s="169">
        <f t="shared" si="3"/>
        <v>0</v>
      </c>
      <c r="L16" s="100"/>
      <c r="M16" s="169" t="e">
        <f t="shared" si="4"/>
        <v>#DIV/0!</v>
      </c>
      <c r="N16" s="169" t="e">
        <f t="shared" si="6"/>
        <v>#DIV/0!</v>
      </c>
      <c r="O16" s="169" t="e">
        <f t="shared" si="7"/>
        <v>#DIV/0!</v>
      </c>
      <c r="P16" s="105"/>
      <c r="Q16" s="105"/>
      <c r="R16" s="537"/>
      <c r="S16" s="105"/>
      <c r="T16" s="105"/>
      <c r="U16" s="105"/>
      <c r="V16" s="105"/>
      <c r="W16" s="308"/>
    </row>
    <row r="17" spans="1:23" s="108" customFormat="1" ht="15" customHeight="1" x14ac:dyDescent="0.25">
      <c r="A17" s="108">
        <v>1</v>
      </c>
      <c r="B17" s="183" t="s">
        <v>7</v>
      </c>
      <c r="C17" s="183"/>
      <c r="D17" s="129">
        <f>SUM(D11:D16)</f>
        <v>0</v>
      </c>
      <c r="E17" s="129">
        <f>SUM(E11:E16)</f>
        <v>0</v>
      </c>
      <c r="F17" s="129">
        <f>SUM(F11:F16)</f>
        <v>0</v>
      </c>
      <c r="G17" s="129" t="e">
        <f t="shared" ref="G17" si="8">F17/E17*100</f>
        <v>#DIV/0!</v>
      </c>
      <c r="H17" s="97">
        <f>IF(D17=0,0,J17/D17)</f>
        <v>0</v>
      </c>
      <c r="I17" s="157" t="e">
        <f t="shared" si="1"/>
        <v>#DIV/0!</v>
      </c>
      <c r="J17" s="129">
        <f>SUM(J11:J16)</f>
        <v>0</v>
      </c>
      <c r="K17" s="129">
        <f>SUM(K11:K16)</f>
        <v>0</v>
      </c>
      <c r="L17" s="129">
        <f>SUM(L11:L16)</f>
        <v>0</v>
      </c>
      <c r="M17" s="169" t="e">
        <f t="shared" si="4"/>
        <v>#DIV/0!</v>
      </c>
      <c r="N17" s="129" t="e">
        <f>SUM(N11:N16)</f>
        <v>#DIV/0!</v>
      </c>
      <c r="O17" s="169" t="e">
        <f t="shared" si="7"/>
        <v>#DIV/0!</v>
      </c>
      <c r="P17" s="129"/>
      <c r="Q17" s="129"/>
      <c r="R17" s="1033">
        <f>P17/12*$B$2+(Q17-P17)/11*1</f>
        <v>0</v>
      </c>
      <c r="S17" s="129">
        <f t="shared" ref="S17" si="9">V17-U17</f>
        <v>0</v>
      </c>
      <c r="T17" s="129">
        <f t="shared" ref="T17" si="10">S17-R17</f>
        <v>0</v>
      </c>
      <c r="U17" s="129"/>
      <c r="V17" s="129"/>
      <c r="W17" s="308"/>
    </row>
    <row r="18" spans="1:23" s="108" customFormat="1" ht="15" customHeight="1" x14ac:dyDescent="0.25">
      <c r="A18" s="108">
        <v>1</v>
      </c>
      <c r="B18" s="476" t="s">
        <v>14</v>
      </c>
      <c r="C18" s="117"/>
      <c r="D18" s="129"/>
      <c r="E18" s="129"/>
      <c r="F18" s="129"/>
      <c r="G18" s="129"/>
      <c r="H18" s="101"/>
      <c r="I18" s="101"/>
      <c r="J18" s="129"/>
      <c r="K18" s="129"/>
      <c r="L18" s="129"/>
      <c r="M18" s="129"/>
      <c r="N18" s="129"/>
      <c r="O18" s="129"/>
      <c r="P18" s="105"/>
      <c r="Q18" s="105"/>
      <c r="R18" s="105"/>
      <c r="S18" s="105"/>
      <c r="T18" s="105"/>
      <c r="U18" s="105"/>
      <c r="V18" s="105"/>
      <c r="W18" s="308"/>
    </row>
    <row r="19" spans="1:23" s="108" customFormat="1" ht="16.5" customHeight="1" x14ac:dyDescent="0.25">
      <c r="A19" s="108">
        <v>1</v>
      </c>
      <c r="B19" s="60" t="s">
        <v>14</v>
      </c>
      <c r="C19" s="59"/>
      <c r="D19" s="144"/>
      <c r="E19" s="144"/>
      <c r="F19" s="144"/>
      <c r="G19" s="144"/>
      <c r="H19" s="50"/>
      <c r="I19" s="50"/>
      <c r="J19" s="38"/>
      <c r="K19" s="38"/>
      <c r="L19" s="38"/>
      <c r="M19" s="38"/>
      <c r="N19" s="38"/>
      <c r="O19" s="38"/>
      <c r="P19" s="53"/>
      <c r="Q19" s="53"/>
      <c r="R19" s="53"/>
      <c r="S19" s="53"/>
      <c r="T19" s="53"/>
      <c r="U19" s="53"/>
      <c r="V19" s="53"/>
      <c r="W19" s="308"/>
    </row>
    <row r="20" spans="1:23" s="108" customFormat="1" ht="15" customHeight="1" x14ac:dyDescent="0.25">
      <c r="A20" s="108">
        <v>1</v>
      </c>
      <c r="B20" s="58" t="s">
        <v>215</v>
      </c>
      <c r="C20" s="58"/>
      <c r="D20" s="53">
        <f>SUM(D21:D24)</f>
        <v>0</v>
      </c>
      <c r="E20" s="145">
        <f t="shared" ref="E20:F20" si="11">SUM(E21:E24)</f>
        <v>0</v>
      </c>
      <c r="F20" s="53">
        <f t="shared" si="11"/>
        <v>0</v>
      </c>
      <c r="G20" s="53" t="e">
        <f t="shared" ref="G20:G22" si="12">F20/E20*100</f>
        <v>#DIV/0!</v>
      </c>
      <c r="H20" s="56"/>
      <c r="I20" s="56"/>
      <c r="J20" s="55"/>
      <c r="K20" s="55"/>
      <c r="L20" s="55"/>
      <c r="M20" s="55"/>
      <c r="N20" s="55"/>
      <c r="O20" s="55"/>
      <c r="P20" s="311"/>
      <c r="Q20" s="311"/>
      <c r="R20" s="311"/>
      <c r="S20" s="311"/>
      <c r="T20" s="311"/>
      <c r="U20" s="311"/>
      <c r="V20" s="311"/>
      <c r="W20" s="308"/>
    </row>
    <row r="21" spans="1:23" s="108" customFormat="1" ht="15" customHeight="1" x14ac:dyDescent="0.25">
      <c r="A21" s="108">
        <v>1</v>
      </c>
      <c r="B21" s="58" t="s">
        <v>344</v>
      </c>
      <c r="C21" s="58"/>
      <c r="D21" s="53"/>
      <c r="E21" s="53">
        <f t="shared" ref="E21:E26" si="13">ROUND(D21/12*$B$2,0)</f>
        <v>0</v>
      </c>
      <c r="F21" s="53"/>
      <c r="G21" s="53"/>
      <c r="H21" s="56"/>
      <c r="I21" s="56"/>
      <c r="J21" s="55"/>
      <c r="K21" s="55"/>
      <c r="L21" s="55"/>
      <c r="M21" s="55"/>
      <c r="N21" s="55"/>
      <c r="O21" s="55"/>
      <c r="P21" s="311"/>
      <c r="Q21" s="311"/>
      <c r="R21" s="311"/>
      <c r="S21" s="311"/>
      <c r="T21" s="311"/>
      <c r="U21" s="311"/>
      <c r="V21" s="311"/>
      <c r="W21" s="308"/>
    </row>
    <row r="22" spans="1:23" s="108" customFormat="1" ht="38.1" customHeight="1" x14ac:dyDescent="0.25">
      <c r="A22" s="108">
        <v>1</v>
      </c>
      <c r="B22" s="58" t="s">
        <v>345</v>
      </c>
      <c r="C22" s="58"/>
      <c r="D22" s="53"/>
      <c r="E22" s="53">
        <f t="shared" si="13"/>
        <v>0</v>
      </c>
      <c r="F22" s="53"/>
      <c r="G22" s="53" t="e">
        <f t="shared" si="12"/>
        <v>#DIV/0!</v>
      </c>
      <c r="H22" s="56"/>
      <c r="I22" s="56"/>
      <c r="J22" s="55"/>
      <c r="K22" s="55"/>
      <c r="L22" s="55"/>
      <c r="M22" s="55"/>
      <c r="N22" s="55"/>
      <c r="O22" s="55"/>
      <c r="P22" s="311"/>
      <c r="Q22" s="311"/>
      <c r="R22" s="311"/>
      <c r="S22" s="311"/>
      <c r="T22" s="311"/>
      <c r="U22" s="311"/>
      <c r="V22" s="311"/>
      <c r="W22" s="308"/>
    </row>
    <row r="23" spans="1:23" s="108" customFormat="1" ht="38.1" customHeight="1" x14ac:dyDescent="0.25">
      <c r="A23" s="108">
        <v>1</v>
      </c>
      <c r="B23" s="58" t="s">
        <v>346</v>
      </c>
      <c r="C23" s="58"/>
      <c r="D23" s="53"/>
      <c r="E23" s="53">
        <f t="shared" si="13"/>
        <v>0</v>
      </c>
      <c r="F23" s="53"/>
      <c r="G23" s="53" t="e">
        <f t="shared" ref="G23:G27" si="14">F23/E23*100</f>
        <v>#DIV/0!</v>
      </c>
      <c r="H23" s="56"/>
      <c r="I23" s="56"/>
      <c r="J23" s="55"/>
      <c r="K23" s="55"/>
      <c r="L23" s="55"/>
      <c r="M23" s="55"/>
      <c r="N23" s="55"/>
      <c r="O23" s="55"/>
      <c r="P23" s="311"/>
      <c r="Q23" s="311"/>
      <c r="R23" s="311"/>
      <c r="S23" s="311"/>
      <c r="T23" s="311"/>
      <c r="U23" s="311"/>
      <c r="V23" s="311"/>
      <c r="W23" s="308"/>
    </row>
    <row r="24" spans="1:23" s="108" customFormat="1" ht="18" customHeight="1" x14ac:dyDescent="0.25">
      <c r="A24" s="108">
        <v>1</v>
      </c>
      <c r="B24" s="58" t="s">
        <v>347</v>
      </c>
      <c r="C24" s="58"/>
      <c r="D24" s="53"/>
      <c r="E24" s="53">
        <f t="shared" si="13"/>
        <v>0</v>
      </c>
      <c r="F24" s="53"/>
      <c r="G24" s="53" t="e">
        <f t="shared" si="14"/>
        <v>#DIV/0!</v>
      </c>
      <c r="H24" s="56"/>
      <c r="I24" s="56"/>
      <c r="J24" s="55"/>
      <c r="K24" s="55"/>
      <c r="L24" s="55"/>
      <c r="M24" s="55"/>
      <c r="N24" s="55"/>
      <c r="O24" s="55"/>
      <c r="P24" s="311"/>
      <c r="Q24" s="311"/>
      <c r="R24" s="311"/>
      <c r="S24" s="311"/>
      <c r="T24" s="311"/>
      <c r="U24" s="311"/>
      <c r="V24" s="311"/>
      <c r="W24" s="308"/>
    </row>
    <row r="25" spans="1:23" s="108" customFormat="1" ht="19.5" customHeight="1" x14ac:dyDescent="0.25">
      <c r="A25" s="108">
        <v>1</v>
      </c>
      <c r="B25" s="58" t="s">
        <v>169</v>
      </c>
      <c r="C25" s="58"/>
      <c r="D25" s="53"/>
      <c r="E25" s="53">
        <f t="shared" si="13"/>
        <v>0</v>
      </c>
      <c r="F25" s="53">
        <f>0+F26/4/3.2</f>
        <v>0</v>
      </c>
      <c r="G25" s="53" t="e">
        <f t="shared" si="14"/>
        <v>#DIV/0!</v>
      </c>
      <c r="H25" s="56"/>
      <c r="I25" s="56"/>
      <c r="J25" s="55"/>
      <c r="K25" s="55"/>
      <c r="L25" s="55"/>
      <c r="M25" s="55"/>
      <c r="N25" s="55"/>
      <c r="O25" s="55"/>
      <c r="P25" s="311"/>
      <c r="Q25" s="311"/>
      <c r="R25" s="311"/>
      <c r="S25" s="311"/>
      <c r="T25" s="311"/>
      <c r="U25" s="311"/>
      <c r="V25" s="311"/>
      <c r="W25" s="308"/>
    </row>
    <row r="26" spans="1:23" s="108" customFormat="1" ht="24.75" customHeight="1" x14ac:dyDescent="0.25">
      <c r="A26" s="108">
        <v>1</v>
      </c>
      <c r="B26" s="58" t="s">
        <v>339</v>
      </c>
      <c r="C26" s="58"/>
      <c r="D26" s="53"/>
      <c r="E26" s="53">
        <f t="shared" si="13"/>
        <v>0</v>
      </c>
      <c r="F26" s="53"/>
      <c r="G26" s="53" t="e">
        <f t="shared" si="14"/>
        <v>#DIV/0!</v>
      </c>
      <c r="H26" s="56"/>
      <c r="I26" s="56"/>
      <c r="J26" s="55"/>
      <c r="K26" s="55"/>
      <c r="L26" s="55"/>
      <c r="M26" s="55"/>
      <c r="N26" s="55"/>
      <c r="O26" s="55"/>
      <c r="P26" s="311"/>
      <c r="Q26" s="311"/>
      <c r="R26" s="311"/>
      <c r="S26" s="311"/>
      <c r="T26" s="311"/>
      <c r="U26" s="311"/>
      <c r="V26" s="311"/>
      <c r="W26" s="308"/>
    </row>
    <row r="27" spans="1:23" s="31" customFormat="1" ht="15" customHeight="1" x14ac:dyDescent="0.2">
      <c r="A27" s="31">
        <v>1</v>
      </c>
      <c r="B27" s="13" t="s">
        <v>462</v>
      </c>
      <c r="C27" s="258"/>
      <c r="D27" s="57">
        <f>D20+D25*3.2</f>
        <v>0</v>
      </c>
      <c r="E27" s="57">
        <f t="shared" ref="E27:F27" si="15">E20+E25*3.2</f>
        <v>0</v>
      </c>
      <c r="F27" s="57">
        <f t="shared" si="15"/>
        <v>0</v>
      </c>
      <c r="G27" s="57" t="e">
        <f t="shared" si="14"/>
        <v>#DIV/0!</v>
      </c>
      <c r="H27" s="56"/>
      <c r="I27" s="56"/>
      <c r="J27" s="55"/>
      <c r="K27" s="55"/>
      <c r="L27" s="55"/>
      <c r="M27" s="55"/>
      <c r="N27" s="55"/>
      <c r="O27" s="55"/>
      <c r="P27" s="275"/>
      <c r="Q27" s="275"/>
      <c r="R27" s="275"/>
      <c r="S27" s="275"/>
      <c r="T27" s="275"/>
      <c r="U27" s="275"/>
      <c r="V27" s="275"/>
      <c r="W27" s="471"/>
    </row>
    <row r="28" spans="1:23" s="108" customFormat="1" ht="15" customHeight="1" x14ac:dyDescent="0.25">
      <c r="A28" s="108">
        <v>1</v>
      </c>
      <c r="B28" s="60" t="s">
        <v>348</v>
      </c>
      <c r="C28" s="58"/>
      <c r="D28" s="53"/>
      <c r="E28" s="53"/>
      <c r="F28" s="53"/>
      <c r="G28" s="53"/>
      <c r="H28" s="56"/>
      <c r="I28" s="56"/>
      <c r="J28" s="55"/>
      <c r="K28" s="55"/>
      <c r="L28" s="55"/>
      <c r="M28" s="55"/>
      <c r="N28" s="55"/>
      <c r="O28" s="55"/>
      <c r="P28" s="311"/>
      <c r="Q28" s="311"/>
      <c r="R28" s="311"/>
      <c r="S28" s="311"/>
      <c r="T28" s="311"/>
      <c r="U28" s="311"/>
      <c r="V28" s="311"/>
      <c r="W28" s="308"/>
    </row>
    <row r="29" spans="1:23" s="108" customFormat="1" ht="15" customHeight="1" x14ac:dyDescent="0.25">
      <c r="A29" s="108">
        <v>1</v>
      </c>
      <c r="B29" s="58" t="s">
        <v>215</v>
      </c>
      <c r="C29" s="58"/>
      <c r="D29" s="53">
        <f>SUM(D31,D36)</f>
        <v>0</v>
      </c>
      <c r="E29" s="53">
        <f t="shared" ref="E29:F29" si="16">SUM(E31,E36)</f>
        <v>0</v>
      </c>
      <c r="F29" s="53">
        <f t="shared" si="16"/>
        <v>0</v>
      </c>
      <c r="G29" s="53" t="e">
        <f t="shared" ref="G29" si="17">F29/E29*100</f>
        <v>#DIV/0!</v>
      </c>
      <c r="H29" s="56"/>
      <c r="I29" s="56"/>
      <c r="J29" s="55"/>
      <c r="K29" s="55"/>
      <c r="L29" s="55"/>
      <c r="M29" s="55"/>
      <c r="N29" s="55"/>
      <c r="O29" s="55"/>
      <c r="P29" s="311"/>
      <c r="Q29" s="311"/>
      <c r="R29" s="311"/>
      <c r="S29" s="311"/>
      <c r="T29" s="311"/>
      <c r="U29" s="311"/>
      <c r="V29" s="311"/>
      <c r="W29" s="308"/>
    </row>
    <row r="30" spans="1:23" s="108" customFormat="1" ht="38.1" customHeight="1" x14ac:dyDescent="0.25">
      <c r="A30" s="108">
        <v>1</v>
      </c>
      <c r="B30" s="58" t="s">
        <v>344</v>
      </c>
      <c r="C30" s="58"/>
      <c r="D30" s="53"/>
      <c r="E30" s="53">
        <f t="shared" ref="E30" si="18">ROUND(D30/12*$C$3,0)</f>
        <v>0</v>
      </c>
      <c r="F30" s="53"/>
      <c r="G30" s="53"/>
      <c r="H30" s="56"/>
      <c r="I30" s="56"/>
      <c r="J30" s="55"/>
      <c r="K30" s="55"/>
      <c r="L30" s="55"/>
      <c r="M30" s="55"/>
      <c r="N30" s="55"/>
      <c r="O30" s="55"/>
      <c r="P30" s="311"/>
      <c r="Q30" s="311"/>
      <c r="R30" s="311"/>
      <c r="S30" s="311"/>
      <c r="T30" s="311"/>
      <c r="U30" s="311"/>
      <c r="V30" s="311"/>
      <c r="W30" s="308"/>
    </row>
    <row r="31" spans="1:23" s="108" customFormat="1" ht="38.1" customHeight="1" x14ac:dyDescent="0.25">
      <c r="A31" s="108">
        <v>1</v>
      </c>
      <c r="B31" s="58" t="s">
        <v>349</v>
      </c>
      <c r="C31" s="58"/>
      <c r="D31" s="53">
        <f>SUM(D32:D35)</f>
        <v>0</v>
      </c>
      <c r="E31" s="53">
        <f t="shared" ref="E31:F31" si="19">SUM(E32:E35)</f>
        <v>0</v>
      </c>
      <c r="F31" s="53">
        <f t="shared" si="19"/>
        <v>0</v>
      </c>
      <c r="G31" s="53" t="e">
        <f t="shared" ref="G31:G33" si="20">F31/E31*100</f>
        <v>#DIV/0!</v>
      </c>
      <c r="H31" s="56"/>
      <c r="I31" s="56"/>
      <c r="J31" s="55"/>
      <c r="K31" s="55"/>
      <c r="L31" s="55"/>
      <c r="M31" s="55"/>
      <c r="N31" s="55"/>
      <c r="O31" s="55"/>
      <c r="P31" s="311"/>
      <c r="Q31" s="311"/>
      <c r="R31" s="311"/>
      <c r="S31" s="311"/>
      <c r="T31" s="311"/>
      <c r="U31" s="311"/>
      <c r="V31" s="311"/>
      <c r="W31" s="308"/>
    </row>
    <row r="32" spans="1:23" s="108" customFormat="1" ht="38.1" customHeight="1" x14ac:dyDescent="0.25">
      <c r="A32" s="108">
        <v>1</v>
      </c>
      <c r="B32" s="58" t="s">
        <v>350</v>
      </c>
      <c r="C32" s="58"/>
      <c r="D32" s="53"/>
      <c r="E32" s="53">
        <f t="shared" ref="E32:E35" si="21">ROUND(D32/12*$B$2,0)</f>
        <v>0</v>
      </c>
      <c r="F32" s="53"/>
      <c r="G32" s="53" t="e">
        <f t="shared" si="20"/>
        <v>#DIV/0!</v>
      </c>
      <c r="H32" s="56"/>
      <c r="I32" s="56"/>
      <c r="J32" s="55"/>
      <c r="K32" s="55"/>
      <c r="L32" s="55"/>
      <c r="M32" s="55"/>
      <c r="N32" s="55"/>
      <c r="O32" s="55"/>
      <c r="P32" s="311"/>
      <c r="Q32" s="311"/>
      <c r="R32" s="311"/>
      <c r="S32" s="311"/>
      <c r="T32" s="311"/>
      <c r="U32" s="311"/>
      <c r="V32" s="311"/>
      <c r="W32" s="308"/>
    </row>
    <row r="33" spans="1:23" s="108" customFormat="1" ht="38.1" customHeight="1" x14ac:dyDescent="0.25">
      <c r="A33" s="108">
        <v>1</v>
      </c>
      <c r="B33" s="58" t="s">
        <v>351</v>
      </c>
      <c r="C33" s="58"/>
      <c r="D33" s="53"/>
      <c r="E33" s="53">
        <f t="shared" si="21"/>
        <v>0</v>
      </c>
      <c r="F33" s="53"/>
      <c r="G33" s="53" t="e">
        <f t="shared" si="20"/>
        <v>#DIV/0!</v>
      </c>
      <c r="H33" s="56"/>
      <c r="I33" s="56"/>
      <c r="J33" s="55"/>
      <c r="K33" s="55"/>
      <c r="L33" s="55"/>
      <c r="M33" s="55"/>
      <c r="N33" s="55"/>
      <c r="O33" s="55"/>
      <c r="P33" s="311"/>
      <c r="Q33" s="311"/>
      <c r="R33" s="311"/>
      <c r="S33" s="311"/>
      <c r="T33" s="311"/>
      <c r="U33" s="311"/>
      <c r="V33" s="311"/>
      <c r="W33" s="308"/>
    </row>
    <row r="34" spans="1:23" s="108" customFormat="1" ht="44.25" customHeight="1" x14ac:dyDescent="0.25">
      <c r="A34" s="108">
        <v>1</v>
      </c>
      <c r="B34" s="58" t="s">
        <v>419</v>
      </c>
      <c r="C34" s="58"/>
      <c r="D34" s="53"/>
      <c r="E34" s="53">
        <f t="shared" si="21"/>
        <v>0</v>
      </c>
      <c r="F34" s="53"/>
      <c r="G34" s="53"/>
      <c r="H34" s="56"/>
      <c r="I34" s="56"/>
      <c r="J34" s="55"/>
      <c r="K34" s="55"/>
      <c r="L34" s="55"/>
      <c r="M34" s="55"/>
      <c r="N34" s="55"/>
      <c r="O34" s="55"/>
      <c r="P34" s="311"/>
      <c r="Q34" s="311"/>
      <c r="R34" s="311"/>
      <c r="S34" s="311"/>
      <c r="T34" s="311"/>
      <c r="U34" s="311"/>
      <c r="V34" s="311"/>
      <c r="W34" s="308"/>
    </row>
    <row r="35" spans="1:23" s="108" customFormat="1" ht="38.1" customHeight="1" x14ac:dyDescent="0.25">
      <c r="A35" s="108">
        <v>1</v>
      </c>
      <c r="B35" s="58" t="s">
        <v>420</v>
      </c>
      <c r="C35" s="58"/>
      <c r="D35" s="53"/>
      <c r="E35" s="53">
        <f t="shared" si="21"/>
        <v>0</v>
      </c>
      <c r="F35" s="53"/>
      <c r="G35" s="53"/>
      <c r="H35" s="56"/>
      <c r="I35" s="56"/>
      <c r="J35" s="55"/>
      <c r="K35" s="55"/>
      <c r="L35" s="55"/>
      <c r="M35" s="55"/>
      <c r="N35" s="55"/>
      <c r="O35" s="55"/>
      <c r="P35" s="311"/>
      <c r="Q35" s="311"/>
      <c r="R35" s="311"/>
      <c r="S35" s="311"/>
      <c r="T35" s="311"/>
      <c r="U35" s="311"/>
      <c r="V35" s="311"/>
      <c r="W35" s="308"/>
    </row>
    <row r="36" spans="1:23" s="108" customFormat="1" ht="52.5" customHeight="1" x14ac:dyDescent="0.25">
      <c r="A36" s="108">
        <v>1</v>
      </c>
      <c r="B36" s="58" t="s">
        <v>352</v>
      </c>
      <c r="C36" s="58"/>
      <c r="D36" s="53">
        <f>SUM(D37:D41)</f>
        <v>0</v>
      </c>
      <c r="E36" s="53">
        <f>SUM(E37:E41)</f>
        <v>0</v>
      </c>
      <c r="F36" s="53">
        <f>SUM(F37:F41)</f>
        <v>0</v>
      </c>
      <c r="G36" s="53" t="e">
        <f t="shared" ref="G36:G41" si="22">F36/E36*100</f>
        <v>#DIV/0!</v>
      </c>
      <c r="H36" s="56"/>
      <c r="I36" s="56"/>
      <c r="J36" s="55"/>
      <c r="K36" s="55"/>
      <c r="L36" s="55"/>
      <c r="M36" s="55"/>
      <c r="N36" s="55"/>
      <c r="O36" s="55"/>
      <c r="P36" s="311"/>
      <c r="Q36" s="311"/>
      <c r="R36" s="311"/>
      <c r="S36" s="311"/>
      <c r="T36" s="311"/>
      <c r="U36" s="311"/>
      <c r="V36" s="311"/>
      <c r="W36" s="308"/>
    </row>
    <row r="37" spans="1:23" s="108" customFormat="1" ht="38.1" customHeight="1" x14ac:dyDescent="0.25">
      <c r="A37" s="108">
        <v>1</v>
      </c>
      <c r="B37" s="58" t="s">
        <v>353</v>
      </c>
      <c r="C37" s="58"/>
      <c r="D37" s="53"/>
      <c r="E37" s="53">
        <f t="shared" ref="E37:E44" si="23">ROUND(D37/12*$B$2,0)</f>
        <v>0</v>
      </c>
      <c r="F37" s="53"/>
      <c r="G37" s="53" t="e">
        <f t="shared" si="22"/>
        <v>#DIV/0!</v>
      </c>
      <c r="H37" s="56"/>
      <c r="I37" s="56"/>
      <c r="J37" s="55"/>
      <c r="K37" s="55"/>
      <c r="L37" s="55"/>
      <c r="M37" s="55"/>
      <c r="N37" s="55"/>
      <c r="O37" s="55"/>
      <c r="P37" s="311"/>
      <c r="Q37" s="311"/>
      <c r="R37" s="311"/>
      <c r="S37" s="311"/>
      <c r="T37" s="311"/>
      <c r="U37" s="311"/>
      <c r="V37" s="311"/>
      <c r="W37" s="308"/>
    </row>
    <row r="38" spans="1:23" s="108" customFormat="1" ht="66.75" customHeight="1" x14ac:dyDescent="0.25">
      <c r="A38" s="108">
        <v>1</v>
      </c>
      <c r="B38" s="58" t="s">
        <v>366</v>
      </c>
      <c r="C38" s="58"/>
      <c r="D38" s="53"/>
      <c r="E38" s="53">
        <f t="shared" si="23"/>
        <v>0</v>
      </c>
      <c r="F38" s="53"/>
      <c r="G38" s="53" t="e">
        <f t="shared" si="22"/>
        <v>#DIV/0!</v>
      </c>
      <c r="H38" s="56"/>
      <c r="I38" s="56"/>
      <c r="J38" s="55"/>
      <c r="K38" s="55"/>
      <c r="L38" s="55"/>
      <c r="M38" s="55"/>
      <c r="N38" s="55"/>
      <c r="O38" s="55"/>
      <c r="P38" s="311"/>
      <c r="Q38" s="311"/>
      <c r="R38" s="311"/>
      <c r="S38" s="311"/>
      <c r="T38" s="311"/>
      <c r="U38" s="311"/>
      <c r="V38" s="311"/>
      <c r="W38" s="308"/>
    </row>
    <row r="39" spans="1:23" s="108" customFormat="1" ht="54" customHeight="1" x14ac:dyDescent="0.25">
      <c r="A39" s="108">
        <v>1</v>
      </c>
      <c r="B39" s="58" t="s">
        <v>367</v>
      </c>
      <c r="C39" s="58"/>
      <c r="D39" s="53"/>
      <c r="E39" s="53">
        <f t="shared" si="23"/>
        <v>0</v>
      </c>
      <c r="F39" s="53"/>
      <c r="G39" s="53" t="e">
        <f t="shared" si="22"/>
        <v>#DIV/0!</v>
      </c>
      <c r="H39" s="56"/>
      <c r="I39" s="56"/>
      <c r="J39" s="55"/>
      <c r="K39" s="55"/>
      <c r="L39" s="55"/>
      <c r="M39" s="55"/>
      <c r="N39" s="55"/>
      <c r="O39" s="55"/>
      <c r="P39" s="311"/>
      <c r="Q39" s="311"/>
      <c r="R39" s="311"/>
      <c r="S39" s="311"/>
      <c r="T39" s="311"/>
      <c r="U39" s="311"/>
      <c r="V39" s="311"/>
      <c r="W39" s="308"/>
    </row>
    <row r="40" spans="1:23" s="108" customFormat="1" ht="38.1" customHeight="1" x14ac:dyDescent="0.25">
      <c r="A40" s="108">
        <v>1</v>
      </c>
      <c r="B40" s="58" t="s">
        <v>368</v>
      </c>
      <c r="C40" s="58"/>
      <c r="D40" s="53"/>
      <c r="E40" s="53">
        <f t="shared" si="23"/>
        <v>0</v>
      </c>
      <c r="F40" s="53"/>
      <c r="G40" s="53" t="e">
        <f t="shared" si="22"/>
        <v>#DIV/0!</v>
      </c>
      <c r="H40" s="56"/>
      <c r="I40" s="56"/>
      <c r="J40" s="55"/>
      <c r="K40" s="55"/>
      <c r="L40" s="55"/>
      <c r="M40" s="55"/>
      <c r="N40" s="55"/>
      <c r="O40" s="55"/>
      <c r="P40" s="311"/>
      <c r="Q40" s="311"/>
      <c r="R40" s="311"/>
      <c r="S40" s="311"/>
      <c r="T40" s="311"/>
      <c r="U40" s="311"/>
      <c r="V40" s="311"/>
      <c r="W40" s="308"/>
    </row>
    <row r="41" spans="1:23" s="108" customFormat="1" ht="38.1" customHeight="1" x14ac:dyDescent="0.25">
      <c r="A41" s="108">
        <v>1</v>
      </c>
      <c r="B41" s="58" t="s">
        <v>369</v>
      </c>
      <c r="C41" s="58"/>
      <c r="D41" s="53"/>
      <c r="E41" s="53">
        <f t="shared" si="23"/>
        <v>0</v>
      </c>
      <c r="F41" s="53"/>
      <c r="G41" s="53" t="e">
        <f t="shared" si="22"/>
        <v>#DIV/0!</v>
      </c>
      <c r="H41" s="56"/>
      <c r="I41" s="56"/>
      <c r="J41" s="55"/>
      <c r="K41" s="55"/>
      <c r="L41" s="55"/>
      <c r="M41" s="55"/>
      <c r="N41" s="55"/>
      <c r="O41" s="55"/>
      <c r="P41" s="311"/>
      <c r="Q41" s="311"/>
      <c r="R41" s="311"/>
      <c r="S41" s="311"/>
      <c r="T41" s="311"/>
      <c r="U41" s="311"/>
      <c r="V41" s="311"/>
      <c r="W41" s="308"/>
    </row>
    <row r="42" spans="1:23" s="108" customFormat="1" ht="38.1" customHeight="1" x14ac:dyDescent="0.25">
      <c r="A42" s="108">
        <v>1</v>
      </c>
      <c r="B42" s="58" t="s">
        <v>169</v>
      </c>
      <c r="C42" s="58"/>
      <c r="D42" s="53"/>
      <c r="E42" s="53">
        <f t="shared" si="23"/>
        <v>0</v>
      </c>
      <c r="F42" s="53"/>
      <c r="G42" s="53"/>
      <c r="H42" s="56"/>
      <c r="I42" s="56"/>
      <c r="J42" s="55"/>
      <c r="K42" s="55"/>
      <c r="L42" s="55"/>
      <c r="M42" s="55"/>
      <c r="N42" s="55"/>
      <c r="O42" s="55"/>
      <c r="P42" s="311"/>
      <c r="Q42" s="311"/>
      <c r="R42" s="311"/>
      <c r="S42" s="311"/>
      <c r="T42" s="311"/>
      <c r="U42" s="311"/>
      <c r="V42" s="311"/>
      <c r="W42" s="308"/>
    </row>
    <row r="43" spans="1:23" s="108" customFormat="1" ht="38.1" customHeight="1" x14ac:dyDescent="0.25">
      <c r="A43" s="108">
        <v>1</v>
      </c>
      <c r="B43" s="58" t="s">
        <v>170</v>
      </c>
      <c r="C43" s="58"/>
      <c r="D43" s="53"/>
      <c r="E43" s="53">
        <f t="shared" si="23"/>
        <v>0</v>
      </c>
      <c r="F43" s="53"/>
      <c r="G43" s="53" t="e">
        <f t="shared" ref="G43" si="24">F43/E43*100</f>
        <v>#DIV/0!</v>
      </c>
      <c r="H43" s="56"/>
      <c r="I43" s="56"/>
      <c r="J43" s="55"/>
      <c r="K43" s="55"/>
      <c r="L43" s="55"/>
      <c r="M43" s="55"/>
      <c r="N43" s="55"/>
      <c r="O43" s="55"/>
      <c r="P43" s="311"/>
      <c r="Q43" s="311"/>
      <c r="R43" s="311"/>
      <c r="S43" s="311"/>
      <c r="T43" s="311"/>
      <c r="U43" s="311"/>
      <c r="V43" s="311"/>
      <c r="W43" s="308"/>
    </row>
    <row r="44" spans="1:23" s="108" customFormat="1" ht="38.1" customHeight="1" x14ac:dyDescent="0.25">
      <c r="A44" s="108">
        <v>1</v>
      </c>
      <c r="B44" s="58" t="s">
        <v>365</v>
      </c>
      <c r="C44" s="58"/>
      <c r="D44" s="53"/>
      <c r="E44" s="53">
        <f t="shared" si="23"/>
        <v>0</v>
      </c>
      <c r="F44" s="53"/>
      <c r="G44" s="53"/>
      <c r="H44" s="56"/>
      <c r="I44" s="56"/>
      <c r="J44" s="55"/>
      <c r="K44" s="55"/>
      <c r="L44" s="55"/>
      <c r="M44" s="55"/>
      <c r="N44" s="55"/>
      <c r="O44" s="55"/>
      <c r="P44" s="311"/>
      <c r="Q44" s="311"/>
      <c r="R44" s="311"/>
      <c r="S44" s="311"/>
      <c r="T44" s="311"/>
      <c r="U44" s="311"/>
      <c r="V44" s="311"/>
      <c r="W44" s="308"/>
    </row>
    <row r="45" spans="1:23" s="31" customFormat="1" ht="15" customHeight="1" x14ac:dyDescent="0.2">
      <c r="A45" s="31">
        <v>1</v>
      </c>
      <c r="B45" s="13" t="s">
        <v>178</v>
      </c>
      <c r="C45" s="258"/>
      <c r="D45" s="57">
        <f>D29+D43</f>
        <v>0</v>
      </c>
      <c r="E45" s="57">
        <f>E29+E43</f>
        <v>0</v>
      </c>
      <c r="F45" s="57">
        <f>F29+F43</f>
        <v>0</v>
      </c>
      <c r="G45" s="57" t="e">
        <f t="shared" ref="G45" si="25">F45/E45*100</f>
        <v>#DIV/0!</v>
      </c>
      <c r="H45" s="56"/>
      <c r="I45" s="56"/>
      <c r="J45" s="55"/>
      <c r="K45" s="55"/>
      <c r="L45" s="55"/>
      <c r="M45" s="55"/>
      <c r="N45" s="55"/>
      <c r="O45" s="55"/>
      <c r="P45" s="275"/>
      <c r="Q45" s="275"/>
      <c r="R45" s="275"/>
      <c r="S45" s="275"/>
      <c r="T45" s="275"/>
      <c r="U45" s="275"/>
      <c r="V45" s="275"/>
      <c r="W45" s="471"/>
    </row>
    <row r="46" spans="1:23" s="108" customFormat="1" ht="15" customHeight="1" x14ac:dyDescent="0.25">
      <c r="A46" s="108">
        <v>1</v>
      </c>
      <c r="B46" s="299" t="s">
        <v>400</v>
      </c>
      <c r="C46" s="299"/>
      <c r="D46" s="129">
        <f>D45+D27</f>
        <v>0</v>
      </c>
      <c r="E46" s="129">
        <f t="shared" ref="E46" si="26">E45+E27</f>
        <v>0</v>
      </c>
      <c r="F46" s="129">
        <f>F45+F27</f>
        <v>0</v>
      </c>
      <c r="G46" s="129" t="e">
        <f t="shared" ref="G46" si="27">F46/E46*100</f>
        <v>#DIV/0!</v>
      </c>
      <c r="H46" s="101"/>
      <c r="I46" s="101"/>
      <c r="J46" s="129"/>
      <c r="K46" s="129"/>
      <c r="L46" s="129"/>
      <c r="M46" s="129"/>
      <c r="N46" s="129"/>
      <c r="O46" s="129"/>
      <c r="P46" s="121"/>
      <c r="Q46" s="121"/>
      <c r="R46" s="1033">
        <f>P46/12*$B$2+(Q46-P46)/11*1</f>
        <v>0</v>
      </c>
      <c r="S46" s="121">
        <f t="shared" ref="S46" si="28">V46-U46</f>
        <v>0</v>
      </c>
      <c r="T46" s="121">
        <f t="shared" ref="T46" si="29">S46-R46</f>
        <v>0</v>
      </c>
      <c r="U46" s="121"/>
      <c r="V46" s="121"/>
      <c r="W46" s="308"/>
    </row>
    <row r="47" spans="1:23" s="108" customFormat="1" ht="15" customHeight="1" x14ac:dyDescent="0.25">
      <c r="A47" s="108">
        <v>1</v>
      </c>
      <c r="B47" s="203" t="s">
        <v>33</v>
      </c>
      <c r="C47" s="203"/>
      <c r="D47" s="128"/>
      <c r="E47" s="128"/>
      <c r="F47" s="128"/>
      <c r="G47" s="128"/>
      <c r="H47" s="101"/>
      <c r="I47" s="101"/>
      <c r="J47" s="129"/>
      <c r="K47" s="129"/>
      <c r="L47" s="129"/>
      <c r="M47" s="129"/>
      <c r="N47" s="129"/>
      <c r="O47" s="129"/>
      <c r="P47" s="37"/>
      <c r="Q47" s="37"/>
      <c r="R47" s="89"/>
      <c r="S47" s="37"/>
      <c r="T47" s="37"/>
      <c r="U47" s="37"/>
      <c r="V47" s="37"/>
      <c r="W47" s="308"/>
    </row>
    <row r="48" spans="1:23" s="108" customFormat="1" ht="15" customHeight="1" x14ac:dyDescent="0.25">
      <c r="A48" s="108">
        <v>1</v>
      </c>
      <c r="B48" s="256" t="s">
        <v>10</v>
      </c>
      <c r="C48" s="516"/>
      <c r="D48" s="104"/>
      <c r="E48" s="145">
        <f t="shared" ref="E48:E51" si="30">ROUND(D48/12*$B$2,0)</f>
        <v>0</v>
      </c>
      <c r="F48" s="145"/>
      <c r="G48" s="145" t="e">
        <f t="shared" ref="G48:G52" si="31">F48/E48*100</f>
        <v>#DIV/0!</v>
      </c>
      <c r="H48" s="50"/>
      <c r="I48" s="158" t="e">
        <f t="shared" ref="I48:I52" si="32">L48/F48</f>
        <v>#DIV/0!</v>
      </c>
      <c r="J48" s="169">
        <f>ROUND(D48*H48,0)</f>
        <v>0</v>
      </c>
      <c r="K48" s="169">
        <f t="shared" ref="K48:K51" si="33">ROUND(E48*H48,0)</f>
        <v>0</v>
      </c>
      <c r="L48" s="169"/>
      <c r="M48" s="169" t="e">
        <f t="shared" ref="M48:M52" si="34">L48/K48*100</f>
        <v>#DIV/0!</v>
      </c>
      <c r="N48" s="169" t="e">
        <f>ROUND(J48/C48,0)</f>
        <v>#DIV/0!</v>
      </c>
      <c r="O48" s="169" t="e">
        <f t="shared" ref="O48:O56" si="35">L48/$B$2*12/N48</f>
        <v>#DIV/0!</v>
      </c>
      <c r="P48" s="311"/>
      <c r="Q48" s="311"/>
      <c r="R48" s="311"/>
      <c r="S48" s="311"/>
      <c r="T48" s="311"/>
      <c r="U48" s="311"/>
      <c r="V48" s="311"/>
      <c r="W48" s="308"/>
    </row>
    <row r="49" spans="1:217" s="108" customFormat="1" ht="15" customHeight="1" x14ac:dyDescent="0.25">
      <c r="A49" s="108">
        <v>1</v>
      </c>
      <c r="B49" s="256" t="s">
        <v>28</v>
      </c>
      <c r="C49" s="516"/>
      <c r="D49" s="104"/>
      <c r="E49" s="145">
        <f t="shared" si="30"/>
        <v>0</v>
      </c>
      <c r="F49" s="145"/>
      <c r="G49" s="145" t="e">
        <f t="shared" si="31"/>
        <v>#DIV/0!</v>
      </c>
      <c r="H49" s="50"/>
      <c r="I49" s="158" t="e">
        <f t="shared" si="32"/>
        <v>#DIV/0!</v>
      </c>
      <c r="J49" s="169">
        <f t="shared" ref="J49:J51" si="36">ROUND(D49*H49,0)</f>
        <v>0</v>
      </c>
      <c r="K49" s="169">
        <f t="shared" si="33"/>
        <v>0</v>
      </c>
      <c r="L49" s="169"/>
      <c r="M49" s="169" t="e">
        <f t="shared" si="34"/>
        <v>#DIV/0!</v>
      </c>
      <c r="N49" s="169" t="e">
        <f t="shared" ref="N49:N51" si="37">ROUND(J49/C49,0)</f>
        <v>#DIV/0!</v>
      </c>
      <c r="O49" s="169" t="e">
        <f t="shared" si="35"/>
        <v>#DIV/0!</v>
      </c>
      <c r="P49" s="311"/>
      <c r="Q49" s="311"/>
      <c r="R49" s="311"/>
      <c r="S49" s="311"/>
      <c r="T49" s="311"/>
      <c r="U49" s="311"/>
      <c r="V49" s="311"/>
      <c r="W49" s="308"/>
    </row>
    <row r="50" spans="1:217" s="108" customFormat="1" ht="15" customHeight="1" x14ac:dyDescent="0.25">
      <c r="A50" s="108">
        <v>1</v>
      </c>
      <c r="B50" s="256" t="s">
        <v>80</v>
      </c>
      <c r="C50" s="516"/>
      <c r="D50" s="104"/>
      <c r="E50" s="145">
        <f t="shared" si="30"/>
        <v>0</v>
      </c>
      <c r="F50" s="145"/>
      <c r="G50" s="145" t="e">
        <f t="shared" si="31"/>
        <v>#DIV/0!</v>
      </c>
      <c r="H50" s="50"/>
      <c r="I50" s="158" t="e">
        <f t="shared" si="32"/>
        <v>#DIV/0!</v>
      </c>
      <c r="J50" s="169">
        <f t="shared" si="36"/>
        <v>0</v>
      </c>
      <c r="K50" s="169">
        <f t="shared" si="33"/>
        <v>0</v>
      </c>
      <c r="L50" s="169"/>
      <c r="M50" s="169" t="e">
        <f t="shared" si="34"/>
        <v>#DIV/0!</v>
      </c>
      <c r="N50" s="169" t="e">
        <f t="shared" si="37"/>
        <v>#DIV/0!</v>
      </c>
      <c r="O50" s="169" t="e">
        <f t="shared" si="35"/>
        <v>#DIV/0!</v>
      </c>
      <c r="P50" s="311"/>
      <c r="Q50" s="311"/>
      <c r="R50" s="311"/>
      <c r="S50" s="311"/>
      <c r="T50" s="311"/>
      <c r="U50" s="311"/>
      <c r="V50" s="311"/>
      <c r="W50" s="308"/>
    </row>
    <row r="51" spans="1:217" s="108" customFormat="1" ht="15" customHeight="1" x14ac:dyDescent="0.25">
      <c r="A51" s="108">
        <v>1</v>
      </c>
      <c r="B51" s="256" t="s">
        <v>6</v>
      </c>
      <c r="C51" s="516"/>
      <c r="D51" s="104"/>
      <c r="E51" s="145">
        <f t="shared" si="30"/>
        <v>0</v>
      </c>
      <c r="F51" s="145"/>
      <c r="G51" s="145" t="e">
        <f t="shared" si="31"/>
        <v>#DIV/0!</v>
      </c>
      <c r="H51" s="50"/>
      <c r="I51" s="158" t="e">
        <f t="shared" si="32"/>
        <v>#DIV/0!</v>
      </c>
      <c r="J51" s="169">
        <f t="shared" si="36"/>
        <v>0</v>
      </c>
      <c r="K51" s="169">
        <f t="shared" si="33"/>
        <v>0</v>
      </c>
      <c r="L51" s="169"/>
      <c r="M51" s="169" t="e">
        <f t="shared" si="34"/>
        <v>#DIV/0!</v>
      </c>
      <c r="N51" s="169" t="e">
        <f t="shared" si="37"/>
        <v>#DIV/0!</v>
      </c>
      <c r="O51" s="169" t="e">
        <f t="shared" si="35"/>
        <v>#DIV/0!</v>
      </c>
      <c r="P51" s="311"/>
      <c r="Q51" s="311"/>
      <c r="R51" s="311"/>
      <c r="S51" s="311"/>
      <c r="T51" s="311"/>
      <c r="U51" s="311"/>
      <c r="V51" s="311"/>
      <c r="W51" s="308"/>
    </row>
    <row r="52" spans="1:217" s="108" customFormat="1" ht="15" customHeight="1" x14ac:dyDescent="0.25">
      <c r="A52" s="108">
        <v>1</v>
      </c>
      <c r="B52" s="258" t="s">
        <v>13</v>
      </c>
      <c r="C52" s="258"/>
      <c r="D52" s="189">
        <f>SUM(D48:D51)</f>
        <v>0</v>
      </c>
      <c r="E52" s="189">
        <f>SUM(E48:E51)</f>
        <v>0</v>
      </c>
      <c r="F52" s="189">
        <f>SUM(F48:F51)</f>
        <v>0</v>
      </c>
      <c r="G52" s="189" t="e">
        <f t="shared" si="31"/>
        <v>#DIV/0!</v>
      </c>
      <c r="H52" s="97">
        <f>IF(D52=0,0,J52/D52)</f>
        <v>0</v>
      </c>
      <c r="I52" s="157" t="e">
        <f t="shared" si="32"/>
        <v>#DIV/0!</v>
      </c>
      <c r="J52" s="189">
        <f>SUM(J48:J51)</f>
        <v>0</v>
      </c>
      <c r="K52" s="189">
        <f>SUM(K48:K51)</f>
        <v>0</v>
      </c>
      <c r="L52" s="189">
        <f>SUM(L48:L51)</f>
        <v>0</v>
      </c>
      <c r="M52" s="169" t="e">
        <f t="shared" si="34"/>
        <v>#DIV/0!</v>
      </c>
      <c r="N52" s="188" t="e">
        <f>SUM(N48:N51)</f>
        <v>#DIV/0!</v>
      </c>
      <c r="O52" s="169" t="e">
        <f t="shared" si="35"/>
        <v>#DIV/0!</v>
      </c>
      <c r="P52" s="189"/>
      <c r="Q52" s="189"/>
      <c r="R52" s="189"/>
      <c r="S52" s="189"/>
      <c r="T52" s="189"/>
      <c r="U52" s="189"/>
      <c r="V52" s="189"/>
      <c r="W52" s="308"/>
    </row>
    <row r="53" spans="1:217" s="108" customFormat="1" ht="15" customHeight="1" x14ac:dyDescent="0.25">
      <c r="A53" s="108">
        <v>1</v>
      </c>
      <c r="B53" s="203" t="s">
        <v>156</v>
      </c>
      <c r="C53" s="258"/>
      <c r="D53" s="189"/>
      <c r="E53" s="189"/>
      <c r="F53" s="189"/>
      <c r="G53" s="189"/>
      <c r="H53" s="97"/>
      <c r="I53" s="157"/>
      <c r="J53" s="189"/>
      <c r="K53" s="189"/>
      <c r="L53" s="189"/>
      <c r="M53" s="169"/>
      <c r="N53" s="169"/>
      <c r="O53" s="169"/>
      <c r="P53" s="189"/>
      <c r="Q53" s="189"/>
      <c r="R53" s="189"/>
      <c r="S53" s="189"/>
      <c r="T53" s="189"/>
      <c r="U53" s="189"/>
      <c r="V53" s="189"/>
      <c r="W53" s="308"/>
    </row>
    <row r="54" spans="1:217" s="108" customFormat="1" ht="15" customHeight="1" x14ac:dyDescent="0.25">
      <c r="A54" s="108">
        <v>1</v>
      </c>
      <c r="B54" s="395" t="s">
        <v>200</v>
      </c>
      <c r="C54" s="103"/>
      <c r="D54" s="74"/>
      <c r="E54" s="145">
        <f>ROUND(D54/12*$B$2,0)</f>
        <v>0</v>
      </c>
      <c r="F54" s="145"/>
      <c r="G54" s="145" t="e">
        <f t="shared" ref="G54:G61" si="38">F54/E54*100</f>
        <v>#DIV/0!</v>
      </c>
      <c r="H54" s="276"/>
      <c r="I54" s="158" t="e">
        <f>L54/F54</f>
        <v>#DIV/0!</v>
      </c>
      <c r="J54" s="169">
        <f>ROUND(D54*H54,0)</f>
        <v>0</v>
      </c>
      <c r="K54" s="169">
        <f>ROUND(E54*H54,0)</f>
        <v>0</v>
      </c>
      <c r="L54" s="169"/>
      <c r="M54" s="169" t="e">
        <f t="shared" ref="M54:M56" si="39">L54/K54*100</f>
        <v>#DIV/0!</v>
      </c>
      <c r="N54" s="169" t="e">
        <f t="shared" ref="N54" si="40">J54/C54</f>
        <v>#DIV/0!</v>
      </c>
      <c r="O54" s="169" t="e">
        <f t="shared" si="35"/>
        <v>#DIV/0!</v>
      </c>
      <c r="P54" s="311"/>
      <c r="Q54" s="311"/>
      <c r="R54" s="189"/>
      <c r="S54" s="189"/>
      <c r="T54" s="189"/>
      <c r="U54" s="311"/>
      <c r="V54" s="311"/>
      <c r="W54" s="308"/>
    </row>
    <row r="55" spans="1:217" s="99" customFormat="1" ht="15" customHeight="1" x14ac:dyDescent="0.25">
      <c r="A55" s="99">
        <v>1</v>
      </c>
      <c r="B55" s="183" t="s">
        <v>204</v>
      </c>
      <c r="C55" s="504"/>
      <c r="D55" s="189">
        <f>SUM(D54)</f>
        <v>0</v>
      </c>
      <c r="E55" s="144">
        <f>SUM(E54)</f>
        <v>0</v>
      </c>
      <c r="F55" s="144">
        <f>SUM(F54)</f>
        <v>0</v>
      </c>
      <c r="G55" s="144" t="e">
        <f t="shared" si="38"/>
        <v>#DIV/0!</v>
      </c>
      <c r="H55" s="98" t="e">
        <f>J55/D55</f>
        <v>#DIV/0!</v>
      </c>
      <c r="I55" s="158" t="e">
        <f>L55/F55</f>
        <v>#DIV/0!</v>
      </c>
      <c r="J55" s="177">
        <f>SUM(J54)</f>
        <v>0</v>
      </c>
      <c r="K55" s="177">
        <f t="shared" ref="K55:L55" si="41">SUM(K54)</f>
        <v>0</v>
      </c>
      <c r="L55" s="177">
        <f t="shared" si="41"/>
        <v>0</v>
      </c>
      <c r="M55" s="177" t="e">
        <f t="shared" si="39"/>
        <v>#DIV/0!</v>
      </c>
      <c r="N55" s="177" t="e">
        <f t="shared" ref="N55" si="42">SUM(N54)</f>
        <v>#DIV/0!</v>
      </c>
      <c r="O55" s="169" t="e">
        <f t="shared" si="35"/>
        <v>#DIV/0!</v>
      </c>
      <c r="P55" s="275"/>
      <c r="Q55" s="275"/>
      <c r="R55" s="609"/>
      <c r="S55" s="189"/>
      <c r="T55" s="189"/>
      <c r="U55" s="177"/>
      <c r="V55" s="177"/>
      <c r="W55" s="308"/>
    </row>
    <row r="56" spans="1:217" s="108" customFormat="1" ht="29.25" customHeight="1" x14ac:dyDescent="0.25">
      <c r="A56" s="108">
        <v>1</v>
      </c>
      <c r="B56" s="202" t="s">
        <v>185</v>
      </c>
      <c r="C56" s="202"/>
      <c r="D56" s="121">
        <f>SUM(D55,D52)</f>
        <v>0</v>
      </c>
      <c r="E56" s="121">
        <f t="shared" ref="E56:F56" si="43">SUM(E55,E52)</f>
        <v>0</v>
      </c>
      <c r="F56" s="121">
        <f t="shared" si="43"/>
        <v>0</v>
      </c>
      <c r="G56" s="121" t="e">
        <f t="shared" si="38"/>
        <v>#DIV/0!</v>
      </c>
      <c r="H56" s="98" t="e">
        <f>J56/D56</f>
        <v>#DIV/0!</v>
      </c>
      <c r="I56" s="158" t="e">
        <f>L56/F56</f>
        <v>#DIV/0!</v>
      </c>
      <c r="J56" s="121">
        <f t="shared" ref="J56:L56" si="44">SUM(J55,J52)</f>
        <v>0</v>
      </c>
      <c r="K56" s="121">
        <f t="shared" si="44"/>
        <v>0</v>
      </c>
      <c r="L56" s="121">
        <f t="shared" si="44"/>
        <v>0</v>
      </c>
      <c r="M56" s="169" t="e">
        <f t="shared" si="39"/>
        <v>#DIV/0!</v>
      </c>
      <c r="N56" s="121" t="e">
        <f>SUM(N55,N52)</f>
        <v>#DIV/0!</v>
      </c>
      <c r="O56" s="169" t="e">
        <f t="shared" si="35"/>
        <v>#DIV/0!</v>
      </c>
      <c r="P56" s="121"/>
      <c r="Q56" s="121"/>
      <c r="R56" s="1033">
        <f>P56/12*$B$2+(Q56-P56)/11*1</f>
        <v>0</v>
      </c>
      <c r="S56" s="189">
        <f t="shared" ref="S56:S57" si="45">V56-U56</f>
        <v>0</v>
      </c>
      <c r="T56" s="189">
        <f t="shared" ref="T56:T57" si="46">S56-R56</f>
        <v>0</v>
      </c>
      <c r="U56" s="121"/>
      <c r="V56" s="121"/>
      <c r="W56" s="308"/>
    </row>
    <row r="57" spans="1:217" s="108" customFormat="1" ht="29.25" customHeight="1" x14ac:dyDescent="0.25">
      <c r="A57" s="108">
        <v>1</v>
      </c>
      <c r="B57" s="202" t="s">
        <v>401</v>
      </c>
      <c r="C57" s="202"/>
      <c r="D57" s="204">
        <f>D58+D60</f>
        <v>0</v>
      </c>
      <c r="E57" s="121">
        <f>E58+E60</f>
        <v>0</v>
      </c>
      <c r="F57" s="121"/>
      <c r="G57" s="121" t="e">
        <f t="shared" si="38"/>
        <v>#DIV/0!</v>
      </c>
      <c r="H57" s="608"/>
      <c r="I57" s="537"/>
      <c r="J57" s="204"/>
      <c r="K57" s="204"/>
      <c r="L57" s="204"/>
      <c r="M57" s="364"/>
      <c r="N57" s="204"/>
      <c r="O57" s="364"/>
      <c r="P57" s="204"/>
      <c r="Q57" s="204"/>
      <c r="R57" s="1033">
        <f>P57/12*$B$2+(Q57-P57)/11*1</f>
        <v>0</v>
      </c>
      <c r="S57" s="189">
        <f t="shared" si="45"/>
        <v>0</v>
      </c>
      <c r="T57" s="189">
        <f t="shared" si="46"/>
        <v>0</v>
      </c>
      <c r="U57" s="121"/>
      <c r="V57" s="121"/>
      <c r="W57" s="308"/>
    </row>
    <row r="58" spans="1:217" s="108" customFormat="1" ht="29.25" customHeight="1" x14ac:dyDescent="0.25">
      <c r="A58" s="108">
        <v>1</v>
      </c>
      <c r="B58" s="202" t="s">
        <v>460</v>
      </c>
      <c r="C58" s="202"/>
      <c r="D58" s="204">
        <f>D59</f>
        <v>0</v>
      </c>
      <c r="E58" s="121">
        <f>E59</f>
        <v>0</v>
      </c>
      <c r="F58" s="121">
        <f>F59</f>
        <v>0</v>
      </c>
      <c r="G58" s="121" t="e">
        <f t="shared" si="38"/>
        <v>#DIV/0!</v>
      </c>
      <c r="H58" s="608"/>
      <c r="I58" s="537"/>
      <c r="J58" s="204"/>
      <c r="K58" s="204"/>
      <c r="L58" s="204"/>
      <c r="M58" s="364"/>
      <c r="N58" s="204"/>
      <c r="O58" s="364"/>
      <c r="P58" s="204"/>
      <c r="Q58" s="204"/>
      <c r="R58" s="1033"/>
      <c r="S58" s="609"/>
      <c r="T58" s="609"/>
      <c r="U58" s="204"/>
      <c r="V58" s="204"/>
      <c r="W58" s="308"/>
    </row>
    <row r="59" spans="1:217" s="108" customFormat="1" ht="29.25" customHeight="1" x14ac:dyDescent="0.25">
      <c r="A59" s="108">
        <v>1</v>
      </c>
      <c r="B59" s="654" t="s">
        <v>372</v>
      </c>
      <c r="C59" s="654"/>
      <c r="D59" s="655"/>
      <c r="E59" s="145">
        <f>ROUND(D59/12*$B$2,0)</f>
        <v>0</v>
      </c>
      <c r="F59" s="115"/>
      <c r="G59" s="115" t="e">
        <f t="shared" si="38"/>
        <v>#DIV/0!</v>
      </c>
      <c r="H59" s="608"/>
      <c r="I59" s="537"/>
      <c r="J59" s="204"/>
      <c r="K59" s="204"/>
      <c r="L59" s="204"/>
      <c r="M59" s="364"/>
      <c r="N59" s="204"/>
      <c r="O59" s="364"/>
      <c r="P59" s="204"/>
      <c r="Q59" s="204"/>
      <c r="R59" s="1033"/>
      <c r="S59" s="609"/>
      <c r="T59" s="609"/>
      <c r="U59" s="204"/>
      <c r="V59" s="204"/>
      <c r="W59" s="308"/>
    </row>
    <row r="60" spans="1:217" s="108" customFormat="1" ht="29.25" customHeight="1" x14ac:dyDescent="0.25">
      <c r="A60" s="108">
        <v>1</v>
      </c>
      <c r="B60" s="202" t="s">
        <v>373</v>
      </c>
      <c r="C60" s="202"/>
      <c r="D60" s="204">
        <f>D61+D62</f>
        <v>0</v>
      </c>
      <c r="E60" s="121">
        <f>E61+E62</f>
        <v>0</v>
      </c>
      <c r="F60" s="121">
        <f>F61+F62</f>
        <v>0</v>
      </c>
      <c r="G60" s="121" t="e">
        <f t="shared" si="38"/>
        <v>#DIV/0!</v>
      </c>
      <c r="H60" s="608"/>
      <c r="I60" s="537"/>
      <c r="J60" s="204"/>
      <c r="K60" s="204"/>
      <c r="L60" s="204"/>
      <c r="M60" s="364"/>
      <c r="N60" s="204"/>
      <c r="O60" s="364"/>
      <c r="P60" s="204"/>
      <c r="Q60" s="204"/>
      <c r="R60" s="1033"/>
      <c r="S60" s="609"/>
      <c r="T60" s="609"/>
      <c r="U60" s="204"/>
      <c r="V60" s="204"/>
      <c r="W60" s="308"/>
    </row>
    <row r="61" spans="1:217" s="108" customFormat="1" ht="29.25" customHeight="1" x14ac:dyDescent="0.25">
      <c r="A61" s="108">
        <v>1</v>
      </c>
      <c r="B61" s="654" t="s">
        <v>374</v>
      </c>
      <c r="C61" s="654"/>
      <c r="D61" s="655"/>
      <c r="E61" s="145">
        <f>ROUND(D61/12*$B$2,0)</f>
        <v>0</v>
      </c>
      <c r="F61" s="115"/>
      <c r="G61" s="115" t="e">
        <f t="shared" si="38"/>
        <v>#DIV/0!</v>
      </c>
      <c r="H61" s="608"/>
      <c r="I61" s="537"/>
      <c r="J61" s="204"/>
      <c r="K61" s="204"/>
      <c r="L61" s="204"/>
      <c r="M61" s="364"/>
      <c r="N61" s="204"/>
      <c r="O61" s="364"/>
      <c r="P61" s="204"/>
      <c r="Q61" s="204"/>
      <c r="R61" s="1033"/>
      <c r="S61" s="609"/>
      <c r="T61" s="609"/>
      <c r="U61" s="204"/>
      <c r="V61" s="204"/>
      <c r="W61" s="308"/>
    </row>
    <row r="62" spans="1:217" s="108" customFormat="1" ht="29.25" customHeight="1" x14ac:dyDescent="0.25">
      <c r="A62" s="108">
        <v>1</v>
      </c>
      <c r="B62" s="654" t="s">
        <v>375</v>
      </c>
      <c r="C62" s="657"/>
      <c r="D62" s="657"/>
      <c r="E62" s="657"/>
      <c r="F62" s="657"/>
      <c r="G62" s="657"/>
      <c r="H62" s="608"/>
      <c r="I62" s="537"/>
      <c r="J62" s="204"/>
      <c r="K62" s="204"/>
      <c r="L62" s="204"/>
      <c r="M62" s="364"/>
      <c r="N62" s="204"/>
      <c r="O62" s="364"/>
      <c r="P62" s="204"/>
      <c r="Q62" s="204"/>
      <c r="R62" s="1033"/>
      <c r="S62" s="609"/>
      <c r="T62" s="609"/>
      <c r="U62" s="204"/>
      <c r="V62" s="204"/>
      <c r="W62" s="308"/>
    </row>
    <row r="63" spans="1:217" s="108" customFormat="1" ht="15" customHeight="1" thickBot="1" x14ac:dyDescent="0.3">
      <c r="A63" s="108">
        <v>1</v>
      </c>
      <c r="B63" s="122" t="s">
        <v>18</v>
      </c>
      <c r="C63" s="383"/>
      <c r="D63" s="277"/>
      <c r="E63" s="277"/>
      <c r="F63" s="277"/>
      <c r="G63" s="277"/>
      <c r="H63" s="200"/>
      <c r="I63" s="200"/>
      <c r="J63" s="130"/>
      <c r="K63" s="130"/>
      <c r="L63" s="130"/>
      <c r="M63" s="130"/>
      <c r="N63" s="130"/>
      <c r="O63" s="130"/>
      <c r="P63" s="130">
        <f>P57+P56+P46+P17</f>
        <v>0</v>
      </c>
      <c r="Q63" s="130">
        <f>Q57+Q56+Q46+Q17</f>
        <v>0</v>
      </c>
      <c r="R63" s="130">
        <f t="shared" ref="R63:V63" si="47">R57+R56+R46+R17</f>
        <v>0</v>
      </c>
      <c r="S63" s="130">
        <f t="shared" si="47"/>
        <v>0</v>
      </c>
      <c r="T63" s="130">
        <f t="shared" si="47"/>
        <v>0</v>
      </c>
      <c r="U63" s="130">
        <f t="shared" si="47"/>
        <v>0</v>
      </c>
      <c r="V63" s="130">
        <f t="shared" si="47"/>
        <v>0</v>
      </c>
      <c r="W63" s="308"/>
    </row>
    <row r="64" spans="1:217" x14ac:dyDescent="0.25">
      <c r="A64" s="24">
        <v>1</v>
      </c>
      <c r="B64" s="1197" t="s">
        <v>90</v>
      </c>
      <c r="C64" s="1197"/>
      <c r="D64" s="199"/>
      <c r="E64" s="199"/>
      <c r="F64" s="199"/>
      <c r="G64" s="199"/>
      <c r="H64" s="199"/>
      <c r="I64" s="199"/>
      <c r="J64" s="302"/>
      <c r="K64" s="302"/>
      <c r="L64" s="302"/>
      <c r="M64" s="302"/>
      <c r="N64" s="302"/>
      <c r="O64" s="302"/>
      <c r="P64" s="302">
        <f t="shared" ref="P64:Q64" si="48">SUM(P63)</f>
        <v>0</v>
      </c>
      <c r="Q64" s="302">
        <f t="shared" si="48"/>
        <v>0</v>
      </c>
      <c r="R64" s="302">
        <f t="shared" ref="R64:V64" si="49">SUM(R63)</f>
        <v>0</v>
      </c>
      <c r="S64" s="302">
        <f t="shared" si="49"/>
        <v>0</v>
      </c>
      <c r="T64" s="302">
        <f t="shared" si="49"/>
        <v>0</v>
      </c>
      <c r="U64" s="302">
        <f t="shared" si="49"/>
        <v>0</v>
      </c>
      <c r="V64" s="302">
        <f t="shared" si="49"/>
        <v>0</v>
      </c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</row>
    <row r="65" spans="1:217" x14ac:dyDescent="0.25">
      <c r="A65" s="24">
        <v>1</v>
      </c>
      <c r="B65" s="1166" t="s">
        <v>96</v>
      </c>
      <c r="C65" s="1166"/>
      <c r="D65" s="39">
        <f>SUM(D17)</f>
        <v>0</v>
      </c>
      <c r="E65" s="39">
        <f>SUM(E17)</f>
        <v>0</v>
      </c>
      <c r="F65" s="39">
        <f>SUM(F17)</f>
        <v>0</v>
      </c>
      <c r="G65" s="39" t="e">
        <f t="shared" ref="G65:G96" si="50">F65/E65*100</f>
        <v>#DIV/0!</v>
      </c>
      <c r="H65" s="70" t="e">
        <f>J65/D65</f>
        <v>#DIV/0!</v>
      </c>
      <c r="I65" s="70"/>
      <c r="J65" s="39">
        <f>SUM(J17)</f>
        <v>0</v>
      </c>
      <c r="K65" s="39">
        <f>SUM(K17)</f>
        <v>0</v>
      </c>
      <c r="L65" s="39">
        <f>SUM(L17)</f>
        <v>0</v>
      </c>
      <c r="M65" s="39" t="e">
        <f t="shared" ref="M65" si="51">L65/K65*100</f>
        <v>#DIV/0!</v>
      </c>
      <c r="N65" s="39" t="e">
        <f>SUM(N17)</f>
        <v>#DIV/0!</v>
      </c>
      <c r="O65" s="169" t="e">
        <f>L65/$B$2*12/N65</f>
        <v>#DIV/0!</v>
      </c>
      <c r="P65" s="39">
        <f t="shared" ref="P65:V65" si="52">SUM(P17)</f>
        <v>0</v>
      </c>
      <c r="Q65" s="39">
        <f t="shared" ref="Q65" si="53">SUM(Q17)</f>
        <v>0</v>
      </c>
      <c r="R65" s="39">
        <f t="shared" si="52"/>
        <v>0</v>
      </c>
      <c r="S65" s="39">
        <f t="shared" si="52"/>
        <v>0</v>
      </c>
      <c r="T65" s="39">
        <f t="shared" si="52"/>
        <v>0</v>
      </c>
      <c r="U65" s="39">
        <f t="shared" si="52"/>
        <v>0</v>
      </c>
      <c r="V65" s="39">
        <f t="shared" si="52"/>
        <v>0</v>
      </c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</row>
    <row r="66" spans="1:217" s="26" customFormat="1" x14ac:dyDescent="0.25">
      <c r="A66" s="26">
        <v>1</v>
      </c>
      <c r="B66" s="1138" t="s">
        <v>354</v>
      </c>
      <c r="C66" s="58"/>
      <c r="D66" s="53"/>
      <c r="E66" s="53"/>
      <c r="F66" s="53"/>
      <c r="G66" s="53"/>
      <c r="H66" s="174"/>
      <c r="I66" s="174"/>
      <c r="J66" s="169"/>
      <c r="K66" s="169"/>
      <c r="L66" s="169"/>
      <c r="M66" s="169"/>
      <c r="N66" s="169"/>
      <c r="O66" s="169"/>
      <c r="P66" s="177"/>
      <c r="Q66" s="177"/>
      <c r="R66" s="177"/>
      <c r="S66" s="177"/>
      <c r="T66" s="177"/>
      <c r="U66" s="177"/>
      <c r="V66" s="177"/>
    </row>
    <row r="67" spans="1:217" s="26" customFormat="1" ht="38.1" customHeight="1" x14ac:dyDescent="0.25">
      <c r="A67" s="26">
        <v>1</v>
      </c>
      <c r="B67" s="58" t="s">
        <v>215</v>
      </c>
      <c r="C67" s="58"/>
      <c r="D67" s="53">
        <f>D29+D20</f>
        <v>0</v>
      </c>
      <c r="E67" s="53">
        <f t="shared" ref="E67:F67" si="54">E29+E20</f>
        <v>0</v>
      </c>
      <c r="F67" s="53">
        <f t="shared" si="54"/>
        <v>0</v>
      </c>
      <c r="G67" s="39" t="e">
        <f t="shared" si="50"/>
        <v>#DIV/0!</v>
      </c>
      <c r="H67" s="174"/>
      <c r="I67" s="174"/>
      <c r="J67" s="169"/>
      <c r="K67" s="169"/>
      <c r="L67" s="169"/>
      <c r="M67" s="169"/>
      <c r="N67" s="169"/>
      <c r="O67" s="169"/>
      <c r="P67" s="177"/>
      <c r="Q67" s="177"/>
      <c r="R67" s="177"/>
      <c r="S67" s="177"/>
      <c r="T67" s="177"/>
      <c r="U67" s="177"/>
      <c r="V67" s="177"/>
    </row>
    <row r="68" spans="1:217" s="26" customFormat="1" ht="38.1" customHeight="1" x14ac:dyDescent="0.25">
      <c r="A68" s="26">
        <v>1</v>
      </c>
      <c r="B68" s="58" t="s">
        <v>344</v>
      </c>
      <c r="C68" s="58"/>
      <c r="D68" s="53"/>
      <c r="E68" s="53"/>
      <c r="F68" s="53"/>
      <c r="G68" s="39"/>
      <c r="H68" s="174"/>
      <c r="I68" s="174"/>
      <c r="J68" s="169"/>
      <c r="K68" s="169"/>
      <c r="L68" s="169"/>
      <c r="M68" s="169"/>
      <c r="N68" s="169"/>
      <c r="O68" s="169"/>
      <c r="P68" s="177"/>
      <c r="Q68" s="177"/>
      <c r="R68" s="177"/>
      <c r="S68" s="177"/>
      <c r="T68" s="177"/>
      <c r="U68" s="177"/>
      <c r="V68" s="177"/>
    </row>
    <row r="69" spans="1:217" s="26" customFormat="1" ht="38.1" customHeight="1" x14ac:dyDescent="0.25">
      <c r="A69" s="26">
        <v>1</v>
      </c>
      <c r="B69" s="58" t="s">
        <v>345</v>
      </c>
      <c r="C69" s="58"/>
      <c r="D69" s="53">
        <f>D22</f>
        <v>0</v>
      </c>
      <c r="E69" s="53">
        <f t="shared" ref="E69:F70" si="55">E22</f>
        <v>0</v>
      </c>
      <c r="F69" s="53">
        <f t="shared" si="55"/>
        <v>0</v>
      </c>
      <c r="G69" s="39"/>
      <c r="H69" s="174"/>
      <c r="I69" s="174"/>
      <c r="J69" s="169"/>
      <c r="K69" s="169"/>
      <c r="L69" s="169"/>
      <c r="M69" s="169"/>
      <c r="N69" s="169"/>
      <c r="O69" s="169"/>
      <c r="P69" s="177"/>
      <c r="Q69" s="177"/>
      <c r="R69" s="177"/>
      <c r="S69" s="177"/>
      <c r="T69" s="177"/>
      <c r="U69" s="177"/>
      <c r="V69" s="177"/>
    </row>
    <row r="70" spans="1:217" s="26" customFormat="1" ht="38.1" customHeight="1" x14ac:dyDescent="0.25">
      <c r="A70" s="26">
        <v>1</v>
      </c>
      <c r="B70" s="58" t="s">
        <v>346</v>
      </c>
      <c r="C70" s="58"/>
      <c r="D70" s="53">
        <f>D23</f>
        <v>0</v>
      </c>
      <c r="E70" s="53">
        <f t="shared" si="55"/>
        <v>0</v>
      </c>
      <c r="F70" s="53">
        <f t="shared" si="55"/>
        <v>0</v>
      </c>
      <c r="G70" s="39" t="e">
        <f t="shared" si="50"/>
        <v>#DIV/0!</v>
      </c>
      <c r="H70" s="174"/>
      <c r="I70" s="174"/>
      <c r="J70" s="169"/>
      <c r="K70" s="169"/>
      <c r="L70" s="169"/>
      <c r="M70" s="169"/>
      <c r="N70" s="169"/>
      <c r="O70" s="169"/>
      <c r="P70" s="177"/>
      <c r="Q70" s="177"/>
      <c r="R70" s="177"/>
      <c r="S70" s="177"/>
      <c r="T70" s="177"/>
      <c r="U70" s="177"/>
      <c r="V70" s="177"/>
    </row>
    <row r="71" spans="1:217" s="26" customFormat="1" ht="60" customHeight="1" x14ac:dyDescent="0.25">
      <c r="A71" s="26">
        <v>1</v>
      </c>
      <c r="B71" s="1138" t="s">
        <v>349</v>
      </c>
      <c r="C71" s="58"/>
      <c r="D71" s="53">
        <f>D31</f>
        <v>0</v>
      </c>
      <c r="E71" s="53">
        <f t="shared" ref="E71:F71" si="56">E31</f>
        <v>0</v>
      </c>
      <c r="F71" s="53">
        <f t="shared" si="56"/>
        <v>0</v>
      </c>
      <c r="G71" s="39" t="e">
        <f t="shared" si="50"/>
        <v>#DIV/0!</v>
      </c>
      <c r="H71" s="174"/>
      <c r="I71" s="174"/>
      <c r="J71" s="169"/>
      <c r="K71" s="169"/>
      <c r="L71" s="169"/>
      <c r="M71" s="169"/>
      <c r="N71" s="169"/>
      <c r="O71" s="169"/>
      <c r="P71" s="177"/>
      <c r="Q71" s="177"/>
      <c r="R71" s="177"/>
      <c r="S71" s="177"/>
      <c r="T71" s="177"/>
      <c r="U71" s="177"/>
      <c r="V71" s="177"/>
    </row>
    <row r="72" spans="1:217" s="26" customFormat="1" ht="38.1" customHeight="1" x14ac:dyDescent="0.25">
      <c r="A72" s="26">
        <v>1</v>
      </c>
      <c r="B72" s="58" t="s">
        <v>350</v>
      </c>
      <c r="C72" s="58"/>
      <c r="D72" s="53">
        <f t="shared" ref="D72:F72" si="57">D32</f>
        <v>0</v>
      </c>
      <c r="E72" s="53">
        <f t="shared" si="57"/>
        <v>0</v>
      </c>
      <c r="F72" s="53">
        <f t="shared" si="57"/>
        <v>0</v>
      </c>
      <c r="G72" s="39" t="e">
        <f t="shared" si="50"/>
        <v>#DIV/0!</v>
      </c>
      <c r="H72" s="174"/>
      <c r="I72" s="174"/>
      <c r="J72" s="169"/>
      <c r="K72" s="169"/>
      <c r="L72" s="169"/>
      <c r="M72" s="169"/>
      <c r="N72" s="169"/>
      <c r="O72" s="169"/>
      <c r="P72" s="177"/>
      <c r="Q72" s="177"/>
      <c r="R72" s="177"/>
      <c r="S72" s="177"/>
      <c r="T72" s="177"/>
      <c r="U72" s="177"/>
      <c r="V72" s="177"/>
    </row>
    <row r="73" spans="1:217" s="26" customFormat="1" ht="38.1" customHeight="1" x14ac:dyDescent="0.25">
      <c r="A73" s="26">
        <v>1</v>
      </c>
      <c r="B73" s="58" t="s">
        <v>351</v>
      </c>
      <c r="C73" s="58"/>
      <c r="D73" s="53">
        <f t="shared" ref="D73:F73" si="58">D33</f>
        <v>0</v>
      </c>
      <c r="E73" s="53">
        <f t="shared" si="58"/>
        <v>0</v>
      </c>
      <c r="F73" s="53">
        <f t="shared" si="58"/>
        <v>0</v>
      </c>
      <c r="G73" s="39" t="e">
        <f t="shared" si="50"/>
        <v>#DIV/0!</v>
      </c>
      <c r="H73" s="174"/>
      <c r="I73" s="174"/>
      <c r="J73" s="169"/>
      <c r="K73" s="169"/>
      <c r="L73" s="169"/>
      <c r="M73" s="169"/>
      <c r="N73" s="169"/>
      <c r="O73" s="169"/>
      <c r="P73" s="177"/>
      <c r="Q73" s="177"/>
      <c r="R73" s="177"/>
      <c r="S73" s="177"/>
      <c r="T73" s="177"/>
      <c r="U73" s="177"/>
      <c r="V73" s="177"/>
    </row>
    <row r="74" spans="1:217" s="26" customFormat="1" ht="48" customHeight="1" x14ac:dyDescent="0.25">
      <c r="A74" s="26">
        <v>1</v>
      </c>
      <c r="B74" s="58" t="s">
        <v>419</v>
      </c>
      <c r="C74" s="58"/>
      <c r="D74" s="53">
        <f t="shared" ref="D74:F74" si="59">D34</f>
        <v>0</v>
      </c>
      <c r="E74" s="53">
        <f t="shared" si="59"/>
        <v>0</v>
      </c>
      <c r="F74" s="53">
        <f t="shared" si="59"/>
        <v>0</v>
      </c>
      <c r="G74" s="39" t="e">
        <f t="shared" si="50"/>
        <v>#DIV/0!</v>
      </c>
      <c r="H74" s="174"/>
      <c r="I74" s="174"/>
      <c r="J74" s="169"/>
      <c r="K74" s="169"/>
      <c r="L74" s="169"/>
      <c r="M74" s="169"/>
      <c r="N74" s="169"/>
      <c r="O74" s="169"/>
      <c r="P74" s="177"/>
      <c r="Q74" s="177"/>
      <c r="R74" s="177"/>
      <c r="S74" s="177"/>
      <c r="T74" s="177"/>
      <c r="U74" s="177"/>
      <c r="V74" s="177"/>
    </row>
    <row r="75" spans="1:217" s="26" customFormat="1" ht="57.75" customHeight="1" x14ac:dyDescent="0.25">
      <c r="A75" s="26">
        <v>1</v>
      </c>
      <c r="B75" s="58" t="s">
        <v>420</v>
      </c>
      <c r="C75" s="58"/>
      <c r="D75" s="53">
        <f t="shared" ref="D75:F75" si="60">D35</f>
        <v>0</v>
      </c>
      <c r="E75" s="53">
        <f t="shared" si="60"/>
        <v>0</v>
      </c>
      <c r="F75" s="53">
        <f t="shared" si="60"/>
        <v>0</v>
      </c>
      <c r="G75" s="39" t="e">
        <f t="shared" si="50"/>
        <v>#DIV/0!</v>
      </c>
      <c r="H75" s="174"/>
      <c r="I75" s="174"/>
      <c r="J75" s="169"/>
      <c r="K75" s="169"/>
      <c r="L75" s="169"/>
      <c r="M75" s="169"/>
      <c r="N75" s="169"/>
      <c r="O75" s="169"/>
      <c r="P75" s="177"/>
      <c r="Q75" s="177"/>
      <c r="R75" s="177"/>
      <c r="S75" s="177"/>
      <c r="T75" s="177"/>
      <c r="U75" s="177"/>
      <c r="V75" s="177"/>
    </row>
    <row r="76" spans="1:217" s="26" customFormat="1" ht="57" customHeight="1" x14ac:dyDescent="0.25">
      <c r="A76" s="26">
        <v>1</v>
      </c>
      <c r="B76" s="1138" t="s">
        <v>352</v>
      </c>
      <c r="C76" s="58"/>
      <c r="D76" s="53">
        <f>D36</f>
        <v>0</v>
      </c>
      <c r="E76" s="53">
        <f t="shared" ref="E76:F76" si="61">E36</f>
        <v>0</v>
      </c>
      <c r="F76" s="53">
        <f t="shared" si="61"/>
        <v>0</v>
      </c>
      <c r="G76" s="39" t="e">
        <f t="shared" si="50"/>
        <v>#DIV/0!</v>
      </c>
      <c r="H76" s="174"/>
      <c r="I76" s="174"/>
      <c r="J76" s="169"/>
      <c r="K76" s="169"/>
      <c r="L76" s="169"/>
      <c r="M76" s="169"/>
      <c r="N76" s="169"/>
      <c r="O76" s="169"/>
      <c r="P76" s="177"/>
      <c r="Q76" s="177"/>
      <c r="R76" s="177"/>
      <c r="S76" s="177"/>
      <c r="T76" s="177"/>
      <c r="U76" s="177"/>
      <c r="V76" s="177"/>
    </row>
    <row r="77" spans="1:217" s="26" customFormat="1" ht="38.1" customHeight="1" x14ac:dyDescent="0.25">
      <c r="A77" s="26">
        <v>1</v>
      </c>
      <c r="B77" s="58" t="s">
        <v>353</v>
      </c>
      <c r="C77" s="58"/>
      <c r="D77" s="53">
        <f t="shared" ref="D77:F77" si="62">D37</f>
        <v>0</v>
      </c>
      <c r="E77" s="53">
        <f t="shared" si="62"/>
        <v>0</v>
      </c>
      <c r="F77" s="53">
        <f t="shared" si="62"/>
        <v>0</v>
      </c>
      <c r="G77" s="39" t="e">
        <f t="shared" si="50"/>
        <v>#DIV/0!</v>
      </c>
      <c r="H77" s="174"/>
      <c r="I77" s="174"/>
      <c r="J77" s="169"/>
      <c r="K77" s="169"/>
      <c r="L77" s="169"/>
      <c r="M77" s="169"/>
      <c r="N77" s="169"/>
      <c r="O77" s="169"/>
      <c r="P77" s="177"/>
      <c r="Q77" s="177"/>
      <c r="R77" s="177"/>
      <c r="S77" s="177"/>
      <c r="T77" s="177"/>
      <c r="U77" s="177"/>
      <c r="V77" s="177"/>
    </row>
    <row r="78" spans="1:217" s="26" customFormat="1" ht="62.25" customHeight="1" x14ac:dyDescent="0.25">
      <c r="A78" s="26">
        <v>1</v>
      </c>
      <c r="B78" s="58" t="s">
        <v>366</v>
      </c>
      <c r="C78" s="58"/>
      <c r="D78" s="53">
        <f t="shared" ref="D78:F78" si="63">D38</f>
        <v>0</v>
      </c>
      <c r="E78" s="53">
        <f t="shared" si="63"/>
        <v>0</v>
      </c>
      <c r="F78" s="53">
        <f t="shared" si="63"/>
        <v>0</v>
      </c>
      <c r="G78" s="39" t="e">
        <f t="shared" si="50"/>
        <v>#DIV/0!</v>
      </c>
      <c r="H78" s="174"/>
      <c r="I78" s="174"/>
      <c r="J78" s="169"/>
      <c r="K78" s="169"/>
      <c r="L78" s="169"/>
      <c r="M78" s="169"/>
      <c r="N78" s="169"/>
      <c r="O78" s="169"/>
      <c r="P78" s="177"/>
      <c r="Q78" s="177"/>
      <c r="R78" s="177"/>
      <c r="S78" s="177"/>
      <c r="T78" s="177"/>
      <c r="U78" s="177"/>
      <c r="V78" s="177"/>
    </row>
    <row r="79" spans="1:217" s="26" customFormat="1" ht="52.5" customHeight="1" x14ac:dyDescent="0.25">
      <c r="A79" s="26">
        <v>1</v>
      </c>
      <c r="B79" s="58" t="s">
        <v>367</v>
      </c>
      <c r="C79" s="58"/>
      <c r="D79" s="53">
        <f t="shared" ref="D79:F79" si="64">D39</f>
        <v>0</v>
      </c>
      <c r="E79" s="53">
        <f t="shared" si="64"/>
        <v>0</v>
      </c>
      <c r="F79" s="53">
        <f t="shared" si="64"/>
        <v>0</v>
      </c>
      <c r="G79" s="39" t="e">
        <f t="shared" si="50"/>
        <v>#DIV/0!</v>
      </c>
      <c r="H79" s="174"/>
      <c r="I79" s="174"/>
      <c r="J79" s="169"/>
      <c r="K79" s="169"/>
      <c r="L79" s="169"/>
      <c r="M79" s="169"/>
      <c r="N79" s="169"/>
      <c r="O79" s="169"/>
      <c r="P79" s="177"/>
      <c r="Q79" s="177"/>
      <c r="R79" s="177"/>
      <c r="S79" s="177"/>
      <c r="T79" s="177"/>
      <c r="U79" s="177"/>
      <c r="V79" s="177"/>
    </row>
    <row r="80" spans="1:217" s="26" customFormat="1" ht="38.1" customHeight="1" x14ac:dyDescent="0.25">
      <c r="A80" s="26">
        <v>1</v>
      </c>
      <c r="B80" s="58" t="s">
        <v>368</v>
      </c>
      <c r="C80" s="58"/>
      <c r="D80" s="53">
        <f t="shared" ref="D80:F80" si="65">D40</f>
        <v>0</v>
      </c>
      <c r="E80" s="53">
        <f t="shared" si="65"/>
        <v>0</v>
      </c>
      <c r="F80" s="53">
        <f t="shared" si="65"/>
        <v>0</v>
      </c>
      <c r="G80" s="39" t="e">
        <f t="shared" si="50"/>
        <v>#DIV/0!</v>
      </c>
      <c r="H80" s="174"/>
      <c r="I80" s="174"/>
      <c r="J80" s="169"/>
      <c r="K80" s="169"/>
      <c r="L80" s="169"/>
      <c r="M80" s="169"/>
      <c r="N80" s="169"/>
      <c r="O80" s="169"/>
      <c r="P80" s="177"/>
      <c r="Q80" s="177"/>
      <c r="R80" s="177"/>
      <c r="S80" s="177"/>
      <c r="T80" s="177"/>
      <c r="U80" s="177"/>
      <c r="V80" s="177"/>
    </row>
    <row r="81" spans="1:217" s="26" customFormat="1" ht="38.1" customHeight="1" x14ac:dyDescent="0.25">
      <c r="A81" s="26">
        <v>1</v>
      </c>
      <c r="B81" s="58" t="s">
        <v>369</v>
      </c>
      <c r="C81" s="58"/>
      <c r="D81" s="53">
        <f t="shared" ref="D81:F81" si="66">D41</f>
        <v>0</v>
      </c>
      <c r="E81" s="53">
        <f t="shared" si="66"/>
        <v>0</v>
      </c>
      <c r="F81" s="53">
        <f t="shared" si="66"/>
        <v>0</v>
      </c>
      <c r="G81" s="39" t="e">
        <f t="shared" si="50"/>
        <v>#DIV/0!</v>
      </c>
      <c r="H81" s="174"/>
      <c r="I81" s="174"/>
      <c r="J81" s="169"/>
      <c r="K81" s="169"/>
      <c r="L81" s="169"/>
      <c r="M81" s="169"/>
      <c r="N81" s="169"/>
      <c r="O81" s="169"/>
      <c r="P81" s="177"/>
      <c r="Q81" s="177"/>
      <c r="R81" s="177"/>
      <c r="S81" s="177"/>
      <c r="T81" s="177"/>
      <c r="U81" s="177"/>
      <c r="V81" s="177"/>
    </row>
    <row r="82" spans="1:217" s="26" customFormat="1" ht="38.1" customHeight="1" x14ac:dyDescent="0.25">
      <c r="A82" s="26">
        <v>1</v>
      </c>
      <c r="B82" s="58" t="s">
        <v>333</v>
      </c>
      <c r="C82" s="58"/>
      <c r="D82" s="53">
        <f>D24</f>
        <v>0</v>
      </c>
      <c r="E82" s="53">
        <f t="shared" ref="E82:F82" si="67">E24</f>
        <v>0</v>
      </c>
      <c r="F82" s="53">
        <f t="shared" si="67"/>
        <v>0</v>
      </c>
      <c r="G82" s="39" t="e">
        <f t="shared" si="50"/>
        <v>#DIV/0!</v>
      </c>
      <c r="H82" s="174"/>
      <c r="I82" s="174"/>
      <c r="J82" s="169"/>
      <c r="K82" s="169"/>
      <c r="L82" s="169"/>
      <c r="M82" s="169"/>
      <c r="N82" s="169"/>
      <c r="O82" s="169"/>
      <c r="P82" s="177"/>
      <c r="Q82" s="177"/>
      <c r="R82" s="177"/>
      <c r="S82" s="177"/>
      <c r="T82" s="177"/>
      <c r="U82" s="177"/>
      <c r="V82" s="177"/>
    </row>
    <row r="83" spans="1:217" s="26" customFormat="1" ht="38.1" customHeight="1" x14ac:dyDescent="0.25">
      <c r="A83" s="26">
        <v>1</v>
      </c>
      <c r="B83" s="58" t="s">
        <v>169</v>
      </c>
      <c r="C83" s="58"/>
      <c r="D83" s="53">
        <f t="shared" ref="D83:F83" si="68">D25</f>
        <v>0</v>
      </c>
      <c r="E83" s="53">
        <f t="shared" si="68"/>
        <v>0</v>
      </c>
      <c r="F83" s="53">
        <f t="shared" si="68"/>
        <v>0</v>
      </c>
      <c r="G83" s="39" t="e">
        <f t="shared" si="50"/>
        <v>#DIV/0!</v>
      </c>
      <c r="H83" s="174"/>
      <c r="I83" s="174"/>
      <c r="J83" s="169"/>
      <c r="K83" s="169"/>
      <c r="L83" s="169"/>
      <c r="M83" s="169"/>
      <c r="N83" s="169"/>
      <c r="O83" s="169"/>
      <c r="P83" s="177"/>
      <c r="Q83" s="177"/>
      <c r="R83" s="177"/>
      <c r="S83" s="177"/>
      <c r="T83" s="177"/>
      <c r="U83" s="177"/>
      <c r="V83" s="177"/>
    </row>
    <row r="84" spans="1:217" s="26" customFormat="1" ht="38.1" customHeight="1" x14ac:dyDescent="0.25">
      <c r="A84" s="26">
        <v>1</v>
      </c>
      <c r="B84" s="58" t="s">
        <v>339</v>
      </c>
      <c r="C84" s="58"/>
      <c r="D84" s="53">
        <f t="shared" ref="D84:F84" si="69">D26</f>
        <v>0</v>
      </c>
      <c r="E84" s="53">
        <f t="shared" si="69"/>
        <v>0</v>
      </c>
      <c r="F84" s="53">
        <f t="shared" si="69"/>
        <v>0</v>
      </c>
      <c r="G84" s="39" t="e">
        <f t="shared" si="50"/>
        <v>#DIV/0!</v>
      </c>
      <c r="H84" s="174"/>
      <c r="I84" s="174"/>
      <c r="J84" s="169"/>
      <c r="K84" s="169"/>
      <c r="L84" s="169"/>
      <c r="M84" s="169"/>
      <c r="N84" s="169"/>
      <c r="O84" s="169"/>
      <c r="P84" s="177"/>
      <c r="Q84" s="177"/>
      <c r="R84" s="177"/>
      <c r="S84" s="177"/>
      <c r="T84" s="177"/>
      <c r="U84" s="177"/>
      <c r="V84" s="177"/>
    </row>
    <row r="85" spans="1:217" s="26" customFormat="1" ht="38.1" customHeight="1" x14ac:dyDescent="0.25">
      <c r="A85" s="26">
        <v>1</v>
      </c>
      <c r="B85" s="58" t="s">
        <v>170</v>
      </c>
      <c r="C85" s="58"/>
      <c r="D85" s="53">
        <f>D43</f>
        <v>0</v>
      </c>
      <c r="E85" s="53">
        <f t="shared" ref="E85:F85" si="70">E43</f>
        <v>0</v>
      </c>
      <c r="F85" s="53">
        <f t="shared" si="70"/>
        <v>0</v>
      </c>
      <c r="G85" s="39" t="e">
        <f t="shared" si="50"/>
        <v>#DIV/0!</v>
      </c>
      <c r="H85" s="174"/>
      <c r="I85" s="174"/>
      <c r="J85" s="169"/>
      <c r="K85" s="169"/>
      <c r="L85" s="169"/>
      <c r="M85" s="169"/>
      <c r="N85" s="169"/>
      <c r="O85" s="169"/>
      <c r="P85" s="177"/>
      <c r="Q85" s="177"/>
      <c r="R85" s="177"/>
      <c r="S85" s="177"/>
      <c r="T85" s="177"/>
      <c r="U85" s="177"/>
      <c r="V85" s="177"/>
    </row>
    <row r="86" spans="1:217" s="26" customFormat="1" ht="38.1" customHeight="1" x14ac:dyDescent="0.25">
      <c r="A86" s="26">
        <v>1</v>
      </c>
      <c r="B86" s="58" t="s">
        <v>365</v>
      </c>
      <c r="C86" s="58"/>
      <c r="D86" s="53"/>
      <c r="E86" s="53"/>
      <c r="F86" s="53"/>
      <c r="G86" s="39"/>
      <c r="H86" s="174"/>
      <c r="I86" s="174"/>
      <c r="J86" s="169"/>
      <c r="K86" s="169"/>
      <c r="L86" s="169"/>
      <c r="M86" s="169"/>
      <c r="N86" s="169"/>
      <c r="O86" s="169"/>
      <c r="P86" s="177"/>
      <c r="Q86" s="177"/>
      <c r="R86" s="177"/>
      <c r="S86" s="177"/>
      <c r="T86" s="177"/>
      <c r="U86" s="177"/>
      <c r="V86" s="177"/>
    </row>
    <row r="87" spans="1:217" x14ac:dyDescent="0.25">
      <c r="A87" s="24">
        <v>1</v>
      </c>
      <c r="B87" s="54" t="s">
        <v>91</v>
      </c>
      <c r="C87" s="54"/>
      <c r="D87" s="95">
        <f>SUM(D46)</f>
        <v>0</v>
      </c>
      <c r="E87" s="95">
        <f>SUM(E46)</f>
        <v>0</v>
      </c>
      <c r="F87" s="95">
        <f>SUM(F46)</f>
        <v>0</v>
      </c>
      <c r="G87" s="95" t="e">
        <f t="shared" si="50"/>
        <v>#DIV/0!</v>
      </c>
      <c r="H87" s="33"/>
      <c r="I87" s="33"/>
      <c r="J87" s="33"/>
      <c r="K87" s="33"/>
      <c r="L87" s="33"/>
      <c r="M87" s="33"/>
      <c r="N87" s="33"/>
      <c r="O87" s="33"/>
      <c r="P87" s="95">
        <f t="shared" ref="P87:V87" si="71">SUM(P46)</f>
        <v>0</v>
      </c>
      <c r="Q87" s="95">
        <f t="shared" ref="Q87" si="72">SUM(Q46)</f>
        <v>0</v>
      </c>
      <c r="R87" s="95">
        <f t="shared" si="71"/>
        <v>0</v>
      </c>
      <c r="S87" s="95">
        <f t="shared" si="71"/>
        <v>0</v>
      </c>
      <c r="T87" s="95">
        <f t="shared" si="71"/>
        <v>0</v>
      </c>
      <c r="U87" s="95">
        <f t="shared" si="71"/>
        <v>0</v>
      </c>
      <c r="V87" s="95">
        <f t="shared" si="71"/>
        <v>0</v>
      </c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</row>
    <row r="88" spans="1:217" x14ac:dyDescent="0.25">
      <c r="A88" s="24">
        <v>1</v>
      </c>
      <c r="B88" s="1166" t="s">
        <v>82</v>
      </c>
      <c r="C88" s="1166"/>
      <c r="D88" s="39">
        <f>SUM(D52)</f>
        <v>0</v>
      </c>
      <c r="E88" s="39">
        <f>SUM(E52)</f>
        <v>0</v>
      </c>
      <c r="F88" s="39">
        <f>SUM(F52)</f>
        <v>0</v>
      </c>
      <c r="G88" s="39" t="e">
        <f t="shared" si="50"/>
        <v>#DIV/0!</v>
      </c>
      <c r="H88" s="70" t="e">
        <f>J88/D88</f>
        <v>#DIV/0!</v>
      </c>
      <c r="I88" s="70"/>
      <c r="J88" s="39">
        <f>SUM(J52)</f>
        <v>0</v>
      </c>
      <c r="K88" s="39">
        <f>SUM(K52)</f>
        <v>0</v>
      </c>
      <c r="L88" s="39">
        <f>SUM(L52)</f>
        <v>0</v>
      </c>
      <c r="M88" s="39" t="e">
        <f t="shared" ref="M88:M90" si="73">L88/K88*100</f>
        <v>#DIV/0!</v>
      </c>
      <c r="N88" s="39" t="e">
        <f>SUM(N52)</f>
        <v>#DIV/0!</v>
      </c>
      <c r="O88" s="169" t="e">
        <f t="shared" ref="O88:O90" si="74">L88/$B$2*12/N88</f>
        <v>#DIV/0!</v>
      </c>
      <c r="P88" s="39"/>
      <c r="Q88" s="39"/>
      <c r="R88" s="39"/>
      <c r="S88" s="39"/>
      <c r="T88" s="39"/>
      <c r="U88" s="39"/>
      <c r="V88" s="39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</row>
    <row r="89" spans="1:217" x14ac:dyDescent="0.25">
      <c r="A89" s="24">
        <v>1</v>
      </c>
      <c r="B89" s="47" t="s">
        <v>16</v>
      </c>
      <c r="C89" s="47"/>
      <c r="D89" s="36">
        <f t="shared" ref="D89:F90" si="75">SUM(D55)</f>
        <v>0</v>
      </c>
      <c r="E89" s="36">
        <f t="shared" si="75"/>
        <v>0</v>
      </c>
      <c r="F89" s="36">
        <f t="shared" si="75"/>
        <v>0</v>
      </c>
      <c r="G89" s="36" t="e">
        <f t="shared" si="50"/>
        <v>#DIV/0!</v>
      </c>
      <c r="H89" s="33"/>
      <c r="I89" s="33"/>
      <c r="J89" s="36">
        <f t="shared" ref="J89:L90" si="76">SUM(J55)</f>
        <v>0</v>
      </c>
      <c r="K89" s="36">
        <f t="shared" si="76"/>
        <v>0</v>
      </c>
      <c r="L89" s="36">
        <f t="shared" si="76"/>
        <v>0</v>
      </c>
      <c r="M89" s="36" t="e">
        <f t="shared" si="73"/>
        <v>#DIV/0!</v>
      </c>
      <c r="N89" s="36" t="e">
        <f>SUM(N55)</f>
        <v>#DIV/0!</v>
      </c>
      <c r="O89" s="169" t="e">
        <f t="shared" si="74"/>
        <v>#DIV/0!</v>
      </c>
      <c r="P89" s="36"/>
      <c r="Q89" s="36"/>
      <c r="R89" s="36"/>
      <c r="S89" s="36"/>
      <c r="T89" s="36"/>
      <c r="U89" s="36"/>
      <c r="V89" s="3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</row>
    <row r="90" spans="1:217" ht="29.25" x14ac:dyDescent="0.25">
      <c r="A90" s="24">
        <v>1</v>
      </c>
      <c r="B90" s="300" t="s">
        <v>92</v>
      </c>
      <c r="C90" s="300"/>
      <c r="D90" s="39">
        <f t="shared" si="75"/>
        <v>0</v>
      </c>
      <c r="E90" s="39">
        <f t="shared" si="75"/>
        <v>0</v>
      </c>
      <c r="F90" s="39">
        <f t="shared" si="75"/>
        <v>0</v>
      </c>
      <c r="G90" s="39" t="e">
        <f t="shared" si="50"/>
        <v>#DIV/0!</v>
      </c>
      <c r="H90" s="33"/>
      <c r="I90" s="33"/>
      <c r="J90" s="39">
        <f t="shared" si="76"/>
        <v>0</v>
      </c>
      <c r="K90" s="39">
        <f t="shared" si="76"/>
        <v>0</v>
      </c>
      <c r="L90" s="39">
        <f t="shared" si="76"/>
        <v>0</v>
      </c>
      <c r="M90" s="39" t="e">
        <f t="shared" si="73"/>
        <v>#DIV/0!</v>
      </c>
      <c r="N90" s="39" t="e">
        <f>SUM(N56)</f>
        <v>#DIV/0!</v>
      </c>
      <c r="O90" s="169" t="e">
        <f t="shared" si="74"/>
        <v>#DIV/0!</v>
      </c>
      <c r="P90" s="39">
        <f t="shared" ref="P90:V90" si="77">SUM(P56)</f>
        <v>0</v>
      </c>
      <c r="Q90" s="39">
        <f t="shared" ref="Q90" si="78">SUM(Q56)</f>
        <v>0</v>
      </c>
      <c r="R90" s="39">
        <f t="shared" si="77"/>
        <v>0</v>
      </c>
      <c r="S90" s="39">
        <f t="shared" si="77"/>
        <v>0</v>
      </c>
      <c r="T90" s="39">
        <f t="shared" si="77"/>
        <v>0</v>
      </c>
      <c r="U90" s="39">
        <f t="shared" si="77"/>
        <v>0</v>
      </c>
      <c r="V90" s="39">
        <f t="shared" si="77"/>
        <v>0</v>
      </c>
    </row>
    <row r="91" spans="1:217" ht="15.75" thickBot="1" x14ac:dyDescent="0.3">
      <c r="A91" s="24">
        <v>1</v>
      </c>
      <c r="B91" s="1143" t="s">
        <v>401</v>
      </c>
      <c r="C91" s="1143"/>
      <c r="D91" s="1198">
        <f>D57</f>
        <v>0</v>
      </c>
      <c r="E91" s="1198">
        <f t="shared" ref="E91:F91" si="79">E57</f>
        <v>0</v>
      </c>
      <c r="F91" s="1198">
        <f t="shared" si="79"/>
        <v>0</v>
      </c>
      <c r="G91" s="1198" t="e">
        <f t="shared" si="50"/>
        <v>#DIV/0!</v>
      </c>
      <c r="H91" s="1199"/>
      <c r="I91" s="1199"/>
      <c r="J91" s="1198"/>
      <c r="K91" s="1198"/>
      <c r="L91" s="1198"/>
      <c r="M91" s="1198"/>
      <c r="N91" s="1198"/>
      <c r="O91" s="1200"/>
      <c r="P91" s="1198">
        <f t="shared" ref="P91:V91" si="80">P57</f>
        <v>0</v>
      </c>
      <c r="Q91" s="1198">
        <f t="shared" ref="Q91" si="81">Q57</f>
        <v>0</v>
      </c>
      <c r="R91" s="1198">
        <f t="shared" si="80"/>
        <v>0</v>
      </c>
      <c r="S91" s="1198">
        <f t="shared" si="80"/>
        <v>0</v>
      </c>
      <c r="T91" s="1198">
        <f t="shared" si="80"/>
        <v>0</v>
      </c>
      <c r="U91" s="1198">
        <f t="shared" si="80"/>
        <v>0</v>
      </c>
      <c r="V91" s="1198">
        <f t="shared" si="80"/>
        <v>0</v>
      </c>
    </row>
    <row r="92" spans="1:217" x14ac:dyDescent="0.25">
      <c r="B92" s="19" t="s">
        <v>460</v>
      </c>
      <c r="C92" s="19"/>
      <c r="D92" s="11">
        <f t="shared" ref="D92:F92" si="82">D58</f>
        <v>0</v>
      </c>
      <c r="E92" s="11">
        <f t="shared" si="82"/>
        <v>0</v>
      </c>
      <c r="F92" s="11">
        <f t="shared" si="82"/>
        <v>0</v>
      </c>
      <c r="G92" s="135" t="e">
        <f t="shared" si="50"/>
        <v>#DIV/0!</v>
      </c>
      <c r="H92" s="22"/>
      <c r="I92" s="22"/>
      <c r="J92" s="11"/>
      <c r="K92" s="11"/>
      <c r="L92" s="11"/>
      <c r="M92" s="11"/>
      <c r="N92" s="11"/>
      <c r="O92" s="138"/>
      <c r="P92" s="11"/>
      <c r="Q92" s="11"/>
      <c r="R92" s="11"/>
      <c r="S92" s="11"/>
      <c r="T92" s="11"/>
      <c r="U92" s="11"/>
      <c r="V92" s="11"/>
    </row>
    <row r="93" spans="1:217" x14ac:dyDescent="0.25">
      <c r="B93" s="654" t="s">
        <v>372</v>
      </c>
      <c r="C93" s="654"/>
      <c r="D93" s="63">
        <f t="shared" ref="D93:F93" si="83">D59</f>
        <v>0</v>
      </c>
      <c r="E93" s="63">
        <f t="shared" si="83"/>
        <v>0</v>
      </c>
      <c r="F93" s="63">
        <f t="shared" si="83"/>
        <v>0</v>
      </c>
      <c r="G93" s="39" t="e">
        <f t="shared" si="50"/>
        <v>#DIV/0!</v>
      </c>
      <c r="H93" s="1030"/>
      <c r="I93" s="1030"/>
      <c r="J93" s="91"/>
      <c r="K93" s="91"/>
      <c r="L93" s="91"/>
      <c r="M93" s="91"/>
      <c r="N93" s="91"/>
      <c r="O93" s="364"/>
      <c r="P93" s="91"/>
      <c r="Q93" s="91"/>
      <c r="R93" s="91"/>
      <c r="S93" s="91"/>
      <c r="T93" s="91"/>
      <c r="U93" s="91"/>
      <c r="V93" s="91"/>
    </row>
    <row r="94" spans="1:217" x14ac:dyDescent="0.25">
      <c r="B94" s="202" t="s">
        <v>373</v>
      </c>
      <c r="C94" s="202"/>
      <c r="D94" s="91">
        <f t="shared" ref="D94:F94" si="84">D60</f>
        <v>0</v>
      </c>
      <c r="E94" s="91">
        <f t="shared" si="84"/>
        <v>0</v>
      </c>
      <c r="F94" s="91">
        <f t="shared" si="84"/>
        <v>0</v>
      </c>
      <c r="G94" s="39" t="e">
        <f t="shared" si="50"/>
        <v>#DIV/0!</v>
      </c>
      <c r="H94" s="1030"/>
      <c r="I94" s="1030"/>
      <c r="J94" s="91"/>
      <c r="K94" s="91"/>
      <c r="L94" s="91"/>
      <c r="M94" s="91"/>
      <c r="N94" s="91"/>
      <c r="O94" s="364"/>
      <c r="P94" s="91"/>
      <c r="Q94" s="91"/>
      <c r="R94" s="91"/>
      <c r="S94" s="91"/>
      <c r="T94" s="91"/>
      <c r="U94" s="91"/>
      <c r="V94" s="91"/>
    </row>
    <row r="95" spans="1:217" ht="30" x14ac:dyDescent="0.25">
      <c r="B95" s="654" t="s">
        <v>374</v>
      </c>
      <c r="C95" s="654"/>
      <c r="D95" s="63">
        <f t="shared" ref="D95:F95" si="85">D61</f>
        <v>0</v>
      </c>
      <c r="E95" s="63">
        <f t="shared" si="85"/>
        <v>0</v>
      </c>
      <c r="F95" s="63">
        <f t="shared" si="85"/>
        <v>0</v>
      </c>
      <c r="G95" s="39" t="e">
        <f t="shared" si="50"/>
        <v>#DIV/0!</v>
      </c>
      <c r="H95" s="1030"/>
      <c r="I95" s="1030"/>
      <c r="J95" s="91"/>
      <c r="K95" s="91"/>
      <c r="L95" s="91"/>
      <c r="M95" s="91"/>
      <c r="N95" s="91"/>
      <c r="O95" s="364"/>
      <c r="P95" s="91"/>
      <c r="Q95" s="91"/>
      <c r="R95" s="91"/>
      <c r="S95" s="91"/>
      <c r="T95" s="91"/>
      <c r="U95" s="91"/>
      <c r="V95" s="91"/>
    </row>
    <row r="96" spans="1:217" ht="15.75" thickBot="1" x14ac:dyDescent="0.3">
      <c r="B96" s="1154" t="s">
        <v>375</v>
      </c>
      <c r="C96" s="1143"/>
      <c r="D96" s="1198">
        <f t="shared" ref="D96:F96" si="86">D62</f>
        <v>0</v>
      </c>
      <c r="E96" s="1198">
        <f t="shared" si="86"/>
        <v>0</v>
      </c>
      <c r="F96" s="1198">
        <f t="shared" si="86"/>
        <v>0</v>
      </c>
      <c r="G96" s="1198" t="e">
        <f t="shared" si="50"/>
        <v>#DIV/0!</v>
      </c>
      <c r="H96" s="1199"/>
      <c r="I96" s="1199"/>
      <c r="J96" s="1198"/>
      <c r="K96" s="1198"/>
      <c r="L96" s="1198"/>
      <c r="M96" s="1198"/>
      <c r="N96" s="1198"/>
      <c r="O96" s="1200"/>
      <c r="P96" s="1198"/>
      <c r="Q96" s="1198"/>
      <c r="R96" s="1198"/>
      <c r="S96" s="1198"/>
      <c r="T96" s="1198"/>
      <c r="U96" s="1198"/>
      <c r="V96" s="1198"/>
    </row>
    <row r="97" spans="23:217" ht="17.25" customHeight="1" x14ac:dyDescent="0.25"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</row>
  </sheetData>
  <autoFilter ref="A7:HI96"/>
  <mergeCells count="14">
    <mergeCell ref="B1:V1"/>
    <mergeCell ref="T4:T6"/>
    <mergeCell ref="U4:U6"/>
    <mergeCell ref="V4:V6"/>
    <mergeCell ref="R4:R6"/>
    <mergeCell ref="S4:S6"/>
    <mergeCell ref="D4:G5"/>
    <mergeCell ref="H4:I5"/>
    <mergeCell ref="J4:M5"/>
    <mergeCell ref="N4:N6"/>
    <mergeCell ref="P4:P6"/>
    <mergeCell ref="C4:C6"/>
    <mergeCell ref="O4:O6"/>
    <mergeCell ref="Q4:Q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  <pageSetUpPr fitToPage="1"/>
  </sheetPr>
  <dimension ref="A1:GQ778"/>
  <sheetViews>
    <sheetView showZeros="0" zoomScaleNormal="100" zoomScaleSheetLayoutView="100" workbookViewId="0">
      <pane xSplit="2" ySplit="6" topLeftCell="C7" activePane="bottomRight" state="frozen"/>
      <selection pane="topRight" activeCell="B1" sqref="B1"/>
      <selection pane="bottomLeft" activeCell="A7" sqref="A7"/>
      <selection pane="bottomRight" activeCell="V14" sqref="V14"/>
    </sheetView>
  </sheetViews>
  <sheetFormatPr defaultColWidth="9.140625" defaultRowHeight="15" x14ac:dyDescent="0.25"/>
  <cols>
    <col min="1" max="1" width="4.140625" style="164" customWidth="1"/>
    <col min="2" max="2" width="41.140625" style="164" customWidth="1"/>
    <col min="3" max="3" width="7.85546875" style="164" hidden="1" customWidth="1"/>
    <col min="4" max="4" width="14.28515625" style="236" hidden="1" customWidth="1"/>
    <col min="5" max="5" width="13.28515625" style="236" hidden="1" customWidth="1"/>
    <col min="6" max="6" width="13.42578125" style="236" customWidth="1"/>
    <col min="7" max="7" width="9" style="540" hidden="1" customWidth="1"/>
    <col min="8" max="8" width="12.140625" style="164" hidden="1" customWidth="1"/>
    <col min="9" max="9" width="12.7109375" style="164" hidden="1" customWidth="1"/>
    <col min="10" max="10" width="12.28515625" style="164" hidden="1" customWidth="1"/>
    <col min="11" max="11" width="13.42578125" style="164" hidden="1" customWidth="1"/>
    <col min="12" max="12" width="11.7109375" style="164" customWidth="1"/>
    <col min="13" max="13" width="8.42578125" style="164" hidden="1" customWidth="1"/>
    <col min="14" max="14" width="11.28515625" style="164" hidden="1" customWidth="1"/>
    <col min="15" max="15" width="9.28515625" style="164" hidden="1" customWidth="1"/>
    <col min="16" max="17" width="16.85546875" style="164" hidden="1" customWidth="1"/>
    <col min="18" max="18" width="16.5703125" style="164" hidden="1" customWidth="1"/>
    <col min="19" max="19" width="14.140625" style="164" customWidth="1"/>
    <col min="20" max="20" width="14.42578125" style="164" hidden="1" customWidth="1"/>
    <col min="21" max="21" width="12.5703125" style="164" customWidth="1"/>
    <col min="22" max="22" width="13.140625" style="164" customWidth="1"/>
    <col min="23" max="23" width="12" style="164" customWidth="1"/>
    <col min="24" max="16384" width="9.140625" style="164"/>
  </cols>
  <sheetData>
    <row r="1" spans="1:199" ht="15" customHeight="1" x14ac:dyDescent="0.25">
      <c r="B1" s="1530" t="str">
        <f>'1 уровень'!B6</f>
        <v>Медицинская помощь, оказанная жителям, застрахованным на территории других субъектов РФ, в медицинских организациях Хабаровского края за январь -декабрь 2016 года</v>
      </c>
      <c r="C1" s="1530"/>
      <c r="D1" s="1530"/>
      <c r="E1" s="1530"/>
      <c r="F1" s="1530"/>
      <c r="G1" s="1530"/>
      <c r="H1" s="1530"/>
      <c r="I1" s="1530"/>
      <c r="J1" s="1530"/>
      <c r="K1" s="1530"/>
      <c r="L1" s="1530"/>
      <c r="M1" s="1530"/>
      <c r="N1" s="1530"/>
      <c r="O1" s="1530"/>
      <c r="P1" s="1530"/>
      <c r="Q1" s="1530"/>
      <c r="R1" s="1530"/>
      <c r="S1" s="1530"/>
      <c r="T1" s="1530"/>
      <c r="U1" s="1530"/>
      <c r="V1" s="1530"/>
    </row>
    <row r="2" spans="1:199" ht="54" customHeight="1" thickBot="1" x14ac:dyDescent="0.3">
      <c r="B2" s="1530"/>
      <c r="C2" s="1530"/>
      <c r="D2" s="1530"/>
      <c r="E2" s="1530"/>
      <c r="F2" s="1530"/>
      <c r="G2" s="1530"/>
      <c r="H2" s="1530"/>
      <c r="I2" s="1530"/>
      <c r="J2" s="1530"/>
      <c r="K2" s="1530"/>
      <c r="L2" s="1530"/>
      <c r="M2" s="1530"/>
      <c r="N2" s="1530"/>
      <c r="O2" s="1530"/>
      <c r="P2" s="1530"/>
      <c r="Q2" s="1530"/>
      <c r="R2" s="1530"/>
      <c r="S2" s="1530"/>
      <c r="T2" s="1530"/>
      <c r="U2" s="1530"/>
      <c r="V2" s="1530"/>
    </row>
    <row r="3" spans="1:199" ht="12" hidden="1" customHeight="1" thickBot="1" x14ac:dyDescent="0.3">
      <c r="B3" s="875">
        <v>2</v>
      </c>
      <c r="C3" s="875"/>
    </row>
    <row r="4" spans="1:199" ht="30" customHeight="1" x14ac:dyDescent="0.25">
      <c r="B4" s="237" t="s">
        <v>1</v>
      </c>
      <c r="C4" s="883"/>
      <c r="D4" s="1493" t="s">
        <v>191</v>
      </c>
      <c r="E4" s="1494"/>
      <c r="F4" s="1494"/>
      <c r="G4" s="1495"/>
      <c r="H4" s="1499" t="s">
        <v>327</v>
      </c>
      <c r="I4" s="1500"/>
      <c r="J4" s="1503" t="s">
        <v>328</v>
      </c>
      <c r="K4" s="1503"/>
      <c r="L4" s="1503"/>
      <c r="M4" s="1503"/>
      <c r="N4" s="1504" t="s">
        <v>195</v>
      </c>
      <c r="O4" s="1488" t="s">
        <v>198</v>
      </c>
      <c r="P4" s="1485" t="s">
        <v>187</v>
      </c>
      <c r="Q4" s="1485" t="s">
        <v>454</v>
      </c>
      <c r="R4" s="1485" t="s">
        <v>455</v>
      </c>
      <c r="S4" s="1485" t="s">
        <v>188</v>
      </c>
      <c r="T4" s="1485" t="s">
        <v>53</v>
      </c>
      <c r="U4" s="1485" t="s">
        <v>189</v>
      </c>
      <c r="V4" s="1485" t="s">
        <v>190</v>
      </c>
    </row>
    <row r="5" spans="1:199" ht="27.75" customHeight="1" thickBot="1" x14ac:dyDescent="0.3">
      <c r="B5" s="137"/>
      <c r="C5" s="884"/>
      <c r="D5" s="1496"/>
      <c r="E5" s="1497"/>
      <c r="F5" s="1497"/>
      <c r="G5" s="1498"/>
      <c r="H5" s="1501"/>
      <c r="I5" s="1502"/>
      <c r="J5" s="1503"/>
      <c r="K5" s="1503"/>
      <c r="L5" s="1503"/>
      <c r="M5" s="1503"/>
      <c r="N5" s="1505"/>
      <c r="O5" s="1527"/>
      <c r="P5" s="1486"/>
      <c r="Q5" s="1486"/>
      <c r="R5" s="1486"/>
      <c r="S5" s="1486"/>
      <c r="T5" s="1486"/>
      <c r="U5" s="1486"/>
      <c r="V5" s="1486"/>
    </row>
    <row r="6" spans="1:199" ht="31.5" customHeight="1" thickBot="1" x14ac:dyDescent="0.3">
      <c r="A6" s="164">
        <v>1</v>
      </c>
      <c r="B6" s="238" t="s">
        <v>2</v>
      </c>
      <c r="C6" s="238"/>
      <c r="D6" s="361" t="s">
        <v>329</v>
      </c>
      <c r="E6" s="1135" t="s">
        <v>456</v>
      </c>
      <c r="F6" s="361" t="s">
        <v>192</v>
      </c>
      <c r="G6" s="541" t="s">
        <v>193</v>
      </c>
      <c r="H6" s="1135" t="s">
        <v>194</v>
      </c>
      <c r="I6" s="1135" t="s">
        <v>192</v>
      </c>
      <c r="J6" s="361" t="s">
        <v>329</v>
      </c>
      <c r="K6" s="1135" t="s">
        <v>456</v>
      </c>
      <c r="L6" s="361" t="s">
        <v>192</v>
      </c>
      <c r="M6" s="361" t="s">
        <v>193</v>
      </c>
      <c r="N6" s="1506"/>
      <c r="O6" s="1528"/>
      <c r="P6" s="1487"/>
      <c r="Q6" s="1487"/>
      <c r="R6" s="1487"/>
      <c r="S6" s="1487"/>
      <c r="T6" s="1487"/>
      <c r="U6" s="1487"/>
      <c r="V6" s="1487"/>
    </row>
    <row r="7" spans="1:199" s="40" customFormat="1" ht="15.75" thickBot="1" x14ac:dyDescent="0.3">
      <c r="A7" s="40">
        <v>1</v>
      </c>
      <c r="B7" s="222">
        <v>1</v>
      </c>
      <c r="C7" s="222"/>
      <c r="D7" s="261">
        <v>3</v>
      </c>
      <c r="E7" s="261">
        <v>5</v>
      </c>
      <c r="F7" s="261">
        <v>8</v>
      </c>
      <c r="G7" s="261">
        <v>9</v>
      </c>
      <c r="H7" s="260">
        <v>10</v>
      </c>
      <c r="I7" s="260">
        <v>11</v>
      </c>
      <c r="J7" s="260">
        <v>12</v>
      </c>
      <c r="K7" s="260">
        <v>14</v>
      </c>
      <c r="L7" s="260">
        <v>17</v>
      </c>
      <c r="M7" s="260">
        <v>18</v>
      </c>
      <c r="N7" s="260">
        <v>20</v>
      </c>
      <c r="O7" s="260">
        <v>21</v>
      </c>
      <c r="P7" s="223"/>
      <c r="Q7" s="223"/>
      <c r="R7" s="223">
        <v>22</v>
      </c>
      <c r="S7" s="223">
        <v>23</v>
      </c>
      <c r="T7" s="223">
        <v>24</v>
      </c>
      <c r="U7" s="223">
        <v>25</v>
      </c>
      <c r="V7" s="223">
        <v>26</v>
      </c>
    </row>
    <row r="8" spans="1:199" s="165" customFormat="1" ht="15" customHeight="1" x14ac:dyDescent="0.2">
      <c r="A8" s="165">
        <v>1</v>
      </c>
      <c r="B8" s="143" t="s">
        <v>115</v>
      </c>
      <c r="C8" s="143"/>
      <c r="D8" s="155"/>
      <c r="E8" s="155"/>
      <c r="F8" s="155"/>
      <c r="G8" s="542"/>
      <c r="H8" s="239"/>
      <c r="I8" s="239"/>
      <c r="J8" s="239"/>
      <c r="K8" s="239"/>
      <c r="L8" s="239"/>
      <c r="M8" s="239"/>
      <c r="N8" s="239"/>
      <c r="O8" s="239"/>
      <c r="P8" s="151">
        <f>P9-P10-P39-P43-P52-P44-P46</f>
        <v>0</v>
      </c>
      <c r="Q8" s="151">
        <f>Q9-Q10-Q39-Q43-Q52-Q44-Q46</f>
        <v>0</v>
      </c>
      <c r="R8" s="151">
        <f t="shared" ref="R8:V8" si="0">R9-R10-R39-R43-R52-R44-R46</f>
        <v>0</v>
      </c>
      <c r="S8" s="151">
        <f t="shared" si="0"/>
        <v>0</v>
      </c>
      <c r="T8" s="151">
        <f t="shared" si="0"/>
        <v>0</v>
      </c>
      <c r="U8" s="151">
        <f t="shared" si="0"/>
        <v>0</v>
      </c>
      <c r="V8" s="151">
        <f t="shared" si="0"/>
        <v>0</v>
      </c>
    </row>
    <row r="9" spans="1:199" s="165" customFormat="1" ht="15" customHeight="1" x14ac:dyDescent="0.2">
      <c r="A9" s="165">
        <v>1</v>
      </c>
      <c r="B9" s="185" t="s">
        <v>116</v>
      </c>
      <c r="C9" s="185"/>
      <c r="D9" s="245"/>
      <c r="E9" s="159"/>
      <c r="F9" s="159"/>
      <c r="G9" s="543"/>
      <c r="H9" s="166"/>
      <c r="I9" s="166"/>
      <c r="J9" s="166"/>
      <c r="K9" s="166"/>
      <c r="L9" s="166"/>
      <c r="M9" s="166"/>
      <c r="N9" s="166"/>
      <c r="O9" s="166"/>
      <c r="P9" s="230">
        <f>'1 уровень'!P1750</f>
        <v>0</v>
      </c>
      <c r="Q9" s="230">
        <f>'1 уровень'!Q1750</f>
        <v>0</v>
      </c>
      <c r="R9" s="230">
        <f>'1 уровень'!R1750</f>
        <v>0</v>
      </c>
      <c r="S9" s="230">
        <f>'1 уровень'!S1750</f>
        <v>88613.215952999992</v>
      </c>
      <c r="T9" s="230">
        <f>'1 уровень'!T1750</f>
        <v>88409.774552999981</v>
      </c>
      <c r="U9" s="230">
        <f>'1 уровень'!U1750</f>
        <v>-451.28869999999995</v>
      </c>
      <c r="V9" s="230">
        <f>'1 уровень'!V1750</f>
        <v>88161.927253000016</v>
      </c>
    </row>
    <row r="10" spans="1:199" s="165" customFormat="1" ht="15" customHeight="1" x14ac:dyDescent="0.2">
      <c r="A10" s="165">
        <v>1</v>
      </c>
      <c r="B10" s="112" t="s">
        <v>7</v>
      </c>
      <c r="C10" s="112"/>
      <c r="D10" s="191">
        <f>'1 уровень'!D1751</f>
        <v>0</v>
      </c>
      <c r="E10" s="191">
        <f>'1 уровень'!E1751</f>
        <v>0</v>
      </c>
      <c r="F10" s="191">
        <f>'1 уровень'!F1751</f>
        <v>1659</v>
      </c>
      <c r="G10" s="544" t="e">
        <f>'1 уровень'!G1751</f>
        <v>#DIV/0!</v>
      </c>
      <c r="H10" s="240" t="e">
        <f>'1 уровень'!H1751</f>
        <v>#DIV/0!</v>
      </c>
      <c r="I10" s="240">
        <f>'1 уровень'!I1751</f>
        <v>8.6763110307414113</v>
      </c>
      <c r="J10" s="230">
        <f>'1 уровень'!J1751</f>
        <v>0</v>
      </c>
      <c r="K10" s="230">
        <f>'1 уровень'!K1751</f>
        <v>0</v>
      </c>
      <c r="L10" s="230">
        <f>'1 уровень'!L1751</f>
        <v>14394</v>
      </c>
      <c r="M10" s="230" t="e">
        <f>'1 уровень'!M1751</f>
        <v>#DIV/0!</v>
      </c>
      <c r="N10" s="230" t="e">
        <f>'1 уровень'!N1751</f>
        <v>#DIV/0!</v>
      </c>
      <c r="O10" s="230" t="e">
        <f>'1 уровень'!O1751</f>
        <v>#DIV/0!</v>
      </c>
      <c r="P10" s="230">
        <f>'1 уровень'!P1751</f>
        <v>0</v>
      </c>
      <c r="Q10" s="230">
        <f>'1 уровень'!Q1751</f>
        <v>0</v>
      </c>
      <c r="R10" s="230">
        <f>'1 уровень'!R1751</f>
        <v>0</v>
      </c>
      <c r="S10" s="230">
        <f>'1 уровень'!S1751</f>
        <v>49323.533159999992</v>
      </c>
      <c r="T10" s="230">
        <f>'1 уровень'!T1751</f>
        <v>49323.533159999992</v>
      </c>
      <c r="U10" s="230">
        <f>'1 уровень'!U1751</f>
        <v>-192.07999999999998</v>
      </c>
      <c r="V10" s="230">
        <f>'1 уровень'!V1751</f>
        <v>49131.453160000005</v>
      </c>
    </row>
    <row r="11" spans="1:199" s="165" customFormat="1" ht="42" customHeight="1" x14ac:dyDescent="0.2">
      <c r="A11" s="165">
        <v>1</v>
      </c>
      <c r="B11" s="1137" t="s">
        <v>310</v>
      </c>
      <c r="C11" s="1137"/>
      <c r="D11" s="191">
        <f>'1 уровень'!D1752</f>
        <v>0</v>
      </c>
      <c r="E11" s="191">
        <f>'1 уровень'!E1752</f>
        <v>0</v>
      </c>
      <c r="F11" s="191">
        <f>'1 уровень'!F1752</f>
        <v>28</v>
      </c>
      <c r="G11" s="544" t="e">
        <f>'1 уровень'!G1752</f>
        <v>#DIV/0!</v>
      </c>
      <c r="H11" s="191">
        <f>'1 уровень'!H1752</f>
        <v>0</v>
      </c>
      <c r="I11" s="191">
        <f>'1 уровень'!I1752</f>
        <v>0</v>
      </c>
      <c r="J11" s="191">
        <f>'1 уровень'!J1752</f>
        <v>0</v>
      </c>
      <c r="K11" s="191">
        <f>'1 уровень'!K1752</f>
        <v>0</v>
      </c>
      <c r="L11" s="191">
        <f>'1 уровень'!L1752</f>
        <v>0</v>
      </c>
      <c r="M11" s="191">
        <f>'1 уровень'!M1752</f>
        <v>0</v>
      </c>
      <c r="N11" s="191">
        <f>'1 уровень'!N1752</f>
        <v>0</v>
      </c>
      <c r="O11" s="191">
        <f>'1 уровень'!O1752</f>
        <v>0</v>
      </c>
      <c r="P11" s="230">
        <f>'1 уровень'!P1752</f>
        <v>0</v>
      </c>
      <c r="Q11" s="230">
        <f>'1 уровень'!Q1752</f>
        <v>0</v>
      </c>
      <c r="R11" s="230">
        <f>'1 уровень'!R1752</f>
        <v>0</v>
      </c>
      <c r="S11" s="191">
        <f>'1 уровень'!S1752</f>
        <v>4448.5998600000003</v>
      </c>
      <c r="T11" s="230">
        <f>'1 уровень'!T1752</f>
        <v>4448.5998600000003</v>
      </c>
      <c r="U11" s="191">
        <f>'1 уровень'!U1752</f>
        <v>0</v>
      </c>
      <c r="V11" s="191">
        <f>'1 уровень'!V1752</f>
        <v>4448.5998600000003</v>
      </c>
    </row>
    <row r="12" spans="1:199" s="165" customFormat="1" ht="15" customHeight="1" x14ac:dyDescent="0.2">
      <c r="A12" s="165">
        <v>1</v>
      </c>
      <c r="B12" s="112" t="s">
        <v>312</v>
      </c>
      <c r="C12" s="112"/>
      <c r="D12" s="191">
        <f>'1 уровень'!D1753</f>
        <v>0</v>
      </c>
      <c r="E12" s="191">
        <f>'1 уровень'!E1753</f>
        <v>0</v>
      </c>
      <c r="F12" s="191">
        <f>'1 уровень'!F1753</f>
        <v>31</v>
      </c>
      <c r="G12" s="544" t="e">
        <f>'1 уровень'!G1753</f>
        <v>#DIV/0!</v>
      </c>
      <c r="H12" s="240" t="e">
        <f>'1 уровень'!H1753</f>
        <v>#DIV/0!</v>
      </c>
      <c r="I12" s="240">
        <f>'1 уровень'!I1753</f>
        <v>15.483870967741936</v>
      </c>
      <c r="J12" s="230">
        <f>'1 уровень'!J1753</f>
        <v>0</v>
      </c>
      <c r="K12" s="230">
        <f>'1 уровень'!K1753</f>
        <v>0</v>
      </c>
      <c r="L12" s="230">
        <f>'1 уровень'!L1753</f>
        <v>480</v>
      </c>
      <c r="M12" s="230" t="e">
        <f>'1 уровень'!M1753</f>
        <v>#DIV/0!</v>
      </c>
      <c r="N12" s="230">
        <f>'1 уровень'!N1753</f>
        <v>0</v>
      </c>
      <c r="O12" s="230" t="e">
        <f>'1 уровень'!O1753</f>
        <v>#DIV/0!</v>
      </c>
      <c r="P12" s="230">
        <f>'1 уровень'!P1753</f>
        <v>0</v>
      </c>
      <c r="Q12" s="230">
        <f>'1 уровень'!Q1753</f>
        <v>0</v>
      </c>
      <c r="R12" s="230">
        <f>'1 уровень'!R1753</f>
        <v>0</v>
      </c>
      <c r="S12" s="230">
        <f>'1 уровень'!S1753</f>
        <v>1015.9519500000001</v>
      </c>
      <c r="T12" s="230">
        <f>'1 уровень'!T1753</f>
        <v>1015.9519500000001</v>
      </c>
      <c r="U12" s="230">
        <f>'1 уровень'!U1753</f>
        <v>0</v>
      </c>
      <c r="V12" s="230">
        <f>'1 уровень'!V1753</f>
        <v>1015.9519500000001</v>
      </c>
    </row>
    <row r="13" spans="1:199" s="165" customFormat="1" ht="15" customHeight="1" x14ac:dyDescent="0.25">
      <c r="A13" s="165">
        <v>1</v>
      </c>
      <c r="B13" s="1138" t="s">
        <v>354</v>
      </c>
      <c r="C13" s="1138"/>
      <c r="D13" s="191">
        <f>'1 уровень'!D1754</f>
        <v>0</v>
      </c>
      <c r="E13" s="191">
        <f>'1 уровень'!E1754</f>
        <v>0</v>
      </c>
      <c r="F13" s="191">
        <f>'1 уровень'!F1754</f>
        <v>0</v>
      </c>
      <c r="G13" s="544">
        <f>'1 уровень'!G1754</f>
        <v>0</v>
      </c>
      <c r="H13" s="240">
        <f>'1 уровень'!H1754</f>
        <v>0</v>
      </c>
      <c r="I13" s="240">
        <f>'1 уровень'!I1754</f>
        <v>0</v>
      </c>
      <c r="J13" s="230">
        <f>'1 уровень'!J1754</f>
        <v>0</v>
      </c>
      <c r="K13" s="230">
        <f>'1 уровень'!K1754</f>
        <v>0</v>
      </c>
      <c r="L13" s="230">
        <f>'1 уровень'!L1754</f>
        <v>0</v>
      </c>
      <c r="M13" s="230">
        <f>'1 уровень'!M1754</f>
        <v>0</v>
      </c>
      <c r="N13" s="230">
        <f>'1 уровень'!N1754</f>
        <v>0</v>
      </c>
      <c r="O13" s="230">
        <f>'1 уровень'!O1754</f>
        <v>0</v>
      </c>
      <c r="P13" s="230"/>
      <c r="Q13" s="230"/>
      <c r="R13" s="230"/>
      <c r="S13" s="230"/>
      <c r="T13" s="230"/>
      <c r="U13" s="230"/>
      <c r="V13" s="230"/>
    </row>
    <row r="14" spans="1:199" ht="30" x14ac:dyDescent="0.25">
      <c r="A14" s="164">
        <v>1</v>
      </c>
      <c r="B14" s="58" t="s">
        <v>215</v>
      </c>
      <c r="C14" s="58"/>
      <c r="D14" s="192">
        <f>'1 уровень'!D1755</f>
        <v>0</v>
      </c>
      <c r="E14" s="192">
        <f>'1 уровень'!E1755</f>
        <v>0</v>
      </c>
      <c r="F14" s="192">
        <f>'1 уровень'!F1755</f>
        <v>23933</v>
      </c>
      <c r="G14" s="545" t="e">
        <f>'1 уровень'!G1755</f>
        <v>#DIV/0!</v>
      </c>
      <c r="H14" s="233">
        <f>'1 уровень'!H1755</f>
        <v>0</v>
      </c>
      <c r="I14" s="233">
        <f>'1 уровень'!I1755</f>
        <v>0</v>
      </c>
      <c r="J14" s="242">
        <f>'1 уровень'!J1755</f>
        <v>0</v>
      </c>
      <c r="K14" s="242">
        <f>'1 уровень'!K1755</f>
        <v>0</v>
      </c>
      <c r="L14" s="242">
        <f>'1 уровень'!L1755</f>
        <v>0</v>
      </c>
      <c r="M14" s="242">
        <f>'1 уровень'!M1755</f>
        <v>0</v>
      </c>
      <c r="N14" s="242">
        <f>'1 уровень'!N1755</f>
        <v>0</v>
      </c>
      <c r="O14" s="242">
        <f>'1 уровень'!O1755</f>
        <v>0</v>
      </c>
      <c r="P14" s="230"/>
      <c r="Q14" s="230"/>
      <c r="R14" s="230"/>
      <c r="S14" s="230"/>
      <c r="T14" s="230"/>
      <c r="U14" s="230"/>
      <c r="V14" s="230"/>
    </row>
    <row r="15" spans="1:199" ht="30" x14ac:dyDescent="0.25">
      <c r="A15" s="164">
        <v>1</v>
      </c>
      <c r="B15" s="58" t="s">
        <v>344</v>
      </c>
      <c r="C15" s="58"/>
      <c r="D15" s="192">
        <f>'1 уровень'!D1756</f>
        <v>0</v>
      </c>
      <c r="E15" s="192">
        <f>'1 уровень'!E1756</f>
        <v>0</v>
      </c>
      <c r="F15" s="192">
        <f>'1 уровень'!F1756</f>
        <v>36</v>
      </c>
      <c r="G15" s="545" t="e">
        <f>'1 уровень'!G1756</f>
        <v>#DIV/0!</v>
      </c>
      <c r="H15" s="233">
        <f>'1 уровень'!H1756</f>
        <v>0</v>
      </c>
      <c r="I15" s="233">
        <f>'1 уровень'!I1756</f>
        <v>0</v>
      </c>
      <c r="J15" s="242">
        <f>'1 уровень'!J1756</f>
        <v>0</v>
      </c>
      <c r="K15" s="242">
        <f>'1 уровень'!K1756</f>
        <v>0</v>
      </c>
      <c r="L15" s="242">
        <f>'1 уровень'!L1756</f>
        <v>0</v>
      </c>
      <c r="M15" s="242">
        <f>'1 уровень'!M1756</f>
        <v>0</v>
      </c>
      <c r="N15" s="242">
        <f>'1 уровень'!N1756</f>
        <v>0</v>
      </c>
      <c r="O15" s="242">
        <f>'1 уровень'!O1756</f>
        <v>0</v>
      </c>
      <c r="P15" s="230"/>
      <c r="Q15" s="230"/>
      <c r="R15" s="230"/>
      <c r="S15" s="230"/>
      <c r="T15" s="230"/>
      <c r="U15" s="230"/>
      <c r="V15" s="230"/>
      <c r="W15" s="165"/>
      <c r="X15" s="165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  <c r="AX15" s="165"/>
      <c r="AY15" s="165"/>
      <c r="AZ15" s="165"/>
      <c r="BA15" s="165"/>
      <c r="BB15" s="165"/>
      <c r="BC15" s="165"/>
      <c r="BD15" s="165"/>
      <c r="BE15" s="165"/>
      <c r="BF15" s="165"/>
      <c r="BG15" s="165"/>
      <c r="BH15" s="165"/>
      <c r="BI15" s="165"/>
      <c r="BJ15" s="165"/>
      <c r="BK15" s="165"/>
      <c r="BL15" s="165"/>
      <c r="BM15" s="165"/>
      <c r="BN15" s="165"/>
      <c r="BO15" s="165"/>
      <c r="BP15" s="165"/>
      <c r="BQ15" s="165"/>
      <c r="BR15" s="165"/>
      <c r="BS15" s="165"/>
      <c r="BT15" s="165"/>
      <c r="BU15" s="165"/>
      <c r="BV15" s="165"/>
      <c r="BW15" s="165"/>
      <c r="BX15" s="165"/>
      <c r="BY15" s="165"/>
      <c r="BZ15" s="165"/>
      <c r="CA15" s="165"/>
      <c r="CB15" s="165"/>
      <c r="CC15" s="165"/>
      <c r="CD15" s="165"/>
      <c r="CE15" s="165"/>
      <c r="CF15" s="165"/>
      <c r="CG15" s="165"/>
      <c r="CH15" s="165"/>
      <c r="CI15" s="165"/>
      <c r="CJ15" s="165"/>
      <c r="CK15" s="165"/>
      <c r="CL15" s="165"/>
      <c r="CM15" s="165"/>
      <c r="CN15" s="165"/>
      <c r="CO15" s="165"/>
      <c r="CP15" s="165"/>
      <c r="CQ15" s="165"/>
      <c r="CR15" s="165"/>
      <c r="CS15" s="165"/>
      <c r="CT15" s="165"/>
      <c r="CU15" s="165"/>
      <c r="CV15" s="165"/>
      <c r="CW15" s="165"/>
      <c r="CX15" s="165"/>
      <c r="CY15" s="165"/>
      <c r="CZ15" s="165"/>
      <c r="DA15" s="165"/>
      <c r="DB15" s="165"/>
      <c r="DC15" s="165"/>
      <c r="DD15" s="165"/>
      <c r="DE15" s="165"/>
      <c r="DF15" s="165"/>
      <c r="DG15" s="165"/>
      <c r="DH15" s="165"/>
      <c r="DI15" s="165"/>
      <c r="DJ15" s="165"/>
      <c r="DK15" s="165"/>
      <c r="DL15" s="165"/>
      <c r="DM15" s="165"/>
      <c r="DN15" s="165"/>
      <c r="DO15" s="165"/>
      <c r="DP15" s="165"/>
      <c r="DQ15" s="165"/>
      <c r="DR15" s="165"/>
      <c r="DS15" s="165"/>
      <c r="DT15" s="165"/>
      <c r="DU15" s="165"/>
      <c r="DV15" s="165"/>
      <c r="DW15" s="165"/>
      <c r="DX15" s="165"/>
      <c r="DY15" s="165"/>
      <c r="DZ15" s="165"/>
      <c r="EA15" s="165"/>
      <c r="EB15" s="165"/>
      <c r="EC15" s="165"/>
      <c r="ED15" s="165"/>
      <c r="EE15" s="165"/>
      <c r="EF15" s="165"/>
      <c r="EG15" s="165"/>
      <c r="EH15" s="165"/>
      <c r="EI15" s="165"/>
      <c r="EJ15" s="165"/>
      <c r="EK15" s="165"/>
      <c r="EL15" s="165"/>
      <c r="EM15" s="165"/>
      <c r="EN15" s="165"/>
      <c r="EO15" s="165"/>
      <c r="EP15" s="165"/>
      <c r="EQ15" s="165"/>
      <c r="ER15" s="165"/>
      <c r="ES15" s="165"/>
      <c r="ET15" s="165"/>
      <c r="EU15" s="165"/>
      <c r="EV15" s="165"/>
      <c r="EW15" s="165"/>
      <c r="EX15" s="165"/>
      <c r="EY15" s="165"/>
      <c r="EZ15" s="165"/>
      <c r="FA15" s="165"/>
      <c r="FB15" s="165"/>
      <c r="FC15" s="165"/>
      <c r="FD15" s="165"/>
      <c r="FE15" s="165"/>
      <c r="FF15" s="165"/>
      <c r="FG15" s="165"/>
      <c r="FH15" s="165"/>
      <c r="FI15" s="165"/>
      <c r="FJ15" s="165"/>
      <c r="FK15" s="165"/>
      <c r="FL15" s="165"/>
      <c r="FM15" s="165"/>
      <c r="FN15" s="165"/>
      <c r="FO15" s="165"/>
      <c r="FP15" s="165"/>
      <c r="FQ15" s="165"/>
      <c r="FR15" s="165"/>
      <c r="FS15" s="165"/>
      <c r="FT15" s="165"/>
      <c r="FU15" s="165"/>
      <c r="FV15" s="165"/>
      <c r="FW15" s="165"/>
      <c r="FX15" s="165"/>
      <c r="FY15" s="165"/>
      <c r="FZ15" s="165"/>
      <c r="GA15" s="165"/>
      <c r="GB15" s="165"/>
      <c r="GC15" s="165"/>
      <c r="GD15" s="165"/>
      <c r="GE15" s="165"/>
      <c r="GF15" s="165"/>
      <c r="GG15" s="165"/>
      <c r="GH15" s="165"/>
      <c r="GI15" s="165"/>
      <c r="GJ15" s="165"/>
      <c r="GK15" s="165"/>
      <c r="GL15" s="165"/>
      <c r="GM15" s="165"/>
      <c r="GN15" s="165"/>
      <c r="GO15" s="165"/>
      <c r="GP15" s="165"/>
      <c r="GQ15" s="165"/>
    </row>
    <row r="16" spans="1:199" ht="30" x14ac:dyDescent="0.25">
      <c r="A16" s="164">
        <v>1</v>
      </c>
      <c r="B16" s="58" t="s">
        <v>345</v>
      </c>
      <c r="C16" s="58"/>
      <c r="D16" s="192">
        <f>'1 уровень'!D1757</f>
        <v>0</v>
      </c>
      <c r="E16" s="192">
        <f>'1 уровень'!E1757</f>
        <v>0</v>
      </c>
      <c r="F16" s="192">
        <f>'1 уровень'!F1757</f>
        <v>47</v>
      </c>
      <c r="G16" s="545" t="e">
        <f>'1 уровень'!G1757</f>
        <v>#DIV/0!</v>
      </c>
      <c r="H16" s="233">
        <f>'1 уровень'!H1757</f>
        <v>0</v>
      </c>
      <c r="I16" s="233">
        <f>'1 уровень'!I1757</f>
        <v>0</v>
      </c>
      <c r="J16" s="242">
        <f>'1 уровень'!J1757</f>
        <v>0</v>
      </c>
      <c r="K16" s="242">
        <f>'1 уровень'!K1757</f>
        <v>0</v>
      </c>
      <c r="L16" s="242">
        <f>'1 уровень'!L1757</f>
        <v>0</v>
      </c>
      <c r="M16" s="242">
        <f>'1 уровень'!M1757</f>
        <v>0</v>
      </c>
      <c r="N16" s="242">
        <f>'1 уровень'!N1757</f>
        <v>0</v>
      </c>
      <c r="O16" s="242">
        <f>'1 уровень'!O1757</f>
        <v>0</v>
      </c>
      <c r="P16" s="230"/>
      <c r="Q16" s="230"/>
      <c r="R16" s="230"/>
      <c r="S16" s="230"/>
      <c r="T16" s="230"/>
      <c r="U16" s="230"/>
      <c r="V16" s="230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65"/>
      <c r="AY16" s="165"/>
      <c r="AZ16" s="165"/>
      <c r="BA16" s="165"/>
      <c r="BB16" s="165"/>
      <c r="BC16" s="165"/>
      <c r="BD16" s="165"/>
      <c r="BE16" s="165"/>
      <c r="BF16" s="165"/>
      <c r="BG16" s="165"/>
      <c r="BH16" s="165"/>
      <c r="BI16" s="165"/>
      <c r="BJ16" s="165"/>
      <c r="BK16" s="165"/>
      <c r="BL16" s="165"/>
      <c r="BM16" s="165"/>
      <c r="BN16" s="165"/>
      <c r="BO16" s="165"/>
      <c r="BP16" s="165"/>
      <c r="BQ16" s="165"/>
      <c r="BR16" s="165"/>
      <c r="BS16" s="165"/>
      <c r="BT16" s="165"/>
      <c r="BU16" s="165"/>
      <c r="BV16" s="165"/>
      <c r="BW16" s="165"/>
      <c r="BX16" s="165"/>
      <c r="BY16" s="165"/>
      <c r="BZ16" s="165"/>
      <c r="CA16" s="165"/>
      <c r="CB16" s="165"/>
      <c r="CC16" s="165"/>
      <c r="CD16" s="165"/>
      <c r="CE16" s="165"/>
      <c r="CF16" s="165"/>
      <c r="CG16" s="165"/>
      <c r="CH16" s="165"/>
      <c r="CI16" s="165"/>
      <c r="CJ16" s="165"/>
      <c r="CK16" s="165"/>
      <c r="CL16" s="165"/>
      <c r="CM16" s="165"/>
      <c r="CN16" s="165"/>
      <c r="CO16" s="165"/>
      <c r="CP16" s="165"/>
      <c r="CQ16" s="165"/>
      <c r="CR16" s="165"/>
      <c r="CS16" s="165"/>
      <c r="CT16" s="165"/>
      <c r="CU16" s="165"/>
      <c r="CV16" s="165"/>
      <c r="CW16" s="165"/>
      <c r="CX16" s="165"/>
      <c r="CY16" s="165"/>
      <c r="CZ16" s="165"/>
      <c r="DA16" s="165"/>
      <c r="DB16" s="165"/>
      <c r="DC16" s="165"/>
      <c r="DD16" s="165"/>
      <c r="DE16" s="165"/>
      <c r="DF16" s="165"/>
      <c r="DG16" s="165"/>
      <c r="DH16" s="165"/>
      <c r="DI16" s="165"/>
      <c r="DJ16" s="165"/>
      <c r="DK16" s="165"/>
      <c r="DL16" s="165"/>
      <c r="DM16" s="165"/>
      <c r="DN16" s="165"/>
      <c r="DO16" s="165"/>
      <c r="DP16" s="165"/>
      <c r="DQ16" s="165"/>
      <c r="DR16" s="165"/>
      <c r="DS16" s="165"/>
      <c r="DT16" s="165"/>
      <c r="DU16" s="165"/>
      <c r="DV16" s="165"/>
      <c r="DW16" s="165"/>
      <c r="DX16" s="165"/>
      <c r="DY16" s="165"/>
      <c r="DZ16" s="165"/>
      <c r="EA16" s="165"/>
      <c r="EB16" s="165"/>
      <c r="EC16" s="165"/>
      <c r="ED16" s="165"/>
      <c r="EE16" s="165"/>
      <c r="EF16" s="165"/>
      <c r="EG16" s="165"/>
      <c r="EH16" s="165"/>
      <c r="EI16" s="165"/>
      <c r="EJ16" s="165"/>
      <c r="EK16" s="165"/>
      <c r="EL16" s="165"/>
      <c r="EM16" s="165"/>
      <c r="EN16" s="165"/>
      <c r="EO16" s="165"/>
      <c r="EP16" s="165"/>
      <c r="EQ16" s="165"/>
      <c r="ER16" s="165"/>
      <c r="ES16" s="165"/>
      <c r="ET16" s="165"/>
      <c r="EU16" s="165"/>
      <c r="EV16" s="165"/>
      <c r="EW16" s="165"/>
      <c r="EX16" s="165"/>
      <c r="EY16" s="165"/>
      <c r="EZ16" s="165"/>
      <c r="FA16" s="165"/>
      <c r="FB16" s="165"/>
      <c r="FC16" s="165"/>
      <c r="FD16" s="165"/>
      <c r="FE16" s="165"/>
      <c r="FF16" s="165"/>
      <c r="FG16" s="165"/>
      <c r="FH16" s="165"/>
      <c r="FI16" s="165"/>
      <c r="FJ16" s="165"/>
      <c r="FK16" s="165"/>
      <c r="FL16" s="165"/>
      <c r="FM16" s="165"/>
      <c r="FN16" s="165"/>
      <c r="FO16" s="165"/>
      <c r="FP16" s="165"/>
      <c r="FQ16" s="165"/>
      <c r="FR16" s="165"/>
      <c r="FS16" s="165"/>
      <c r="FT16" s="165"/>
      <c r="FU16" s="165"/>
      <c r="FV16" s="165"/>
      <c r="FW16" s="165"/>
      <c r="FX16" s="165"/>
      <c r="FY16" s="165"/>
      <c r="FZ16" s="165"/>
      <c r="GA16" s="165"/>
      <c r="GB16" s="165"/>
      <c r="GC16" s="165"/>
      <c r="GD16" s="165"/>
      <c r="GE16" s="165"/>
      <c r="GF16" s="165"/>
      <c r="GG16" s="165"/>
      <c r="GH16" s="165"/>
      <c r="GI16" s="165"/>
      <c r="GJ16" s="165"/>
      <c r="GK16" s="165"/>
      <c r="GL16" s="165"/>
      <c r="GM16" s="165"/>
      <c r="GN16" s="165"/>
      <c r="GO16" s="165"/>
      <c r="GP16" s="165"/>
      <c r="GQ16" s="165"/>
    </row>
    <row r="17" spans="1:199" ht="30" x14ac:dyDescent="0.25">
      <c r="A17" s="164">
        <v>1</v>
      </c>
      <c r="B17" s="58" t="s">
        <v>346</v>
      </c>
      <c r="C17" s="58"/>
      <c r="D17" s="192">
        <f>'1 уровень'!D1758</f>
        <v>0</v>
      </c>
      <c r="E17" s="192">
        <f>'1 уровень'!E1758</f>
        <v>0</v>
      </c>
      <c r="F17" s="192">
        <f>'1 уровень'!F1758</f>
        <v>4</v>
      </c>
      <c r="G17" s="545" t="e">
        <f>'1 уровень'!G1758</f>
        <v>#DIV/0!</v>
      </c>
      <c r="H17" s="233">
        <f>'1 уровень'!H1758</f>
        <v>0</v>
      </c>
      <c r="I17" s="233">
        <f>'1 уровень'!I1758</f>
        <v>0</v>
      </c>
      <c r="J17" s="242">
        <f>'1 уровень'!J1758</f>
        <v>0</v>
      </c>
      <c r="K17" s="242">
        <f>'1 уровень'!K1758</f>
        <v>0</v>
      </c>
      <c r="L17" s="242">
        <f>'1 уровень'!L1758</f>
        <v>0</v>
      </c>
      <c r="M17" s="242">
        <f>'1 уровень'!M1758</f>
        <v>0</v>
      </c>
      <c r="N17" s="242">
        <f>'1 уровень'!N1758</f>
        <v>0</v>
      </c>
      <c r="O17" s="242">
        <f>'1 уровень'!O1758</f>
        <v>0</v>
      </c>
      <c r="P17" s="230"/>
      <c r="Q17" s="230"/>
      <c r="R17" s="230"/>
      <c r="S17" s="230"/>
      <c r="T17" s="230"/>
      <c r="U17" s="230"/>
      <c r="V17" s="230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5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5"/>
      <c r="DD17" s="165"/>
      <c r="DE17" s="165"/>
      <c r="DF17" s="165"/>
      <c r="DG17" s="165"/>
      <c r="DH17" s="165"/>
      <c r="DI17" s="165"/>
      <c r="DJ17" s="165"/>
      <c r="DK17" s="165"/>
      <c r="DL17" s="165"/>
      <c r="DM17" s="165"/>
      <c r="DN17" s="165"/>
      <c r="DO17" s="165"/>
      <c r="DP17" s="165"/>
      <c r="DQ17" s="165"/>
      <c r="DR17" s="165"/>
      <c r="DS17" s="165"/>
      <c r="DT17" s="165"/>
      <c r="DU17" s="165"/>
      <c r="DV17" s="165"/>
      <c r="DW17" s="165"/>
      <c r="DX17" s="165"/>
      <c r="DY17" s="165"/>
      <c r="DZ17" s="165"/>
      <c r="EA17" s="165"/>
      <c r="EB17" s="165"/>
      <c r="EC17" s="165"/>
      <c r="ED17" s="165"/>
      <c r="EE17" s="165"/>
      <c r="EF17" s="165"/>
      <c r="EG17" s="165"/>
      <c r="EH17" s="165"/>
      <c r="EI17" s="165"/>
      <c r="EJ17" s="165"/>
      <c r="EK17" s="165"/>
      <c r="EL17" s="165"/>
      <c r="EM17" s="165"/>
      <c r="EN17" s="165"/>
      <c r="EO17" s="165"/>
      <c r="EP17" s="165"/>
      <c r="EQ17" s="165"/>
      <c r="ER17" s="165"/>
      <c r="ES17" s="165"/>
      <c r="ET17" s="165"/>
      <c r="EU17" s="165"/>
      <c r="EV17" s="165"/>
      <c r="EW17" s="165"/>
      <c r="EX17" s="165"/>
      <c r="EY17" s="165"/>
      <c r="EZ17" s="165"/>
      <c r="FA17" s="165"/>
      <c r="FB17" s="165"/>
      <c r="FC17" s="165"/>
      <c r="FD17" s="165"/>
      <c r="FE17" s="165"/>
      <c r="FF17" s="165"/>
      <c r="FG17" s="165"/>
      <c r="FH17" s="165"/>
      <c r="FI17" s="165"/>
      <c r="FJ17" s="165"/>
      <c r="FK17" s="165"/>
      <c r="FL17" s="165"/>
      <c r="FM17" s="165"/>
      <c r="FN17" s="165"/>
      <c r="FO17" s="165"/>
      <c r="FP17" s="165"/>
      <c r="FQ17" s="165"/>
      <c r="FR17" s="165"/>
      <c r="FS17" s="165"/>
      <c r="FT17" s="165"/>
      <c r="FU17" s="165"/>
      <c r="FV17" s="165"/>
      <c r="FW17" s="165"/>
      <c r="FX17" s="165"/>
      <c r="FY17" s="165"/>
      <c r="FZ17" s="165"/>
      <c r="GA17" s="165"/>
      <c r="GB17" s="165"/>
      <c r="GC17" s="165"/>
      <c r="GD17" s="165"/>
      <c r="GE17" s="165"/>
      <c r="GF17" s="165"/>
      <c r="GG17" s="165"/>
      <c r="GH17" s="165"/>
      <c r="GI17" s="165"/>
      <c r="GJ17" s="165"/>
      <c r="GK17" s="165"/>
      <c r="GL17" s="165"/>
      <c r="GM17" s="165"/>
      <c r="GN17" s="165"/>
      <c r="GO17" s="165"/>
      <c r="GP17" s="165"/>
      <c r="GQ17" s="165"/>
    </row>
    <row r="18" spans="1:199" ht="45" x14ac:dyDescent="0.25">
      <c r="A18" s="164">
        <v>1</v>
      </c>
      <c r="B18" s="58" t="s">
        <v>349</v>
      </c>
      <c r="C18" s="58"/>
      <c r="D18" s="192">
        <f>'1 уровень'!D1759</f>
        <v>0</v>
      </c>
      <c r="E18" s="192">
        <f>'1 уровень'!E1759</f>
        <v>0</v>
      </c>
      <c r="F18" s="192">
        <f>'1 уровень'!F1759</f>
        <v>729</v>
      </c>
      <c r="G18" s="545" t="e">
        <f>'1 уровень'!G1759</f>
        <v>#DIV/0!</v>
      </c>
      <c r="H18" s="233">
        <f>'1 уровень'!H1759</f>
        <v>0</v>
      </c>
      <c r="I18" s="233">
        <f>'1 уровень'!I1759</f>
        <v>0</v>
      </c>
      <c r="J18" s="242">
        <f>'1 уровень'!J1759</f>
        <v>0</v>
      </c>
      <c r="K18" s="242">
        <f>'1 уровень'!K1759</f>
        <v>0</v>
      </c>
      <c r="L18" s="242">
        <f>'1 уровень'!L1759</f>
        <v>0</v>
      </c>
      <c r="M18" s="242">
        <f>'1 уровень'!M1759</f>
        <v>0</v>
      </c>
      <c r="N18" s="242">
        <f>'1 уровень'!N1759</f>
        <v>0</v>
      </c>
      <c r="O18" s="242">
        <f>'1 уровень'!O1759</f>
        <v>0</v>
      </c>
      <c r="P18" s="230"/>
      <c r="Q18" s="230"/>
      <c r="R18" s="230"/>
      <c r="S18" s="230"/>
      <c r="T18" s="230"/>
      <c r="U18" s="230"/>
      <c r="V18" s="230"/>
      <c r="W18" s="165"/>
      <c r="X18" s="165"/>
      <c r="Y18" s="165"/>
      <c r="Z18" s="165"/>
      <c r="AA18" s="165"/>
      <c r="AB18" s="165"/>
      <c r="AC18" s="165"/>
      <c r="AD18" s="165"/>
      <c r="AE18" s="165"/>
      <c r="AF18" s="165"/>
      <c r="AG18" s="165"/>
      <c r="AH18" s="165"/>
      <c r="AI18" s="165"/>
      <c r="AJ18" s="165"/>
      <c r="AK18" s="165"/>
      <c r="AL18" s="165"/>
      <c r="AM18" s="165"/>
      <c r="AN18" s="165"/>
      <c r="AO18" s="165"/>
      <c r="AP18" s="165"/>
      <c r="AQ18" s="165"/>
      <c r="AR18" s="165"/>
      <c r="AS18" s="165"/>
      <c r="AT18" s="165"/>
      <c r="AU18" s="165"/>
      <c r="AV18" s="165"/>
      <c r="AW18" s="165"/>
      <c r="AX18" s="165"/>
      <c r="AY18" s="165"/>
      <c r="AZ18" s="165"/>
      <c r="BA18" s="165"/>
      <c r="BB18" s="165"/>
      <c r="BC18" s="165"/>
      <c r="BD18" s="165"/>
      <c r="BE18" s="165"/>
      <c r="BF18" s="165"/>
      <c r="BG18" s="165"/>
      <c r="BH18" s="165"/>
      <c r="BI18" s="165"/>
      <c r="BJ18" s="165"/>
      <c r="BK18" s="165"/>
      <c r="BL18" s="165"/>
      <c r="BM18" s="165"/>
      <c r="BN18" s="165"/>
      <c r="BO18" s="165"/>
      <c r="BP18" s="165"/>
      <c r="BQ18" s="165"/>
      <c r="BR18" s="165"/>
      <c r="BS18" s="165"/>
      <c r="BT18" s="165"/>
      <c r="BU18" s="165"/>
      <c r="BV18" s="165"/>
      <c r="BW18" s="165"/>
      <c r="BX18" s="165"/>
      <c r="BY18" s="165"/>
      <c r="BZ18" s="165"/>
      <c r="CA18" s="165"/>
      <c r="CB18" s="165"/>
      <c r="CC18" s="165"/>
      <c r="CD18" s="165"/>
      <c r="CE18" s="165"/>
      <c r="CF18" s="165"/>
      <c r="CG18" s="165"/>
      <c r="CH18" s="165"/>
      <c r="CI18" s="165"/>
      <c r="CJ18" s="165"/>
      <c r="CK18" s="165"/>
      <c r="CL18" s="165"/>
      <c r="CM18" s="165"/>
      <c r="CN18" s="165"/>
      <c r="CO18" s="165"/>
      <c r="CP18" s="165"/>
      <c r="CQ18" s="165"/>
      <c r="CR18" s="165"/>
      <c r="CS18" s="165"/>
      <c r="CT18" s="165"/>
      <c r="CU18" s="165"/>
      <c r="CV18" s="165"/>
      <c r="CW18" s="165"/>
      <c r="CX18" s="165"/>
      <c r="CY18" s="165"/>
      <c r="CZ18" s="165"/>
      <c r="DA18" s="165"/>
      <c r="DB18" s="165"/>
      <c r="DC18" s="165"/>
      <c r="DD18" s="165"/>
      <c r="DE18" s="165"/>
      <c r="DF18" s="165"/>
      <c r="DG18" s="165"/>
      <c r="DH18" s="165"/>
      <c r="DI18" s="165"/>
      <c r="DJ18" s="165"/>
      <c r="DK18" s="165"/>
      <c r="DL18" s="165"/>
      <c r="DM18" s="165"/>
      <c r="DN18" s="165"/>
      <c r="DO18" s="165"/>
      <c r="DP18" s="165"/>
      <c r="DQ18" s="165"/>
      <c r="DR18" s="165"/>
      <c r="DS18" s="165"/>
      <c r="DT18" s="165"/>
      <c r="DU18" s="165"/>
      <c r="DV18" s="165"/>
      <c r="DW18" s="165"/>
      <c r="DX18" s="165"/>
      <c r="DY18" s="165"/>
      <c r="DZ18" s="165"/>
      <c r="EA18" s="165"/>
      <c r="EB18" s="165"/>
      <c r="EC18" s="165"/>
      <c r="ED18" s="165"/>
      <c r="EE18" s="165"/>
      <c r="EF18" s="165"/>
      <c r="EG18" s="165"/>
      <c r="EH18" s="165"/>
      <c r="EI18" s="165"/>
      <c r="EJ18" s="165"/>
      <c r="EK18" s="165"/>
      <c r="EL18" s="165"/>
      <c r="EM18" s="165"/>
      <c r="EN18" s="165"/>
      <c r="EO18" s="165"/>
      <c r="EP18" s="165"/>
      <c r="EQ18" s="165"/>
      <c r="ER18" s="165"/>
      <c r="ES18" s="165"/>
      <c r="ET18" s="165"/>
      <c r="EU18" s="165"/>
      <c r="EV18" s="165"/>
      <c r="EW18" s="165"/>
      <c r="EX18" s="165"/>
      <c r="EY18" s="165"/>
      <c r="EZ18" s="165"/>
      <c r="FA18" s="165"/>
      <c r="FB18" s="165"/>
      <c r="FC18" s="165"/>
      <c r="FD18" s="165"/>
      <c r="FE18" s="165"/>
      <c r="FF18" s="165"/>
      <c r="FG18" s="165"/>
      <c r="FH18" s="165"/>
      <c r="FI18" s="165"/>
      <c r="FJ18" s="165"/>
      <c r="FK18" s="165"/>
      <c r="FL18" s="165"/>
      <c r="FM18" s="165"/>
      <c r="FN18" s="165"/>
      <c r="FO18" s="165"/>
      <c r="FP18" s="165"/>
      <c r="FQ18" s="165"/>
      <c r="FR18" s="165"/>
      <c r="FS18" s="165"/>
      <c r="FT18" s="165"/>
      <c r="FU18" s="165"/>
      <c r="FV18" s="165"/>
      <c r="FW18" s="165"/>
      <c r="FX18" s="165"/>
      <c r="FY18" s="165"/>
      <c r="FZ18" s="165"/>
      <c r="GA18" s="165"/>
      <c r="GB18" s="165"/>
      <c r="GC18" s="165"/>
      <c r="GD18" s="165"/>
      <c r="GE18" s="165"/>
      <c r="GF18" s="165"/>
      <c r="GG18" s="165"/>
      <c r="GH18" s="165"/>
      <c r="GI18" s="165"/>
      <c r="GJ18" s="165"/>
      <c r="GK18" s="165"/>
      <c r="GL18" s="165"/>
      <c r="GM18" s="165"/>
      <c r="GN18" s="165"/>
      <c r="GO18" s="165"/>
      <c r="GP18" s="165"/>
      <c r="GQ18" s="165"/>
    </row>
    <row r="19" spans="1:199" ht="30" x14ac:dyDescent="0.25">
      <c r="A19" s="164">
        <v>1</v>
      </c>
      <c r="B19" s="58" t="s">
        <v>350</v>
      </c>
      <c r="C19" s="58"/>
      <c r="D19" s="192">
        <f>'1 уровень'!D1760</f>
        <v>0</v>
      </c>
      <c r="E19" s="192">
        <f>'1 уровень'!E1760</f>
        <v>0</v>
      </c>
      <c r="F19" s="192">
        <f>'1 уровень'!F1760</f>
        <v>470</v>
      </c>
      <c r="G19" s="545" t="e">
        <f>'1 уровень'!G1760</f>
        <v>#DIV/0!</v>
      </c>
      <c r="H19" s="233">
        <f>'1 уровень'!H1760</f>
        <v>0</v>
      </c>
      <c r="I19" s="233">
        <f>'1 уровень'!I1760</f>
        <v>0</v>
      </c>
      <c r="J19" s="242">
        <f>'1 уровень'!J1760</f>
        <v>0</v>
      </c>
      <c r="K19" s="242">
        <f>'1 уровень'!K1760</f>
        <v>0</v>
      </c>
      <c r="L19" s="242">
        <f>'1 уровень'!L1760</f>
        <v>0</v>
      </c>
      <c r="M19" s="242">
        <f>'1 уровень'!M1760</f>
        <v>0</v>
      </c>
      <c r="N19" s="242">
        <f>'1 уровень'!N1760</f>
        <v>0</v>
      </c>
      <c r="O19" s="242">
        <f>'1 уровень'!O1760</f>
        <v>0</v>
      </c>
      <c r="P19" s="230"/>
      <c r="Q19" s="230"/>
      <c r="R19" s="230"/>
      <c r="S19" s="230"/>
      <c r="T19" s="230"/>
      <c r="U19" s="230"/>
      <c r="V19" s="230"/>
      <c r="W19" s="165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  <c r="AJ19" s="165"/>
      <c r="AK19" s="165"/>
      <c r="AL19" s="165"/>
      <c r="AM19" s="165"/>
      <c r="AN19" s="165"/>
      <c r="AO19" s="165"/>
      <c r="AP19" s="165"/>
      <c r="AQ19" s="165"/>
      <c r="AR19" s="165"/>
      <c r="AS19" s="165"/>
      <c r="AT19" s="165"/>
      <c r="AU19" s="165"/>
      <c r="AV19" s="165"/>
      <c r="AW19" s="165"/>
      <c r="AX19" s="165"/>
      <c r="AY19" s="165"/>
      <c r="AZ19" s="165"/>
      <c r="BA19" s="165"/>
      <c r="BB19" s="165"/>
      <c r="BC19" s="165"/>
      <c r="BD19" s="165"/>
      <c r="BE19" s="165"/>
      <c r="BF19" s="165"/>
      <c r="BG19" s="165"/>
      <c r="BH19" s="165"/>
      <c r="BI19" s="165"/>
      <c r="BJ19" s="165"/>
      <c r="BK19" s="165"/>
      <c r="BL19" s="165"/>
      <c r="BM19" s="165"/>
      <c r="BN19" s="165"/>
      <c r="BO19" s="165"/>
      <c r="BP19" s="165"/>
      <c r="BQ19" s="165"/>
      <c r="BR19" s="165"/>
      <c r="BS19" s="165"/>
      <c r="BT19" s="165"/>
      <c r="BU19" s="165"/>
      <c r="BV19" s="165"/>
      <c r="BW19" s="165"/>
      <c r="BX19" s="165"/>
      <c r="BY19" s="165"/>
      <c r="BZ19" s="165"/>
      <c r="CA19" s="165"/>
      <c r="CB19" s="165"/>
      <c r="CC19" s="165"/>
      <c r="CD19" s="165"/>
      <c r="CE19" s="165"/>
      <c r="CF19" s="165"/>
      <c r="CG19" s="165"/>
      <c r="CH19" s="165"/>
      <c r="CI19" s="165"/>
      <c r="CJ19" s="165"/>
      <c r="CK19" s="165"/>
      <c r="CL19" s="165"/>
      <c r="CM19" s="165"/>
      <c r="CN19" s="165"/>
      <c r="CO19" s="165"/>
      <c r="CP19" s="165"/>
      <c r="CQ19" s="165"/>
      <c r="CR19" s="165"/>
      <c r="CS19" s="165"/>
      <c r="CT19" s="165"/>
      <c r="CU19" s="165"/>
      <c r="CV19" s="165"/>
      <c r="CW19" s="165"/>
      <c r="CX19" s="165"/>
      <c r="CY19" s="165"/>
      <c r="CZ19" s="165"/>
      <c r="DA19" s="165"/>
      <c r="DB19" s="165"/>
      <c r="DC19" s="165"/>
      <c r="DD19" s="165"/>
      <c r="DE19" s="165"/>
      <c r="DF19" s="165"/>
      <c r="DG19" s="165"/>
      <c r="DH19" s="165"/>
      <c r="DI19" s="165"/>
      <c r="DJ19" s="165"/>
      <c r="DK19" s="165"/>
      <c r="DL19" s="165"/>
      <c r="DM19" s="165"/>
      <c r="DN19" s="165"/>
      <c r="DO19" s="165"/>
      <c r="DP19" s="165"/>
      <c r="DQ19" s="165"/>
      <c r="DR19" s="165"/>
      <c r="DS19" s="165"/>
      <c r="DT19" s="165"/>
      <c r="DU19" s="165"/>
      <c r="DV19" s="165"/>
      <c r="DW19" s="165"/>
      <c r="DX19" s="165"/>
      <c r="DY19" s="165"/>
      <c r="DZ19" s="165"/>
      <c r="EA19" s="165"/>
      <c r="EB19" s="165"/>
      <c r="EC19" s="165"/>
      <c r="ED19" s="165"/>
      <c r="EE19" s="165"/>
      <c r="EF19" s="165"/>
      <c r="EG19" s="165"/>
      <c r="EH19" s="165"/>
      <c r="EI19" s="165"/>
      <c r="EJ19" s="165"/>
      <c r="EK19" s="165"/>
      <c r="EL19" s="165"/>
      <c r="EM19" s="165"/>
      <c r="EN19" s="165"/>
      <c r="EO19" s="165"/>
      <c r="EP19" s="165"/>
      <c r="EQ19" s="165"/>
      <c r="ER19" s="165"/>
      <c r="ES19" s="165"/>
      <c r="ET19" s="165"/>
      <c r="EU19" s="165"/>
      <c r="EV19" s="165"/>
      <c r="EW19" s="165"/>
      <c r="EX19" s="165"/>
      <c r="EY19" s="165"/>
      <c r="EZ19" s="165"/>
      <c r="FA19" s="165"/>
      <c r="FB19" s="165"/>
      <c r="FC19" s="165"/>
      <c r="FD19" s="165"/>
      <c r="FE19" s="165"/>
      <c r="FF19" s="165"/>
      <c r="FG19" s="165"/>
      <c r="FH19" s="165"/>
      <c r="FI19" s="165"/>
      <c r="FJ19" s="165"/>
      <c r="FK19" s="165"/>
      <c r="FL19" s="165"/>
      <c r="FM19" s="165"/>
      <c r="FN19" s="165"/>
      <c r="FO19" s="165"/>
      <c r="FP19" s="165"/>
      <c r="FQ19" s="165"/>
      <c r="FR19" s="165"/>
      <c r="FS19" s="165"/>
      <c r="FT19" s="165"/>
      <c r="FU19" s="165"/>
      <c r="FV19" s="165"/>
      <c r="FW19" s="165"/>
      <c r="FX19" s="165"/>
      <c r="FY19" s="165"/>
      <c r="FZ19" s="165"/>
      <c r="GA19" s="165"/>
      <c r="GB19" s="165"/>
      <c r="GC19" s="165"/>
      <c r="GD19" s="165"/>
      <c r="GE19" s="165"/>
      <c r="GF19" s="165"/>
      <c r="GG19" s="165"/>
      <c r="GH19" s="165"/>
      <c r="GI19" s="165"/>
      <c r="GJ19" s="165"/>
      <c r="GK19" s="165"/>
      <c r="GL19" s="165"/>
      <c r="GM19" s="165"/>
      <c r="GN19" s="165"/>
      <c r="GO19" s="165"/>
      <c r="GP19" s="165"/>
      <c r="GQ19" s="165"/>
    </row>
    <row r="20" spans="1:199" ht="30" x14ac:dyDescent="0.25">
      <c r="A20" s="164">
        <v>1</v>
      </c>
      <c r="B20" s="58" t="s">
        <v>351</v>
      </c>
      <c r="C20" s="58"/>
      <c r="D20" s="192">
        <f>'1 уровень'!D1761</f>
        <v>0</v>
      </c>
      <c r="E20" s="192">
        <f>'1 уровень'!E1761</f>
        <v>0</v>
      </c>
      <c r="F20" s="192">
        <f>'1 уровень'!F1761</f>
        <v>71</v>
      </c>
      <c r="G20" s="545" t="e">
        <f>'1 уровень'!G1761</f>
        <v>#DIV/0!</v>
      </c>
      <c r="H20" s="233">
        <f>'1 уровень'!H1761</f>
        <v>0</v>
      </c>
      <c r="I20" s="233">
        <f>'1 уровень'!I1761</f>
        <v>0</v>
      </c>
      <c r="J20" s="242">
        <f>'1 уровень'!J1761</f>
        <v>0</v>
      </c>
      <c r="K20" s="242">
        <f>'1 уровень'!K1761</f>
        <v>0</v>
      </c>
      <c r="L20" s="242">
        <f>'1 уровень'!L1761</f>
        <v>0</v>
      </c>
      <c r="M20" s="242">
        <f>'1 уровень'!M1761</f>
        <v>0</v>
      </c>
      <c r="N20" s="242">
        <f>'1 уровень'!N1761</f>
        <v>0</v>
      </c>
      <c r="O20" s="242">
        <f>'1 уровень'!O1761</f>
        <v>0</v>
      </c>
      <c r="P20" s="230"/>
      <c r="Q20" s="230"/>
      <c r="R20" s="230"/>
      <c r="S20" s="230"/>
      <c r="T20" s="230"/>
      <c r="U20" s="230"/>
      <c r="V20" s="230"/>
      <c r="W20" s="165"/>
      <c r="X20" s="165"/>
      <c r="Y20" s="165"/>
      <c r="Z20" s="165"/>
      <c r="AA20" s="165"/>
      <c r="AB20" s="165"/>
      <c r="AC20" s="165"/>
      <c r="AD20" s="165"/>
      <c r="AE20" s="165"/>
      <c r="AF20" s="165"/>
      <c r="AG20" s="165"/>
      <c r="AH20" s="165"/>
      <c r="AI20" s="165"/>
      <c r="AJ20" s="165"/>
      <c r="AK20" s="165"/>
      <c r="AL20" s="165"/>
      <c r="AM20" s="165"/>
      <c r="AN20" s="165"/>
      <c r="AO20" s="165"/>
      <c r="AP20" s="165"/>
      <c r="AQ20" s="165"/>
      <c r="AR20" s="165"/>
      <c r="AS20" s="165"/>
      <c r="AT20" s="165"/>
      <c r="AU20" s="165"/>
      <c r="AV20" s="165"/>
      <c r="AW20" s="165"/>
      <c r="AX20" s="165"/>
      <c r="AY20" s="165"/>
      <c r="AZ20" s="165"/>
      <c r="BA20" s="165"/>
      <c r="BB20" s="165"/>
      <c r="BC20" s="165"/>
      <c r="BD20" s="165"/>
      <c r="BE20" s="165"/>
      <c r="BF20" s="165"/>
      <c r="BG20" s="165"/>
      <c r="BH20" s="165"/>
      <c r="BI20" s="165"/>
      <c r="BJ20" s="165"/>
      <c r="BK20" s="165"/>
      <c r="BL20" s="165"/>
      <c r="BM20" s="165"/>
      <c r="BN20" s="165"/>
      <c r="BO20" s="165"/>
      <c r="BP20" s="165"/>
      <c r="BQ20" s="165"/>
      <c r="BR20" s="165"/>
      <c r="BS20" s="165"/>
      <c r="BT20" s="165"/>
      <c r="BU20" s="165"/>
      <c r="BV20" s="165"/>
      <c r="BW20" s="165"/>
      <c r="BX20" s="165"/>
      <c r="BY20" s="165"/>
      <c r="BZ20" s="165"/>
      <c r="CA20" s="165"/>
      <c r="CB20" s="165"/>
      <c r="CC20" s="165"/>
      <c r="CD20" s="165"/>
      <c r="CE20" s="165"/>
      <c r="CF20" s="165"/>
      <c r="CG20" s="165"/>
      <c r="CH20" s="165"/>
      <c r="CI20" s="165"/>
      <c r="CJ20" s="165"/>
      <c r="CK20" s="165"/>
      <c r="CL20" s="165"/>
      <c r="CM20" s="165"/>
      <c r="CN20" s="165"/>
      <c r="CO20" s="165"/>
      <c r="CP20" s="165"/>
      <c r="CQ20" s="165"/>
      <c r="CR20" s="165"/>
      <c r="CS20" s="165"/>
      <c r="CT20" s="165"/>
      <c r="CU20" s="165"/>
      <c r="CV20" s="165"/>
      <c r="CW20" s="165"/>
      <c r="CX20" s="165"/>
      <c r="CY20" s="165"/>
      <c r="CZ20" s="165"/>
      <c r="DA20" s="165"/>
      <c r="DB20" s="165"/>
      <c r="DC20" s="165"/>
      <c r="DD20" s="165"/>
      <c r="DE20" s="165"/>
      <c r="DF20" s="165"/>
      <c r="DG20" s="165"/>
      <c r="DH20" s="165"/>
      <c r="DI20" s="165"/>
      <c r="DJ20" s="165"/>
      <c r="DK20" s="165"/>
      <c r="DL20" s="165"/>
      <c r="DM20" s="165"/>
      <c r="DN20" s="165"/>
      <c r="DO20" s="165"/>
      <c r="DP20" s="165"/>
      <c r="DQ20" s="165"/>
      <c r="DR20" s="165"/>
      <c r="DS20" s="165"/>
      <c r="DT20" s="165"/>
      <c r="DU20" s="165"/>
      <c r="DV20" s="165"/>
      <c r="DW20" s="165"/>
      <c r="DX20" s="165"/>
      <c r="DY20" s="165"/>
      <c r="DZ20" s="165"/>
      <c r="EA20" s="165"/>
      <c r="EB20" s="165"/>
      <c r="EC20" s="165"/>
      <c r="ED20" s="165"/>
      <c r="EE20" s="165"/>
      <c r="EF20" s="165"/>
      <c r="EG20" s="165"/>
      <c r="EH20" s="165"/>
      <c r="EI20" s="165"/>
      <c r="EJ20" s="165"/>
      <c r="EK20" s="165"/>
      <c r="EL20" s="165"/>
      <c r="EM20" s="165"/>
      <c r="EN20" s="165"/>
      <c r="EO20" s="165"/>
      <c r="EP20" s="165"/>
      <c r="EQ20" s="165"/>
      <c r="ER20" s="165"/>
      <c r="ES20" s="165"/>
      <c r="ET20" s="165"/>
      <c r="EU20" s="165"/>
      <c r="EV20" s="165"/>
      <c r="EW20" s="165"/>
      <c r="EX20" s="165"/>
      <c r="EY20" s="165"/>
      <c r="EZ20" s="165"/>
      <c r="FA20" s="165"/>
      <c r="FB20" s="165"/>
      <c r="FC20" s="165"/>
      <c r="FD20" s="165"/>
      <c r="FE20" s="165"/>
      <c r="FF20" s="165"/>
      <c r="FG20" s="165"/>
      <c r="FH20" s="165"/>
      <c r="FI20" s="165"/>
      <c r="FJ20" s="165"/>
      <c r="FK20" s="165"/>
      <c r="FL20" s="165"/>
      <c r="FM20" s="165"/>
      <c r="FN20" s="165"/>
      <c r="FO20" s="165"/>
      <c r="FP20" s="165"/>
      <c r="FQ20" s="165"/>
      <c r="FR20" s="165"/>
      <c r="FS20" s="165"/>
      <c r="FT20" s="165"/>
      <c r="FU20" s="165"/>
      <c r="FV20" s="165"/>
      <c r="FW20" s="165"/>
      <c r="FX20" s="165"/>
      <c r="FY20" s="165"/>
      <c r="FZ20" s="165"/>
      <c r="GA20" s="165"/>
      <c r="GB20" s="165"/>
      <c r="GC20" s="165"/>
      <c r="GD20" s="165"/>
      <c r="GE20" s="165"/>
      <c r="GF20" s="165"/>
      <c r="GG20" s="165"/>
      <c r="GH20" s="165"/>
      <c r="GI20" s="165"/>
      <c r="GJ20" s="165"/>
      <c r="GK20" s="165"/>
      <c r="GL20" s="165"/>
      <c r="GM20" s="165"/>
      <c r="GN20" s="165"/>
      <c r="GO20" s="165"/>
      <c r="GP20" s="165"/>
      <c r="GQ20" s="165"/>
    </row>
    <row r="21" spans="1:199" ht="45" x14ac:dyDescent="0.25">
      <c r="A21" s="164">
        <v>1</v>
      </c>
      <c r="B21" s="58" t="s">
        <v>419</v>
      </c>
      <c r="C21" s="58"/>
      <c r="D21" s="192">
        <f>'1 уровень'!D1762</f>
        <v>0</v>
      </c>
      <c r="E21" s="192">
        <f>'1 уровень'!E1762</f>
        <v>0</v>
      </c>
      <c r="F21" s="192">
        <f>'1 уровень'!F1762</f>
        <v>188</v>
      </c>
      <c r="G21" s="545" t="e">
        <f>'1 уровень'!G1762</f>
        <v>#DIV/0!</v>
      </c>
      <c r="H21" s="233">
        <f>'1 уровень'!H1762</f>
        <v>0</v>
      </c>
      <c r="I21" s="233">
        <f>'1 уровень'!I1762</f>
        <v>0</v>
      </c>
      <c r="J21" s="242">
        <f>'1 уровень'!J1762</f>
        <v>0</v>
      </c>
      <c r="K21" s="242">
        <f>'1 уровень'!K1762</f>
        <v>0</v>
      </c>
      <c r="L21" s="242">
        <f>'1 уровень'!L1762</f>
        <v>0</v>
      </c>
      <c r="M21" s="242">
        <f>'1 уровень'!M1762</f>
        <v>0</v>
      </c>
      <c r="N21" s="242">
        <f>'1 уровень'!N1762</f>
        <v>0</v>
      </c>
      <c r="O21" s="242">
        <f>'1 уровень'!O1762</f>
        <v>0</v>
      </c>
      <c r="P21" s="230"/>
      <c r="Q21" s="230"/>
      <c r="R21" s="230"/>
      <c r="S21" s="230"/>
      <c r="T21" s="230"/>
      <c r="U21" s="230"/>
      <c r="V21" s="230"/>
      <c r="W21" s="165"/>
      <c r="X21" s="165"/>
      <c r="Y21" s="165"/>
      <c r="Z21" s="165"/>
      <c r="AA21" s="165"/>
      <c r="AB21" s="165"/>
      <c r="AC21" s="165"/>
      <c r="AD21" s="165"/>
      <c r="AE21" s="165"/>
      <c r="AF21" s="165"/>
      <c r="AG21" s="165"/>
      <c r="AH21" s="165"/>
      <c r="AI21" s="165"/>
      <c r="AJ21" s="165"/>
      <c r="AK21" s="165"/>
      <c r="AL21" s="165"/>
      <c r="AM21" s="165"/>
      <c r="AN21" s="165"/>
      <c r="AO21" s="165"/>
      <c r="AP21" s="165"/>
      <c r="AQ21" s="165"/>
      <c r="AR21" s="165"/>
      <c r="AS21" s="165"/>
      <c r="AT21" s="165"/>
      <c r="AU21" s="165"/>
      <c r="AV21" s="165"/>
      <c r="AW21" s="165"/>
      <c r="AX21" s="165"/>
      <c r="AY21" s="165"/>
      <c r="AZ21" s="165"/>
      <c r="BA21" s="165"/>
      <c r="BB21" s="165"/>
      <c r="BC21" s="165"/>
      <c r="BD21" s="165"/>
      <c r="BE21" s="165"/>
      <c r="BF21" s="165"/>
      <c r="BG21" s="165"/>
      <c r="BH21" s="165"/>
      <c r="BI21" s="165"/>
      <c r="BJ21" s="165"/>
      <c r="BK21" s="165"/>
      <c r="BL21" s="165"/>
      <c r="BM21" s="165"/>
      <c r="BN21" s="165"/>
      <c r="BO21" s="165"/>
      <c r="BP21" s="165"/>
      <c r="BQ21" s="165"/>
      <c r="BR21" s="165"/>
      <c r="BS21" s="165"/>
      <c r="BT21" s="165"/>
      <c r="BU21" s="165"/>
      <c r="BV21" s="165"/>
      <c r="BW21" s="165"/>
      <c r="BX21" s="165"/>
      <c r="BY21" s="165"/>
      <c r="BZ21" s="165"/>
      <c r="CA21" s="165"/>
      <c r="CB21" s="165"/>
      <c r="CC21" s="165"/>
      <c r="CD21" s="165"/>
      <c r="CE21" s="165"/>
      <c r="CF21" s="165"/>
      <c r="CG21" s="165"/>
      <c r="CH21" s="165"/>
      <c r="CI21" s="165"/>
      <c r="CJ21" s="165"/>
      <c r="CK21" s="165"/>
      <c r="CL21" s="165"/>
      <c r="CM21" s="165"/>
      <c r="CN21" s="165"/>
      <c r="CO21" s="165"/>
      <c r="CP21" s="165"/>
      <c r="CQ21" s="165"/>
      <c r="CR21" s="165"/>
      <c r="CS21" s="165"/>
      <c r="CT21" s="165"/>
      <c r="CU21" s="165"/>
      <c r="CV21" s="165"/>
      <c r="CW21" s="165"/>
      <c r="CX21" s="165"/>
      <c r="CY21" s="165"/>
      <c r="CZ21" s="165"/>
      <c r="DA21" s="165"/>
      <c r="DB21" s="165"/>
      <c r="DC21" s="165"/>
      <c r="DD21" s="165"/>
      <c r="DE21" s="165"/>
      <c r="DF21" s="165"/>
      <c r="DG21" s="165"/>
      <c r="DH21" s="165"/>
      <c r="DI21" s="165"/>
      <c r="DJ21" s="165"/>
      <c r="DK21" s="165"/>
      <c r="DL21" s="165"/>
      <c r="DM21" s="165"/>
      <c r="DN21" s="165"/>
      <c r="DO21" s="165"/>
      <c r="DP21" s="165"/>
      <c r="DQ21" s="165"/>
      <c r="DR21" s="165"/>
      <c r="DS21" s="165"/>
      <c r="DT21" s="165"/>
      <c r="DU21" s="165"/>
      <c r="DV21" s="165"/>
      <c r="DW21" s="165"/>
      <c r="DX21" s="165"/>
      <c r="DY21" s="165"/>
      <c r="DZ21" s="165"/>
      <c r="EA21" s="165"/>
      <c r="EB21" s="165"/>
      <c r="EC21" s="165"/>
      <c r="ED21" s="165"/>
      <c r="EE21" s="165"/>
      <c r="EF21" s="165"/>
      <c r="EG21" s="165"/>
      <c r="EH21" s="165"/>
      <c r="EI21" s="165"/>
      <c r="EJ21" s="165"/>
      <c r="EK21" s="165"/>
      <c r="EL21" s="165"/>
      <c r="EM21" s="165"/>
      <c r="EN21" s="165"/>
      <c r="EO21" s="165"/>
      <c r="EP21" s="165"/>
      <c r="EQ21" s="165"/>
      <c r="ER21" s="165"/>
      <c r="ES21" s="165"/>
      <c r="ET21" s="165"/>
      <c r="EU21" s="165"/>
      <c r="EV21" s="165"/>
      <c r="EW21" s="165"/>
      <c r="EX21" s="165"/>
      <c r="EY21" s="165"/>
      <c r="EZ21" s="165"/>
      <c r="FA21" s="165"/>
      <c r="FB21" s="165"/>
      <c r="FC21" s="165"/>
      <c r="FD21" s="165"/>
      <c r="FE21" s="165"/>
      <c r="FF21" s="165"/>
      <c r="FG21" s="165"/>
      <c r="FH21" s="165"/>
      <c r="FI21" s="165"/>
      <c r="FJ21" s="165"/>
      <c r="FK21" s="165"/>
      <c r="FL21" s="165"/>
      <c r="FM21" s="165"/>
      <c r="FN21" s="165"/>
      <c r="FO21" s="165"/>
      <c r="FP21" s="165"/>
      <c r="FQ21" s="165"/>
      <c r="FR21" s="165"/>
      <c r="FS21" s="165"/>
      <c r="FT21" s="165"/>
      <c r="FU21" s="165"/>
      <c r="FV21" s="165"/>
      <c r="FW21" s="165"/>
      <c r="FX21" s="165"/>
      <c r="FY21" s="165"/>
      <c r="FZ21" s="165"/>
      <c r="GA21" s="165"/>
      <c r="GB21" s="165"/>
      <c r="GC21" s="165"/>
      <c r="GD21" s="165"/>
      <c r="GE21" s="165"/>
      <c r="GF21" s="165"/>
      <c r="GG21" s="165"/>
      <c r="GH21" s="165"/>
      <c r="GI21" s="165"/>
      <c r="GJ21" s="165"/>
      <c r="GK21" s="165"/>
      <c r="GL21" s="165"/>
      <c r="GM21" s="165"/>
      <c r="GN21" s="165"/>
      <c r="GO21" s="165"/>
      <c r="GP21" s="165"/>
      <c r="GQ21" s="165"/>
    </row>
    <row r="22" spans="1:199" ht="30" x14ac:dyDescent="0.25">
      <c r="A22" s="164">
        <v>1</v>
      </c>
      <c r="B22" s="58" t="s">
        <v>420</v>
      </c>
      <c r="C22" s="58"/>
      <c r="D22" s="192">
        <f>'1 уровень'!D1763</f>
        <v>0</v>
      </c>
      <c r="E22" s="192">
        <f>'1 уровень'!E1763</f>
        <v>0</v>
      </c>
      <c r="F22" s="192">
        <f>'1 уровень'!F1763</f>
        <v>0</v>
      </c>
      <c r="G22" s="545" t="e">
        <f>'1 уровень'!G1763</f>
        <v>#DIV/0!</v>
      </c>
      <c r="H22" s="233">
        <f>'1 уровень'!H1763</f>
        <v>0</v>
      </c>
      <c r="I22" s="233">
        <f>'1 уровень'!I1763</f>
        <v>0</v>
      </c>
      <c r="J22" s="242">
        <f>'1 уровень'!J1763</f>
        <v>0</v>
      </c>
      <c r="K22" s="242">
        <f>'1 уровень'!K1763</f>
        <v>0</v>
      </c>
      <c r="L22" s="242">
        <f>'1 уровень'!L1763</f>
        <v>0</v>
      </c>
      <c r="M22" s="242">
        <f>'1 уровень'!M1763</f>
        <v>0</v>
      </c>
      <c r="N22" s="242">
        <f>'1 уровень'!N1763</f>
        <v>0</v>
      </c>
      <c r="O22" s="242">
        <f>'1 уровень'!O1763</f>
        <v>0</v>
      </c>
      <c r="P22" s="230"/>
      <c r="Q22" s="230"/>
      <c r="R22" s="230"/>
      <c r="S22" s="230"/>
      <c r="T22" s="230"/>
      <c r="U22" s="230"/>
      <c r="V22" s="230"/>
      <c r="W22" s="165"/>
      <c r="X22" s="165"/>
      <c r="Y22" s="165"/>
      <c r="Z22" s="165"/>
      <c r="AA22" s="165"/>
      <c r="AB22" s="165"/>
      <c r="AC22" s="165"/>
      <c r="AD22" s="165"/>
      <c r="AE22" s="165"/>
      <c r="AF22" s="165"/>
      <c r="AG22" s="165"/>
      <c r="AH22" s="165"/>
      <c r="AI22" s="165"/>
      <c r="AJ22" s="165"/>
      <c r="AK22" s="165"/>
      <c r="AL22" s="165"/>
      <c r="AM22" s="165"/>
      <c r="AN22" s="165"/>
      <c r="AO22" s="165"/>
      <c r="AP22" s="165"/>
      <c r="AQ22" s="165"/>
      <c r="AR22" s="165"/>
      <c r="AS22" s="165"/>
      <c r="AT22" s="165"/>
      <c r="AU22" s="165"/>
      <c r="AV22" s="165"/>
      <c r="AW22" s="165"/>
      <c r="AX22" s="165"/>
      <c r="AY22" s="165"/>
      <c r="AZ22" s="165"/>
      <c r="BA22" s="165"/>
      <c r="BB22" s="165"/>
      <c r="BC22" s="165"/>
      <c r="BD22" s="165"/>
      <c r="BE22" s="165"/>
      <c r="BF22" s="165"/>
      <c r="BG22" s="165"/>
      <c r="BH22" s="165"/>
      <c r="BI22" s="165"/>
      <c r="BJ22" s="165"/>
      <c r="BK22" s="165"/>
      <c r="BL22" s="165"/>
      <c r="BM22" s="165"/>
      <c r="BN22" s="165"/>
      <c r="BO22" s="165"/>
      <c r="BP22" s="165"/>
      <c r="BQ22" s="165"/>
      <c r="BR22" s="165"/>
      <c r="BS22" s="165"/>
      <c r="BT22" s="165"/>
      <c r="BU22" s="165"/>
      <c r="BV22" s="165"/>
      <c r="BW22" s="165"/>
      <c r="BX22" s="165"/>
      <c r="BY22" s="165"/>
      <c r="BZ22" s="165"/>
      <c r="CA22" s="165"/>
      <c r="CB22" s="165"/>
      <c r="CC22" s="165"/>
      <c r="CD22" s="165"/>
      <c r="CE22" s="165"/>
      <c r="CF22" s="165"/>
      <c r="CG22" s="165"/>
      <c r="CH22" s="165"/>
      <c r="CI22" s="165"/>
      <c r="CJ22" s="165"/>
      <c r="CK22" s="165"/>
      <c r="CL22" s="165"/>
      <c r="CM22" s="165"/>
      <c r="CN22" s="165"/>
      <c r="CO22" s="165"/>
      <c r="CP22" s="165"/>
      <c r="CQ22" s="165"/>
      <c r="CR22" s="165"/>
      <c r="CS22" s="165"/>
      <c r="CT22" s="165"/>
      <c r="CU22" s="165"/>
      <c r="CV22" s="165"/>
      <c r="CW22" s="165"/>
      <c r="CX22" s="165"/>
      <c r="CY22" s="165"/>
      <c r="CZ22" s="165"/>
      <c r="DA22" s="165"/>
      <c r="DB22" s="165"/>
      <c r="DC22" s="165"/>
      <c r="DD22" s="165"/>
      <c r="DE22" s="165"/>
      <c r="DF22" s="165"/>
      <c r="DG22" s="165"/>
      <c r="DH22" s="165"/>
      <c r="DI22" s="165"/>
      <c r="DJ22" s="165"/>
      <c r="DK22" s="165"/>
      <c r="DL22" s="165"/>
      <c r="DM22" s="165"/>
      <c r="DN22" s="165"/>
      <c r="DO22" s="165"/>
      <c r="DP22" s="165"/>
      <c r="DQ22" s="165"/>
      <c r="DR22" s="165"/>
      <c r="DS22" s="165"/>
      <c r="DT22" s="165"/>
      <c r="DU22" s="165"/>
      <c r="DV22" s="165"/>
      <c r="DW22" s="165"/>
      <c r="DX22" s="165"/>
      <c r="DY22" s="165"/>
      <c r="DZ22" s="165"/>
      <c r="EA22" s="165"/>
      <c r="EB22" s="165"/>
      <c r="EC22" s="165"/>
      <c r="ED22" s="165"/>
      <c r="EE22" s="165"/>
      <c r="EF22" s="165"/>
      <c r="EG22" s="165"/>
      <c r="EH22" s="165"/>
      <c r="EI22" s="165"/>
      <c r="EJ22" s="165"/>
      <c r="EK22" s="165"/>
      <c r="EL22" s="165"/>
      <c r="EM22" s="165"/>
      <c r="EN22" s="165"/>
      <c r="EO22" s="165"/>
      <c r="EP22" s="165"/>
      <c r="EQ22" s="165"/>
      <c r="ER22" s="165"/>
      <c r="ES22" s="165"/>
      <c r="ET22" s="165"/>
      <c r="EU22" s="165"/>
      <c r="EV22" s="165"/>
      <c r="EW22" s="165"/>
      <c r="EX22" s="165"/>
      <c r="EY22" s="165"/>
      <c r="EZ22" s="165"/>
      <c r="FA22" s="165"/>
      <c r="FB22" s="165"/>
      <c r="FC22" s="165"/>
      <c r="FD22" s="165"/>
      <c r="FE22" s="165"/>
      <c r="FF22" s="165"/>
      <c r="FG22" s="165"/>
      <c r="FH22" s="165"/>
      <c r="FI22" s="165"/>
      <c r="FJ22" s="165"/>
      <c r="FK22" s="165"/>
      <c r="FL22" s="165"/>
      <c r="FM22" s="165"/>
      <c r="FN22" s="165"/>
      <c r="FO22" s="165"/>
      <c r="FP22" s="165"/>
      <c r="FQ22" s="165"/>
      <c r="FR22" s="165"/>
      <c r="FS22" s="165"/>
      <c r="FT22" s="165"/>
      <c r="FU22" s="165"/>
      <c r="FV22" s="165"/>
      <c r="FW22" s="165"/>
      <c r="FX22" s="165"/>
      <c r="FY22" s="165"/>
      <c r="FZ22" s="165"/>
      <c r="GA22" s="165"/>
      <c r="GB22" s="165"/>
      <c r="GC22" s="165"/>
      <c r="GD22" s="165"/>
      <c r="GE22" s="165"/>
      <c r="GF22" s="165"/>
      <c r="GG22" s="165"/>
      <c r="GH22" s="165"/>
      <c r="GI22" s="165"/>
      <c r="GJ22" s="165"/>
      <c r="GK22" s="165"/>
      <c r="GL22" s="165"/>
      <c r="GM22" s="165"/>
      <c r="GN22" s="165"/>
      <c r="GO22" s="165"/>
      <c r="GP22" s="165"/>
      <c r="GQ22" s="165"/>
    </row>
    <row r="23" spans="1:199" ht="45" x14ac:dyDescent="0.25">
      <c r="A23" s="164">
        <v>1</v>
      </c>
      <c r="B23" s="58" t="s">
        <v>352</v>
      </c>
      <c r="C23" s="58"/>
      <c r="D23" s="192">
        <f>'1 уровень'!D1764</f>
        <v>0</v>
      </c>
      <c r="E23" s="192">
        <f>'1 уровень'!E1764</f>
        <v>0</v>
      </c>
      <c r="F23" s="192">
        <f>'1 уровень'!F1764</f>
        <v>2320</v>
      </c>
      <c r="G23" s="545" t="e">
        <f>'1 уровень'!G1764</f>
        <v>#DIV/0!</v>
      </c>
      <c r="H23" s="233">
        <f>'1 уровень'!H1764</f>
        <v>0</v>
      </c>
      <c r="I23" s="233">
        <f>'1 уровень'!I1764</f>
        <v>0</v>
      </c>
      <c r="J23" s="242">
        <f>'1 уровень'!J1764</f>
        <v>0</v>
      </c>
      <c r="K23" s="242">
        <f>'1 уровень'!K1764</f>
        <v>0</v>
      </c>
      <c r="L23" s="242">
        <f>'1 уровень'!L1764</f>
        <v>0</v>
      </c>
      <c r="M23" s="242">
        <f>'1 уровень'!M1764</f>
        <v>0</v>
      </c>
      <c r="N23" s="242">
        <f>'1 уровень'!N1764</f>
        <v>0</v>
      </c>
      <c r="O23" s="242">
        <f>'1 уровень'!O1764</f>
        <v>0</v>
      </c>
      <c r="P23" s="230"/>
      <c r="Q23" s="230"/>
      <c r="R23" s="230"/>
      <c r="S23" s="230"/>
      <c r="T23" s="230"/>
      <c r="U23" s="230"/>
      <c r="V23" s="230"/>
      <c r="W23" s="165"/>
      <c r="X23" s="165"/>
      <c r="Y23" s="165"/>
      <c r="Z23" s="165"/>
      <c r="AA23" s="165"/>
      <c r="AB23" s="165"/>
      <c r="AC23" s="165"/>
      <c r="AD23" s="165"/>
      <c r="AE23" s="165"/>
      <c r="AF23" s="165"/>
      <c r="AG23" s="165"/>
      <c r="AH23" s="165"/>
      <c r="AI23" s="165"/>
      <c r="AJ23" s="165"/>
      <c r="AK23" s="165"/>
      <c r="AL23" s="165"/>
      <c r="AM23" s="165"/>
      <c r="AN23" s="165"/>
      <c r="AO23" s="165"/>
      <c r="AP23" s="165"/>
      <c r="AQ23" s="165"/>
      <c r="AR23" s="165"/>
      <c r="AS23" s="165"/>
      <c r="AT23" s="165"/>
      <c r="AU23" s="165"/>
      <c r="AV23" s="165"/>
      <c r="AW23" s="165"/>
      <c r="AX23" s="165"/>
      <c r="AY23" s="165"/>
      <c r="AZ23" s="165"/>
      <c r="BA23" s="165"/>
      <c r="BB23" s="165"/>
      <c r="BC23" s="165"/>
      <c r="BD23" s="165"/>
      <c r="BE23" s="165"/>
      <c r="BF23" s="165"/>
      <c r="BG23" s="165"/>
      <c r="BH23" s="165"/>
      <c r="BI23" s="165"/>
      <c r="BJ23" s="165"/>
      <c r="BK23" s="165"/>
      <c r="BL23" s="165"/>
      <c r="BM23" s="165"/>
      <c r="BN23" s="165"/>
      <c r="BO23" s="165"/>
      <c r="BP23" s="165"/>
      <c r="BQ23" s="165"/>
      <c r="BR23" s="165"/>
      <c r="BS23" s="165"/>
      <c r="BT23" s="165"/>
      <c r="BU23" s="165"/>
      <c r="BV23" s="165"/>
      <c r="BW23" s="165"/>
      <c r="BX23" s="165"/>
      <c r="BY23" s="165"/>
      <c r="BZ23" s="165"/>
      <c r="CA23" s="165"/>
      <c r="CB23" s="165"/>
      <c r="CC23" s="165"/>
      <c r="CD23" s="165"/>
      <c r="CE23" s="165"/>
      <c r="CF23" s="165"/>
      <c r="CG23" s="165"/>
      <c r="CH23" s="165"/>
      <c r="CI23" s="165"/>
      <c r="CJ23" s="165"/>
      <c r="CK23" s="165"/>
      <c r="CL23" s="165"/>
      <c r="CM23" s="165"/>
      <c r="CN23" s="165"/>
      <c r="CO23" s="165"/>
      <c r="CP23" s="165"/>
      <c r="CQ23" s="165"/>
      <c r="CR23" s="165"/>
      <c r="CS23" s="165"/>
      <c r="CT23" s="165"/>
      <c r="CU23" s="165"/>
      <c r="CV23" s="165"/>
      <c r="CW23" s="165"/>
      <c r="CX23" s="165"/>
      <c r="CY23" s="165"/>
      <c r="CZ23" s="165"/>
      <c r="DA23" s="165"/>
      <c r="DB23" s="165"/>
      <c r="DC23" s="165"/>
      <c r="DD23" s="165"/>
      <c r="DE23" s="165"/>
      <c r="DF23" s="165"/>
      <c r="DG23" s="165"/>
      <c r="DH23" s="165"/>
      <c r="DI23" s="165"/>
      <c r="DJ23" s="165"/>
      <c r="DK23" s="165"/>
      <c r="DL23" s="165"/>
      <c r="DM23" s="165"/>
      <c r="DN23" s="165"/>
      <c r="DO23" s="165"/>
      <c r="DP23" s="165"/>
      <c r="DQ23" s="165"/>
      <c r="DR23" s="165"/>
      <c r="DS23" s="165"/>
      <c r="DT23" s="165"/>
      <c r="DU23" s="165"/>
      <c r="DV23" s="165"/>
      <c r="DW23" s="165"/>
      <c r="DX23" s="165"/>
      <c r="DY23" s="165"/>
      <c r="DZ23" s="165"/>
      <c r="EA23" s="165"/>
      <c r="EB23" s="165"/>
      <c r="EC23" s="165"/>
      <c r="ED23" s="165"/>
      <c r="EE23" s="165"/>
      <c r="EF23" s="165"/>
      <c r="EG23" s="165"/>
      <c r="EH23" s="165"/>
      <c r="EI23" s="165"/>
      <c r="EJ23" s="165"/>
      <c r="EK23" s="165"/>
      <c r="EL23" s="165"/>
      <c r="EM23" s="165"/>
      <c r="EN23" s="165"/>
      <c r="EO23" s="165"/>
      <c r="EP23" s="165"/>
      <c r="EQ23" s="165"/>
      <c r="ER23" s="165"/>
      <c r="ES23" s="165"/>
      <c r="ET23" s="165"/>
      <c r="EU23" s="165"/>
      <c r="EV23" s="165"/>
      <c r="EW23" s="165"/>
      <c r="EX23" s="165"/>
      <c r="EY23" s="165"/>
      <c r="EZ23" s="165"/>
      <c r="FA23" s="165"/>
      <c r="FB23" s="165"/>
      <c r="FC23" s="165"/>
      <c r="FD23" s="165"/>
      <c r="FE23" s="165"/>
      <c r="FF23" s="165"/>
      <c r="FG23" s="165"/>
      <c r="FH23" s="165"/>
      <c r="FI23" s="165"/>
      <c r="FJ23" s="165"/>
      <c r="FK23" s="165"/>
      <c r="FL23" s="165"/>
      <c r="FM23" s="165"/>
      <c r="FN23" s="165"/>
      <c r="FO23" s="165"/>
      <c r="FP23" s="165"/>
      <c r="FQ23" s="165"/>
      <c r="FR23" s="165"/>
      <c r="FS23" s="165"/>
      <c r="FT23" s="165"/>
      <c r="FU23" s="165"/>
      <c r="FV23" s="165"/>
      <c r="FW23" s="165"/>
      <c r="FX23" s="165"/>
      <c r="FY23" s="165"/>
      <c r="FZ23" s="165"/>
      <c r="GA23" s="165"/>
      <c r="GB23" s="165"/>
      <c r="GC23" s="165"/>
      <c r="GD23" s="165"/>
      <c r="GE23" s="165"/>
      <c r="GF23" s="165"/>
      <c r="GG23" s="165"/>
      <c r="GH23" s="165"/>
      <c r="GI23" s="165"/>
      <c r="GJ23" s="165"/>
      <c r="GK23" s="165"/>
      <c r="GL23" s="165"/>
      <c r="GM23" s="165"/>
      <c r="GN23" s="165"/>
      <c r="GO23" s="165"/>
      <c r="GP23" s="165"/>
      <c r="GQ23" s="165"/>
    </row>
    <row r="24" spans="1:199" ht="30" x14ac:dyDescent="0.25">
      <c r="A24" s="164">
        <v>1</v>
      </c>
      <c r="B24" s="58" t="s">
        <v>353</v>
      </c>
      <c r="C24" s="58"/>
      <c r="D24" s="192">
        <f>'1 уровень'!D1765</f>
        <v>0</v>
      </c>
      <c r="E24" s="192">
        <f>'1 уровень'!E1765</f>
        <v>0</v>
      </c>
      <c r="F24" s="192">
        <f>'1 уровень'!F1765</f>
        <v>362</v>
      </c>
      <c r="G24" s="545" t="e">
        <f>'1 уровень'!G1765</f>
        <v>#DIV/0!</v>
      </c>
      <c r="H24" s="233">
        <f>'1 уровень'!H1765</f>
        <v>0</v>
      </c>
      <c r="I24" s="233">
        <f>'1 уровень'!I1765</f>
        <v>0</v>
      </c>
      <c r="J24" s="242">
        <f>'1 уровень'!J1765</f>
        <v>0</v>
      </c>
      <c r="K24" s="242">
        <f>'1 уровень'!K1765</f>
        <v>0</v>
      </c>
      <c r="L24" s="242">
        <f>'1 уровень'!L1765</f>
        <v>0</v>
      </c>
      <c r="M24" s="242">
        <f>'1 уровень'!M1765</f>
        <v>0</v>
      </c>
      <c r="N24" s="242">
        <f>'1 уровень'!N1765</f>
        <v>0</v>
      </c>
      <c r="O24" s="242">
        <f>'1 уровень'!O1765</f>
        <v>0</v>
      </c>
      <c r="P24" s="230"/>
      <c r="Q24" s="230"/>
      <c r="R24" s="230"/>
      <c r="S24" s="230"/>
      <c r="T24" s="230"/>
      <c r="U24" s="230"/>
      <c r="V24" s="230"/>
      <c r="W24" s="165"/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  <c r="AJ24" s="165"/>
      <c r="AK24" s="165"/>
      <c r="AL24" s="165"/>
      <c r="AM24" s="165"/>
      <c r="AN24" s="165"/>
      <c r="AO24" s="165"/>
      <c r="AP24" s="165"/>
      <c r="AQ24" s="165"/>
      <c r="AR24" s="165"/>
      <c r="AS24" s="165"/>
      <c r="AT24" s="165"/>
      <c r="AU24" s="165"/>
      <c r="AV24" s="165"/>
      <c r="AW24" s="165"/>
      <c r="AX24" s="165"/>
      <c r="AY24" s="165"/>
      <c r="AZ24" s="165"/>
      <c r="BA24" s="165"/>
      <c r="BB24" s="165"/>
      <c r="BC24" s="165"/>
      <c r="BD24" s="165"/>
      <c r="BE24" s="165"/>
      <c r="BF24" s="165"/>
      <c r="BG24" s="165"/>
      <c r="BH24" s="165"/>
      <c r="BI24" s="165"/>
      <c r="BJ24" s="165"/>
      <c r="BK24" s="165"/>
      <c r="BL24" s="165"/>
      <c r="BM24" s="165"/>
      <c r="BN24" s="165"/>
      <c r="BO24" s="165"/>
      <c r="BP24" s="165"/>
      <c r="BQ24" s="165"/>
      <c r="BR24" s="165"/>
      <c r="BS24" s="165"/>
      <c r="BT24" s="165"/>
      <c r="BU24" s="165"/>
      <c r="BV24" s="165"/>
      <c r="BW24" s="165"/>
      <c r="BX24" s="165"/>
      <c r="BY24" s="165"/>
      <c r="BZ24" s="165"/>
      <c r="CA24" s="165"/>
      <c r="CB24" s="165"/>
      <c r="CC24" s="165"/>
      <c r="CD24" s="165"/>
      <c r="CE24" s="165"/>
      <c r="CF24" s="165"/>
      <c r="CG24" s="165"/>
      <c r="CH24" s="165"/>
      <c r="CI24" s="165"/>
      <c r="CJ24" s="165"/>
      <c r="CK24" s="165"/>
      <c r="CL24" s="165"/>
      <c r="CM24" s="165"/>
      <c r="CN24" s="165"/>
      <c r="CO24" s="165"/>
      <c r="CP24" s="165"/>
      <c r="CQ24" s="165"/>
      <c r="CR24" s="165"/>
      <c r="CS24" s="165"/>
      <c r="CT24" s="165"/>
      <c r="CU24" s="165"/>
      <c r="CV24" s="165"/>
      <c r="CW24" s="165"/>
      <c r="CX24" s="165"/>
      <c r="CY24" s="165"/>
      <c r="CZ24" s="165"/>
      <c r="DA24" s="165"/>
      <c r="DB24" s="165"/>
      <c r="DC24" s="165"/>
      <c r="DD24" s="165"/>
      <c r="DE24" s="165"/>
      <c r="DF24" s="165"/>
      <c r="DG24" s="165"/>
      <c r="DH24" s="165"/>
      <c r="DI24" s="165"/>
      <c r="DJ24" s="165"/>
      <c r="DK24" s="165"/>
      <c r="DL24" s="165"/>
      <c r="DM24" s="165"/>
      <c r="DN24" s="165"/>
      <c r="DO24" s="165"/>
      <c r="DP24" s="165"/>
      <c r="DQ24" s="165"/>
      <c r="DR24" s="165"/>
      <c r="DS24" s="165"/>
      <c r="DT24" s="165"/>
      <c r="DU24" s="165"/>
      <c r="DV24" s="165"/>
      <c r="DW24" s="165"/>
      <c r="DX24" s="165"/>
      <c r="DY24" s="165"/>
      <c r="DZ24" s="165"/>
      <c r="EA24" s="165"/>
      <c r="EB24" s="165"/>
      <c r="EC24" s="165"/>
      <c r="ED24" s="165"/>
      <c r="EE24" s="165"/>
      <c r="EF24" s="165"/>
      <c r="EG24" s="165"/>
      <c r="EH24" s="165"/>
      <c r="EI24" s="165"/>
      <c r="EJ24" s="165"/>
      <c r="EK24" s="165"/>
      <c r="EL24" s="165"/>
      <c r="EM24" s="165"/>
      <c r="EN24" s="165"/>
      <c r="EO24" s="165"/>
      <c r="EP24" s="165"/>
      <c r="EQ24" s="165"/>
      <c r="ER24" s="165"/>
      <c r="ES24" s="165"/>
      <c r="ET24" s="165"/>
      <c r="EU24" s="165"/>
      <c r="EV24" s="165"/>
      <c r="EW24" s="165"/>
      <c r="EX24" s="165"/>
      <c r="EY24" s="165"/>
      <c r="EZ24" s="165"/>
      <c r="FA24" s="165"/>
      <c r="FB24" s="165"/>
      <c r="FC24" s="165"/>
      <c r="FD24" s="165"/>
      <c r="FE24" s="165"/>
      <c r="FF24" s="165"/>
      <c r="FG24" s="165"/>
      <c r="FH24" s="165"/>
      <c r="FI24" s="165"/>
      <c r="FJ24" s="165"/>
      <c r="FK24" s="165"/>
      <c r="FL24" s="165"/>
      <c r="FM24" s="165"/>
      <c r="FN24" s="165"/>
      <c r="FO24" s="165"/>
      <c r="FP24" s="165"/>
      <c r="FQ24" s="165"/>
      <c r="FR24" s="165"/>
      <c r="FS24" s="165"/>
      <c r="FT24" s="165"/>
      <c r="FU24" s="165"/>
      <c r="FV24" s="165"/>
      <c r="FW24" s="165"/>
      <c r="FX24" s="165"/>
      <c r="FY24" s="165"/>
      <c r="FZ24" s="165"/>
      <c r="GA24" s="165"/>
      <c r="GB24" s="165"/>
      <c r="GC24" s="165"/>
      <c r="GD24" s="165"/>
      <c r="GE24" s="165"/>
      <c r="GF24" s="165"/>
      <c r="GG24" s="165"/>
      <c r="GH24" s="165"/>
      <c r="GI24" s="165"/>
      <c r="GJ24" s="165"/>
      <c r="GK24" s="165"/>
      <c r="GL24" s="165"/>
      <c r="GM24" s="165"/>
      <c r="GN24" s="165"/>
      <c r="GO24" s="165"/>
      <c r="GP24" s="165"/>
      <c r="GQ24" s="165"/>
    </row>
    <row r="25" spans="1:199" ht="60" x14ac:dyDescent="0.25">
      <c r="A25" s="164">
        <v>1</v>
      </c>
      <c r="B25" s="58" t="s">
        <v>366</v>
      </c>
      <c r="C25" s="58"/>
      <c r="D25" s="192">
        <f>'1 уровень'!D1766</f>
        <v>0</v>
      </c>
      <c r="E25" s="192">
        <f>'1 уровень'!E1766</f>
        <v>0</v>
      </c>
      <c r="F25" s="192">
        <f>'1 уровень'!F1766</f>
        <v>1801</v>
      </c>
      <c r="G25" s="545" t="e">
        <f>'1 уровень'!G1766</f>
        <v>#DIV/0!</v>
      </c>
      <c r="H25" s="233">
        <f>'1 уровень'!H1766</f>
        <v>0</v>
      </c>
      <c r="I25" s="233">
        <f>'1 уровень'!I1766</f>
        <v>0</v>
      </c>
      <c r="J25" s="242">
        <f>'1 уровень'!J1766</f>
        <v>0</v>
      </c>
      <c r="K25" s="242">
        <f>'1 уровень'!K1766</f>
        <v>0</v>
      </c>
      <c r="L25" s="242">
        <f>'1 уровень'!L1766</f>
        <v>0</v>
      </c>
      <c r="M25" s="242">
        <f>'1 уровень'!M1766</f>
        <v>0</v>
      </c>
      <c r="N25" s="242">
        <f>'1 уровень'!N1766</f>
        <v>0</v>
      </c>
      <c r="O25" s="242">
        <f>'1 уровень'!O1766</f>
        <v>0</v>
      </c>
      <c r="P25" s="230"/>
      <c r="Q25" s="230"/>
      <c r="R25" s="230"/>
      <c r="S25" s="230"/>
      <c r="T25" s="230"/>
      <c r="U25" s="230"/>
      <c r="V25" s="230"/>
      <c r="W25" s="165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  <c r="AJ25" s="165"/>
      <c r="AK25" s="165"/>
      <c r="AL25" s="165"/>
      <c r="AM25" s="165"/>
      <c r="AN25" s="165"/>
      <c r="AO25" s="165"/>
      <c r="AP25" s="165"/>
      <c r="AQ25" s="165"/>
      <c r="AR25" s="165"/>
      <c r="AS25" s="165"/>
      <c r="AT25" s="165"/>
      <c r="AU25" s="165"/>
      <c r="AV25" s="165"/>
      <c r="AW25" s="165"/>
      <c r="AX25" s="165"/>
      <c r="AY25" s="165"/>
      <c r="AZ25" s="165"/>
      <c r="BA25" s="165"/>
      <c r="BB25" s="165"/>
      <c r="BC25" s="165"/>
      <c r="BD25" s="165"/>
      <c r="BE25" s="165"/>
      <c r="BF25" s="165"/>
      <c r="BG25" s="165"/>
      <c r="BH25" s="165"/>
      <c r="BI25" s="165"/>
      <c r="BJ25" s="165"/>
      <c r="BK25" s="165"/>
      <c r="BL25" s="165"/>
      <c r="BM25" s="165"/>
      <c r="BN25" s="165"/>
      <c r="BO25" s="165"/>
      <c r="BP25" s="165"/>
      <c r="BQ25" s="165"/>
      <c r="BR25" s="165"/>
      <c r="BS25" s="165"/>
      <c r="BT25" s="165"/>
      <c r="BU25" s="165"/>
      <c r="BV25" s="165"/>
      <c r="BW25" s="165"/>
      <c r="BX25" s="165"/>
      <c r="BY25" s="165"/>
      <c r="BZ25" s="165"/>
      <c r="CA25" s="165"/>
      <c r="CB25" s="165"/>
      <c r="CC25" s="165"/>
      <c r="CD25" s="165"/>
      <c r="CE25" s="165"/>
      <c r="CF25" s="165"/>
      <c r="CG25" s="165"/>
      <c r="CH25" s="165"/>
      <c r="CI25" s="165"/>
      <c r="CJ25" s="165"/>
      <c r="CK25" s="165"/>
      <c r="CL25" s="165"/>
      <c r="CM25" s="165"/>
      <c r="CN25" s="165"/>
      <c r="CO25" s="165"/>
      <c r="CP25" s="165"/>
      <c r="CQ25" s="165"/>
      <c r="CR25" s="165"/>
      <c r="CS25" s="165"/>
      <c r="CT25" s="165"/>
      <c r="CU25" s="165"/>
      <c r="CV25" s="165"/>
      <c r="CW25" s="165"/>
      <c r="CX25" s="165"/>
      <c r="CY25" s="165"/>
      <c r="CZ25" s="165"/>
      <c r="DA25" s="165"/>
      <c r="DB25" s="165"/>
      <c r="DC25" s="165"/>
      <c r="DD25" s="165"/>
      <c r="DE25" s="165"/>
      <c r="DF25" s="165"/>
      <c r="DG25" s="165"/>
      <c r="DH25" s="165"/>
      <c r="DI25" s="165"/>
      <c r="DJ25" s="165"/>
      <c r="DK25" s="165"/>
      <c r="DL25" s="165"/>
      <c r="DM25" s="165"/>
      <c r="DN25" s="165"/>
      <c r="DO25" s="165"/>
      <c r="DP25" s="165"/>
      <c r="DQ25" s="165"/>
      <c r="DR25" s="165"/>
      <c r="DS25" s="165"/>
      <c r="DT25" s="165"/>
      <c r="DU25" s="165"/>
      <c r="DV25" s="165"/>
      <c r="DW25" s="165"/>
      <c r="DX25" s="165"/>
      <c r="DY25" s="165"/>
      <c r="DZ25" s="165"/>
      <c r="EA25" s="165"/>
      <c r="EB25" s="165"/>
      <c r="EC25" s="165"/>
      <c r="ED25" s="165"/>
      <c r="EE25" s="165"/>
      <c r="EF25" s="165"/>
      <c r="EG25" s="165"/>
      <c r="EH25" s="165"/>
      <c r="EI25" s="165"/>
      <c r="EJ25" s="165"/>
      <c r="EK25" s="165"/>
      <c r="EL25" s="165"/>
      <c r="EM25" s="165"/>
      <c r="EN25" s="165"/>
      <c r="EO25" s="165"/>
      <c r="EP25" s="165"/>
      <c r="EQ25" s="165"/>
      <c r="ER25" s="165"/>
      <c r="ES25" s="165"/>
      <c r="ET25" s="165"/>
      <c r="EU25" s="165"/>
      <c r="EV25" s="165"/>
      <c r="EW25" s="165"/>
      <c r="EX25" s="165"/>
      <c r="EY25" s="165"/>
      <c r="EZ25" s="165"/>
      <c r="FA25" s="165"/>
      <c r="FB25" s="165"/>
      <c r="FC25" s="165"/>
      <c r="FD25" s="165"/>
      <c r="FE25" s="165"/>
      <c r="FF25" s="165"/>
      <c r="FG25" s="165"/>
      <c r="FH25" s="165"/>
      <c r="FI25" s="165"/>
      <c r="FJ25" s="165"/>
      <c r="FK25" s="165"/>
      <c r="FL25" s="165"/>
      <c r="FM25" s="165"/>
      <c r="FN25" s="165"/>
      <c r="FO25" s="165"/>
      <c r="FP25" s="165"/>
      <c r="FQ25" s="165"/>
      <c r="FR25" s="165"/>
      <c r="FS25" s="165"/>
      <c r="FT25" s="165"/>
      <c r="FU25" s="165"/>
      <c r="FV25" s="165"/>
      <c r="FW25" s="165"/>
      <c r="FX25" s="165"/>
      <c r="FY25" s="165"/>
      <c r="FZ25" s="165"/>
      <c r="GA25" s="165"/>
      <c r="GB25" s="165"/>
      <c r="GC25" s="165"/>
      <c r="GD25" s="165"/>
      <c r="GE25" s="165"/>
      <c r="GF25" s="165"/>
      <c r="GG25" s="165"/>
      <c r="GH25" s="165"/>
      <c r="GI25" s="165"/>
      <c r="GJ25" s="165"/>
      <c r="GK25" s="165"/>
      <c r="GL25" s="165"/>
      <c r="GM25" s="165"/>
      <c r="GN25" s="165"/>
      <c r="GO25" s="165"/>
      <c r="GP25" s="165"/>
      <c r="GQ25" s="165"/>
    </row>
    <row r="26" spans="1:199" ht="45" x14ac:dyDescent="0.25">
      <c r="A26" s="164">
        <v>1</v>
      </c>
      <c r="B26" s="58" t="s">
        <v>367</v>
      </c>
      <c r="C26" s="58"/>
      <c r="D26" s="192">
        <f>'1 уровень'!D1767</f>
        <v>0</v>
      </c>
      <c r="E26" s="192">
        <f>'1 уровень'!E1767</f>
        <v>0</v>
      </c>
      <c r="F26" s="192">
        <f>'1 уровень'!F1767</f>
        <v>78</v>
      </c>
      <c r="G26" s="545" t="e">
        <f>'1 уровень'!G1767</f>
        <v>#DIV/0!</v>
      </c>
      <c r="H26" s="233">
        <f>'1 уровень'!H1767</f>
        <v>0</v>
      </c>
      <c r="I26" s="233">
        <f>'1 уровень'!I1767</f>
        <v>0</v>
      </c>
      <c r="J26" s="242">
        <f>'1 уровень'!J1767</f>
        <v>0</v>
      </c>
      <c r="K26" s="242">
        <f>'1 уровень'!K1767</f>
        <v>0</v>
      </c>
      <c r="L26" s="242">
        <f>'1 уровень'!L1767</f>
        <v>0</v>
      </c>
      <c r="M26" s="242">
        <f>'1 уровень'!M1767</f>
        <v>0</v>
      </c>
      <c r="N26" s="242">
        <f>'1 уровень'!N1767</f>
        <v>0</v>
      </c>
      <c r="O26" s="242">
        <f>'1 уровень'!O1767</f>
        <v>0</v>
      </c>
      <c r="P26" s="230"/>
      <c r="Q26" s="230"/>
      <c r="R26" s="230"/>
      <c r="S26" s="230"/>
      <c r="T26" s="230"/>
      <c r="U26" s="230"/>
      <c r="V26" s="230"/>
      <c r="W26" s="165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  <c r="AJ26" s="165"/>
      <c r="AK26" s="165"/>
      <c r="AL26" s="165"/>
      <c r="AM26" s="165"/>
      <c r="AN26" s="165"/>
      <c r="AO26" s="165"/>
      <c r="AP26" s="165"/>
      <c r="AQ26" s="165"/>
      <c r="AR26" s="165"/>
      <c r="AS26" s="165"/>
      <c r="AT26" s="165"/>
      <c r="AU26" s="165"/>
      <c r="AV26" s="165"/>
      <c r="AW26" s="165"/>
      <c r="AX26" s="165"/>
      <c r="AY26" s="165"/>
      <c r="AZ26" s="165"/>
      <c r="BA26" s="165"/>
      <c r="BB26" s="165"/>
      <c r="BC26" s="165"/>
      <c r="BD26" s="165"/>
      <c r="BE26" s="165"/>
      <c r="BF26" s="165"/>
      <c r="BG26" s="165"/>
      <c r="BH26" s="165"/>
      <c r="BI26" s="165"/>
      <c r="BJ26" s="165"/>
      <c r="BK26" s="165"/>
      <c r="BL26" s="165"/>
      <c r="BM26" s="165"/>
      <c r="BN26" s="165"/>
      <c r="BO26" s="165"/>
      <c r="BP26" s="165"/>
      <c r="BQ26" s="165"/>
      <c r="BR26" s="165"/>
      <c r="BS26" s="165"/>
      <c r="BT26" s="165"/>
      <c r="BU26" s="165"/>
      <c r="BV26" s="165"/>
      <c r="BW26" s="165"/>
      <c r="BX26" s="165"/>
      <c r="BY26" s="165"/>
      <c r="BZ26" s="165"/>
      <c r="CA26" s="165"/>
      <c r="CB26" s="165"/>
      <c r="CC26" s="165"/>
      <c r="CD26" s="165"/>
      <c r="CE26" s="165"/>
      <c r="CF26" s="165"/>
      <c r="CG26" s="165"/>
      <c r="CH26" s="165"/>
      <c r="CI26" s="165"/>
      <c r="CJ26" s="165"/>
      <c r="CK26" s="165"/>
      <c r="CL26" s="165"/>
      <c r="CM26" s="165"/>
      <c r="CN26" s="165"/>
      <c r="CO26" s="165"/>
      <c r="CP26" s="165"/>
      <c r="CQ26" s="165"/>
      <c r="CR26" s="165"/>
      <c r="CS26" s="165"/>
      <c r="CT26" s="165"/>
      <c r="CU26" s="165"/>
      <c r="CV26" s="165"/>
      <c r="CW26" s="165"/>
      <c r="CX26" s="165"/>
      <c r="CY26" s="165"/>
      <c r="CZ26" s="165"/>
      <c r="DA26" s="165"/>
      <c r="DB26" s="165"/>
      <c r="DC26" s="165"/>
      <c r="DD26" s="165"/>
      <c r="DE26" s="165"/>
      <c r="DF26" s="165"/>
      <c r="DG26" s="165"/>
      <c r="DH26" s="165"/>
      <c r="DI26" s="165"/>
      <c r="DJ26" s="165"/>
      <c r="DK26" s="165"/>
      <c r="DL26" s="165"/>
      <c r="DM26" s="165"/>
      <c r="DN26" s="165"/>
      <c r="DO26" s="165"/>
      <c r="DP26" s="165"/>
      <c r="DQ26" s="165"/>
      <c r="DR26" s="165"/>
      <c r="DS26" s="165"/>
      <c r="DT26" s="165"/>
      <c r="DU26" s="165"/>
      <c r="DV26" s="165"/>
      <c r="DW26" s="165"/>
      <c r="DX26" s="165"/>
      <c r="DY26" s="165"/>
      <c r="DZ26" s="165"/>
      <c r="EA26" s="165"/>
      <c r="EB26" s="165"/>
      <c r="EC26" s="165"/>
      <c r="ED26" s="165"/>
      <c r="EE26" s="165"/>
      <c r="EF26" s="165"/>
      <c r="EG26" s="165"/>
      <c r="EH26" s="165"/>
      <c r="EI26" s="165"/>
      <c r="EJ26" s="165"/>
      <c r="EK26" s="165"/>
      <c r="EL26" s="165"/>
      <c r="EM26" s="165"/>
      <c r="EN26" s="165"/>
      <c r="EO26" s="165"/>
      <c r="EP26" s="165"/>
      <c r="EQ26" s="165"/>
      <c r="ER26" s="165"/>
      <c r="ES26" s="165"/>
      <c r="ET26" s="165"/>
      <c r="EU26" s="165"/>
      <c r="EV26" s="165"/>
      <c r="EW26" s="165"/>
      <c r="EX26" s="165"/>
      <c r="EY26" s="165"/>
      <c r="EZ26" s="165"/>
      <c r="FA26" s="165"/>
      <c r="FB26" s="165"/>
      <c r="FC26" s="165"/>
      <c r="FD26" s="165"/>
      <c r="FE26" s="165"/>
      <c r="FF26" s="165"/>
      <c r="FG26" s="165"/>
      <c r="FH26" s="165"/>
      <c r="FI26" s="165"/>
      <c r="FJ26" s="165"/>
      <c r="FK26" s="165"/>
      <c r="FL26" s="165"/>
      <c r="FM26" s="165"/>
      <c r="FN26" s="165"/>
      <c r="FO26" s="165"/>
      <c r="FP26" s="165"/>
      <c r="FQ26" s="165"/>
      <c r="FR26" s="165"/>
      <c r="FS26" s="165"/>
      <c r="FT26" s="165"/>
      <c r="FU26" s="165"/>
      <c r="FV26" s="165"/>
      <c r="FW26" s="165"/>
      <c r="FX26" s="165"/>
      <c r="FY26" s="165"/>
      <c r="FZ26" s="165"/>
      <c r="GA26" s="165"/>
      <c r="GB26" s="165"/>
      <c r="GC26" s="165"/>
      <c r="GD26" s="165"/>
      <c r="GE26" s="165"/>
      <c r="GF26" s="165"/>
      <c r="GG26" s="165"/>
      <c r="GH26" s="165"/>
      <c r="GI26" s="165"/>
      <c r="GJ26" s="165"/>
      <c r="GK26" s="165"/>
      <c r="GL26" s="165"/>
      <c r="GM26" s="165"/>
      <c r="GN26" s="165"/>
      <c r="GO26" s="165"/>
      <c r="GP26" s="165"/>
      <c r="GQ26" s="165"/>
    </row>
    <row r="27" spans="1:199" ht="30" x14ac:dyDescent="0.25">
      <c r="A27" s="164">
        <v>1</v>
      </c>
      <c r="B27" s="58" t="s">
        <v>368</v>
      </c>
      <c r="C27" s="58"/>
      <c r="D27" s="192">
        <f>'1 уровень'!D1768</f>
        <v>0</v>
      </c>
      <c r="E27" s="192">
        <f>'1 уровень'!E1768</f>
        <v>0</v>
      </c>
      <c r="F27" s="192">
        <f>'1 уровень'!F1768</f>
        <v>53</v>
      </c>
      <c r="G27" s="545" t="e">
        <f>'1 уровень'!G1768</f>
        <v>#DIV/0!</v>
      </c>
      <c r="H27" s="233">
        <f>'1 уровень'!H1768</f>
        <v>0</v>
      </c>
      <c r="I27" s="233">
        <f>'1 уровень'!I1768</f>
        <v>0</v>
      </c>
      <c r="J27" s="242">
        <f>'1 уровень'!J1768</f>
        <v>0</v>
      </c>
      <c r="K27" s="242">
        <f>'1 уровень'!K1768</f>
        <v>0</v>
      </c>
      <c r="L27" s="242">
        <f>'1 уровень'!L1768</f>
        <v>0</v>
      </c>
      <c r="M27" s="242">
        <f>'1 уровень'!M1768</f>
        <v>0</v>
      </c>
      <c r="N27" s="242">
        <f>'1 уровень'!N1768</f>
        <v>0</v>
      </c>
      <c r="O27" s="242">
        <f>'1 уровень'!O1768</f>
        <v>0</v>
      </c>
      <c r="P27" s="230"/>
      <c r="Q27" s="230"/>
      <c r="R27" s="230"/>
      <c r="S27" s="230"/>
      <c r="T27" s="230"/>
      <c r="U27" s="230"/>
      <c r="V27" s="230"/>
      <c r="W27" s="165"/>
      <c r="X27" s="165"/>
      <c r="Y27" s="165"/>
      <c r="Z27" s="165"/>
      <c r="AA27" s="165"/>
      <c r="AB27" s="165"/>
      <c r="AC27" s="165"/>
      <c r="AD27" s="165"/>
      <c r="AE27" s="165"/>
      <c r="AF27" s="165"/>
      <c r="AG27" s="165"/>
      <c r="AH27" s="165"/>
      <c r="AI27" s="165"/>
      <c r="AJ27" s="165"/>
      <c r="AK27" s="165"/>
      <c r="AL27" s="165"/>
      <c r="AM27" s="165"/>
      <c r="AN27" s="165"/>
      <c r="AO27" s="165"/>
      <c r="AP27" s="165"/>
      <c r="AQ27" s="165"/>
      <c r="AR27" s="165"/>
      <c r="AS27" s="165"/>
      <c r="AT27" s="165"/>
      <c r="AU27" s="165"/>
      <c r="AV27" s="165"/>
      <c r="AW27" s="165"/>
      <c r="AX27" s="165"/>
      <c r="AY27" s="165"/>
      <c r="AZ27" s="165"/>
      <c r="BA27" s="165"/>
      <c r="BB27" s="165"/>
      <c r="BC27" s="165"/>
      <c r="BD27" s="165"/>
      <c r="BE27" s="165"/>
      <c r="BF27" s="165"/>
      <c r="BG27" s="165"/>
      <c r="BH27" s="165"/>
      <c r="BI27" s="165"/>
      <c r="BJ27" s="165"/>
      <c r="BK27" s="165"/>
      <c r="BL27" s="165"/>
      <c r="BM27" s="165"/>
      <c r="BN27" s="165"/>
      <c r="BO27" s="165"/>
      <c r="BP27" s="165"/>
      <c r="BQ27" s="165"/>
      <c r="BR27" s="165"/>
      <c r="BS27" s="165"/>
      <c r="BT27" s="165"/>
      <c r="BU27" s="165"/>
      <c r="BV27" s="165"/>
      <c r="BW27" s="165"/>
      <c r="BX27" s="165"/>
      <c r="BY27" s="165"/>
      <c r="BZ27" s="165"/>
      <c r="CA27" s="165"/>
      <c r="CB27" s="165"/>
      <c r="CC27" s="165"/>
      <c r="CD27" s="165"/>
      <c r="CE27" s="165"/>
      <c r="CF27" s="165"/>
      <c r="CG27" s="165"/>
      <c r="CH27" s="165"/>
      <c r="CI27" s="165"/>
      <c r="CJ27" s="165"/>
      <c r="CK27" s="165"/>
      <c r="CL27" s="165"/>
      <c r="CM27" s="165"/>
      <c r="CN27" s="165"/>
      <c r="CO27" s="165"/>
      <c r="CP27" s="165"/>
      <c r="CQ27" s="165"/>
      <c r="CR27" s="165"/>
      <c r="CS27" s="165"/>
      <c r="CT27" s="165"/>
      <c r="CU27" s="165"/>
      <c r="CV27" s="165"/>
      <c r="CW27" s="165"/>
      <c r="CX27" s="165"/>
      <c r="CY27" s="165"/>
      <c r="CZ27" s="165"/>
      <c r="DA27" s="165"/>
      <c r="DB27" s="165"/>
      <c r="DC27" s="165"/>
      <c r="DD27" s="165"/>
      <c r="DE27" s="165"/>
      <c r="DF27" s="165"/>
      <c r="DG27" s="165"/>
      <c r="DH27" s="165"/>
      <c r="DI27" s="165"/>
      <c r="DJ27" s="165"/>
      <c r="DK27" s="165"/>
      <c r="DL27" s="165"/>
      <c r="DM27" s="165"/>
      <c r="DN27" s="165"/>
      <c r="DO27" s="165"/>
      <c r="DP27" s="165"/>
      <c r="DQ27" s="165"/>
      <c r="DR27" s="165"/>
      <c r="DS27" s="165"/>
      <c r="DT27" s="165"/>
      <c r="DU27" s="165"/>
      <c r="DV27" s="165"/>
      <c r="DW27" s="165"/>
      <c r="DX27" s="165"/>
      <c r="DY27" s="165"/>
      <c r="DZ27" s="165"/>
      <c r="EA27" s="165"/>
      <c r="EB27" s="165"/>
      <c r="EC27" s="165"/>
      <c r="ED27" s="165"/>
      <c r="EE27" s="165"/>
      <c r="EF27" s="165"/>
      <c r="EG27" s="165"/>
      <c r="EH27" s="165"/>
      <c r="EI27" s="165"/>
      <c r="EJ27" s="165"/>
      <c r="EK27" s="165"/>
      <c r="EL27" s="165"/>
      <c r="EM27" s="165"/>
      <c r="EN27" s="165"/>
      <c r="EO27" s="165"/>
      <c r="EP27" s="165"/>
      <c r="EQ27" s="165"/>
      <c r="ER27" s="165"/>
      <c r="ES27" s="165"/>
      <c r="ET27" s="165"/>
      <c r="EU27" s="165"/>
      <c r="EV27" s="165"/>
      <c r="EW27" s="165"/>
      <c r="EX27" s="165"/>
      <c r="EY27" s="165"/>
      <c r="EZ27" s="165"/>
      <c r="FA27" s="165"/>
      <c r="FB27" s="165"/>
      <c r="FC27" s="165"/>
      <c r="FD27" s="165"/>
      <c r="FE27" s="165"/>
      <c r="FF27" s="165"/>
      <c r="FG27" s="165"/>
      <c r="FH27" s="165"/>
      <c r="FI27" s="165"/>
      <c r="FJ27" s="165"/>
      <c r="FK27" s="165"/>
      <c r="FL27" s="165"/>
      <c r="FM27" s="165"/>
      <c r="FN27" s="165"/>
      <c r="FO27" s="165"/>
      <c r="FP27" s="165"/>
      <c r="FQ27" s="165"/>
      <c r="FR27" s="165"/>
      <c r="FS27" s="165"/>
      <c r="FT27" s="165"/>
      <c r="FU27" s="165"/>
      <c r="FV27" s="165"/>
      <c r="FW27" s="165"/>
      <c r="FX27" s="165"/>
      <c r="FY27" s="165"/>
      <c r="FZ27" s="165"/>
      <c r="GA27" s="165"/>
      <c r="GB27" s="165"/>
      <c r="GC27" s="165"/>
      <c r="GD27" s="165"/>
      <c r="GE27" s="165"/>
      <c r="GF27" s="165"/>
      <c r="GG27" s="165"/>
      <c r="GH27" s="165"/>
      <c r="GI27" s="165"/>
      <c r="GJ27" s="165"/>
      <c r="GK27" s="165"/>
      <c r="GL27" s="165"/>
      <c r="GM27" s="165"/>
      <c r="GN27" s="165"/>
      <c r="GO27" s="165"/>
      <c r="GP27" s="165"/>
      <c r="GQ27" s="165"/>
    </row>
    <row r="28" spans="1:199" ht="30" x14ac:dyDescent="0.25">
      <c r="A28" s="164">
        <v>1</v>
      </c>
      <c r="B28" s="58" t="s">
        <v>369</v>
      </c>
      <c r="C28" s="58"/>
      <c r="D28" s="192">
        <f>'1 уровень'!D1769</f>
        <v>0</v>
      </c>
      <c r="E28" s="192">
        <f>'1 уровень'!E1769</f>
        <v>0</v>
      </c>
      <c r="F28" s="192">
        <f>'1 уровень'!F1769</f>
        <v>26</v>
      </c>
      <c r="G28" s="545" t="e">
        <f>'1 уровень'!G1769</f>
        <v>#DIV/0!</v>
      </c>
      <c r="H28" s="233">
        <f>'1 уровень'!H1769</f>
        <v>0</v>
      </c>
      <c r="I28" s="233">
        <f>'1 уровень'!I1769</f>
        <v>0</v>
      </c>
      <c r="J28" s="242">
        <f>'1 уровень'!J1769</f>
        <v>0</v>
      </c>
      <c r="K28" s="242">
        <f>'1 уровень'!K1769</f>
        <v>0</v>
      </c>
      <c r="L28" s="242">
        <f>'1 уровень'!L1769</f>
        <v>0</v>
      </c>
      <c r="M28" s="242">
        <f>'1 уровень'!M1769</f>
        <v>0</v>
      </c>
      <c r="N28" s="242">
        <f>'1 уровень'!N1769</f>
        <v>0</v>
      </c>
      <c r="O28" s="242">
        <f>'1 уровень'!O1769</f>
        <v>0</v>
      </c>
      <c r="P28" s="230"/>
      <c r="Q28" s="230"/>
      <c r="R28" s="230"/>
      <c r="S28" s="230"/>
      <c r="T28" s="230"/>
      <c r="U28" s="230"/>
      <c r="V28" s="230"/>
      <c r="W28" s="165"/>
      <c r="X28" s="165"/>
      <c r="Y28" s="165"/>
      <c r="Z28" s="165"/>
      <c r="AA28" s="165"/>
      <c r="AB28" s="165"/>
      <c r="AC28" s="165"/>
      <c r="AD28" s="165"/>
      <c r="AE28" s="165"/>
      <c r="AF28" s="165"/>
      <c r="AG28" s="165"/>
      <c r="AH28" s="165"/>
      <c r="AI28" s="165"/>
      <c r="AJ28" s="165"/>
      <c r="AK28" s="165"/>
      <c r="AL28" s="165"/>
      <c r="AM28" s="165"/>
      <c r="AN28" s="165"/>
      <c r="AO28" s="165"/>
      <c r="AP28" s="165"/>
      <c r="AQ28" s="165"/>
      <c r="AR28" s="165"/>
      <c r="AS28" s="165"/>
      <c r="AT28" s="165"/>
      <c r="AU28" s="165"/>
      <c r="AV28" s="165"/>
      <c r="AW28" s="165"/>
      <c r="AX28" s="165"/>
      <c r="AY28" s="165"/>
      <c r="AZ28" s="165"/>
      <c r="BA28" s="165"/>
      <c r="BB28" s="165"/>
      <c r="BC28" s="165"/>
      <c r="BD28" s="165"/>
      <c r="BE28" s="165"/>
      <c r="BF28" s="165"/>
      <c r="BG28" s="165"/>
      <c r="BH28" s="165"/>
      <c r="BI28" s="165"/>
      <c r="BJ28" s="165"/>
      <c r="BK28" s="165"/>
      <c r="BL28" s="165"/>
      <c r="BM28" s="165"/>
      <c r="BN28" s="165"/>
      <c r="BO28" s="165"/>
      <c r="BP28" s="165"/>
      <c r="BQ28" s="165"/>
      <c r="BR28" s="165"/>
      <c r="BS28" s="165"/>
      <c r="BT28" s="165"/>
      <c r="BU28" s="165"/>
      <c r="BV28" s="165"/>
      <c r="BW28" s="165"/>
      <c r="BX28" s="165"/>
      <c r="BY28" s="165"/>
      <c r="BZ28" s="165"/>
      <c r="CA28" s="165"/>
      <c r="CB28" s="165"/>
      <c r="CC28" s="165"/>
      <c r="CD28" s="165"/>
      <c r="CE28" s="165"/>
      <c r="CF28" s="165"/>
      <c r="CG28" s="165"/>
      <c r="CH28" s="165"/>
      <c r="CI28" s="165"/>
      <c r="CJ28" s="165"/>
      <c r="CK28" s="165"/>
      <c r="CL28" s="165"/>
      <c r="CM28" s="165"/>
      <c r="CN28" s="165"/>
      <c r="CO28" s="165"/>
      <c r="CP28" s="165"/>
      <c r="CQ28" s="165"/>
      <c r="CR28" s="165"/>
      <c r="CS28" s="165"/>
      <c r="CT28" s="165"/>
      <c r="CU28" s="165"/>
      <c r="CV28" s="165"/>
      <c r="CW28" s="165"/>
      <c r="CX28" s="165"/>
      <c r="CY28" s="165"/>
      <c r="CZ28" s="165"/>
      <c r="DA28" s="165"/>
      <c r="DB28" s="165"/>
      <c r="DC28" s="165"/>
      <c r="DD28" s="165"/>
      <c r="DE28" s="165"/>
      <c r="DF28" s="165"/>
      <c r="DG28" s="165"/>
      <c r="DH28" s="165"/>
      <c r="DI28" s="165"/>
      <c r="DJ28" s="165"/>
      <c r="DK28" s="165"/>
      <c r="DL28" s="165"/>
      <c r="DM28" s="165"/>
      <c r="DN28" s="165"/>
      <c r="DO28" s="165"/>
      <c r="DP28" s="165"/>
      <c r="DQ28" s="165"/>
      <c r="DR28" s="165"/>
      <c r="DS28" s="165"/>
      <c r="DT28" s="165"/>
      <c r="DU28" s="165"/>
      <c r="DV28" s="165"/>
      <c r="DW28" s="165"/>
      <c r="DX28" s="165"/>
      <c r="DY28" s="165"/>
      <c r="DZ28" s="165"/>
      <c r="EA28" s="165"/>
      <c r="EB28" s="165"/>
      <c r="EC28" s="165"/>
      <c r="ED28" s="165"/>
      <c r="EE28" s="165"/>
      <c r="EF28" s="165"/>
      <c r="EG28" s="165"/>
      <c r="EH28" s="165"/>
      <c r="EI28" s="165"/>
      <c r="EJ28" s="165"/>
      <c r="EK28" s="165"/>
      <c r="EL28" s="165"/>
      <c r="EM28" s="165"/>
      <c r="EN28" s="165"/>
      <c r="EO28" s="165"/>
      <c r="EP28" s="165"/>
      <c r="EQ28" s="165"/>
      <c r="ER28" s="165"/>
      <c r="ES28" s="165"/>
      <c r="ET28" s="165"/>
      <c r="EU28" s="165"/>
      <c r="EV28" s="165"/>
      <c r="EW28" s="165"/>
      <c r="EX28" s="165"/>
      <c r="EY28" s="165"/>
      <c r="EZ28" s="165"/>
      <c r="FA28" s="165"/>
      <c r="FB28" s="165"/>
      <c r="FC28" s="165"/>
      <c r="FD28" s="165"/>
      <c r="FE28" s="165"/>
      <c r="FF28" s="165"/>
      <c r="FG28" s="165"/>
      <c r="FH28" s="165"/>
      <c r="FI28" s="165"/>
      <c r="FJ28" s="165"/>
      <c r="FK28" s="165"/>
      <c r="FL28" s="165"/>
      <c r="FM28" s="165"/>
      <c r="FN28" s="165"/>
      <c r="FO28" s="165"/>
      <c r="FP28" s="165"/>
      <c r="FQ28" s="165"/>
      <c r="FR28" s="165"/>
      <c r="FS28" s="165"/>
      <c r="FT28" s="165"/>
      <c r="FU28" s="165"/>
      <c r="FV28" s="165"/>
      <c r="FW28" s="165"/>
      <c r="FX28" s="165"/>
      <c r="FY28" s="165"/>
      <c r="FZ28" s="165"/>
      <c r="GA28" s="165"/>
      <c r="GB28" s="165"/>
      <c r="GC28" s="165"/>
      <c r="GD28" s="165"/>
      <c r="GE28" s="165"/>
      <c r="GF28" s="165"/>
      <c r="GG28" s="165"/>
      <c r="GH28" s="165"/>
      <c r="GI28" s="165"/>
      <c r="GJ28" s="165"/>
      <c r="GK28" s="165"/>
      <c r="GL28" s="165"/>
      <c r="GM28" s="165"/>
      <c r="GN28" s="165"/>
      <c r="GO28" s="165"/>
      <c r="GP28" s="165"/>
      <c r="GQ28" s="165"/>
    </row>
    <row r="29" spans="1:199" ht="45" x14ac:dyDescent="0.25">
      <c r="A29" s="164">
        <v>1</v>
      </c>
      <c r="B29" s="58" t="s">
        <v>332</v>
      </c>
      <c r="C29" s="58"/>
      <c r="D29" s="192">
        <f>'1 уровень'!D1770</f>
        <v>0</v>
      </c>
      <c r="E29" s="192">
        <f>'1 уровень'!E1770</f>
        <v>0</v>
      </c>
      <c r="F29" s="192">
        <f>'1 уровень'!F1770</f>
        <v>0</v>
      </c>
      <c r="G29" s="545" t="e">
        <f>'1 уровень'!G1770</f>
        <v>#DIV/0!</v>
      </c>
      <c r="H29" s="233">
        <f>'1 уровень'!H1770</f>
        <v>0</v>
      </c>
      <c r="I29" s="233">
        <f>'1 уровень'!I1770</f>
        <v>0</v>
      </c>
      <c r="J29" s="242">
        <f>'1 уровень'!J1770</f>
        <v>0</v>
      </c>
      <c r="K29" s="242">
        <f>'1 уровень'!K1770</f>
        <v>0</v>
      </c>
      <c r="L29" s="242">
        <f>'1 уровень'!L1770</f>
        <v>0</v>
      </c>
      <c r="M29" s="242">
        <f>'1 уровень'!M1770</f>
        <v>0</v>
      </c>
      <c r="N29" s="242">
        <f>'1 уровень'!N1770</f>
        <v>0</v>
      </c>
      <c r="O29" s="242">
        <f>'1 уровень'!O1770</f>
        <v>0</v>
      </c>
      <c r="P29" s="230"/>
      <c r="Q29" s="230"/>
      <c r="R29" s="230"/>
      <c r="S29" s="230"/>
      <c r="T29" s="230"/>
      <c r="U29" s="230"/>
      <c r="V29" s="230"/>
      <c r="W29" s="165"/>
      <c r="X29" s="165"/>
      <c r="Y29" s="165"/>
      <c r="Z29" s="165"/>
      <c r="AA29" s="165"/>
      <c r="AB29" s="165"/>
      <c r="AC29" s="165"/>
      <c r="AD29" s="165"/>
      <c r="AE29" s="165"/>
      <c r="AF29" s="165"/>
      <c r="AG29" s="165"/>
      <c r="AH29" s="165"/>
      <c r="AI29" s="165"/>
      <c r="AJ29" s="165"/>
      <c r="AK29" s="165"/>
      <c r="AL29" s="165"/>
      <c r="AM29" s="165"/>
      <c r="AN29" s="165"/>
      <c r="AO29" s="165"/>
      <c r="AP29" s="165"/>
      <c r="AQ29" s="165"/>
      <c r="AR29" s="165"/>
      <c r="AS29" s="165"/>
      <c r="AT29" s="165"/>
      <c r="AU29" s="165"/>
      <c r="AV29" s="165"/>
      <c r="AW29" s="165"/>
      <c r="AX29" s="165"/>
      <c r="AY29" s="165"/>
      <c r="AZ29" s="165"/>
      <c r="BA29" s="165"/>
      <c r="BB29" s="165"/>
      <c r="BC29" s="165"/>
      <c r="BD29" s="165"/>
      <c r="BE29" s="165"/>
      <c r="BF29" s="165"/>
      <c r="BG29" s="165"/>
      <c r="BH29" s="165"/>
      <c r="BI29" s="165"/>
      <c r="BJ29" s="165"/>
      <c r="BK29" s="165"/>
      <c r="BL29" s="165"/>
      <c r="BM29" s="165"/>
      <c r="BN29" s="165"/>
      <c r="BO29" s="165"/>
      <c r="BP29" s="165"/>
      <c r="BQ29" s="165"/>
      <c r="BR29" s="165"/>
      <c r="BS29" s="165"/>
      <c r="BT29" s="165"/>
      <c r="BU29" s="165"/>
      <c r="BV29" s="165"/>
      <c r="BW29" s="165"/>
      <c r="BX29" s="165"/>
      <c r="BY29" s="165"/>
      <c r="BZ29" s="165"/>
      <c r="CA29" s="165"/>
      <c r="CB29" s="165"/>
      <c r="CC29" s="165"/>
      <c r="CD29" s="165"/>
      <c r="CE29" s="165"/>
      <c r="CF29" s="165"/>
      <c r="CG29" s="165"/>
      <c r="CH29" s="165"/>
      <c r="CI29" s="165"/>
      <c r="CJ29" s="165"/>
      <c r="CK29" s="165"/>
      <c r="CL29" s="165"/>
      <c r="CM29" s="165"/>
      <c r="CN29" s="165"/>
      <c r="CO29" s="165"/>
      <c r="CP29" s="165"/>
      <c r="CQ29" s="165"/>
      <c r="CR29" s="165"/>
      <c r="CS29" s="165"/>
      <c r="CT29" s="165"/>
      <c r="CU29" s="165"/>
      <c r="CV29" s="165"/>
      <c r="CW29" s="165"/>
      <c r="CX29" s="165"/>
      <c r="CY29" s="165"/>
      <c r="CZ29" s="165"/>
      <c r="DA29" s="165"/>
      <c r="DB29" s="165"/>
      <c r="DC29" s="165"/>
      <c r="DD29" s="165"/>
      <c r="DE29" s="165"/>
      <c r="DF29" s="165"/>
      <c r="DG29" s="165"/>
      <c r="DH29" s="165"/>
      <c r="DI29" s="165"/>
      <c r="DJ29" s="165"/>
      <c r="DK29" s="165"/>
      <c r="DL29" s="165"/>
      <c r="DM29" s="165"/>
      <c r="DN29" s="165"/>
      <c r="DO29" s="165"/>
      <c r="DP29" s="165"/>
      <c r="DQ29" s="165"/>
      <c r="DR29" s="165"/>
      <c r="DS29" s="165"/>
      <c r="DT29" s="165"/>
      <c r="DU29" s="165"/>
      <c r="DV29" s="165"/>
      <c r="DW29" s="165"/>
      <c r="DX29" s="165"/>
      <c r="DY29" s="165"/>
      <c r="DZ29" s="165"/>
      <c r="EA29" s="165"/>
      <c r="EB29" s="165"/>
      <c r="EC29" s="165"/>
      <c r="ED29" s="165"/>
      <c r="EE29" s="165"/>
      <c r="EF29" s="165"/>
      <c r="EG29" s="165"/>
      <c r="EH29" s="165"/>
      <c r="EI29" s="165"/>
      <c r="EJ29" s="165"/>
      <c r="EK29" s="165"/>
      <c r="EL29" s="165"/>
      <c r="EM29" s="165"/>
      <c r="EN29" s="165"/>
      <c r="EO29" s="165"/>
      <c r="EP29" s="165"/>
      <c r="EQ29" s="165"/>
      <c r="ER29" s="165"/>
      <c r="ES29" s="165"/>
      <c r="ET29" s="165"/>
      <c r="EU29" s="165"/>
      <c r="EV29" s="165"/>
      <c r="EW29" s="165"/>
      <c r="EX29" s="165"/>
      <c r="EY29" s="165"/>
      <c r="EZ29" s="165"/>
      <c r="FA29" s="165"/>
      <c r="FB29" s="165"/>
      <c r="FC29" s="165"/>
      <c r="FD29" s="165"/>
      <c r="FE29" s="165"/>
      <c r="FF29" s="165"/>
      <c r="FG29" s="165"/>
      <c r="FH29" s="165"/>
      <c r="FI29" s="165"/>
      <c r="FJ29" s="165"/>
      <c r="FK29" s="165"/>
      <c r="FL29" s="165"/>
      <c r="FM29" s="165"/>
      <c r="FN29" s="165"/>
      <c r="FO29" s="165"/>
      <c r="FP29" s="165"/>
      <c r="FQ29" s="165"/>
      <c r="FR29" s="165"/>
      <c r="FS29" s="165"/>
      <c r="FT29" s="165"/>
      <c r="FU29" s="165"/>
      <c r="FV29" s="165"/>
      <c r="FW29" s="165"/>
      <c r="FX29" s="165"/>
      <c r="FY29" s="165"/>
      <c r="FZ29" s="165"/>
      <c r="GA29" s="165"/>
      <c r="GB29" s="165"/>
      <c r="GC29" s="165"/>
      <c r="GD29" s="165"/>
      <c r="GE29" s="165"/>
      <c r="GF29" s="165"/>
      <c r="GG29" s="165"/>
      <c r="GH29" s="165"/>
      <c r="GI29" s="165"/>
      <c r="GJ29" s="165"/>
      <c r="GK29" s="165"/>
      <c r="GL29" s="165"/>
      <c r="GM29" s="165"/>
      <c r="GN29" s="165"/>
      <c r="GO29" s="165"/>
      <c r="GP29" s="165"/>
      <c r="GQ29" s="165"/>
    </row>
    <row r="30" spans="1:199" ht="30" x14ac:dyDescent="0.25">
      <c r="A30" s="164">
        <v>1</v>
      </c>
      <c r="B30" s="58" t="s">
        <v>370</v>
      </c>
      <c r="C30" s="58"/>
      <c r="D30" s="192">
        <f>'1 уровень'!D1771</f>
        <v>0</v>
      </c>
      <c r="E30" s="192">
        <f>'1 уровень'!E1771</f>
        <v>0</v>
      </c>
      <c r="F30" s="192">
        <f>'1 уровень'!F1771</f>
        <v>17975</v>
      </c>
      <c r="G30" s="545" t="e">
        <f>'1 уровень'!G1771</f>
        <v>#DIV/0!</v>
      </c>
      <c r="H30" s="233">
        <f>'1 уровень'!H1771</f>
        <v>0</v>
      </c>
      <c r="I30" s="233">
        <f>'1 уровень'!I1771</f>
        <v>0</v>
      </c>
      <c r="J30" s="242">
        <f>'1 уровень'!J1771</f>
        <v>0</v>
      </c>
      <c r="K30" s="242">
        <f>'1 уровень'!K1771</f>
        <v>0</v>
      </c>
      <c r="L30" s="242">
        <f>'1 уровень'!L1771</f>
        <v>0</v>
      </c>
      <c r="M30" s="242">
        <f>'1 уровень'!M1771</f>
        <v>0</v>
      </c>
      <c r="N30" s="242">
        <f>'1 уровень'!N1771</f>
        <v>0</v>
      </c>
      <c r="O30" s="242">
        <f>'1 уровень'!O1771</f>
        <v>0</v>
      </c>
      <c r="P30" s="230"/>
      <c r="Q30" s="230"/>
      <c r="R30" s="230"/>
      <c r="S30" s="230"/>
      <c r="T30" s="230"/>
      <c r="U30" s="230"/>
      <c r="V30" s="230"/>
      <c r="W30" s="165"/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  <c r="AJ30" s="165"/>
      <c r="AK30" s="165"/>
      <c r="AL30" s="165"/>
      <c r="AM30" s="165"/>
      <c r="AN30" s="165"/>
      <c r="AO30" s="165"/>
      <c r="AP30" s="165"/>
      <c r="AQ30" s="165"/>
      <c r="AR30" s="165"/>
      <c r="AS30" s="165"/>
      <c r="AT30" s="165"/>
      <c r="AU30" s="165"/>
      <c r="AV30" s="165"/>
      <c r="AW30" s="165"/>
      <c r="AX30" s="165"/>
      <c r="AY30" s="165"/>
      <c r="AZ30" s="165"/>
      <c r="BA30" s="165"/>
      <c r="BB30" s="165"/>
      <c r="BC30" s="165"/>
      <c r="BD30" s="165"/>
      <c r="BE30" s="165"/>
      <c r="BF30" s="165"/>
      <c r="BG30" s="165"/>
      <c r="BH30" s="165"/>
      <c r="BI30" s="165"/>
      <c r="BJ30" s="165"/>
      <c r="BK30" s="165"/>
      <c r="BL30" s="165"/>
      <c r="BM30" s="165"/>
      <c r="BN30" s="165"/>
      <c r="BO30" s="165"/>
      <c r="BP30" s="165"/>
      <c r="BQ30" s="165"/>
      <c r="BR30" s="165"/>
      <c r="BS30" s="165"/>
      <c r="BT30" s="165"/>
      <c r="BU30" s="165"/>
      <c r="BV30" s="165"/>
      <c r="BW30" s="165"/>
      <c r="BX30" s="165"/>
      <c r="BY30" s="165"/>
      <c r="BZ30" s="165"/>
      <c r="CA30" s="165"/>
      <c r="CB30" s="165"/>
      <c r="CC30" s="165"/>
      <c r="CD30" s="165"/>
      <c r="CE30" s="165"/>
      <c r="CF30" s="165"/>
      <c r="CG30" s="165"/>
      <c r="CH30" s="165"/>
      <c r="CI30" s="165"/>
      <c r="CJ30" s="165"/>
      <c r="CK30" s="165"/>
      <c r="CL30" s="165"/>
      <c r="CM30" s="165"/>
      <c r="CN30" s="165"/>
      <c r="CO30" s="165"/>
      <c r="CP30" s="165"/>
      <c r="CQ30" s="165"/>
      <c r="CR30" s="165"/>
      <c r="CS30" s="165"/>
      <c r="CT30" s="165"/>
      <c r="CU30" s="165"/>
      <c r="CV30" s="165"/>
      <c r="CW30" s="165"/>
      <c r="CX30" s="165"/>
      <c r="CY30" s="165"/>
      <c r="CZ30" s="165"/>
      <c r="DA30" s="165"/>
      <c r="DB30" s="165"/>
      <c r="DC30" s="165"/>
      <c r="DD30" s="165"/>
      <c r="DE30" s="165"/>
      <c r="DF30" s="165"/>
      <c r="DG30" s="165"/>
      <c r="DH30" s="165"/>
      <c r="DI30" s="165"/>
      <c r="DJ30" s="165"/>
      <c r="DK30" s="165"/>
      <c r="DL30" s="165"/>
      <c r="DM30" s="165"/>
      <c r="DN30" s="165"/>
      <c r="DO30" s="165"/>
      <c r="DP30" s="165"/>
      <c r="DQ30" s="165"/>
      <c r="DR30" s="165"/>
      <c r="DS30" s="165"/>
      <c r="DT30" s="165"/>
      <c r="DU30" s="165"/>
      <c r="DV30" s="165"/>
      <c r="DW30" s="165"/>
      <c r="DX30" s="165"/>
      <c r="DY30" s="165"/>
      <c r="DZ30" s="165"/>
      <c r="EA30" s="165"/>
      <c r="EB30" s="165"/>
      <c r="EC30" s="165"/>
      <c r="ED30" s="165"/>
      <c r="EE30" s="165"/>
      <c r="EF30" s="165"/>
      <c r="EG30" s="165"/>
      <c r="EH30" s="165"/>
      <c r="EI30" s="165"/>
      <c r="EJ30" s="165"/>
      <c r="EK30" s="165"/>
      <c r="EL30" s="165"/>
      <c r="EM30" s="165"/>
      <c r="EN30" s="165"/>
      <c r="EO30" s="165"/>
      <c r="EP30" s="165"/>
      <c r="EQ30" s="165"/>
      <c r="ER30" s="165"/>
      <c r="ES30" s="165"/>
      <c r="ET30" s="165"/>
      <c r="EU30" s="165"/>
      <c r="EV30" s="165"/>
      <c r="EW30" s="165"/>
      <c r="EX30" s="165"/>
      <c r="EY30" s="165"/>
      <c r="EZ30" s="165"/>
      <c r="FA30" s="165"/>
      <c r="FB30" s="165"/>
      <c r="FC30" s="165"/>
      <c r="FD30" s="165"/>
      <c r="FE30" s="165"/>
      <c r="FF30" s="165"/>
      <c r="FG30" s="165"/>
      <c r="FH30" s="165"/>
      <c r="FI30" s="165"/>
      <c r="FJ30" s="165"/>
      <c r="FK30" s="165"/>
      <c r="FL30" s="165"/>
      <c r="FM30" s="165"/>
      <c r="FN30" s="165"/>
      <c r="FO30" s="165"/>
      <c r="FP30" s="165"/>
      <c r="FQ30" s="165"/>
      <c r="FR30" s="165"/>
      <c r="FS30" s="165"/>
      <c r="FT30" s="165"/>
      <c r="FU30" s="165"/>
      <c r="FV30" s="165"/>
      <c r="FW30" s="165"/>
      <c r="FX30" s="165"/>
      <c r="FY30" s="165"/>
      <c r="FZ30" s="165"/>
      <c r="GA30" s="165"/>
      <c r="GB30" s="165"/>
      <c r="GC30" s="165"/>
      <c r="GD30" s="165"/>
      <c r="GE30" s="165"/>
      <c r="GF30" s="165"/>
      <c r="GG30" s="165"/>
      <c r="GH30" s="165"/>
      <c r="GI30" s="165"/>
      <c r="GJ30" s="165"/>
      <c r="GK30" s="165"/>
      <c r="GL30" s="165"/>
      <c r="GM30" s="165"/>
      <c r="GN30" s="165"/>
      <c r="GO30" s="165"/>
      <c r="GP30" s="165"/>
      <c r="GQ30" s="165"/>
    </row>
    <row r="31" spans="1:199" ht="30" x14ac:dyDescent="0.25">
      <c r="A31" s="164">
        <v>1</v>
      </c>
      <c r="B31" s="58" t="s">
        <v>397</v>
      </c>
      <c r="C31" s="58"/>
      <c r="D31" s="192">
        <f>'1 уровень'!D1772</f>
        <v>0</v>
      </c>
      <c r="E31" s="192">
        <f>'1 уровень'!E1772</f>
        <v>0</v>
      </c>
      <c r="F31" s="192">
        <f>'1 уровень'!F1772</f>
        <v>0</v>
      </c>
      <c r="G31" s="545">
        <f>'1 уровень'!G1772</f>
        <v>0</v>
      </c>
      <c r="H31" s="233">
        <f>'1 уровень'!H1772</f>
        <v>0</v>
      </c>
      <c r="I31" s="233">
        <f>'1 уровень'!I1772</f>
        <v>0</v>
      </c>
      <c r="J31" s="242">
        <f>'1 уровень'!J1772</f>
        <v>0</v>
      </c>
      <c r="K31" s="242">
        <f>'1 уровень'!K1772</f>
        <v>0</v>
      </c>
      <c r="L31" s="242">
        <f>'1 уровень'!L1772</f>
        <v>0</v>
      </c>
      <c r="M31" s="242">
        <f>'1 уровень'!M1772</f>
        <v>0</v>
      </c>
      <c r="N31" s="242">
        <f>'1 уровень'!N1772</f>
        <v>0</v>
      </c>
      <c r="O31" s="242">
        <f>'1 уровень'!O1772</f>
        <v>0</v>
      </c>
      <c r="P31" s="230"/>
      <c r="Q31" s="230"/>
      <c r="R31" s="230"/>
      <c r="S31" s="230"/>
      <c r="T31" s="230"/>
      <c r="U31" s="230"/>
      <c r="V31" s="230"/>
    </row>
    <row r="32" spans="1:199" x14ac:dyDescent="0.25">
      <c r="A32" s="164">
        <v>1</v>
      </c>
      <c r="B32" s="58" t="s">
        <v>333</v>
      </c>
      <c r="C32" s="58"/>
      <c r="D32" s="192">
        <f>'1 уровень'!D1773</f>
        <v>0</v>
      </c>
      <c r="E32" s="192">
        <f>'1 уровень'!E1773</f>
        <v>0</v>
      </c>
      <c r="F32" s="192">
        <f>'1 уровень'!F1773</f>
        <v>2822</v>
      </c>
      <c r="G32" s="545" t="e">
        <f>'1 уровень'!G1773</f>
        <v>#DIV/0!</v>
      </c>
      <c r="H32" s="233">
        <f>'1 уровень'!H1773</f>
        <v>0</v>
      </c>
      <c r="I32" s="233">
        <f>'1 уровень'!I1773</f>
        <v>0</v>
      </c>
      <c r="J32" s="242">
        <f>'1 уровень'!J1773</f>
        <v>0</v>
      </c>
      <c r="K32" s="242">
        <f>'1 уровень'!K1773</f>
        <v>0</v>
      </c>
      <c r="L32" s="242">
        <f>'1 уровень'!L1773</f>
        <v>0</v>
      </c>
      <c r="M32" s="242">
        <f>'1 уровень'!M1773</f>
        <v>0</v>
      </c>
      <c r="N32" s="242">
        <f>'1 уровень'!N1773</f>
        <v>0</v>
      </c>
      <c r="O32" s="242">
        <f>'1 уровень'!O1773</f>
        <v>0</v>
      </c>
      <c r="P32" s="230"/>
      <c r="Q32" s="230"/>
      <c r="R32" s="230"/>
      <c r="S32" s="230"/>
      <c r="T32" s="230"/>
      <c r="U32" s="230"/>
      <c r="V32" s="230"/>
      <c r="W32" s="165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  <c r="AJ32" s="165"/>
      <c r="AK32" s="165"/>
      <c r="AL32" s="165"/>
      <c r="AM32" s="165"/>
      <c r="AN32" s="165"/>
      <c r="AO32" s="165"/>
      <c r="AP32" s="165"/>
      <c r="AQ32" s="165"/>
      <c r="AR32" s="165"/>
      <c r="AS32" s="165"/>
      <c r="AT32" s="165"/>
      <c r="AU32" s="165"/>
      <c r="AV32" s="165"/>
      <c r="AW32" s="165"/>
      <c r="AX32" s="165"/>
      <c r="AY32" s="165"/>
      <c r="AZ32" s="165"/>
      <c r="BA32" s="165"/>
      <c r="BB32" s="165"/>
      <c r="BC32" s="165"/>
      <c r="BD32" s="165"/>
      <c r="BE32" s="165"/>
      <c r="BF32" s="165"/>
      <c r="BG32" s="165"/>
      <c r="BH32" s="165"/>
      <c r="BI32" s="165"/>
      <c r="BJ32" s="165"/>
      <c r="BK32" s="165"/>
      <c r="BL32" s="165"/>
      <c r="BM32" s="165"/>
      <c r="BN32" s="165"/>
      <c r="BO32" s="165"/>
      <c r="BP32" s="165"/>
      <c r="BQ32" s="165"/>
      <c r="BR32" s="165"/>
      <c r="BS32" s="165"/>
      <c r="BT32" s="165"/>
      <c r="BU32" s="165"/>
      <c r="BV32" s="165"/>
      <c r="BW32" s="165"/>
      <c r="BX32" s="165"/>
      <c r="BY32" s="165"/>
      <c r="BZ32" s="165"/>
      <c r="CA32" s="165"/>
      <c r="CB32" s="165"/>
      <c r="CC32" s="165"/>
      <c r="CD32" s="165"/>
      <c r="CE32" s="165"/>
      <c r="CF32" s="165"/>
      <c r="CG32" s="165"/>
      <c r="CH32" s="165"/>
      <c r="CI32" s="165"/>
      <c r="CJ32" s="165"/>
      <c r="CK32" s="165"/>
      <c r="CL32" s="165"/>
      <c r="CM32" s="165"/>
      <c r="CN32" s="165"/>
      <c r="CO32" s="165"/>
      <c r="CP32" s="165"/>
      <c r="CQ32" s="165"/>
      <c r="CR32" s="165"/>
      <c r="CS32" s="165"/>
      <c r="CT32" s="165"/>
      <c r="CU32" s="165"/>
      <c r="CV32" s="165"/>
      <c r="CW32" s="165"/>
      <c r="CX32" s="165"/>
      <c r="CY32" s="165"/>
      <c r="CZ32" s="165"/>
      <c r="DA32" s="165"/>
      <c r="DB32" s="165"/>
      <c r="DC32" s="165"/>
      <c r="DD32" s="165"/>
      <c r="DE32" s="165"/>
      <c r="DF32" s="165"/>
      <c r="DG32" s="165"/>
      <c r="DH32" s="165"/>
      <c r="DI32" s="165"/>
      <c r="DJ32" s="165"/>
      <c r="DK32" s="165"/>
      <c r="DL32" s="165"/>
      <c r="DM32" s="165"/>
      <c r="DN32" s="165"/>
      <c r="DO32" s="165"/>
      <c r="DP32" s="165"/>
      <c r="DQ32" s="165"/>
      <c r="DR32" s="165"/>
      <c r="DS32" s="165"/>
      <c r="DT32" s="165"/>
      <c r="DU32" s="165"/>
      <c r="DV32" s="165"/>
      <c r="DW32" s="165"/>
      <c r="DX32" s="165"/>
      <c r="DY32" s="165"/>
      <c r="DZ32" s="165"/>
      <c r="EA32" s="165"/>
      <c r="EB32" s="165"/>
      <c r="EC32" s="165"/>
      <c r="ED32" s="165"/>
      <c r="EE32" s="165"/>
      <c r="EF32" s="165"/>
      <c r="EG32" s="165"/>
      <c r="EH32" s="165"/>
      <c r="EI32" s="165"/>
      <c r="EJ32" s="165"/>
      <c r="EK32" s="165"/>
      <c r="EL32" s="165"/>
      <c r="EM32" s="165"/>
      <c r="EN32" s="165"/>
      <c r="EO32" s="165"/>
      <c r="EP32" s="165"/>
      <c r="EQ32" s="165"/>
      <c r="ER32" s="165"/>
      <c r="ES32" s="165"/>
      <c r="ET32" s="165"/>
      <c r="EU32" s="165"/>
      <c r="EV32" s="165"/>
      <c r="EW32" s="165"/>
      <c r="EX32" s="165"/>
      <c r="EY32" s="165"/>
      <c r="EZ32" s="165"/>
      <c r="FA32" s="165"/>
      <c r="FB32" s="165"/>
      <c r="FC32" s="165"/>
      <c r="FD32" s="165"/>
      <c r="FE32" s="165"/>
      <c r="FF32" s="165"/>
      <c r="FG32" s="165"/>
      <c r="FH32" s="165"/>
      <c r="FI32" s="165"/>
      <c r="FJ32" s="165"/>
      <c r="FK32" s="165"/>
      <c r="FL32" s="165"/>
      <c r="FM32" s="165"/>
      <c r="FN32" s="165"/>
      <c r="FO32" s="165"/>
      <c r="FP32" s="165"/>
      <c r="FQ32" s="165"/>
      <c r="FR32" s="165"/>
      <c r="FS32" s="165"/>
      <c r="FT32" s="165"/>
      <c r="FU32" s="165"/>
      <c r="FV32" s="165"/>
      <c r="FW32" s="165"/>
      <c r="FX32" s="165"/>
      <c r="FY32" s="165"/>
      <c r="FZ32" s="165"/>
      <c r="GA32" s="165"/>
      <c r="GB32" s="165"/>
      <c r="GC32" s="165"/>
      <c r="GD32" s="165"/>
      <c r="GE32" s="165"/>
      <c r="GF32" s="165"/>
      <c r="GG32" s="165"/>
      <c r="GH32" s="165"/>
      <c r="GI32" s="165"/>
      <c r="GJ32" s="165"/>
      <c r="GK32" s="165"/>
      <c r="GL32" s="165"/>
      <c r="GM32" s="165"/>
      <c r="GN32" s="165"/>
      <c r="GO32" s="165"/>
      <c r="GP32" s="165"/>
      <c r="GQ32" s="165"/>
    </row>
    <row r="33" spans="1:199" x14ac:dyDescent="0.25">
      <c r="A33" s="164">
        <v>1</v>
      </c>
      <c r="B33" s="58" t="s">
        <v>169</v>
      </c>
      <c r="C33" s="58"/>
      <c r="D33" s="192">
        <f>'1 уровень'!D1774</f>
        <v>0</v>
      </c>
      <c r="E33" s="192">
        <f>'1 уровень'!E1774</f>
        <v>0</v>
      </c>
      <c r="F33" s="192">
        <f>'1 уровень'!F1774</f>
        <v>4673.2578125</v>
      </c>
      <c r="G33" s="545" t="e">
        <f>'1 уровень'!G1774</f>
        <v>#DIV/0!</v>
      </c>
      <c r="H33" s="233">
        <f>'1 уровень'!H1774</f>
        <v>0</v>
      </c>
      <c r="I33" s="233">
        <f>'1 уровень'!I1774</f>
        <v>0</v>
      </c>
      <c r="J33" s="242">
        <f>'1 уровень'!J1774</f>
        <v>0</v>
      </c>
      <c r="K33" s="242">
        <f>'1 уровень'!K1774</f>
        <v>0</v>
      </c>
      <c r="L33" s="242">
        <f>'1 уровень'!L1774</f>
        <v>0</v>
      </c>
      <c r="M33" s="242">
        <f>'1 уровень'!M1774</f>
        <v>0</v>
      </c>
      <c r="N33" s="242">
        <f>'1 уровень'!N1774</f>
        <v>0</v>
      </c>
      <c r="O33" s="242">
        <f>'1 уровень'!O1774</f>
        <v>0</v>
      </c>
      <c r="P33" s="230"/>
      <c r="Q33" s="230"/>
      <c r="R33" s="230"/>
      <c r="S33" s="230"/>
      <c r="T33" s="230"/>
      <c r="U33" s="230"/>
      <c r="V33" s="230"/>
    </row>
    <row r="34" spans="1:199" x14ac:dyDescent="0.25">
      <c r="A34" s="164">
        <v>1</v>
      </c>
      <c r="B34" s="58" t="s">
        <v>339</v>
      </c>
      <c r="C34" s="58"/>
      <c r="D34" s="192">
        <f>'1 уровень'!D1775</f>
        <v>0</v>
      </c>
      <c r="E34" s="192">
        <f>'1 уровень'!E1775</f>
        <v>0</v>
      </c>
      <c r="F34" s="192">
        <f>'1 уровень'!F1775</f>
        <v>8950.5</v>
      </c>
      <c r="G34" s="545" t="e">
        <f>'1 уровень'!G1775</f>
        <v>#DIV/0!</v>
      </c>
      <c r="H34" s="233">
        <f>'1 уровень'!H1775</f>
        <v>0</v>
      </c>
      <c r="I34" s="233">
        <f>'1 уровень'!I1775</f>
        <v>0</v>
      </c>
      <c r="J34" s="242">
        <f>'1 уровень'!J1775</f>
        <v>0</v>
      </c>
      <c r="K34" s="242">
        <f>'1 уровень'!K1775</f>
        <v>0</v>
      </c>
      <c r="L34" s="242">
        <f>'1 уровень'!L1775</f>
        <v>0</v>
      </c>
      <c r="M34" s="242">
        <f>'1 уровень'!M1775</f>
        <v>0</v>
      </c>
      <c r="N34" s="242">
        <f>'1 уровень'!N1775</f>
        <v>0</v>
      </c>
      <c r="O34" s="242">
        <f>'1 уровень'!O1775</f>
        <v>0</v>
      </c>
      <c r="P34" s="230"/>
      <c r="Q34" s="230"/>
      <c r="R34" s="230"/>
      <c r="S34" s="230"/>
      <c r="T34" s="230"/>
      <c r="U34" s="230"/>
      <c r="V34" s="230"/>
      <c r="W34" s="165"/>
      <c r="X34" s="165"/>
      <c r="Y34" s="165"/>
      <c r="Z34" s="165"/>
      <c r="AA34" s="165"/>
      <c r="AB34" s="165"/>
      <c r="AC34" s="165"/>
      <c r="AD34" s="165"/>
      <c r="AE34" s="165"/>
      <c r="AF34" s="165"/>
      <c r="AG34" s="165"/>
      <c r="AH34" s="165"/>
      <c r="AI34" s="165"/>
      <c r="AJ34" s="165"/>
      <c r="AK34" s="165"/>
      <c r="AL34" s="165"/>
      <c r="AM34" s="165"/>
      <c r="AN34" s="165"/>
      <c r="AO34" s="165"/>
      <c r="AP34" s="165"/>
      <c r="AQ34" s="165"/>
      <c r="AR34" s="165"/>
      <c r="AS34" s="165"/>
      <c r="AT34" s="165"/>
      <c r="AU34" s="165"/>
      <c r="AV34" s="165"/>
      <c r="AW34" s="165"/>
      <c r="AX34" s="165"/>
      <c r="AY34" s="165"/>
      <c r="AZ34" s="165"/>
      <c r="BA34" s="165"/>
      <c r="BB34" s="165"/>
      <c r="BC34" s="165"/>
      <c r="BD34" s="165"/>
      <c r="BE34" s="165"/>
      <c r="BF34" s="165"/>
      <c r="BG34" s="165"/>
      <c r="BH34" s="165"/>
      <c r="BI34" s="165"/>
      <c r="BJ34" s="165"/>
      <c r="BK34" s="165"/>
      <c r="BL34" s="165"/>
      <c r="BM34" s="165"/>
      <c r="BN34" s="165"/>
      <c r="BO34" s="165"/>
      <c r="BP34" s="165"/>
      <c r="BQ34" s="165"/>
      <c r="BR34" s="165"/>
      <c r="BS34" s="165"/>
      <c r="BT34" s="165"/>
      <c r="BU34" s="165"/>
      <c r="BV34" s="165"/>
      <c r="BW34" s="165"/>
      <c r="BX34" s="165"/>
      <c r="BY34" s="165"/>
      <c r="BZ34" s="165"/>
      <c r="CA34" s="165"/>
      <c r="CB34" s="165"/>
      <c r="CC34" s="165"/>
      <c r="CD34" s="165"/>
      <c r="CE34" s="165"/>
      <c r="CF34" s="165"/>
      <c r="CG34" s="165"/>
      <c r="CH34" s="165"/>
      <c r="CI34" s="165"/>
      <c r="CJ34" s="165"/>
      <c r="CK34" s="165"/>
      <c r="CL34" s="165"/>
      <c r="CM34" s="165"/>
      <c r="CN34" s="165"/>
      <c r="CO34" s="165"/>
      <c r="CP34" s="165"/>
      <c r="CQ34" s="165"/>
      <c r="CR34" s="165"/>
      <c r="CS34" s="165"/>
      <c r="CT34" s="165"/>
      <c r="CU34" s="165"/>
      <c r="CV34" s="165"/>
      <c r="CW34" s="165"/>
      <c r="CX34" s="165"/>
      <c r="CY34" s="165"/>
      <c r="CZ34" s="165"/>
      <c r="DA34" s="165"/>
      <c r="DB34" s="165"/>
      <c r="DC34" s="165"/>
      <c r="DD34" s="165"/>
      <c r="DE34" s="165"/>
      <c r="DF34" s="165"/>
      <c r="DG34" s="165"/>
      <c r="DH34" s="165"/>
      <c r="DI34" s="165"/>
      <c r="DJ34" s="165"/>
      <c r="DK34" s="165"/>
      <c r="DL34" s="165"/>
      <c r="DM34" s="165"/>
      <c r="DN34" s="165"/>
      <c r="DO34" s="165"/>
      <c r="DP34" s="165"/>
      <c r="DQ34" s="165"/>
      <c r="DR34" s="165"/>
      <c r="DS34" s="165"/>
      <c r="DT34" s="165"/>
      <c r="DU34" s="165"/>
      <c r="DV34" s="165"/>
      <c r="DW34" s="165"/>
      <c r="DX34" s="165"/>
      <c r="DY34" s="165"/>
      <c r="DZ34" s="165"/>
      <c r="EA34" s="165"/>
      <c r="EB34" s="165"/>
      <c r="EC34" s="165"/>
      <c r="ED34" s="165"/>
      <c r="EE34" s="165"/>
      <c r="EF34" s="165"/>
      <c r="EG34" s="165"/>
      <c r="EH34" s="165"/>
      <c r="EI34" s="165"/>
      <c r="EJ34" s="165"/>
      <c r="EK34" s="165"/>
      <c r="EL34" s="165"/>
      <c r="EM34" s="165"/>
      <c r="EN34" s="165"/>
      <c r="EO34" s="165"/>
      <c r="EP34" s="165"/>
      <c r="EQ34" s="165"/>
      <c r="ER34" s="165"/>
      <c r="ES34" s="165"/>
      <c r="ET34" s="165"/>
      <c r="EU34" s="165"/>
      <c r="EV34" s="165"/>
      <c r="EW34" s="165"/>
      <c r="EX34" s="165"/>
      <c r="EY34" s="165"/>
      <c r="EZ34" s="165"/>
      <c r="FA34" s="165"/>
      <c r="FB34" s="165"/>
      <c r="FC34" s="165"/>
      <c r="FD34" s="165"/>
      <c r="FE34" s="165"/>
      <c r="FF34" s="165"/>
      <c r="FG34" s="165"/>
      <c r="FH34" s="165"/>
      <c r="FI34" s="165"/>
      <c r="FJ34" s="165"/>
      <c r="FK34" s="165"/>
      <c r="FL34" s="165"/>
      <c r="FM34" s="165"/>
      <c r="FN34" s="165"/>
      <c r="FO34" s="165"/>
      <c r="FP34" s="165"/>
      <c r="FQ34" s="165"/>
      <c r="FR34" s="165"/>
      <c r="FS34" s="165"/>
      <c r="FT34" s="165"/>
      <c r="FU34" s="165"/>
      <c r="FV34" s="165"/>
      <c r="FW34" s="165"/>
      <c r="FX34" s="165"/>
      <c r="FY34" s="165"/>
      <c r="FZ34" s="165"/>
      <c r="GA34" s="165"/>
      <c r="GB34" s="165"/>
      <c r="GC34" s="165"/>
      <c r="GD34" s="165"/>
      <c r="GE34" s="165"/>
      <c r="GF34" s="165"/>
      <c r="GG34" s="165"/>
      <c r="GH34" s="165"/>
      <c r="GI34" s="165"/>
      <c r="GJ34" s="165"/>
      <c r="GK34" s="165"/>
      <c r="GL34" s="165"/>
      <c r="GM34" s="165"/>
      <c r="GN34" s="165"/>
      <c r="GO34" s="165"/>
      <c r="GP34" s="165"/>
      <c r="GQ34" s="165"/>
    </row>
    <row r="35" spans="1:199" ht="30" x14ac:dyDescent="0.25">
      <c r="A35" s="164">
        <v>1</v>
      </c>
      <c r="B35" s="58" t="s">
        <v>170</v>
      </c>
      <c r="C35" s="58"/>
      <c r="D35" s="192">
        <f>'1 уровень'!D1776</f>
        <v>0</v>
      </c>
      <c r="E35" s="192">
        <f>'1 уровень'!E1776</f>
        <v>0</v>
      </c>
      <c r="F35" s="192">
        <f>'1 уровень'!F1776</f>
        <v>1068</v>
      </c>
      <c r="G35" s="545" t="e">
        <f>'1 уровень'!G1776</f>
        <v>#DIV/0!</v>
      </c>
      <c r="H35" s="233">
        <f>'1 уровень'!H1776</f>
        <v>0</v>
      </c>
      <c r="I35" s="233">
        <f>'1 уровень'!I1776</f>
        <v>0</v>
      </c>
      <c r="J35" s="242">
        <f>'1 уровень'!J1776</f>
        <v>0</v>
      </c>
      <c r="K35" s="242">
        <f>'1 уровень'!K1776</f>
        <v>0</v>
      </c>
      <c r="L35" s="242">
        <f>'1 уровень'!L1776</f>
        <v>0</v>
      </c>
      <c r="M35" s="242">
        <f>'1 уровень'!M1776</f>
        <v>0</v>
      </c>
      <c r="N35" s="242">
        <f>'1 уровень'!N1776</f>
        <v>0</v>
      </c>
      <c r="O35" s="242">
        <f>'1 уровень'!O1776</f>
        <v>0</v>
      </c>
      <c r="P35" s="230"/>
      <c r="Q35" s="230"/>
      <c r="R35" s="230"/>
      <c r="S35" s="230"/>
      <c r="T35" s="230"/>
      <c r="U35" s="230"/>
      <c r="V35" s="230"/>
    </row>
    <row r="36" spans="1:199" ht="30" x14ac:dyDescent="0.25">
      <c r="A36" s="164">
        <v>1</v>
      </c>
      <c r="B36" s="58" t="s">
        <v>365</v>
      </c>
      <c r="C36" s="58"/>
      <c r="D36" s="192">
        <f>'1 уровень'!D1777</f>
        <v>0</v>
      </c>
      <c r="E36" s="192">
        <f>'1 уровень'!E1777</f>
        <v>0</v>
      </c>
      <c r="F36" s="192">
        <f>'1 уровень'!F1777</f>
        <v>145</v>
      </c>
      <c r="G36" s="545" t="e">
        <f>'1 уровень'!G1777</f>
        <v>#DIV/0!</v>
      </c>
      <c r="H36" s="233">
        <f>'1 уровень'!H1777</f>
        <v>0</v>
      </c>
      <c r="I36" s="233">
        <f>'1 уровень'!I1777</f>
        <v>0</v>
      </c>
      <c r="J36" s="242">
        <f>'1 уровень'!J1777</f>
        <v>0</v>
      </c>
      <c r="K36" s="242">
        <f>'1 уровень'!K1777</f>
        <v>0</v>
      </c>
      <c r="L36" s="242">
        <f>'1 уровень'!L1777</f>
        <v>0</v>
      </c>
      <c r="M36" s="242">
        <f>'1 уровень'!M1777</f>
        <v>0</v>
      </c>
      <c r="N36" s="242">
        <f>'1 уровень'!N1777</f>
        <v>0</v>
      </c>
      <c r="O36" s="242">
        <f>'1 уровень'!O1777</f>
        <v>0</v>
      </c>
      <c r="P36" s="230"/>
      <c r="Q36" s="230"/>
      <c r="R36" s="230"/>
      <c r="S36" s="230"/>
      <c r="T36" s="230"/>
      <c r="U36" s="230"/>
      <c r="V36" s="230"/>
    </row>
    <row r="37" spans="1:199" ht="30" x14ac:dyDescent="0.25">
      <c r="A37" s="164">
        <v>1</v>
      </c>
      <c r="B37" s="58" t="s">
        <v>451</v>
      </c>
      <c r="C37" s="58"/>
      <c r="D37" s="192">
        <f>'1 уровень'!D1778</f>
        <v>0</v>
      </c>
      <c r="E37" s="192">
        <f>'1 уровень'!E1778</f>
        <v>0</v>
      </c>
      <c r="F37" s="192">
        <f>'1 уровень'!F1778</f>
        <v>44</v>
      </c>
      <c r="G37" s="545" t="e">
        <f>'1 уровень'!G1778</f>
        <v>#DIV/0!</v>
      </c>
      <c r="H37" s="233">
        <f>'1 уровень'!H1778</f>
        <v>0</v>
      </c>
      <c r="I37" s="233">
        <f>'1 уровень'!I1778</f>
        <v>0</v>
      </c>
      <c r="J37" s="242">
        <f>'1 уровень'!J1778</f>
        <v>0</v>
      </c>
      <c r="K37" s="242">
        <f>'1 уровень'!K1778</f>
        <v>0</v>
      </c>
      <c r="L37" s="242">
        <f>'1 уровень'!L1778</f>
        <v>0</v>
      </c>
      <c r="M37" s="242">
        <f>'1 уровень'!M1778</f>
        <v>0</v>
      </c>
      <c r="N37" s="242">
        <f>'1 уровень'!N1778</f>
        <v>0</v>
      </c>
      <c r="O37" s="242">
        <f>'1 уровень'!O1778</f>
        <v>0</v>
      </c>
      <c r="P37" s="230">
        <f>'1 уровень'!P1778</f>
        <v>0</v>
      </c>
      <c r="Q37" s="230">
        <f>'1 уровень'!Q1778</f>
        <v>0</v>
      </c>
      <c r="R37" s="230">
        <f>'1 уровень'!R1778</f>
        <v>0</v>
      </c>
      <c r="S37" s="230">
        <f>'1 уровень'!S1778</f>
        <v>0</v>
      </c>
      <c r="T37" s="230">
        <f>'1 уровень'!T1778</f>
        <v>0</v>
      </c>
      <c r="U37" s="230">
        <f>'1 уровень'!U1778</f>
        <v>0</v>
      </c>
      <c r="V37" s="230">
        <f>'1 уровень'!V1778</f>
        <v>0</v>
      </c>
    </row>
    <row r="38" spans="1:199" x14ac:dyDescent="0.25">
      <c r="A38" s="164">
        <v>1</v>
      </c>
      <c r="B38" s="54" t="s">
        <v>44</v>
      </c>
      <c r="C38" s="54"/>
      <c r="D38" s="192">
        <f>'1 уровень'!D1779</f>
        <v>0</v>
      </c>
      <c r="E38" s="192">
        <f>'1 уровень'!E1779</f>
        <v>0</v>
      </c>
      <c r="F38" s="192">
        <f>'1 уровень'!F1779</f>
        <v>17275</v>
      </c>
      <c r="G38" s="545" t="e">
        <f>'1 уровень'!G1779</f>
        <v>#DIV/0!</v>
      </c>
      <c r="H38" s="233">
        <f>'1 уровень'!H1779</f>
        <v>0</v>
      </c>
      <c r="I38" s="233">
        <f>'1 уровень'!I1779</f>
        <v>0</v>
      </c>
      <c r="J38" s="242">
        <f>'1 уровень'!J1779</f>
        <v>0</v>
      </c>
      <c r="K38" s="242">
        <f>'1 уровень'!K1779</f>
        <v>0</v>
      </c>
      <c r="L38" s="242">
        <f>'1 уровень'!L1779</f>
        <v>0</v>
      </c>
      <c r="M38" s="242">
        <f>'1 уровень'!M1779</f>
        <v>0</v>
      </c>
      <c r="N38" s="242">
        <f>'1 уровень'!N1779</f>
        <v>0</v>
      </c>
      <c r="O38" s="242">
        <f>'1 уровень'!O1779</f>
        <v>0</v>
      </c>
      <c r="P38" s="230"/>
      <c r="Q38" s="230"/>
      <c r="R38" s="230"/>
      <c r="S38" s="230"/>
      <c r="T38" s="230"/>
      <c r="U38" s="230"/>
      <c r="V38" s="230"/>
    </row>
    <row r="39" spans="1:199" x14ac:dyDescent="0.25">
      <c r="A39" s="164">
        <v>1</v>
      </c>
      <c r="B39" s="13" t="s">
        <v>179</v>
      </c>
      <c r="C39" s="13"/>
      <c r="D39" s="192">
        <f>'1 уровень'!D1780</f>
        <v>0</v>
      </c>
      <c r="E39" s="192">
        <f>'1 уровень'!E1780</f>
        <v>0</v>
      </c>
      <c r="F39" s="192">
        <f>'1 уровень'!F1780</f>
        <v>39955.424999999996</v>
      </c>
      <c r="G39" s="545" t="e">
        <f>'1 уровень'!G1780</f>
        <v>#DIV/0!</v>
      </c>
      <c r="H39" s="233">
        <f>'1 уровень'!H1780</f>
        <v>0</v>
      </c>
      <c r="I39" s="233">
        <f>'1 уровень'!I1780</f>
        <v>0</v>
      </c>
      <c r="J39" s="242">
        <f>'1 уровень'!J1780</f>
        <v>0</v>
      </c>
      <c r="K39" s="242">
        <f>'1 уровень'!K1780</f>
        <v>0</v>
      </c>
      <c r="L39" s="242">
        <f>'1 уровень'!L1780</f>
        <v>0</v>
      </c>
      <c r="M39" s="242">
        <f>'1 уровень'!M1780</f>
        <v>0</v>
      </c>
      <c r="N39" s="242">
        <f>'1 уровень'!N1780</f>
        <v>0</v>
      </c>
      <c r="O39" s="242">
        <f>'1 уровень'!O1780</f>
        <v>0</v>
      </c>
      <c r="P39" s="230">
        <f>'1 уровень'!P1780</f>
        <v>0</v>
      </c>
      <c r="Q39" s="230">
        <f>'1 уровень'!Q1780</f>
        <v>0</v>
      </c>
      <c r="R39" s="230">
        <f>'1 уровень'!R1780</f>
        <v>0</v>
      </c>
      <c r="S39" s="230">
        <f>'1 уровень'!S1780</f>
        <v>27799.645143000005</v>
      </c>
      <c r="T39" s="230">
        <f>'1 уровень'!T1780</f>
        <v>27799.645143000005</v>
      </c>
      <c r="U39" s="230">
        <f>'1 уровень'!U1780</f>
        <v>-130.32369</v>
      </c>
      <c r="V39" s="230">
        <f>'1 уровень'!V1780</f>
        <v>27669.321453</v>
      </c>
    </row>
    <row r="40" spans="1:199" ht="15.75" x14ac:dyDescent="0.25">
      <c r="A40" s="164">
        <v>1</v>
      </c>
      <c r="B40" s="1139" t="s">
        <v>33</v>
      </c>
      <c r="C40" s="1139"/>
      <c r="D40" s="192">
        <f>'1 уровень'!D1782</f>
        <v>0</v>
      </c>
      <c r="E40" s="192">
        <f>'1 уровень'!E1782</f>
        <v>0</v>
      </c>
      <c r="F40" s="192"/>
      <c r="G40" s="545">
        <f>'1 уровень'!G1782</f>
        <v>0</v>
      </c>
      <c r="H40" s="233">
        <f>'1 уровень'!H1782</f>
        <v>0</v>
      </c>
      <c r="I40" s="233">
        <f>'1 уровень'!I1782</f>
        <v>0</v>
      </c>
      <c r="J40" s="242">
        <f>'1 уровень'!J1782</f>
        <v>0</v>
      </c>
      <c r="K40" s="242">
        <f>'1 уровень'!K1782</f>
        <v>0</v>
      </c>
      <c r="L40" s="242">
        <f>'1 уровень'!L1782</f>
        <v>0</v>
      </c>
      <c r="M40" s="242">
        <f>'1 уровень'!M1782</f>
        <v>0</v>
      </c>
      <c r="N40" s="242">
        <f>'1 уровень'!N1782</f>
        <v>0</v>
      </c>
      <c r="O40" s="242">
        <f>'1 уровень'!O1782</f>
        <v>0</v>
      </c>
      <c r="P40" s="230">
        <f>'1 уровень'!P1782</f>
        <v>0</v>
      </c>
      <c r="Q40" s="230">
        <f>'1 уровень'!Q1782</f>
        <v>0</v>
      </c>
      <c r="R40" s="230">
        <f>'1 уровень'!R1782</f>
        <v>0</v>
      </c>
      <c r="S40" s="230">
        <f>'1 уровень'!S1782</f>
        <v>0</v>
      </c>
      <c r="T40" s="230">
        <f>'1 уровень'!T1782</f>
        <v>0</v>
      </c>
      <c r="U40" s="230">
        <f>'1 уровень'!U1782</f>
        <v>0</v>
      </c>
      <c r="V40" s="230">
        <f>'1 уровень'!V1782</f>
        <v>0</v>
      </c>
    </row>
    <row r="41" spans="1:199" x14ac:dyDescent="0.25">
      <c r="A41" s="164">
        <v>1</v>
      </c>
      <c r="B41" s="80" t="s">
        <v>199</v>
      </c>
      <c r="C41" s="80"/>
      <c r="D41" s="192">
        <f>'1 уровень'!D1783</f>
        <v>0</v>
      </c>
      <c r="E41" s="192">
        <f>'1 уровень'!E1783</f>
        <v>0</v>
      </c>
      <c r="F41" s="192">
        <f>'1 уровень'!F1783</f>
        <v>62</v>
      </c>
      <c r="G41" s="545" t="e">
        <f>'1 уровень'!G1783</f>
        <v>#DIV/0!</v>
      </c>
      <c r="H41" s="233" t="e">
        <f>'1 уровень'!H1783</f>
        <v>#DIV/0!</v>
      </c>
      <c r="I41" s="233">
        <f>'1 уровень'!I1783</f>
        <v>7.661290322580645</v>
      </c>
      <c r="J41" s="242">
        <f>'1 уровень'!J1783</f>
        <v>0</v>
      </c>
      <c r="K41" s="242">
        <f>'1 уровень'!K1783</f>
        <v>0</v>
      </c>
      <c r="L41" s="242">
        <f>'1 уровень'!L1783</f>
        <v>475</v>
      </c>
      <c r="M41" s="242" t="e">
        <f>'1 уровень'!M1783</f>
        <v>#DIV/0!</v>
      </c>
      <c r="N41" s="242" t="e">
        <f>'1 уровень'!N1783</f>
        <v>#DIV/0!</v>
      </c>
      <c r="O41" s="242" t="e">
        <f>'1 уровень'!O1783</f>
        <v>#DIV/0!</v>
      </c>
      <c r="P41" s="230">
        <f>'1 уровень'!P1783</f>
        <v>0</v>
      </c>
      <c r="Q41" s="230">
        <f>'1 уровень'!Q1783</f>
        <v>0</v>
      </c>
      <c r="R41" s="230">
        <f>'1 уровень'!R1783</f>
        <v>0</v>
      </c>
      <c r="S41" s="230">
        <f>'1 уровень'!S1783</f>
        <v>0</v>
      </c>
      <c r="T41" s="230">
        <f>'1 уровень'!T1783</f>
        <v>0</v>
      </c>
      <c r="U41" s="230">
        <f>'1 уровень'!U1783</f>
        <v>0</v>
      </c>
      <c r="V41" s="230">
        <f>'1 уровень'!V1783</f>
        <v>0</v>
      </c>
    </row>
    <row r="42" spans="1:199" x14ac:dyDescent="0.25">
      <c r="A42" s="164">
        <v>1</v>
      </c>
      <c r="B42" s="525" t="s">
        <v>16</v>
      </c>
      <c r="C42" s="525"/>
      <c r="D42" s="192">
        <f>'1 уровень'!D1784</f>
        <v>0</v>
      </c>
      <c r="E42" s="192">
        <f>'1 уровень'!E1784</f>
        <v>0</v>
      </c>
      <c r="F42" s="192">
        <f>'1 уровень'!F1784</f>
        <v>94</v>
      </c>
      <c r="G42" s="545" t="e">
        <f>'1 уровень'!G1784</f>
        <v>#DIV/0!</v>
      </c>
      <c r="H42" s="233" t="e">
        <f>'1 уровень'!H1784</f>
        <v>#DIV/0!</v>
      </c>
      <c r="I42" s="233">
        <f>'1 уровень'!I1784</f>
        <v>8.3617021276595747</v>
      </c>
      <c r="J42" s="242">
        <f>'1 уровень'!J1784</f>
        <v>0</v>
      </c>
      <c r="K42" s="242">
        <f>'1 уровень'!K1784</f>
        <v>0</v>
      </c>
      <c r="L42" s="242">
        <f>'1 уровень'!L1784</f>
        <v>786</v>
      </c>
      <c r="M42" s="242" t="e">
        <f>'1 уровень'!M1784</f>
        <v>#DIV/0!</v>
      </c>
      <c r="N42" s="242" t="e">
        <f>'1 уровень'!N1784</f>
        <v>#DIV/0!</v>
      </c>
      <c r="O42" s="242" t="e">
        <f>'1 уровень'!O1784</f>
        <v>#DIV/0!</v>
      </c>
      <c r="P42" s="230">
        <f>'1 уровень'!P1784</f>
        <v>0</v>
      </c>
      <c r="Q42" s="230">
        <f>'1 уровень'!Q1784</f>
        <v>0</v>
      </c>
      <c r="R42" s="230">
        <f>'1 уровень'!R1784</f>
        <v>0</v>
      </c>
      <c r="S42" s="230">
        <f>'1 уровень'!S1784</f>
        <v>0</v>
      </c>
      <c r="T42" s="230">
        <f>'1 уровень'!T1784</f>
        <v>0</v>
      </c>
      <c r="U42" s="230">
        <f>'1 уровень'!U1784</f>
        <v>0</v>
      </c>
      <c r="V42" s="230">
        <f>'1 уровень'!V1784</f>
        <v>0</v>
      </c>
    </row>
    <row r="43" spans="1:199" ht="29.25" x14ac:dyDescent="0.25">
      <c r="A43" s="164">
        <v>1</v>
      </c>
      <c r="B43" s="202" t="s">
        <v>185</v>
      </c>
      <c r="C43" s="202"/>
      <c r="D43" s="255">
        <f>'1 уровень'!D1785</f>
        <v>0</v>
      </c>
      <c r="E43" s="255">
        <f>'1 уровень'!E1785</f>
        <v>0</v>
      </c>
      <c r="F43" s="255">
        <f>'1 уровень'!F1785</f>
        <v>156</v>
      </c>
      <c r="G43" s="546" t="e">
        <f>'1 уровень'!G1785</f>
        <v>#DIV/0!</v>
      </c>
      <c r="H43" s="233" t="e">
        <f>'1 уровень'!H1785</f>
        <v>#DIV/0!</v>
      </c>
      <c r="I43" s="233">
        <f>'1 уровень'!I1785</f>
        <v>8.0833333333333339</v>
      </c>
      <c r="J43" s="242">
        <f>'1 уровень'!J1785</f>
        <v>0</v>
      </c>
      <c r="K43" s="242">
        <f>'1 уровень'!K1785</f>
        <v>0</v>
      </c>
      <c r="L43" s="242">
        <f>'1 уровень'!L1785</f>
        <v>1261</v>
      </c>
      <c r="M43" s="242" t="e">
        <f>'1 уровень'!M1785</f>
        <v>#DIV/0!</v>
      </c>
      <c r="N43" s="242" t="e">
        <f>'1 уровень'!N1785</f>
        <v>#DIV/0!</v>
      </c>
      <c r="O43" s="242" t="e">
        <f>'1 уровень'!O1785</f>
        <v>#DIV/0!</v>
      </c>
      <c r="P43" s="230">
        <f>'1 уровень'!P1785</f>
        <v>0</v>
      </c>
      <c r="Q43" s="230">
        <f>'1 уровень'!Q1785</f>
        <v>0</v>
      </c>
      <c r="R43" s="230">
        <f>'1 уровень'!R1785</f>
        <v>0</v>
      </c>
      <c r="S43" s="230">
        <f>'1 уровень'!S1785</f>
        <v>1879.4483500000001</v>
      </c>
      <c r="T43" s="230">
        <f>'1 уровень'!T1785</f>
        <v>1676.00695</v>
      </c>
      <c r="U43" s="230">
        <f>'1 уровень'!U1785</f>
        <v>-59.423010000000005</v>
      </c>
      <c r="V43" s="230">
        <f>'1 уровень'!V1785</f>
        <v>1820.0253400000001</v>
      </c>
    </row>
    <row r="44" spans="1:199" ht="30" x14ac:dyDescent="0.25">
      <c r="A44" s="164">
        <v>1</v>
      </c>
      <c r="B44" s="1140" t="s">
        <v>336</v>
      </c>
      <c r="C44" s="1140"/>
      <c r="D44" s="192">
        <f>'1 уровень'!D1786</f>
        <v>0</v>
      </c>
      <c r="E44" s="192">
        <f>'1 уровень'!E1786</f>
        <v>0</v>
      </c>
      <c r="F44" s="192">
        <f>'1 уровень'!F1786</f>
        <v>5</v>
      </c>
      <c r="G44" s="545" t="e">
        <f>'1 уровень'!G1786</f>
        <v>#DIV/0!</v>
      </c>
      <c r="H44" s="233">
        <f>'1 уровень'!H1786</f>
        <v>0</v>
      </c>
      <c r="I44" s="233">
        <f>'1 уровень'!I1786</f>
        <v>0</v>
      </c>
      <c r="J44" s="242">
        <f>'1 уровень'!J1786</f>
        <v>0</v>
      </c>
      <c r="K44" s="242">
        <f>'1 уровень'!K1786</f>
        <v>0</v>
      </c>
      <c r="L44" s="242">
        <f>'1 уровень'!L1786</f>
        <v>0</v>
      </c>
      <c r="M44" s="242">
        <f>'1 уровень'!M1786</f>
        <v>0</v>
      </c>
      <c r="N44" s="242">
        <f>'1 уровень'!N1786</f>
        <v>0</v>
      </c>
      <c r="O44" s="242">
        <f>'1 уровень'!O1786</f>
        <v>0</v>
      </c>
      <c r="P44" s="230">
        <f>'1 уровень'!P1786</f>
        <v>0</v>
      </c>
      <c r="Q44" s="230">
        <f>'1 уровень'!Q1786</f>
        <v>0</v>
      </c>
      <c r="R44" s="230">
        <f>'1 уровень'!R1786</f>
        <v>0</v>
      </c>
      <c r="S44" s="259">
        <f>'1 уровень'!S1786</f>
        <v>31.1435</v>
      </c>
      <c r="T44" s="230">
        <f>'1 уровень'!T1786</f>
        <v>31.1435</v>
      </c>
      <c r="U44" s="259">
        <f>'1 уровень'!U1786</f>
        <v>0</v>
      </c>
      <c r="V44" s="259">
        <f>'1 уровень'!V1786</f>
        <v>31.1435</v>
      </c>
    </row>
    <row r="45" spans="1:199" x14ac:dyDescent="0.25">
      <c r="A45" s="164">
        <v>1</v>
      </c>
      <c r="B45" s="1140"/>
      <c r="C45" s="1140"/>
      <c r="D45" s="366"/>
      <c r="E45" s="366"/>
      <c r="F45" s="366"/>
      <c r="G45" s="614"/>
      <c r="H45" s="615"/>
      <c r="I45" s="615"/>
      <c r="J45" s="616"/>
      <c r="K45" s="616"/>
      <c r="L45" s="616"/>
      <c r="M45" s="616"/>
      <c r="N45" s="616"/>
      <c r="O45" s="616"/>
      <c r="P45" s="230"/>
      <c r="Q45" s="230"/>
      <c r="R45" s="230"/>
      <c r="S45" s="617"/>
      <c r="T45" s="230"/>
      <c r="U45" s="617"/>
      <c r="V45" s="617"/>
    </row>
    <row r="46" spans="1:199" s="165" customFormat="1" ht="14.25" x14ac:dyDescent="0.2">
      <c r="A46" s="165">
        <v>1</v>
      </c>
      <c r="B46" s="202" t="s">
        <v>401</v>
      </c>
      <c r="C46" s="202"/>
      <c r="D46" s="365">
        <f>'1 уровень'!D1787</f>
        <v>0</v>
      </c>
      <c r="E46" s="365">
        <f>'1 уровень'!E1787</f>
        <v>0</v>
      </c>
      <c r="F46" s="365">
        <f>'1 уровень'!F1787</f>
        <v>4280</v>
      </c>
      <c r="G46" s="550" t="e">
        <f>'1 уровень'!G1787</f>
        <v>#DIV/0!</v>
      </c>
      <c r="H46" s="615"/>
      <c r="I46" s="615"/>
      <c r="J46" s="618"/>
      <c r="K46" s="618"/>
      <c r="L46" s="618"/>
      <c r="M46" s="618"/>
      <c r="N46" s="618"/>
      <c r="O46" s="618"/>
      <c r="P46" s="230">
        <f>'1 уровень'!P1787</f>
        <v>0</v>
      </c>
      <c r="Q46" s="230">
        <f>'1 уровень'!Q1787</f>
        <v>0</v>
      </c>
      <c r="R46" s="230">
        <f>'1 уровень'!R1787</f>
        <v>0</v>
      </c>
      <c r="S46" s="619">
        <f>'1 уровень'!S1787</f>
        <v>9579.4457999999977</v>
      </c>
      <c r="T46" s="230">
        <f>'1 уровень'!T1787</f>
        <v>9579.4457999999977</v>
      </c>
      <c r="U46" s="619">
        <f>'1 уровень'!U1787</f>
        <v>-69.462000000000003</v>
      </c>
      <c r="V46" s="619">
        <f>'1 уровень'!V1787</f>
        <v>9509.9837999999982</v>
      </c>
    </row>
    <row r="47" spans="1:199" x14ac:dyDescent="0.25">
      <c r="A47" s="164">
        <v>1</v>
      </c>
      <c r="B47" s="186" t="s">
        <v>460</v>
      </c>
      <c r="C47" s="1141"/>
      <c r="D47" s="366">
        <f>'1 уровень'!D1788</f>
        <v>0</v>
      </c>
      <c r="E47" s="366">
        <f>'1 уровень'!E1788</f>
        <v>0</v>
      </c>
      <c r="F47" s="366">
        <f>'1 уровень'!F1788</f>
        <v>4280</v>
      </c>
      <c r="G47" s="614" t="e">
        <f>'1 уровень'!G1788</f>
        <v>#DIV/0!</v>
      </c>
      <c r="H47" s="615"/>
      <c r="I47" s="615"/>
      <c r="J47" s="616"/>
      <c r="K47" s="616"/>
      <c r="L47" s="616"/>
      <c r="M47" s="616"/>
      <c r="N47" s="616"/>
      <c r="O47" s="616"/>
      <c r="P47" s="230">
        <f>'1 уровень'!P1788</f>
        <v>0</v>
      </c>
      <c r="Q47" s="230">
        <f>'1 уровень'!Q1788</f>
        <v>0</v>
      </c>
      <c r="R47" s="230">
        <f>'1 уровень'!R1788</f>
        <v>0</v>
      </c>
      <c r="S47" s="617">
        <f>'1 уровень'!S1788</f>
        <v>0</v>
      </c>
      <c r="T47" s="230">
        <f>'1 уровень'!T1788</f>
        <v>0</v>
      </c>
      <c r="U47" s="617">
        <f>'1 уровень'!U1788</f>
        <v>0</v>
      </c>
      <c r="V47" s="617">
        <f>'1 уровень'!V1788</f>
        <v>0</v>
      </c>
    </row>
    <row r="48" spans="1:199" ht="19.5" customHeight="1" x14ac:dyDescent="0.25">
      <c r="A48" s="164">
        <v>1</v>
      </c>
      <c r="B48" s="186" t="s">
        <v>372</v>
      </c>
      <c r="C48" s="1141"/>
      <c r="D48" s="366">
        <f>'1 уровень'!D1789</f>
        <v>0</v>
      </c>
      <c r="E48" s="366">
        <f>'1 уровень'!E1789</f>
        <v>0</v>
      </c>
      <c r="F48" s="366">
        <f>'1 уровень'!F1789</f>
        <v>4280</v>
      </c>
      <c r="G48" s="614" t="e">
        <f>'1 уровень'!G1789</f>
        <v>#DIV/0!</v>
      </c>
      <c r="H48" s="615"/>
      <c r="I48" s="615"/>
      <c r="J48" s="616"/>
      <c r="K48" s="616"/>
      <c r="L48" s="616"/>
      <c r="M48" s="616"/>
      <c r="N48" s="616"/>
      <c r="O48" s="616"/>
      <c r="P48" s="230">
        <f>'1 уровень'!P1789</f>
        <v>0</v>
      </c>
      <c r="Q48" s="230">
        <f>'1 уровень'!Q1789</f>
        <v>0</v>
      </c>
      <c r="R48" s="230">
        <f>'1 уровень'!R1789</f>
        <v>0</v>
      </c>
      <c r="S48" s="617">
        <f>'1 уровень'!S1789</f>
        <v>0</v>
      </c>
      <c r="T48" s="230">
        <f>'1 уровень'!T1789</f>
        <v>0</v>
      </c>
      <c r="U48" s="617">
        <f>'1 уровень'!U1789</f>
        <v>0</v>
      </c>
      <c r="V48" s="617">
        <f>'1 уровень'!V1789</f>
        <v>0</v>
      </c>
    </row>
    <row r="49" spans="1:199" x14ac:dyDescent="0.25">
      <c r="A49" s="164">
        <v>1</v>
      </c>
      <c r="B49" s="186" t="s">
        <v>373</v>
      </c>
      <c r="C49" s="1141"/>
      <c r="D49" s="366">
        <f>'1 уровень'!D1790</f>
        <v>0</v>
      </c>
      <c r="E49" s="366">
        <f>'1 уровень'!E1790</f>
        <v>0</v>
      </c>
      <c r="F49" s="366">
        <f>'1 уровень'!F1790</f>
        <v>0</v>
      </c>
      <c r="G49" s="614" t="e">
        <f>'1 уровень'!G1790</f>
        <v>#DIV/0!</v>
      </c>
      <c r="H49" s="615"/>
      <c r="I49" s="615"/>
      <c r="J49" s="616"/>
      <c r="K49" s="616"/>
      <c r="L49" s="616"/>
      <c r="M49" s="616"/>
      <c r="N49" s="616"/>
      <c r="O49" s="616"/>
      <c r="P49" s="230">
        <f>'1 уровень'!P1790</f>
        <v>0</v>
      </c>
      <c r="Q49" s="230">
        <f>'1 уровень'!Q1790</f>
        <v>0</v>
      </c>
      <c r="R49" s="230">
        <f>'1 уровень'!R1790</f>
        <v>0</v>
      </c>
      <c r="S49" s="617">
        <f>'1 уровень'!S1790</f>
        <v>0</v>
      </c>
      <c r="T49" s="230">
        <f>'1 уровень'!T1790</f>
        <v>0</v>
      </c>
      <c r="U49" s="617">
        <f>'1 уровень'!U1790</f>
        <v>0</v>
      </c>
      <c r="V49" s="617">
        <f>'1 уровень'!V1790</f>
        <v>0</v>
      </c>
    </row>
    <row r="50" spans="1:199" ht="29.25" x14ac:dyDescent="0.25">
      <c r="A50" s="164">
        <v>1</v>
      </c>
      <c r="B50" s="186" t="s">
        <v>374</v>
      </c>
      <c r="C50" s="1141"/>
      <c r="D50" s="366">
        <f>'1 уровень'!D1791</f>
        <v>0</v>
      </c>
      <c r="E50" s="366">
        <f>'1 уровень'!E1791</f>
        <v>0</v>
      </c>
      <c r="F50" s="366">
        <f>'1 уровень'!F1791</f>
        <v>0</v>
      </c>
      <c r="G50" s="614" t="e">
        <f>'1 уровень'!G1791</f>
        <v>#DIV/0!</v>
      </c>
      <c r="H50" s="615"/>
      <c r="I50" s="615"/>
      <c r="J50" s="616"/>
      <c r="K50" s="616"/>
      <c r="L50" s="616"/>
      <c r="M50" s="616"/>
      <c r="N50" s="616"/>
      <c r="O50" s="616"/>
      <c r="P50" s="230">
        <f>'1 уровень'!P1791</f>
        <v>0</v>
      </c>
      <c r="Q50" s="230">
        <f>'1 уровень'!Q1791</f>
        <v>0</v>
      </c>
      <c r="R50" s="230">
        <f>'1 уровень'!R1791</f>
        <v>0</v>
      </c>
      <c r="S50" s="617">
        <f>'1 уровень'!S1791</f>
        <v>0</v>
      </c>
      <c r="T50" s="230">
        <f>'1 уровень'!T1791</f>
        <v>0</v>
      </c>
      <c r="U50" s="617">
        <f>'1 уровень'!U1791</f>
        <v>0</v>
      </c>
      <c r="V50" s="617">
        <f>'1 уровень'!V1791</f>
        <v>0</v>
      </c>
    </row>
    <row r="51" spans="1:199" x14ac:dyDescent="0.25">
      <c r="A51" s="164">
        <v>1</v>
      </c>
      <c r="B51" s="321" t="s">
        <v>375</v>
      </c>
      <c r="C51" s="321"/>
      <c r="D51" s="366">
        <f>'1 уровень'!D1792</f>
        <v>0</v>
      </c>
      <c r="E51" s="366">
        <f>'1 уровень'!E1792</f>
        <v>0</v>
      </c>
      <c r="F51" s="366">
        <f>'1 уровень'!F1792</f>
        <v>0</v>
      </c>
      <c r="G51" s="614" t="e">
        <f>'1 уровень'!G1792</f>
        <v>#DIV/0!</v>
      </c>
      <c r="H51" s="615"/>
      <c r="I51" s="615"/>
      <c r="J51" s="616"/>
      <c r="K51" s="616"/>
      <c r="L51" s="616"/>
      <c r="M51" s="616"/>
      <c r="N51" s="616"/>
      <c r="O51" s="616"/>
      <c r="P51" s="230">
        <f>'1 уровень'!P1792</f>
        <v>0</v>
      </c>
      <c r="Q51" s="230">
        <f>'1 уровень'!Q1792</f>
        <v>0</v>
      </c>
      <c r="R51" s="230">
        <f>'1 уровень'!R1792</f>
        <v>0</v>
      </c>
      <c r="S51" s="617">
        <f>'1 уровень'!S1792</f>
        <v>0</v>
      </c>
      <c r="T51" s="230">
        <f>'1 уровень'!T1792</f>
        <v>0</v>
      </c>
      <c r="U51" s="617">
        <f>'1 уровень'!U1792</f>
        <v>0</v>
      </c>
      <c r="V51" s="617">
        <f>'1 уровень'!V1792</f>
        <v>0</v>
      </c>
    </row>
    <row r="52" spans="1:199" ht="15.75" customHeight="1" thickBot="1" x14ac:dyDescent="0.3">
      <c r="A52" s="164">
        <v>1</v>
      </c>
      <c r="B52" s="1142"/>
      <c r="C52" s="1142"/>
      <c r="D52" s="601"/>
      <c r="E52" s="601"/>
      <c r="F52" s="601"/>
      <c r="G52" s="602"/>
      <c r="H52" s="603"/>
      <c r="I52" s="603"/>
      <c r="J52" s="604"/>
      <c r="K52" s="604"/>
      <c r="L52" s="604"/>
      <c r="M52" s="604"/>
      <c r="N52" s="604"/>
      <c r="O52" s="604"/>
      <c r="P52" s="600"/>
      <c r="Q52" s="600"/>
      <c r="R52" s="600"/>
      <c r="S52" s="600"/>
      <c r="T52" s="600"/>
      <c r="U52" s="600"/>
      <c r="V52" s="600"/>
      <c r="W52" s="165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J52" s="165"/>
      <c r="AK52" s="165"/>
      <c r="AL52" s="165"/>
      <c r="AM52" s="165"/>
      <c r="AN52" s="165"/>
      <c r="AO52" s="165"/>
      <c r="AP52" s="165"/>
      <c r="AQ52" s="165"/>
      <c r="AR52" s="165"/>
      <c r="AS52" s="165"/>
      <c r="AT52" s="165"/>
      <c r="AU52" s="165"/>
      <c r="AV52" s="165"/>
      <c r="AW52" s="165"/>
      <c r="AX52" s="165"/>
      <c r="AY52" s="165"/>
      <c r="AZ52" s="165"/>
      <c r="BA52" s="165"/>
      <c r="BB52" s="165"/>
      <c r="BC52" s="165"/>
      <c r="BD52" s="165"/>
      <c r="BE52" s="165"/>
      <c r="BF52" s="165"/>
      <c r="BG52" s="165"/>
      <c r="BH52" s="165"/>
      <c r="BI52" s="165"/>
      <c r="BJ52" s="165"/>
      <c r="BK52" s="165"/>
      <c r="BL52" s="165"/>
      <c r="BM52" s="165"/>
      <c r="BN52" s="165"/>
      <c r="BO52" s="165"/>
      <c r="BP52" s="165"/>
      <c r="BQ52" s="165"/>
      <c r="BR52" s="165"/>
      <c r="BS52" s="165"/>
      <c r="BT52" s="165"/>
      <c r="BU52" s="165"/>
      <c r="BV52" s="165"/>
      <c r="BW52" s="165"/>
      <c r="BX52" s="165"/>
      <c r="BY52" s="165"/>
      <c r="BZ52" s="165"/>
      <c r="CA52" s="165"/>
      <c r="CB52" s="165"/>
      <c r="CC52" s="165"/>
      <c r="CD52" s="165"/>
      <c r="CE52" s="165"/>
      <c r="CF52" s="165"/>
      <c r="CG52" s="165"/>
      <c r="CH52" s="165"/>
      <c r="CI52" s="165"/>
      <c r="CJ52" s="165"/>
      <c r="CK52" s="165"/>
      <c r="CL52" s="165"/>
      <c r="CM52" s="165"/>
      <c r="CN52" s="165"/>
      <c r="CO52" s="165"/>
      <c r="CP52" s="165"/>
      <c r="CQ52" s="165"/>
      <c r="CR52" s="165"/>
      <c r="CS52" s="165"/>
      <c r="CT52" s="165"/>
      <c r="CU52" s="165"/>
      <c r="CV52" s="165"/>
      <c r="CW52" s="165"/>
      <c r="CX52" s="165"/>
      <c r="CY52" s="165"/>
      <c r="CZ52" s="165"/>
      <c r="DA52" s="165"/>
      <c r="DB52" s="165"/>
      <c r="DC52" s="165"/>
      <c r="DD52" s="165"/>
      <c r="DE52" s="165"/>
      <c r="DF52" s="165"/>
      <c r="DG52" s="165"/>
      <c r="DH52" s="165"/>
      <c r="DI52" s="165"/>
      <c r="DJ52" s="165"/>
      <c r="DK52" s="165"/>
      <c r="DL52" s="165"/>
      <c r="DM52" s="165"/>
      <c r="DN52" s="165"/>
      <c r="DO52" s="165"/>
      <c r="DP52" s="165"/>
      <c r="DQ52" s="165"/>
      <c r="DR52" s="165"/>
      <c r="DS52" s="165"/>
      <c r="DT52" s="165"/>
      <c r="DU52" s="165"/>
      <c r="DV52" s="165"/>
      <c r="DW52" s="165"/>
      <c r="DX52" s="165"/>
      <c r="DY52" s="165"/>
      <c r="DZ52" s="165"/>
      <c r="EA52" s="165"/>
      <c r="EB52" s="165"/>
      <c r="EC52" s="165"/>
      <c r="ED52" s="165"/>
      <c r="EE52" s="165"/>
      <c r="EF52" s="165"/>
      <c r="EG52" s="165"/>
      <c r="EH52" s="165"/>
      <c r="EI52" s="165"/>
      <c r="EJ52" s="165"/>
      <c r="EK52" s="165"/>
      <c r="EL52" s="165"/>
      <c r="EM52" s="165"/>
      <c r="EN52" s="165"/>
      <c r="EO52" s="165"/>
      <c r="EP52" s="165"/>
      <c r="EQ52" s="165"/>
      <c r="ER52" s="165"/>
      <c r="ES52" s="165"/>
      <c r="ET52" s="165"/>
      <c r="EU52" s="165"/>
      <c r="EV52" s="165"/>
      <c r="EW52" s="165"/>
      <c r="EX52" s="165"/>
      <c r="EY52" s="165"/>
      <c r="EZ52" s="165"/>
      <c r="FA52" s="165"/>
      <c r="FB52" s="165"/>
      <c r="FC52" s="165"/>
      <c r="FD52" s="165"/>
      <c r="FE52" s="165"/>
      <c r="FF52" s="165"/>
      <c r="FG52" s="165"/>
      <c r="FH52" s="165"/>
      <c r="FI52" s="165"/>
      <c r="FJ52" s="165"/>
      <c r="FK52" s="165"/>
      <c r="FL52" s="165"/>
      <c r="FM52" s="165"/>
      <c r="FN52" s="165"/>
      <c r="FO52" s="165"/>
      <c r="FP52" s="165"/>
      <c r="FQ52" s="165"/>
      <c r="FR52" s="165"/>
      <c r="FS52" s="165"/>
      <c r="FT52" s="165"/>
      <c r="FU52" s="165"/>
      <c r="FV52" s="165"/>
      <c r="FW52" s="165"/>
      <c r="FX52" s="165"/>
      <c r="FY52" s="165"/>
      <c r="FZ52" s="165"/>
      <c r="GA52" s="165"/>
      <c r="GB52" s="165"/>
      <c r="GC52" s="165"/>
      <c r="GD52" s="165"/>
      <c r="GE52" s="165"/>
      <c r="GF52" s="165"/>
      <c r="GG52" s="165"/>
      <c r="GH52" s="165"/>
      <c r="GI52" s="165"/>
      <c r="GJ52" s="165"/>
      <c r="GK52" s="165"/>
      <c r="GL52" s="165"/>
      <c r="GM52" s="165"/>
      <c r="GN52" s="165"/>
      <c r="GO52" s="165"/>
      <c r="GP52" s="165"/>
      <c r="GQ52" s="165"/>
    </row>
    <row r="53" spans="1:199" s="165" customFormat="1" ht="15" customHeight="1" x14ac:dyDescent="0.25">
      <c r="A53" s="165">
        <v>1</v>
      </c>
      <c r="B53" s="143" t="s">
        <v>117</v>
      </c>
      <c r="C53" s="143"/>
      <c r="D53" s="243"/>
      <c r="E53" s="243"/>
      <c r="F53" s="243"/>
      <c r="G53" s="547"/>
      <c r="H53" s="152"/>
      <c r="I53" s="152"/>
      <c r="J53" s="244"/>
      <c r="K53" s="244"/>
      <c r="L53" s="244"/>
      <c r="M53" s="244"/>
      <c r="N53" s="244"/>
      <c r="O53" s="244"/>
      <c r="P53" s="153">
        <f>P54-P55-P82-P86-P87-P88</f>
        <v>0</v>
      </c>
      <c r="Q53" s="153">
        <f>Q54-Q55-Q82-Q86-Q87-Q88</f>
        <v>0</v>
      </c>
      <c r="R53" s="153">
        <f t="shared" ref="R53:V53" si="1">R54-R55-R82-R86-R87-R88</f>
        <v>0</v>
      </c>
      <c r="S53" s="153">
        <f t="shared" si="1"/>
        <v>0</v>
      </c>
      <c r="T53" s="153">
        <f t="shared" si="1"/>
        <v>0</v>
      </c>
      <c r="U53" s="153">
        <f t="shared" si="1"/>
        <v>2.4868995751603507E-14</v>
      </c>
      <c r="V53" s="153">
        <f t="shared" si="1"/>
        <v>0</v>
      </c>
      <c r="W53" s="164"/>
      <c r="X53" s="164"/>
      <c r="Y53" s="164"/>
      <c r="Z53" s="164"/>
      <c r="AA53" s="164"/>
      <c r="AB53" s="164"/>
      <c r="AC53" s="164"/>
      <c r="AD53" s="164"/>
      <c r="AE53" s="164"/>
      <c r="AF53" s="164"/>
      <c r="AG53" s="164"/>
      <c r="AH53" s="164"/>
      <c r="AI53" s="164"/>
      <c r="AJ53" s="164"/>
      <c r="AK53" s="164"/>
      <c r="AL53" s="164"/>
      <c r="AM53" s="164"/>
      <c r="AN53" s="164"/>
      <c r="AO53" s="164"/>
      <c r="AP53" s="164"/>
      <c r="AQ53" s="164"/>
      <c r="AR53" s="164"/>
      <c r="AS53" s="164"/>
      <c r="AT53" s="164"/>
      <c r="AU53" s="164"/>
      <c r="AV53" s="164"/>
      <c r="AW53" s="164"/>
      <c r="AX53" s="164"/>
      <c r="AY53" s="164"/>
      <c r="AZ53" s="164"/>
      <c r="BA53" s="164"/>
      <c r="BB53" s="164"/>
      <c r="BC53" s="164"/>
      <c r="BD53" s="164"/>
      <c r="BE53" s="164"/>
      <c r="BF53" s="164"/>
      <c r="BG53" s="164"/>
      <c r="BH53" s="164"/>
      <c r="BI53" s="164"/>
      <c r="BJ53" s="164"/>
      <c r="BK53" s="164"/>
      <c r="BL53" s="164"/>
      <c r="BM53" s="164"/>
      <c r="BN53" s="164"/>
      <c r="BO53" s="164"/>
      <c r="BP53" s="164"/>
      <c r="BQ53" s="164"/>
      <c r="BR53" s="164"/>
      <c r="BS53" s="164"/>
      <c r="BT53" s="164"/>
      <c r="BU53" s="164"/>
      <c r="BV53" s="164"/>
      <c r="BW53" s="164"/>
      <c r="BX53" s="164"/>
      <c r="BY53" s="164"/>
      <c r="BZ53" s="164"/>
      <c r="CA53" s="164"/>
      <c r="CB53" s="164"/>
      <c r="CC53" s="164"/>
      <c r="CD53" s="164"/>
      <c r="CE53" s="164"/>
      <c r="CF53" s="164"/>
      <c r="CG53" s="164"/>
      <c r="CH53" s="164"/>
      <c r="CI53" s="164"/>
      <c r="CJ53" s="164"/>
      <c r="CK53" s="164"/>
      <c r="CL53" s="164"/>
      <c r="CM53" s="164"/>
      <c r="CN53" s="164"/>
      <c r="CO53" s="164"/>
      <c r="CP53" s="164"/>
      <c r="CQ53" s="164"/>
      <c r="CR53" s="164"/>
      <c r="CS53" s="164"/>
      <c r="CT53" s="164"/>
      <c r="CU53" s="164"/>
      <c r="CV53" s="164"/>
      <c r="CW53" s="164"/>
      <c r="CX53" s="164"/>
      <c r="CY53" s="164"/>
      <c r="CZ53" s="164"/>
      <c r="DA53" s="164"/>
      <c r="DB53" s="164"/>
      <c r="DC53" s="164"/>
      <c r="DD53" s="164"/>
      <c r="DE53" s="164"/>
      <c r="DF53" s="164"/>
      <c r="DG53" s="164"/>
      <c r="DH53" s="164"/>
      <c r="DI53" s="164"/>
      <c r="DJ53" s="164"/>
      <c r="DK53" s="164"/>
      <c r="DL53" s="164"/>
      <c r="DM53" s="164"/>
      <c r="DN53" s="164"/>
      <c r="DO53" s="164"/>
      <c r="DP53" s="164"/>
      <c r="DQ53" s="164"/>
      <c r="DR53" s="164"/>
      <c r="DS53" s="164"/>
      <c r="DT53" s="164"/>
      <c r="DU53" s="164"/>
      <c r="DV53" s="164"/>
      <c r="DW53" s="164"/>
      <c r="DX53" s="164"/>
      <c r="DY53" s="164"/>
      <c r="DZ53" s="164"/>
      <c r="EA53" s="164"/>
      <c r="EB53" s="164"/>
      <c r="EC53" s="164"/>
      <c r="ED53" s="164"/>
      <c r="EE53" s="164"/>
      <c r="EF53" s="164"/>
      <c r="EG53" s="164"/>
      <c r="EH53" s="164"/>
      <c r="EI53" s="164"/>
      <c r="EJ53" s="164"/>
      <c r="EK53" s="164"/>
      <c r="EL53" s="164"/>
      <c r="EM53" s="164"/>
      <c r="EN53" s="164"/>
      <c r="EO53" s="164"/>
      <c r="EP53" s="164"/>
      <c r="EQ53" s="164"/>
      <c r="ER53" s="164"/>
      <c r="ES53" s="164"/>
      <c r="ET53" s="164"/>
      <c r="EU53" s="164"/>
      <c r="EV53" s="164"/>
      <c r="EW53" s="164"/>
      <c r="EX53" s="164"/>
      <c r="EY53" s="164"/>
      <c r="EZ53" s="164"/>
      <c r="FA53" s="164"/>
      <c r="FB53" s="164"/>
      <c r="FC53" s="164"/>
      <c r="FD53" s="164"/>
      <c r="FE53" s="164"/>
      <c r="FF53" s="164"/>
      <c r="FG53" s="164"/>
      <c r="FH53" s="164"/>
      <c r="FI53" s="164"/>
      <c r="FJ53" s="164"/>
      <c r="FK53" s="164"/>
      <c r="FL53" s="164"/>
      <c r="FM53" s="164"/>
      <c r="FN53" s="164"/>
      <c r="FO53" s="164"/>
      <c r="FP53" s="164"/>
      <c r="FQ53" s="164"/>
      <c r="FR53" s="164"/>
      <c r="FS53" s="164"/>
      <c r="FT53" s="164"/>
      <c r="FU53" s="164"/>
      <c r="FV53" s="164"/>
      <c r="FW53" s="164"/>
      <c r="FX53" s="164"/>
      <c r="FY53" s="164"/>
      <c r="FZ53" s="164"/>
      <c r="GA53" s="164"/>
      <c r="GB53" s="164"/>
      <c r="GC53" s="164"/>
      <c r="GD53" s="164"/>
      <c r="GE53" s="164"/>
      <c r="GF53" s="164"/>
      <c r="GG53" s="164"/>
      <c r="GH53" s="164"/>
      <c r="GI53" s="164"/>
      <c r="GJ53" s="164"/>
      <c r="GK53" s="164"/>
      <c r="GL53" s="164"/>
      <c r="GM53" s="164"/>
      <c r="GN53" s="164"/>
      <c r="GO53" s="164"/>
      <c r="GP53" s="164"/>
      <c r="GQ53" s="164"/>
    </row>
    <row r="54" spans="1:199" s="165" customFormat="1" ht="15" customHeight="1" x14ac:dyDescent="0.2">
      <c r="A54" s="165">
        <v>1</v>
      </c>
      <c r="B54" s="185" t="s">
        <v>116</v>
      </c>
      <c r="C54" s="185"/>
      <c r="D54" s="245"/>
      <c r="E54" s="245"/>
      <c r="F54" s="245"/>
      <c r="G54" s="548"/>
      <c r="H54" s="156"/>
      <c r="I54" s="156"/>
      <c r="J54" s="167"/>
      <c r="K54" s="167"/>
      <c r="L54" s="167"/>
      <c r="M54" s="167"/>
      <c r="N54" s="167"/>
      <c r="O54" s="167"/>
      <c r="P54" s="167">
        <f>'2 уровень'!P555</f>
        <v>0</v>
      </c>
      <c r="Q54" s="167">
        <f>'2 уровень'!Q555</f>
        <v>0</v>
      </c>
      <c r="R54" s="167">
        <f>'2 уровень'!R555</f>
        <v>0</v>
      </c>
      <c r="S54" s="167">
        <f>'2 уровень'!S555</f>
        <v>14697.20371</v>
      </c>
      <c r="T54" s="167">
        <f>'2 уровень'!T555</f>
        <v>14697.20371</v>
      </c>
      <c r="U54" s="1098">
        <f>'2 уровень'!U555</f>
        <v>-740.26819</v>
      </c>
      <c r="V54" s="167">
        <f>'2 уровень'!V555</f>
        <v>13956.935519999999</v>
      </c>
    </row>
    <row r="55" spans="1:199" s="165" customFormat="1" ht="15" customHeight="1" x14ac:dyDescent="0.25">
      <c r="A55" s="165">
        <v>1</v>
      </c>
      <c r="B55" s="148" t="s">
        <v>7</v>
      </c>
      <c r="C55" s="148"/>
      <c r="D55" s="191">
        <f>'2 уровень'!D556</f>
        <v>0</v>
      </c>
      <c r="E55" s="191">
        <f>'2 уровень'!E556</f>
        <v>0</v>
      </c>
      <c r="F55" s="191">
        <f>'2 уровень'!F556</f>
        <v>254</v>
      </c>
      <c r="G55" s="544" t="e">
        <f>'2 уровень'!G556</f>
        <v>#DIV/0!</v>
      </c>
      <c r="H55" s="156" t="e">
        <f>'2 уровень'!H556</f>
        <v>#DIV/0!</v>
      </c>
      <c r="I55" s="156">
        <f>'2 уровень'!I556</f>
        <v>9.2992125984251963</v>
      </c>
      <c r="J55" s="167">
        <f>'2 уровень'!J556</f>
        <v>0</v>
      </c>
      <c r="K55" s="167">
        <f>'2 уровень'!K556</f>
        <v>0</v>
      </c>
      <c r="L55" s="167">
        <f>'2 уровень'!L556</f>
        <v>2362</v>
      </c>
      <c r="M55" s="167" t="e">
        <f>'2 уровень'!M556</f>
        <v>#DIV/0!</v>
      </c>
      <c r="N55" s="167" t="e">
        <f>'2 уровень'!N556</f>
        <v>#DIV/0!</v>
      </c>
      <c r="O55" s="167" t="e">
        <f>'2 уровень'!O556</f>
        <v>#DIV/0!</v>
      </c>
      <c r="P55" s="167">
        <f>'2 уровень'!P556</f>
        <v>0</v>
      </c>
      <c r="Q55" s="167">
        <f>'2 уровень'!Q556</f>
        <v>0</v>
      </c>
      <c r="R55" s="167">
        <f>'2 уровень'!R556</f>
        <v>0</v>
      </c>
      <c r="S55" s="167">
        <f>'2 уровень'!S556</f>
        <v>8900.3939599999994</v>
      </c>
      <c r="T55" s="167">
        <f>'2 уровень'!T556</f>
        <v>8900.3939599999994</v>
      </c>
      <c r="U55" s="167">
        <f>'2 уровень'!U556</f>
        <v>-366.87529000000001</v>
      </c>
      <c r="V55" s="167">
        <f>'2 уровень'!V556</f>
        <v>8533.5186699999995</v>
      </c>
      <c r="W55" s="164"/>
      <c r="X55" s="164"/>
      <c r="Y55" s="164"/>
      <c r="Z55" s="164"/>
      <c r="AA55" s="164"/>
      <c r="AB55" s="164"/>
      <c r="AC55" s="164"/>
      <c r="AD55" s="164"/>
      <c r="AE55" s="164"/>
      <c r="AF55" s="164"/>
      <c r="AG55" s="164"/>
      <c r="AH55" s="164"/>
      <c r="AI55" s="164"/>
      <c r="AJ55" s="164"/>
      <c r="AK55" s="164"/>
      <c r="AL55" s="164"/>
      <c r="AM55" s="164"/>
      <c r="AN55" s="164"/>
      <c r="AO55" s="164"/>
      <c r="AP55" s="164"/>
      <c r="AQ55" s="164"/>
      <c r="AR55" s="164"/>
      <c r="AS55" s="164"/>
      <c r="AT55" s="164"/>
      <c r="AU55" s="164"/>
      <c r="AV55" s="164"/>
      <c r="AW55" s="164"/>
      <c r="AX55" s="164"/>
      <c r="AY55" s="164"/>
      <c r="AZ55" s="164"/>
      <c r="BA55" s="164"/>
      <c r="BB55" s="164"/>
      <c r="BC55" s="164"/>
      <c r="BD55" s="164"/>
      <c r="BE55" s="164"/>
      <c r="BF55" s="164"/>
      <c r="BG55" s="164"/>
      <c r="BH55" s="164"/>
      <c r="BI55" s="164"/>
      <c r="BJ55" s="164"/>
      <c r="BK55" s="164"/>
      <c r="BL55" s="164"/>
      <c r="BM55" s="164"/>
      <c r="BN55" s="164"/>
      <c r="BO55" s="164"/>
      <c r="BP55" s="164"/>
      <c r="BQ55" s="164"/>
      <c r="BR55" s="164"/>
      <c r="BS55" s="164"/>
      <c r="BT55" s="164"/>
      <c r="BU55" s="164"/>
      <c r="BV55" s="164"/>
      <c r="BW55" s="164"/>
      <c r="BX55" s="164"/>
      <c r="BY55" s="164"/>
      <c r="BZ55" s="164"/>
      <c r="CA55" s="164"/>
      <c r="CB55" s="164"/>
      <c r="CC55" s="164"/>
      <c r="CD55" s="164"/>
      <c r="CE55" s="164"/>
      <c r="CF55" s="164"/>
      <c r="CG55" s="164"/>
      <c r="CH55" s="164"/>
      <c r="CI55" s="164"/>
      <c r="CJ55" s="164"/>
      <c r="CK55" s="164"/>
      <c r="CL55" s="164"/>
      <c r="CM55" s="164"/>
      <c r="CN55" s="164"/>
      <c r="CO55" s="164"/>
      <c r="CP55" s="164"/>
      <c r="CQ55" s="164"/>
      <c r="CR55" s="164"/>
      <c r="CS55" s="164"/>
      <c r="CT55" s="164"/>
      <c r="CU55" s="164"/>
      <c r="CV55" s="164"/>
      <c r="CW55" s="164"/>
      <c r="CX55" s="164"/>
      <c r="CY55" s="164"/>
      <c r="CZ55" s="164"/>
      <c r="DA55" s="164"/>
      <c r="DB55" s="164"/>
      <c r="DC55" s="164"/>
      <c r="DD55" s="164"/>
      <c r="DE55" s="164"/>
      <c r="DF55" s="164"/>
      <c r="DG55" s="164"/>
      <c r="DH55" s="164"/>
      <c r="DI55" s="164"/>
      <c r="DJ55" s="164"/>
      <c r="DK55" s="164"/>
      <c r="DL55" s="164"/>
      <c r="DM55" s="164"/>
      <c r="DN55" s="164"/>
      <c r="DO55" s="164"/>
      <c r="DP55" s="164"/>
      <c r="DQ55" s="164"/>
      <c r="DR55" s="164"/>
      <c r="DS55" s="164"/>
      <c r="DT55" s="164"/>
      <c r="DU55" s="164"/>
      <c r="DV55" s="164"/>
      <c r="DW55" s="164"/>
      <c r="DX55" s="164"/>
      <c r="DY55" s="164"/>
      <c r="DZ55" s="164"/>
      <c r="EA55" s="164"/>
      <c r="EB55" s="164"/>
      <c r="EC55" s="164"/>
      <c r="ED55" s="164"/>
      <c r="EE55" s="164"/>
      <c r="EF55" s="164"/>
      <c r="EG55" s="164"/>
      <c r="EH55" s="164"/>
      <c r="EI55" s="164"/>
      <c r="EJ55" s="164"/>
      <c r="EK55" s="164"/>
      <c r="EL55" s="164"/>
      <c r="EM55" s="164"/>
      <c r="EN55" s="164"/>
      <c r="EO55" s="164"/>
      <c r="EP55" s="164"/>
      <c r="EQ55" s="164"/>
      <c r="ER55" s="164"/>
      <c r="ES55" s="164"/>
      <c r="ET55" s="164"/>
      <c r="EU55" s="164"/>
      <c r="EV55" s="164"/>
      <c r="EW55" s="164"/>
      <c r="EX55" s="164"/>
      <c r="EY55" s="164"/>
      <c r="EZ55" s="164"/>
      <c r="FA55" s="164"/>
      <c r="FB55" s="164"/>
      <c r="FC55" s="164"/>
      <c r="FD55" s="164"/>
      <c r="FE55" s="164"/>
      <c r="FF55" s="164"/>
      <c r="FG55" s="164"/>
      <c r="FH55" s="164"/>
      <c r="FI55" s="164"/>
      <c r="FJ55" s="164"/>
      <c r="FK55" s="164"/>
      <c r="FL55" s="164"/>
      <c r="FM55" s="164"/>
      <c r="FN55" s="164"/>
      <c r="FO55" s="164"/>
      <c r="FP55" s="164"/>
      <c r="FQ55" s="164"/>
      <c r="FR55" s="164"/>
      <c r="FS55" s="164"/>
      <c r="FT55" s="164"/>
      <c r="FU55" s="164"/>
      <c r="FV55" s="164"/>
      <c r="FW55" s="164"/>
      <c r="FX55" s="164"/>
      <c r="FY55" s="164"/>
      <c r="FZ55" s="164"/>
      <c r="GA55" s="164"/>
      <c r="GB55" s="164"/>
      <c r="GC55" s="164"/>
      <c r="GD55" s="164"/>
      <c r="GE55" s="164"/>
      <c r="GF55" s="164"/>
      <c r="GG55" s="164"/>
      <c r="GH55" s="164"/>
      <c r="GI55" s="164"/>
      <c r="GJ55" s="164"/>
      <c r="GK55" s="164"/>
      <c r="GL55" s="164"/>
      <c r="GM55" s="164"/>
      <c r="GN55" s="164"/>
      <c r="GO55" s="164"/>
      <c r="GP55" s="164"/>
      <c r="GQ55" s="164"/>
    </row>
    <row r="56" spans="1:199" s="165" customFormat="1" ht="15" customHeight="1" x14ac:dyDescent="0.25">
      <c r="A56" s="165">
        <v>1</v>
      </c>
      <c r="B56" s="1138" t="s">
        <v>354</v>
      </c>
      <c r="C56" s="1138"/>
      <c r="D56" s="191">
        <f>'2 уровень'!D557</f>
        <v>0</v>
      </c>
      <c r="E56" s="191">
        <f>'2 уровень'!E557</f>
        <v>0</v>
      </c>
      <c r="F56" s="191">
        <f>'2 уровень'!F557</f>
        <v>0</v>
      </c>
      <c r="G56" s="544">
        <f>'2 уровень'!G557</f>
        <v>0</v>
      </c>
      <c r="H56" s="156">
        <f>'2 уровень'!H557</f>
        <v>0</v>
      </c>
      <c r="I56" s="156">
        <f>'2 уровень'!I557</f>
        <v>0</v>
      </c>
      <c r="J56" s="167">
        <f>'2 уровень'!J557</f>
        <v>0</v>
      </c>
      <c r="K56" s="167">
        <f>'2 уровень'!K557</f>
        <v>0</v>
      </c>
      <c r="L56" s="167">
        <f>'2 уровень'!L557</f>
        <v>0</v>
      </c>
      <c r="M56" s="167">
        <f>'2 уровень'!M557</f>
        <v>0</v>
      </c>
      <c r="N56" s="167">
        <f>'2 уровень'!N557</f>
        <v>0</v>
      </c>
      <c r="O56" s="167">
        <f>'2 уровень'!O557</f>
        <v>0</v>
      </c>
      <c r="P56" s="167">
        <f>'2 уровень'!P557</f>
        <v>0</v>
      </c>
      <c r="Q56" s="167">
        <f>'2 уровень'!Q557</f>
        <v>0</v>
      </c>
      <c r="R56" s="167">
        <f>'2 уровень'!R557</f>
        <v>0</v>
      </c>
      <c r="S56" s="167">
        <f>'2 уровень'!S557</f>
        <v>0</v>
      </c>
      <c r="T56" s="167">
        <f>'2 уровень'!T557</f>
        <v>0</v>
      </c>
      <c r="U56" s="167">
        <f>'2 уровень'!U557</f>
        <v>0</v>
      </c>
      <c r="V56" s="167">
        <f>'2 уровень'!V557</f>
        <v>0</v>
      </c>
      <c r="W56" s="164"/>
      <c r="X56" s="164"/>
      <c r="Y56" s="164"/>
      <c r="Z56" s="164"/>
      <c r="AA56" s="164"/>
      <c r="AB56" s="164"/>
      <c r="AC56" s="164"/>
      <c r="AD56" s="164"/>
      <c r="AE56" s="164"/>
      <c r="AF56" s="164"/>
      <c r="AG56" s="164"/>
      <c r="AH56" s="164"/>
      <c r="AI56" s="164"/>
      <c r="AJ56" s="164"/>
      <c r="AK56" s="164"/>
      <c r="AL56" s="164"/>
      <c r="AM56" s="164"/>
      <c r="AN56" s="164"/>
      <c r="AO56" s="164"/>
      <c r="AP56" s="164"/>
      <c r="AQ56" s="164"/>
      <c r="AR56" s="164"/>
      <c r="AS56" s="164"/>
      <c r="AT56" s="164"/>
      <c r="AU56" s="164"/>
      <c r="AV56" s="164"/>
      <c r="AW56" s="164"/>
      <c r="AX56" s="164"/>
      <c r="AY56" s="164"/>
      <c r="AZ56" s="164"/>
      <c r="BA56" s="164"/>
      <c r="BB56" s="164"/>
      <c r="BC56" s="164"/>
      <c r="BD56" s="164"/>
      <c r="BE56" s="164"/>
      <c r="BF56" s="164"/>
      <c r="BG56" s="164"/>
      <c r="BH56" s="164"/>
      <c r="BI56" s="164"/>
      <c r="BJ56" s="164"/>
      <c r="BK56" s="164"/>
      <c r="BL56" s="164"/>
      <c r="BM56" s="164"/>
      <c r="BN56" s="164"/>
      <c r="BO56" s="164"/>
      <c r="BP56" s="164"/>
      <c r="BQ56" s="164"/>
      <c r="BR56" s="164"/>
      <c r="BS56" s="164"/>
      <c r="BT56" s="164"/>
      <c r="BU56" s="164"/>
      <c r="BV56" s="164"/>
      <c r="BW56" s="164"/>
      <c r="BX56" s="164"/>
      <c r="BY56" s="164"/>
      <c r="BZ56" s="164"/>
      <c r="CA56" s="164"/>
      <c r="CB56" s="164"/>
      <c r="CC56" s="164"/>
      <c r="CD56" s="164"/>
      <c r="CE56" s="164"/>
      <c r="CF56" s="164"/>
      <c r="CG56" s="164"/>
      <c r="CH56" s="164"/>
      <c r="CI56" s="164"/>
      <c r="CJ56" s="164"/>
      <c r="CK56" s="164"/>
      <c r="CL56" s="164"/>
      <c r="CM56" s="164"/>
      <c r="CN56" s="164"/>
      <c r="CO56" s="164"/>
      <c r="CP56" s="164"/>
      <c r="CQ56" s="164"/>
      <c r="CR56" s="164"/>
      <c r="CS56" s="164"/>
      <c r="CT56" s="164"/>
      <c r="CU56" s="164"/>
      <c r="CV56" s="164"/>
      <c r="CW56" s="164"/>
      <c r="CX56" s="164"/>
      <c r="CY56" s="164"/>
      <c r="CZ56" s="164"/>
      <c r="DA56" s="164"/>
      <c r="DB56" s="164"/>
      <c r="DC56" s="164"/>
      <c r="DD56" s="164"/>
      <c r="DE56" s="164"/>
      <c r="DF56" s="164"/>
      <c r="DG56" s="164"/>
      <c r="DH56" s="164"/>
      <c r="DI56" s="164"/>
      <c r="DJ56" s="164"/>
      <c r="DK56" s="164"/>
      <c r="DL56" s="164"/>
      <c r="DM56" s="164"/>
      <c r="DN56" s="164"/>
      <c r="DO56" s="164"/>
      <c r="DP56" s="164"/>
      <c r="DQ56" s="164"/>
      <c r="DR56" s="164"/>
      <c r="DS56" s="164"/>
      <c r="DT56" s="164"/>
      <c r="DU56" s="164"/>
      <c r="DV56" s="164"/>
      <c r="DW56" s="164"/>
      <c r="DX56" s="164"/>
      <c r="DY56" s="164"/>
      <c r="DZ56" s="164"/>
      <c r="EA56" s="164"/>
      <c r="EB56" s="164"/>
      <c r="EC56" s="164"/>
      <c r="ED56" s="164"/>
      <c r="EE56" s="164"/>
      <c r="EF56" s="164"/>
      <c r="EG56" s="164"/>
      <c r="EH56" s="164"/>
      <c r="EI56" s="164"/>
      <c r="EJ56" s="164"/>
      <c r="EK56" s="164"/>
      <c r="EL56" s="164"/>
      <c r="EM56" s="164"/>
      <c r="EN56" s="164"/>
      <c r="EO56" s="164"/>
      <c r="EP56" s="164"/>
      <c r="EQ56" s="164"/>
      <c r="ER56" s="164"/>
      <c r="ES56" s="164"/>
      <c r="ET56" s="164"/>
      <c r="EU56" s="164"/>
      <c r="EV56" s="164"/>
      <c r="EW56" s="164"/>
      <c r="EX56" s="164"/>
      <c r="EY56" s="164"/>
      <c r="EZ56" s="164"/>
      <c r="FA56" s="164"/>
      <c r="FB56" s="164"/>
      <c r="FC56" s="164"/>
      <c r="FD56" s="164"/>
      <c r="FE56" s="164"/>
      <c r="FF56" s="164"/>
      <c r="FG56" s="164"/>
      <c r="FH56" s="164"/>
      <c r="FI56" s="164"/>
      <c r="FJ56" s="164"/>
      <c r="FK56" s="164"/>
      <c r="FL56" s="164"/>
      <c r="FM56" s="164"/>
      <c r="FN56" s="164"/>
      <c r="FO56" s="164"/>
      <c r="FP56" s="164"/>
      <c r="FQ56" s="164"/>
      <c r="FR56" s="164"/>
      <c r="FS56" s="164"/>
      <c r="FT56" s="164"/>
      <c r="FU56" s="164"/>
      <c r="FV56" s="164"/>
      <c r="FW56" s="164"/>
      <c r="FX56" s="164"/>
      <c r="FY56" s="164"/>
      <c r="FZ56" s="164"/>
      <c r="GA56" s="164"/>
      <c r="GB56" s="164"/>
      <c r="GC56" s="164"/>
      <c r="GD56" s="164"/>
      <c r="GE56" s="164"/>
      <c r="GF56" s="164"/>
      <c r="GG56" s="164"/>
      <c r="GH56" s="164"/>
      <c r="GI56" s="164"/>
      <c r="GJ56" s="164"/>
      <c r="GK56" s="164"/>
      <c r="GL56" s="164"/>
      <c r="GM56" s="164"/>
      <c r="GN56" s="164"/>
      <c r="GO56" s="164"/>
      <c r="GP56" s="164"/>
      <c r="GQ56" s="164"/>
    </row>
    <row r="57" spans="1:199" ht="30" x14ac:dyDescent="0.25">
      <c r="A57" s="164">
        <v>1</v>
      </c>
      <c r="B57" s="58" t="s">
        <v>215</v>
      </c>
      <c r="C57" s="58"/>
      <c r="D57" s="192">
        <f>'2 уровень'!D558</f>
        <v>0</v>
      </c>
      <c r="E57" s="192">
        <f>'2 уровень'!E558</f>
        <v>0</v>
      </c>
      <c r="F57" s="192">
        <f>'2 уровень'!F558</f>
        <v>1202</v>
      </c>
      <c r="G57" s="545" t="e">
        <f>'2 уровень'!G558</f>
        <v>#DIV/0!</v>
      </c>
      <c r="H57" s="156">
        <f>'2 уровень'!H558</f>
        <v>0</v>
      </c>
      <c r="I57" s="156">
        <f>'2 уровень'!I558</f>
        <v>0</v>
      </c>
      <c r="J57" s="246">
        <f>'2 уровень'!J558</f>
        <v>0</v>
      </c>
      <c r="K57" s="246">
        <f>'2 уровень'!K558</f>
        <v>0</v>
      </c>
      <c r="L57" s="246">
        <f>'2 уровень'!L558</f>
        <v>0</v>
      </c>
      <c r="M57" s="246">
        <f>'2 уровень'!M558</f>
        <v>0</v>
      </c>
      <c r="N57" s="246">
        <f>'2 уровень'!N558</f>
        <v>0</v>
      </c>
      <c r="O57" s="246">
        <f>'2 уровень'!O558</f>
        <v>0</v>
      </c>
      <c r="P57" s="167">
        <f>'2 уровень'!P558</f>
        <v>0</v>
      </c>
      <c r="Q57" s="167">
        <f>'2 уровень'!Q558</f>
        <v>0</v>
      </c>
      <c r="R57" s="167">
        <f>'2 уровень'!R558</f>
        <v>0</v>
      </c>
      <c r="S57" s="167">
        <f>'2 уровень'!S558</f>
        <v>0</v>
      </c>
      <c r="T57" s="167">
        <f>'2 уровень'!T558</f>
        <v>0</v>
      </c>
      <c r="U57" s="167">
        <f>'2 уровень'!U558</f>
        <v>0</v>
      </c>
      <c r="V57" s="167">
        <f>'2 уровень'!V558</f>
        <v>0</v>
      </c>
    </row>
    <row r="58" spans="1:199" ht="30" x14ac:dyDescent="0.25">
      <c r="A58" s="164">
        <v>1</v>
      </c>
      <c r="B58" s="58" t="s">
        <v>344</v>
      </c>
      <c r="C58" s="58"/>
      <c r="D58" s="192">
        <f>'2 уровень'!D559</f>
        <v>0</v>
      </c>
      <c r="E58" s="192">
        <f>'2 уровень'!E559</f>
        <v>0</v>
      </c>
      <c r="F58" s="192">
        <f>'2 уровень'!F559</f>
        <v>146</v>
      </c>
      <c r="G58" s="545" t="e">
        <f>'2 уровень'!G559</f>
        <v>#DIV/0!</v>
      </c>
      <c r="H58" s="156">
        <f>'2 уровень'!H559</f>
        <v>0</v>
      </c>
      <c r="I58" s="156">
        <f>'2 уровень'!I559</f>
        <v>0</v>
      </c>
      <c r="J58" s="246">
        <f>'2 уровень'!J559</f>
        <v>0</v>
      </c>
      <c r="K58" s="246">
        <f>'2 уровень'!K559</f>
        <v>0</v>
      </c>
      <c r="L58" s="246">
        <f>'2 уровень'!L559</f>
        <v>0</v>
      </c>
      <c r="M58" s="246">
        <f>'2 уровень'!M559</f>
        <v>0</v>
      </c>
      <c r="N58" s="246">
        <f>'2 уровень'!N559</f>
        <v>0</v>
      </c>
      <c r="O58" s="246">
        <f>'2 уровень'!O559</f>
        <v>0</v>
      </c>
      <c r="P58" s="167">
        <f>'2 уровень'!P559</f>
        <v>0</v>
      </c>
      <c r="Q58" s="167">
        <f>'2 уровень'!Q559</f>
        <v>0</v>
      </c>
      <c r="R58" s="167">
        <f>'2 уровень'!R559</f>
        <v>0</v>
      </c>
      <c r="S58" s="167">
        <f>'2 уровень'!S559</f>
        <v>0</v>
      </c>
      <c r="T58" s="167">
        <f>'2 уровень'!T559</f>
        <v>0</v>
      </c>
      <c r="U58" s="167">
        <f>'2 уровень'!U559</f>
        <v>0</v>
      </c>
      <c r="V58" s="167">
        <f>'2 уровень'!V559</f>
        <v>0</v>
      </c>
      <c r="W58" s="165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  <c r="AJ58" s="165"/>
      <c r="AK58" s="165"/>
      <c r="AL58" s="165"/>
      <c r="AM58" s="165"/>
      <c r="AN58" s="165"/>
      <c r="AO58" s="165"/>
      <c r="AP58" s="165"/>
      <c r="AQ58" s="165"/>
      <c r="AR58" s="165"/>
      <c r="AS58" s="165"/>
      <c r="AT58" s="165"/>
      <c r="AU58" s="165"/>
      <c r="AV58" s="165"/>
      <c r="AW58" s="165"/>
      <c r="AX58" s="165"/>
      <c r="AY58" s="165"/>
      <c r="AZ58" s="165"/>
      <c r="BA58" s="165"/>
      <c r="BB58" s="165"/>
      <c r="BC58" s="165"/>
      <c r="BD58" s="165"/>
      <c r="BE58" s="165"/>
      <c r="BF58" s="165"/>
      <c r="BG58" s="165"/>
      <c r="BH58" s="165"/>
      <c r="BI58" s="165"/>
      <c r="BJ58" s="165"/>
      <c r="BK58" s="165"/>
      <c r="BL58" s="165"/>
      <c r="BM58" s="165"/>
      <c r="BN58" s="165"/>
      <c r="BO58" s="165"/>
      <c r="BP58" s="165"/>
      <c r="BQ58" s="165"/>
      <c r="BR58" s="165"/>
      <c r="BS58" s="165"/>
      <c r="BT58" s="165"/>
      <c r="BU58" s="165"/>
      <c r="BV58" s="165"/>
      <c r="BW58" s="165"/>
      <c r="BX58" s="165"/>
      <c r="BY58" s="165"/>
      <c r="BZ58" s="165"/>
      <c r="CA58" s="165"/>
      <c r="CB58" s="165"/>
      <c r="CC58" s="165"/>
      <c r="CD58" s="165"/>
      <c r="CE58" s="165"/>
      <c r="CF58" s="165"/>
      <c r="CG58" s="165"/>
      <c r="CH58" s="165"/>
      <c r="CI58" s="165"/>
      <c r="CJ58" s="165"/>
      <c r="CK58" s="165"/>
      <c r="CL58" s="165"/>
      <c r="CM58" s="165"/>
      <c r="CN58" s="165"/>
      <c r="CO58" s="165"/>
      <c r="CP58" s="165"/>
      <c r="CQ58" s="165"/>
      <c r="CR58" s="165"/>
      <c r="CS58" s="165"/>
      <c r="CT58" s="165"/>
      <c r="CU58" s="165"/>
      <c r="CV58" s="165"/>
      <c r="CW58" s="165"/>
      <c r="CX58" s="165"/>
      <c r="CY58" s="165"/>
      <c r="CZ58" s="165"/>
      <c r="DA58" s="165"/>
      <c r="DB58" s="165"/>
      <c r="DC58" s="165"/>
      <c r="DD58" s="165"/>
      <c r="DE58" s="165"/>
      <c r="DF58" s="165"/>
      <c r="DG58" s="165"/>
      <c r="DH58" s="165"/>
      <c r="DI58" s="165"/>
      <c r="DJ58" s="165"/>
      <c r="DK58" s="165"/>
      <c r="DL58" s="165"/>
      <c r="DM58" s="165"/>
      <c r="DN58" s="165"/>
      <c r="DO58" s="165"/>
      <c r="DP58" s="165"/>
      <c r="DQ58" s="165"/>
      <c r="DR58" s="165"/>
      <c r="DS58" s="165"/>
      <c r="DT58" s="165"/>
      <c r="DU58" s="165"/>
      <c r="DV58" s="165"/>
      <c r="DW58" s="165"/>
      <c r="DX58" s="165"/>
      <c r="DY58" s="165"/>
      <c r="DZ58" s="165"/>
      <c r="EA58" s="165"/>
      <c r="EB58" s="165"/>
      <c r="EC58" s="165"/>
      <c r="ED58" s="165"/>
      <c r="EE58" s="165"/>
      <c r="EF58" s="165"/>
      <c r="EG58" s="165"/>
      <c r="EH58" s="165"/>
      <c r="EI58" s="165"/>
      <c r="EJ58" s="165"/>
      <c r="EK58" s="165"/>
      <c r="EL58" s="165"/>
      <c r="EM58" s="165"/>
      <c r="EN58" s="165"/>
      <c r="EO58" s="165"/>
      <c r="EP58" s="165"/>
      <c r="EQ58" s="165"/>
      <c r="ER58" s="165"/>
      <c r="ES58" s="165"/>
      <c r="ET58" s="165"/>
      <c r="EU58" s="165"/>
      <c r="EV58" s="165"/>
      <c r="EW58" s="165"/>
      <c r="EX58" s="165"/>
      <c r="EY58" s="165"/>
      <c r="EZ58" s="165"/>
      <c r="FA58" s="165"/>
      <c r="FB58" s="165"/>
      <c r="FC58" s="165"/>
      <c r="FD58" s="165"/>
      <c r="FE58" s="165"/>
      <c r="FF58" s="165"/>
      <c r="FG58" s="165"/>
      <c r="FH58" s="165"/>
      <c r="FI58" s="165"/>
      <c r="FJ58" s="165"/>
      <c r="FK58" s="165"/>
      <c r="FL58" s="165"/>
      <c r="FM58" s="165"/>
      <c r="FN58" s="165"/>
      <c r="FO58" s="165"/>
      <c r="FP58" s="165"/>
      <c r="FQ58" s="165"/>
      <c r="FR58" s="165"/>
      <c r="FS58" s="165"/>
      <c r="FT58" s="165"/>
      <c r="FU58" s="165"/>
      <c r="FV58" s="165"/>
      <c r="FW58" s="165"/>
      <c r="FX58" s="165"/>
      <c r="FY58" s="165"/>
      <c r="FZ58" s="165"/>
      <c r="GA58" s="165"/>
      <c r="GB58" s="165"/>
      <c r="GC58" s="165"/>
      <c r="GD58" s="165"/>
      <c r="GE58" s="165"/>
      <c r="GF58" s="165"/>
      <c r="GG58" s="165"/>
      <c r="GH58" s="165"/>
      <c r="GI58" s="165"/>
      <c r="GJ58" s="165"/>
      <c r="GK58" s="165"/>
      <c r="GL58" s="165"/>
      <c r="GM58" s="165"/>
      <c r="GN58" s="165"/>
      <c r="GO58" s="165"/>
      <c r="GP58" s="165"/>
      <c r="GQ58" s="165"/>
    </row>
    <row r="59" spans="1:199" ht="30" x14ac:dyDescent="0.25">
      <c r="A59" s="164">
        <v>1</v>
      </c>
      <c r="B59" s="58" t="s">
        <v>345</v>
      </c>
      <c r="C59" s="58"/>
      <c r="D59" s="192">
        <f>'2 уровень'!D560</f>
        <v>0</v>
      </c>
      <c r="E59" s="192">
        <f>'2 уровень'!E560</f>
        <v>0</v>
      </c>
      <c r="F59" s="192">
        <f>'2 уровень'!F560</f>
        <v>21</v>
      </c>
      <c r="G59" s="545" t="e">
        <f>'2 уровень'!G560</f>
        <v>#DIV/0!</v>
      </c>
      <c r="H59" s="156">
        <f>'2 уровень'!H560</f>
        <v>0</v>
      </c>
      <c r="I59" s="156">
        <f>'2 уровень'!I560</f>
        <v>0</v>
      </c>
      <c r="J59" s="246">
        <f>'2 уровень'!J560</f>
        <v>0</v>
      </c>
      <c r="K59" s="246">
        <f>'2 уровень'!K560</f>
        <v>0</v>
      </c>
      <c r="L59" s="246">
        <f>'2 уровень'!L560</f>
        <v>0</v>
      </c>
      <c r="M59" s="246">
        <f>'2 уровень'!M560</f>
        <v>0</v>
      </c>
      <c r="N59" s="246">
        <f>'2 уровень'!N560</f>
        <v>0</v>
      </c>
      <c r="O59" s="246">
        <f>'2 уровень'!O560</f>
        <v>0</v>
      </c>
      <c r="P59" s="167">
        <f>'2 уровень'!P560</f>
        <v>0</v>
      </c>
      <c r="Q59" s="167">
        <f>'2 уровень'!Q560</f>
        <v>0</v>
      </c>
      <c r="R59" s="167">
        <f>'2 уровень'!R560</f>
        <v>0</v>
      </c>
      <c r="S59" s="167">
        <f>'2 уровень'!S560</f>
        <v>0</v>
      </c>
      <c r="T59" s="167">
        <f>'2 уровень'!T560</f>
        <v>0</v>
      </c>
      <c r="U59" s="167">
        <f>'2 уровень'!U560</f>
        <v>0</v>
      </c>
      <c r="V59" s="167">
        <f>'2 уровень'!V560</f>
        <v>0</v>
      </c>
      <c r="W59" s="165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  <c r="AJ59" s="165"/>
      <c r="AK59" s="165"/>
      <c r="AL59" s="165"/>
      <c r="AM59" s="165"/>
      <c r="AN59" s="165"/>
      <c r="AO59" s="165"/>
      <c r="AP59" s="165"/>
      <c r="AQ59" s="165"/>
      <c r="AR59" s="165"/>
      <c r="AS59" s="165"/>
      <c r="AT59" s="165"/>
      <c r="AU59" s="165"/>
      <c r="AV59" s="165"/>
      <c r="AW59" s="165"/>
      <c r="AX59" s="165"/>
      <c r="AY59" s="165"/>
      <c r="AZ59" s="165"/>
      <c r="BA59" s="165"/>
      <c r="BB59" s="165"/>
      <c r="BC59" s="165"/>
      <c r="BD59" s="165"/>
      <c r="BE59" s="165"/>
      <c r="BF59" s="165"/>
      <c r="BG59" s="165"/>
      <c r="BH59" s="165"/>
      <c r="BI59" s="165"/>
      <c r="BJ59" s="165"/>
      <c r="BK59" s="165"/>
      <c r="BL59" s="165"/>
      <c r="BM59" s="165"/>
      <c r="BN59" s="165"/>
      <c r="BO59" s="165"/>
      <c r="BP59" s="165"/>
      <c r="BQ59" s="165"/>
      <c r="BR59" s="165"/>
      <c r="BS59" s="165"/>
      <c r="BT59" s="165"/>
      <c r="BU59" s="165"/>
      <c r="BV59" s="165"/>
      <c r="BW59" s="165"/>
      <c r="BX59" s="165"/>
      <c r="BY59" s="165"/>
      <c r="BZ59" s="165"/>
      <c r="CA59" s="165"/>
      <c r="CB59" s="165"/>
      <c r="CC59" s="165"/>
      <c r="CD59" s="165"/>
      <c r="CE59" s="165"/>
      <c r="CF59" s="165"/>
      <c r="CG59" s="165"/>
      <c r="CH59" s="165"/>
      <c r="CI59" s="165"/>
      <c r="CJ59" s="165"/>
      <c r="CK59" s="165"/>
      <c r="CL59" s="165"/>
      <c r="CM59" s="165"/>
      <c r="CN59" s="165"/>
      <c r="CO59" s="165"/>
      <c r="CP59" s="165"/>
      <c r="CQ59" s="165"/>
      <c r="CR59" s="165"/>
      <c r="CS59" s="165"/>
      <c r="CT59" s="165"/>
      <c r="CU59" s="165"/>
      <c r="CV59" s="165"/>
      <c r="CW59" s="165"/>
      <c r="CX59" s="165"/>
      <c r="CY59" s="165"/>
      <c r="CZ59" s="165"/>
      <c r="DA59" s="165"/>
      <c r="DB59" s="165"/>
      <c r="DC59" s="165"/>
      <c r="DD59" s="165"/>
      <c r="DE59" s="165"/>
      <c r="DF59" s="165"/>
      <c r="DG59" s="165"/>
      <c r="DH59" s="165"/>
      <c r="DI59" s="165"/>
      <c r="DJ59" s="165"/>
      <c r="DK59" s="165"/>
      <c r="DL59" s="165"/>
      <c r="DM59" s="165"/>
      <c r="DN59" s="165"/>
      <c r="DO59" s="165"/>
      <c r="DP59" s="165"/>
      <c r="DQ59" s="165"/>
      <c r="DR59" s="165"/>
      <c r="DS59" s="165"/>
      <c r="DT59" s="165"/>
      <c r="DU59" s="165"/>
      <c r="DV59" s="165"/>
      <c r="DW59" s="165"/>
      <c r="DX59" s="165"/>
      <c r="DY59" s="165"/>
      <c r="DZ59" s="165"/>
      <c r="EA59" s="165"/>
      <c r="EB59" s="165"/>
      <c r="EC59" s="165"/>
      <c r="ED59" s="165"/>
      <c r="EE59" s="165"/>
      <c r="EF59" s="165"/>
      <c r="EG59" s="165"/>
      <c r="EH59" s="165"/>
      <c r="EI59" s="165"/>
      <c r="EJ59" s="165"/>
      <c r="EK59" s="165"/>
      <c r="EL59" s="165"/>
      <c r="EM59" s="165"/>
      <c r="EN59" s="165"/>
      <c r="EO59" s="165"/>
      <c r="EP59" s="165"/>
      <c r="EQ59" s="165"/>
      <c r="ER59" s="165"/>
      <c r="ES59" s="165"/>
      <c r="ET59" s="165"/>
      <c r="EU59" s="165"/>
      <c r="EV59" s="165"/>
      <c r="EW59" s="165"/>
      <c r="EX59" s="165"/>
      <c r="EY59" s="165"/>
      <c r="EZ59" s="165"/>
      <c r="FA59" s="165"/>
      <c r="FB59" s="165"/>
      <c r="FC59" s="165"/>
      <c r="FD59" s="165"/>
      <c r="FE59" s="165"/>
      <c r="FF59" s="165"/>
      <c r="FG59" s="165"/>
      <c r="FH59" s="165"/>
      <c r="FI59" s="165"/>
      <c r="FJ59" s="165"/>
      <c r="FK59" s="165"/>
      <c r="FL59" s="165"/>
      <c r="FM59" s="165"/>
      <c r="FN59" s="165"/>
      <c r="FO59" s="165"/>
      <c r="FP59" s="165"/>
      <c r="FQ59" s="165"/>
      <c r="FR59" s="165"/>
      <c r="FS59" s="165"/>
      <c r="FT59" s="165"/>
      <c r="FU59" s="165"/>
      <c r="FV59" s="165"/>
      <c r="FW59" s="165"/>
      <c r="FX59" s="165"/>
      <c r="FY59" s="165"/>
      <c r="FZ59" s="165"/>
      <c r="GA59" s="165"/>
      <c r="GB59" s="165"/>
      <c r="GC59" s="165"/>
      <c r="GD59" s="165"/>
      <c r="GE59" s="165"/>
      <c r="GF59" s="165"/>
      <c r="GG59" s="165"/>
      <c r="GH59" s="165"/>
      <c r="GI59" s="165"/>
      <c r="GJ59" s="165"/>
      <c r="GK59" s="165"/>
      <c r="GL59" s="165"/>
      <c r="GM59" s="165"/>
      <c r="GN59" s="165"/>
      <c r="GO59" s="165"/>
      <c r="GP59" s="165"/>
      <c r="GQ59" s="165"/>
    </row>
    <row r="60" spans="1:199" ht="30" x14ac:dyDescent="0.25">
      <c r="A60" s="164">
        <v>1</v>
      </c>
      <c r="B60" s="58" t="s">
        <v>346</v>
      </c>
      <c r="C60" s="58"/>
      <c r="D60" s="192">
        <f>'2 уровень'!D561</f>
        <v>0</v>
      </c>
      <c r="E60" s="192">
        <f>'2 уровень'!E561</f>
        <v>0</v>
      </c>
      <c r="F60" s="192">
        <f>'2 уровень'!F561</f>
        <v>3</v>
      </c>
      <c r="G60" s="545" t="e">
        <f>'2 уровень'!G561</f>
        <v>#DIV/0!</v>
      </c>
      <c r="H60" s="156">
        <f>'2 уровень'!H561</f>
        <v>0</v>
      </c>
      <c r="I60" s="156">
        <f>'2 уровень'!I561</f>
        <v>0</v>
      </c>
      <c r="J60" s="246">
        <f>'2 уровень'!J561</f>
        <v>0</v>
      </c>
      <c r="K60" s="246">
        <f>'2 уровень'!K561</f>
        <v>0</v>
      </c>
      <c r="L60" s="246">
        <f>'2 уровень'!L561</f>
        <v>0</v>
      </c>
      <c r="M60" s="246">
        <f>'2 уровень'!M561</f>
        <v>0</v>
      </c>
      <c r="N60" s="246">
        <f>'2 уровень'!N561</f>
        <v>0</v>
      </c>
      <c r="O60" s="246">
        <f>'2 уровень'!O561</f>
        <v>0</v>
      </c>
      <c r="P60" s="167">
        <f>'2 уровень'!P561</f>
        <v>0</v>
      </c>
      <c r="Q60" s="167">
        <f>'2 уровень'!Q561</f>
        <v>0</v>
      </c>
      <c r="R60" s="167">
        <f>'2 уровень'!R561</f>
        <v>0</v>
      </c>
      <c r="S60" s="167">
        <f>'2 уровень'!S561</f>
        <v>0</v>
      </c>
      <c r="T60" s="167">
        <f>'2 уровень'!T561</f>
        <v>0</v>
      </c>
      <c r="U60" s="167">
        <f>'2 уровень'!U561</f>
        <v>0</v>
      </c>
      <c r="V60" s="167">
        <f>'2 уровень'!V561</f>
        <v>0</v>
      </c>
      <c r="W60" s="165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J60" s="165"/>
      <c r="AK60" s="165"/>
      <c r="AL60" s="165"/>
      <c r="AM60" s="165"/>
      <c r="AN60" s="165"/>
      <c r="AO60" s="165"/>
      <c r="AP60" s="165"/>
      <c r="AQ60" s="165"/>
      <c r="AR60" s="165"/>
      <c r="AS60" s="165"/>
      <c r="AT60" s="165"/>
      <c r="AU60" s="165"/>
      <c r="AV60" s="165"/>
      <c r="AW60" s="165"/>
      <c r="AX60" s="165"/>
      <c r="AY60" s="165"/>
      <c r="AZ60" s="165"/>
      <c r="BA60" s="165"/>
      <c r="BB60" s="165"/>
      <c r="BC60" s="165"/>
      <c r="BD60" s="165"/>
      <c r="BE60" s="165"/>
      <c r="BF60" s="165"/>
      <c r="BG60" s="165"/>
      <c r="BH60" s="165"/>
      <c r="BI60" s="165"/>
      <c r="BJ60" s="165"/>
      <c r="BK60" s="165"/>
      <c r="BL60" s="165"/>
      <c r="BM60" s="165"/>
      <c r="BN60" s="165"/>
      <c r="BO60" s="165"/>
      <c r="BP60" s="165"/>
      <c r="BQ60" s="165"/>
      <c r="BR60" s="165"/>
      <c r="BS60" s="165"/>
      <c r="BT60" s="165"/>
      <c r="BU60" s="165"/>
      <c r="BV60" s="165"/>
      <c r="BW60" s="165"/>
      <c r="BX60" s="165"/>
      <c r="BY60" s="165"/>
      <c r="BZ60" s="165"/>
      <c r="CA60" s="165"/>
      <c r="CB60" s="165"/>
      <c r="CC60" s="165"/>
      <c r="CD60" s="165"/>
      <c r="CE60" s="165"/>
      <c r="CF60" s="165"/>
      <c r="CG60" s="165"/>
      <c r="CH60" s="165"/>
      <c r="CI60" s="165"/>
      <c r="CJ60" s="165"/>
      <c r="CK60" s="165"/>
      <c r="CL60" s="165"/>
      <c r="CM60" s="165"/>
      <c r="CN60" s="165"/>
      <c r="CO60" s="165"/>
      <c r="CP60" s="165"/>
      <c r="CQ60" s="165"/>
      <c r="CR60" s="165"/>
      <c r="CS60" s="165"/>
      <c r="CT60" s="165"/>
      <c r="CU60" s="165"/>
      <c r="CV60" s="165"/>
      <c r="CW60" s="165"/>
      <c r="CX60" s="165"/>
      <c r="CY60" s="165"/>
      <c r="CZ60" s="165"/>
      <c r="DA60" s="165"/>
      <c r="DB60" s="165"/>
      <c r="DC60" s="165"/>
      <c r="DD60" s="165"/>
      <c r="DE60" s="165"/>
      <c r="DF60" s="165"/>
      <c r="DG60" s="165"/>
      <c r="DH60" s="165"/>
      <c r="DI60" s="165"/>
      <c r="DJ60" s="165"/>
      <c r="DK60" s="165"/>
      <c r="DL60" s="165"/>
      <c r="DM60" s="165"/>
      <c r="DN60" s="165"/>
      <c r="DO60" s="165"/>
      <c r="DP60" s="165"/>
      <c r="DQ60" s="165"/>
      <c r="DR60" s="165"/>
      <c r="DS60" s="165"/>
      <c r="DT60" s="165"/>
      <c r="DU60" s="165"/>
      <c r="DV60" s="165"/>
      <c r="DW60" s="165"/>
      <c r="DX60" s="165"/>
      <c r="DY60" s="165"/>
      <c r="DZ60" s="165"/>
      <c r="EA60" s="165"/>
      <c r="EB60" s="165"/>
      <c r="EC60" s="165"/>
      <c r="ED60" s="165"/>
      <c r="EE60" s="165"/>
      <c r="EF60" s="165"/>
      <c r="EG60" s="165"/>
      <c r="EH60" s="165"/>
      <c r="EI60" s="165"/>
      <c r="EJ60" s="165"/>
      <c r="EK60" s="165"/>
      <c r="EL60" s="165"/>
      <c r="EM60" s="165"/>
      <c r="EN60" s="165"/>
      <c r="EO60" s="165"/>
      <c r="EP60" s="165"/>
      <c r="EQ60" s="165"/>
      <c r="ER60" s="165"/>
      <c r="ES60" s="165"/>
      <c r="ET60" s="165"/>
      <c r="EU60" s="165"/>
      <c r="EV60" s="165"/>
      <c r="EW60" s="165"/>
      <c r="EX60" s="165"/>
      <c r="EY60" s="165"/>
      <c r="EZ60" s="165"/>
      <c r="FA60" s="165"/>
      <c r="FB60" s="165"/>
      <c r="FC60" s="165"/>
      <c r="FD60" s="165"/>
      <c r="FE60" s="165"/>
      <c r="FF60" s="165"/>
      <c r="FG60" s="165"/>
      <c r="FH60" s="165"/>
      <c r="FI60" s="165"/>
      <c r="FJ60" s="165"/>
      <c r="FK60" s="165"/>
      <c r="FL60" s="165"/>
      <c r="FM60" s="165"/>
      <c r="FN60" s="165"/>
      <c r="FO60" s="165"/>
      <c r="FP60" s="165"/>
      <c r="FQ60" s="165"/>
      <c r="FR60" s="165"/>
      <c r="FS60" s="165"/>
      <c r="FT60" s="165"/>
      <c r="FU60" s="165"/>
      <c r="FV60" s="165"/>
      <c r="FW60" s="165"/>
      <c r="FX60" s="165"/>
      <c r="FY60" s="165"/>
      <c r="FZ60" s="165"/>
      <c r="GA60" s="165"/>
      <c r="GB60" s="165"/>
      <c r="GC60" s="165"/>
      <c r="GD60" s="165"/>
      <c r="GE60" s="165"/>
      <c r="GF60" s="165"/>
      <c r="GG60" s="165"/>
      <c r="GH60" s="165"/>
      <c r="GI60" s="165"/>
      <c r="GJ60" s="165"/>
      <c r="GK60" s="165"/>
      <c r="GL60" s="165"/>
      <c r="GM60" s="165"/>
      <c r="GN60" s="165"/>
      <c r="GO60" s="165"/>
      <c r="GP60" s="165"/>
      <c r="GQ60" s="165"/>
    </row>
    <row r="61" spans="1:199" ht="45" x14ac:dyDescent="0.25">
      <c r="A61" s="164">
        <v>1</v>
      </c>
      <c r="B61" s="58" t="s">
        <v>349</v>
      </c>
      <c r="C61" s="58"/>
      <c r="D61" s="192">
        <f>'2 уровень'!D562</f>
        <v>0</v>
      </c>
      <c r="E61" s="192">
        <f>'2 уровень'!E562</f>
        <v>0</v>
      </c>
      <c r="F61" s="192">
        <f>'2 уровень'!F562</f>
        <v>120</v>
      </c>
      <c r="G61" s="545" t="e">
        <f>'2 уровень'!G562</f>
        <v>#DIV/0!</v>
      </c>
      <c r="H61" s="156">
        <f>'2 уровень'!H562</f>
        <v>0</v>
      </c>
      <c r="I61" s="156">
        <f>'2 уровень'!I562</f>
        <v>0</v>
      </c>
      <c r="J61" s="246">
        <f>'2 уровень'!J562</f>
        <v>0</v>
      </c>
      <c r="K61" s="246">
        <f>'2 уровень'!K562</f>
        <v>0</v>
      </c>
      <c r="L61" s="246">
        <f>'2 уровень'!L562</f>
        <v>0</v>
      </c>
      <c r="M61" s="246">
        <f>'2 уровень'!M562</f>
        <v>0</v>
      </c>
      <c r="N61" s="246">
        <f>'2 уровень'!N562</f>
        <v>0</v>
      </c>
      <c r="O61" s="246">
        <f>'2 уровень'!O562</f>
        <v>0</v>
      </c>
      <c r="P61" s="167">
        <f>'2 уровень'!P562</f>
        <v>0</v>
      </c>
      <c r="Q61" s="167">
        <f>'2 уровень'!Q562</f>
        <v>0</v>
      </c>
      <c r="R61" s="167">
        <f>'2 уровень'!R562</f>
        <v>0</v>
      </c>
      <c r="S61" s="167">
        <f>'2 уровень'!S562</f>
        <v>0</v>
      </c>
      <c r="T61" s="167">
        <f>'2 уровень'!T562</f>
        <v>0</v>
      </c>
      <c r="U61" s="167">
        <f>'2 уровень'!U562</f>
        <v>0</v>
      </c>
      <c r="V61" s="167">
        <f>'2 уровень'!V562</f>
        <v>0</v>
      </c>
      <c r="W61" s="165"/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  <c r="AJ61" s="165"/>
      <c r="AK61" s="165"/>
      <c r="AL61" s="165"/>
      <c r="AM61" s="165"/>
      <c r="AN61" s="165"/>
      <c r="AO61" s="165"/>
      <c r="AP61" s="165"/>
      <c r="AQ61" s="165"/>
      <c r="AR61" s="165"/>
      <c r="AS61" s="165"/>
      <c r="AT61" s="165"/>
      <c r="AU61" s="165"/>
      <c r="AV61" s="165"/>
      <c r="AW61" s="165"/>
      <c r="AX61" s="165"/>
      <c r="AY61" s="165"/>
      <c r="AZ61" s="165"/>
      <c r="BA61" s="165"/>
      <c r="BB61" s="165"/>
      <c r="BC61" s="165"/>
      <c r="BD61" s="165"/>
      <c r="BE61" s="165"/>
      <c r="BF61" s="165"/>
      <c r="BG61" s="165"/>
      <c r="BH61" s="165"/>
      <c r="BI61" s="165"/>
      <c r="BJ61" s="165"/>
      <c r="BK61" s="165"/>
      <c r="BL61" s="165"/>
      <c r="BM61" s="165"/>
      <c r="BN61" s="165"/>
      <c r="BO61" s="165"/>
      <c r="BP61" s="165"/>
      <c r="BQ61" s="165"/>
      <c r="BR61" s="165"/>
      <c r="BS61" s="165"/>
      <c r="BT61" s="165"/>
      <c r="BU61" s="165"/>
      <c r="BV61" s="165"/>
      <c r="BW61" s="165"/>
      <c r="BX61" s="165"/>
      <c r="BY61" s="165"/>
      <c r="BZ61" s="165"/>
      <c r="CA61" s="165"/>
      <c r="CB61" s="165"/>
      <c r="CC61" s="165"/>
      <c r="CD61" s="165"/>
      <c r="CE61" s="165"/>
      <c r="CF61" s="165"/>
      <c r="CG61" s="165"/>
      <c r="CH61" s="165"/>
      <c r="CI61" s="165"/>
      <c r="CJ61" s="165"/>
      <c r="CK61" s="165"/>
      <c r="CL61" s="165"/>
      <c r="CM61" s="165"/>
      <c r="CN61" s="165"/>
      <c r="CO61" s="165"/>
      <c r="CP61" s="165"/>
      <c r="CQ61" s="165"/>
      <c r="CR61" s="165"/>
      <c r="CS61" s="165"/>
      <c r="CT61" s="165"/>
      <c r="CU61" s="165"/>
      <c r="CV61" s="165"/>
      <c r="CW61" s="165"/>
      <c r="CX61" s="165"/>
      <c r="CY61" s="165"/>
      <c r="CZ61" s="165"/>
      <c r="DA61" s="165"/>
      <c r="DB61" s="165"/>
      <c r="DC61" s="165"/>
      <c r="DD61" s="165"/>
      <c r="DE61" s="165"/>
      <c r="DF61" s="165"/>
      <c r="DG61" s="165"/>
      <c r="DH61" s="165"/>
      <c r="DI61" s="165"/>
      <c r="DJ61" s="165"/>
      <c r="DK61" s="165"/>
      <c r="DL61" s="165"/>
      <c r="DM61" s="165"/>
      <c r="DN61" s="165"/>
      <c r="DO61" s="165"/>
      <c r="DP61" s="165"/>
      <c r="DQ61" s="165"/>
      <c r="DR61" s="165"/>
      <c r="DS61" s="165"/>
      <c r="DT61" s="165"/>
      <c r="DU61" s="165"/>
      <c r="DV61" s="165"/>
      <c r="DW61" s="165"/>
      <c r="DX61" s="165"/>
      <c r="DY61" s="165"/>
      <c r="DZ61" s="165"/>
      <c r="EA61" s="165"/>
      <c r="EB61" s="165"/>
      <c r="EC61" s="165"/>
      <c r="ED61" s="165"/>
      <c r="EE61" s="165"/>
      <c r="EF61" s="165"/>
      <c r="EG61" s="165"/>
      <c r="EH61" s="165"/>
      <c r="EI61" s="165"/>
      <c r="EJ61" s="165"/>
      <c r="EK61" s="165"/>
      <c r="EL61" s="165"/>
      <c r="EM61" s="165"/>
      <c r="EN61" s="165"/>
      <c r="EO61" s="165"/>
      <c r="EP61" s="165"/>
      <c r="EQ61" s="165"/>
      <c r="ER61" s="165"/>
      <c r="ES61" s="165"/>
      <c r="ET61" s="165"/>
      <c r="EU61" s="165"/>
      <c r="EV61" s="165"/>
      <c r="EW61" s="165"/>
      <c r="EX61" s="165"/>
      <c r="EY61" s="165"/>
      <c r="EZ61" s="165"/>
      <c r="FA61" s="165"/>
      <c r="FB61" s="165"/>
      <c r="FC61" s="165"/>
      <c r="FD61" s="165"/>
      <c r="FE61" s="165"/>
      <c r="FF61" s="165"/>
      <c r="FG61" s="165"/>
      <c r="FH61" s="165"/>
      <c r="FI61" s="165"/>
      <c r="FJ61" s="165"/>
      <c r="FK61" s="165"/>
      <c r="FL61" s="165"/>
      <c r="FM61" s="165"/>
      <c r="FN61" s="165"/>
      <c r="FO61" s="165"/>
      <c r="FP61" s="165"/>
      <c r="FQ61" s="165"/>
      <c r="FR61" s="165"/>
      <c r="FS61" s="165"/>
      <c r="FT61" s="165"/>
      <c r="FU61" s="165"/>
      <c r="FV61" s="165"/>
      <c r="FW61" s="165"/>
      <c r="FX61" s="165"/>
      <c r="FY61" s="165"/>
      <c r="FZ61" s="165"/>
      <c r="GA61" s="165"/>
      <c r="GB61" s="165"/>
      <c r="GC61" s="165"/>
      <c r="GD61" s="165"/>
      <c r="GE61" s="165"/>
      <c r="GF61" s="165"/>
      <c r="GG61" s="165"/>
      <c r="GH61" s="165"/>
      <c r="GI61" s="165"/>
      <c r="GJ61" s="165"/>
      <c r="GK61" s="165"/>
      <c r="GL61" s="165"/>
      <c r="GM61" s="165"/>
      <c r="GN61" s="165"/>
      <c r="GO61" s="165"/>
      <c r="GP61" s="165"/>
      <c r="GQ61" s="165"/>
    </row>
    <row r="62" spans="1:199" ht="30" x14ac:dyDescent="0.25">
      <c r="A62" s="164">
        <v>1</v>
      </c>
      <c r="B62" s="58" t="s">
        <v>350</v>
      </c>
      <c r="C62" s="58"/>
      <c r="D62" s="192">
        <f>'2 уровень'!D563</f>
        <v>0</v>
      </c>
      <c r="E62" s="192">
        <f>'2 уровень'!E563</f>
        <v>0</v>
      </c>
      <c r="F62" s="192">
        <f>'2 уровень'!F563</f>
        <v>97</v>
      </c>
      <c r="G62" s="545" t="e">
        <f>'2 уровень'!G563</f>
        <v>#DIV/0!</v>
      </c>
      <c r="H62" s="156">
        <f>'2 уровень'!H563</f>
        <v>0</v>
      </c>
      <c r="I62" s="156">
        <f>'2 уровень'!I563</f>
        <v>0</v>
      </c>
      <c r="J62" s="246">
        <f>'2 уровень'!J563</f>
        <v>0</v>
      </c>
      <c r="K62" s="246">
        <f>'2 уровень'!K563</f>
        <v>0</v>
      </c>
      <c r="L62" s="246">
        <f>'2 уровень'!L563</f>
        <v>0</v>
      </c>
      <c r="M62" s="246">
        <f>'2 уровень'!M563</f>
        <v>0</v>
      </c>
      <c r="N62" s="246">
        <f>'2 уровень'!N563</f>
        <v>0</v>
      </c>
      <c r="O62" s="246">
        <f>'2 уровень'!O563</f>
        <v>0</v>
      </c>
      <c r="P62" s="167">
        <f>'2 уровень'!P563</f>
        <v>0</v>
      </c>
      <c r="Q62" s="167">
        <f>'2 уровень'!Q563</f>
        <v>0</v>
      </c>
      <c r="R62" s="167">
        <f>'2 уровень'!R563</f>
        <v>0</v>
      </c>
      <c r="S62" s="167">
        <f>'2 уровень'!S563</f>
        <v>0</v>
      </c>
      <c r="T62" s="167">
        <f>'2 уровень'!T563</f>
        <v>0</v>
      </c>
      <c r="U62" s="167">
        <f>'2 уровень'!U563</f>
        <v>0</v>
      </c>
      <c r="V62" s="167">
        <f>'2 уровень'!V563</f>
        <v>0</v>
      </c>
      <c r="W62" s="165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  <c r="AJ62" s="165"/>
      <c r="AK62" s="165"/>
      <c r="AL62" s="165"/>
      <c r="AM62" s="165"/>
      <c r="AN62" s="165"/>
      <c r="AO62" s="165"/>
      <c r="AP62" s="165"/>
      <c r="AQ62" s="165"/>
      <c r="AR62" s="165"/>
      <c r="AS62" s="165"/>
      <c r="AT62" s="165"/>
      <c r="AU62" s="165"/>
      <c r="AV62" s="165"/>
      <c r="AW62" s="165"/>
      <c r="AX62" s="165"/>
      <c r="AY62" s="165"/>
      <c r="AZ62" s="165"/>
      <c r="BA62" s="165"/>
      <c r="BB62" s="165"/>
      <c r="BC62" s="165"/>
      <c r="BD62" s="165"/>
      <c r="BE62" s="165"/>
      <c r="BF62" s="165"/>
      <c r="BG62" s="165"/>
      <c r="BH62" s="165"/>
      <c r="BI62" s="165"/>
      <c r="BJ62" s="165"/>
      <c r="BK62" s="165"/>
      <c r="BL62" s="165"/>
      <c r="BM62" s="165"/>
      <c r="BN62" s="165"/>
      <c r="BO62" s="165"/>
      <c r="BP62" s="165"/>
      <c r="BQ62" s="165"/>
      <c r="BR62" s="165"/>
      <c r="BS62" s="165"/>
      <c r="BT62" s="165"/>
      <c r="BU62" s="165"/>
      <c r="BV62" s="165"/>
      <c r="BW62" s="165"/>
      <c r="BX62" s="165"/>
      <c r="BY62" s="165"/>
      <c r="BZ62" s="165"/>
      <c r="CA62" s="165"/>
      <c r="CB62" s="165"/>
      <c r="CC62" s="165"/>
      <c r="CD62" s="165"/>
      <c r="CE62" s="165"/>
      <c r="CF62" s="165"/>
      <c r="CG62" s="165"/>
      <c r="CH62" s="165"/>
      <c r="CI62" s="165"/>
      <c r="CJ62" s="165"/>
      <c r="CK62" s="165"/>
      <c r="CL62" s="165"/>
      <c r="CM62" s="165"/>
      <c r="CN62" s="165"/>
      <c r="CO62" s="165"/>
      <c r="CP62" s="165"/>
      <c r="CQ62" s="165"/>
      <c r="CR62" s="165"/>
      <c r="CS62" s="165"/>
      <c r="CT62" s="165"/>
      <c r="CU62" s="165"/>
      <c r="CV62" s="165"/>
      <c r="CW62" s="165"/>
      <c r="CX62" s="165"/>
      <c r="CY62" s="165"/>
      <c r="CZ62" s="165"/>
      <c r="DA62" s="165"/>
      <c r="DB62" s="165"/>
      <c r="DC62" s="165"/>
      <c r="DD62" s="165"/>
      <c r="DE62" s="165"/>
      <c r="DF62" s="165"/>
      <c r="DG62" s="165"/>
      <c r="DH62" s="165"/>
      <c r="DI62" s="165"/>
      <c r="DJ62" s="165"/>
      <c r="DK62" s="165"/>
      <c r="DL62" s="165"/>
      <c r="DM62" s="165"/>
      <c r="DN62" s="165"/>
      <c r="DO62" s="165"/>
      <c r="DP62" s="165"/>
      <c r="DQ62" s="165"/>
      <c r="DR62" s="165"/>
      <c r="DS62" s="165"/>
      <c r="DT62" s="165"/>
      <c r="DU62" s="165"/>
      <c r="DV62" s="165"/>
      <c r="DW62" s="165"/>
      <c r="DX62" s="165"/>
      <c r="DY62" s="165"/>
      <c r="DZ62" s="165"/>
      <c r="EA62" s="165"/>
      <c r="EB62" s="165"/>
      <c r="EC62" s="165"/>
      <c r="ED62" s="165"/>
      <c r="EE62" s="165"/>
      <c r="EF62" s="165"/>
      <c r="EG62" s="165"/>
      <c r="EH62" s="165"/>
      <c r="EI62" s="165"/>
      <c r="EJ62" s="165"/>
      <c r="EK62" s="165"/>
      <c r="EL62" s="165"/>
      <c r="EM62" s="165"/>
      <c r="EN62" s="165"/>
      <c r="EO62" s="165"/>
      <c r="EP62" s="165"/>
      <c r="EQ62" s="165"/>
      <c r="ER62" s="165"/>
      <c r="ES62" s="165"/>
      <c r="ET62" s="165"/>
      <c r="EU62" s="165"/>
      <c r="EV62" s="165"/>
      <c r="EW62" s="165"/>
      <c r="EX62" s="165"/>
      <c r="EY62" s="165"/>
      <c r="EZ62" s="165"/>
      <c r="FA62" s="165"/>
      <c r="FB62" s="165"/>
      <c r="FC62" s="165"/>
      <c r="FD62" s="165"/>
      <c r="FE62" s="165"/>
      <c r="FF62" s="165"/>
      <c r="FG62" s="165"/>
      <c r="FH62" s="165"/>
      <c r="FI62" s="165"/>
      <c r="FJ62" s="165"/>
      <c r="FK62" s="165"/>
      <c r="FL62" s="165"/>
      <c r="FM62" s="165"/>
      <c r="FN62" s="165"/>
      <c r="FO62" s="165"/>
      <c r="FP62" s="165"/>
      <c r="FQ62" s="165"/>
      <c r="FR62" s="165"/>
      <c r="FS62" s="165"/>
      <c r="FT62" s="165"/>
      <c r="FU62" s="165"/>
      <c r="FV62" s="165"/>
      <c r="FW62" s="165"/>
      <c r="FX62" s="165"/>
      <c r="FY62" s="165"/>
      <c r="FZ62" s="165"/>
      <c r="GA62" s="165"/>
      <c r="GB62" s="165"/>
      <c r="GC62" s="165"/>
      <c r="GD62" s="165"/>
      <c r="GE62" s="165"/>
      <c r="GF62" s="165"/>
      <c r="GG62" s="165"/>
      <c r="GH62" s="165"/>
      <c r="GI62" s="165"/>
      <c r="GJ62" s="165"/>
      <c r="GK62" s="165"/>
      <c r="GL62" s="165"/>
      <c r="GM62" s="165"/>
      <c r="GN62" s="165"/>
      <c r="GO62" s="165"/>
      <c r="GP62" s="165"/>
      <c r="GQ62" s="165"/>
    </row>
    <row r="63" spans="1:199" ht="30" x14ac:dyDescent="0.25">
      <c r="A63" s="164">
        <v>1</v>
      </c>
      <c r="B63" s="58" t="s">
        <v>351</v>
      </c>
      <c r="C63" s="58"/>
      <c r="D63" s="192">
        <f>'2 уровень'!D564</f>
        <v>0</v>
      </c>
      <c r="E63" s="192">
        <f>'2 уровень'!E564</f>
        <v>0</v>
      </c>
      <c r="F63" s="192">
        <f>'2 уровень'!F564</f>
        <v>14</v>
      </c>
      <c r="G63" s="545" t="e">
        <f>'2 уровень'!G564</f>
        <v>#DIV/0!</v>
      </c>
      <c r="H63" s="156">
        <f>'2 уровень'!H564</f>
        <v>0</v>
      </c>
      <c r="I63" s="156">
        <f>'2 уровень'!I564</f>
        <v>0</v>
      </c>
      <c r="J63" s="246">
        <f>'2 уровень'!J564</f>
        <v>0</v>
      </c>
      <c r="K63" s="246">
        <f>'2 уровень'!K564</f>
        <v>0</v>
      </c>
      <c r="L63" s="246">
        <f>'2 уровень'!L564</f>
        <v>0</v>
      </c>
      <c r="M63" s="246">
        <f>'2 уровень'!M564</f>
        <v>0</v>
      </c>
      <c r="N63" s="246">
        <f>'2 уровень'!N564</f>
        <v>0</v>
      </c>
      <c r="O63" s="246">
        <f>'2 уровень'!O564</f>
        <v>0</v>
      </c>
      <c r="P63" s="167">
        <f>'2 уровень'!P564</f>
        <v>0</v>
      </c>
      <c r="Q63" s="167">
        <f>'2 уровень'!Q564</f>
        <v>0</v>
      </c>
      <c r="R63" s="167">
        <f>'2 уровень'!R564</f>
        <v>0</v>
      </c>
      <c r="S63" s="167">
        <f>'2 уровень'!S564</f>
        <v>0</v>
      </c>
      <c r="T63" s="167">
        <f>'2 уровень'!T564</f>
        <v>0</v>
      </c>
      <c r="U63" s="167">
        <f>'2 уровень'!U564</f>
        <v>0</v>
      </c>
      <c r="V63" s="167">
        <f>'2 уровень'!V564</f>
        <v>0</v>
      </c>
      <c r="W63" s="165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  <c r="AJ63" s="165"/>
      <c r="AK63" s="165"/>
      <c r="AL63" s="165"/>
      <c r="AM63" s="165"/>
      <c r="AN63" s="165"/>
      <c r="AO63" s="165"/>
      <c r="AP63" s="165"/>
      <c r="AQ63" s="165"/>
      <c r="AR63" s="165"/>
      <c r="AS63" s="165"/>
      <c r="AT63" s="165"/>
      <c r="AU63" s="165"/>
      <c r="AV63" s="165"/>
      <c r="AW63" s="165"/>
      <c r="AX63" s="165"/>
      <c r="AY63" s="165"/>
      <c r="AZ63" s="165"/>
      <c r="BA63" s="165"/>
      <c r="BB63" s="165"/>
      <c r="BC63" s="165"/>
      <c r="BD63" s="165"/>
      <c r="BE63" s="165"/>
      <c r="BF63" s="165"/>
      <c r="BG63" s="165"/>
      <c r="BH63" s="165"/>
      <c r="BI63" s="165"/>
      <c r="BJ63" s="165"/>
      <c r="BK63" s="165"/>
      <c r="BL63" s="165"/>
      <c r="BM63" s="165"/>
      <c r="BN63" s="165"/>
      <c r="BO63" s="165"/>
      <c r="BP63" s="165"/>
      <c r="BQ63" s="165"/>
      <c r="BR63" s="165"/>
      <c r="BS63" s="165"/>
      <c r="BT63" s="165"/>
      <c r="BU63" s="165"/>
      <c r="BV63" s="165"/>
      <c r="BW63" s="165"/>
      <c r="BX63" s="165"/>
      <c r="BY63" s="165"/>
      <c r="BZ63" s="165"/>
      <c r="CA63" s="165"/>
      <c r="CB63" s="165"/>
      <c r="CC63" s="165"/>
      <c r="CD63" s="165"/>
      <c r="CE63" s="165"/>
      <c r="CF63" s="165"/>
      <c r="CG63" s="165"/>
      <c r="CH63" s="165"/>
      <c r="CI63" s="165"/>
      <c r="CJ63" s="165"/>
      <c r="CK63" s="165"/>
      <c r="CL63" s="165"/>
      <c r="CM63" s="165"/>
      <c r="CN63" s="165"/>
      <c r="CO63" s="165"/>
      <c r="CP63" s="165"/>
      <c r="CQ63" s="165"/>
      <c r="CR63" s="165"/>
      <c r="CS63" s="165"/>
      <c r="CT63" s="165"/>
      <c r="CU63" s="165"/>
      <c r="CV63" s="165"/>
      <c r="CW63" s="165"/>
      <c r="CX63" s="165"/>
      <c r="CY63" s="165"/>
      <c r="CZ63" s="165"/>
      <c r="DA63" s="165"/>
      <c r="DB63" s="165"/>
      <c r="DC63" s="165"/>
      <c r="DD63" s="165"/>
      <c r="DE63" s="165"/>
      <c r="DF63" s="165"/>
      <c r="DG63" s="165"/>
      <c r="DH63" s="165"/>
      <c r="DI63" s="165"/>
      <c r="DJ63" s="165"/>
      <c r="DK63" s="165"/>
      <c r="DL63" s="165"/>
      <c r="DM63" s="165"/>
      <c r="DN63" s="165"/>
      <c r="DO63" s="165"/>
      <c r="DP63" s="165"/>
      <c r="DQ63" s="165"/>
      <c r="DR63" s="165"/>
      <c r="DS63" s="165"/>
      <c r="DT63" s="165"/>
      <c r="DU63" s="165"/>
      <c r="DV63" s="165"/>
      <c r="DW63" s="165"/>
      <c r="DX63" s="165"/>
      <c r="DY63" s="165"/>
      <c r="DZ63" s="165"/>
      <c r="EA63" s="165"/>
      <c r="EB63" s="165"/>
      <c r="EC63" s="165"/>
      <c r="ED63" s="165"/>
      <c r="EE63" s="165"/>
      <c r="EF63" s="165"/>
      <c r="EG63" s="165"/>
      <c r="EH63" s="165"/>
      <c r="EI63" s="165"/>
      <c r="EJ63" s="165"/>
      <c r="EK63" s="165"/>
      <c r="EL63" s="165"/>
      <c r="EM63" s="165"/>
      <c r="EN63" s="165"/>
      <c r="EO63" s="165"/>
      <c r="EP63" s="165"/>
      <c r="EQ63" s="165"/>
      <c r="ER63" s="165"/>
      <c r="ES63" s="165"/>
      <c r="ET63" s="165"/>
      <c r="EU63" s="165"/>
      <c r="EV63" s="165"/>
      <c r="EW63" s="165"/>
      <c r="EX63" s="165"/>
      <c r="EY63" s="165"/>
      <c r="EZ63" s="165"/>
      <c r="FA63" s="165"/>
      <c r="FB63" s="165"/>
      <c r="FC63" s="165"/>
      <c r="FD63" s="165"/>
      <c r="FE63" s="165"/>
      <c r="FF63" s="165"/>
      <c r="FG63" s="165"/>
      <c r="FH63" s="165"/>
      <c r="FI63" s="165"/>
      <c r="FJ63" s="165"/>
      <c r="FK63" s="165"/>
      <c r="FL63" s="165"/>
      <c r="FM63" s="165"/>
      <c r="FN63" s="165"/>
      <c r="FO63" s="165"/>
      <c r="FP63" s="165"/>
      <c r="FQ63" s="165"/>
      <c r="FR63" s="165"/>
      <c r="FS63" s="165"/>
      <c r="FT63" s="165"/>
      <c r="FU63" s="165"/>
      <c r="FV63" s="165"/>
      <c r="FW63" s="165"/>
      <c r="FX63" s="165"/>
      <c r="FY63" s="165"/>
      <c r="FZ63" s="165"/>
      <c r="GA63" s="165"/>
      <c r="GB63" s="165"/>
      <c r="GC63" s="165"/>
      <c r="GD63" s="165"/>
      <c r="GE63" s="165"/>
      <c r="GF63" s="165"/>
      <c r="GG63" s="165"/>
      <c r="GH63" s="165"/>
      <c r="GI63" s="165"/>
      <c r="GJ63" s="165"/>
      <c r="GK63" s="165"/>
      <c r="GL63" s="165"/>
      <c r="GM63" s="165"/>
      <c r="GN63" s="165"/>
      <c r="GO63" s="165"/>
      <c r="GP63" s="165"/>
      <c r="GQ63" s="165"/>
    </row>
    <row r="64" spans="1:199" ht="45" x14ac:dyDescent="0.25">
      <c r="A64" s="164">
        <v>1</v>
      </c>
      <c r="B64" s="58" t="s">
        <v>419</v>
      </c>
      <c r="C64" s="58"/>
      <c r="D64" s="192">
        <f>'2 уровень'!D565</f>
        <v>0</v>
      </c>
      <c r="E64" s="192">
        <f>'2 уровень'!E565</f>
        <v>0</v>
      </c>
      <c r="F64" s="192">
        <f>'2 уровень'!F565</f>
        <v>9</v>
      </c>
      <c r="G64" s="545" t="e">
        <f>'2 уровень'!G565</f>
        <v>#DIV/0!</v>
      </c>
      <c r="H64" s="156">
        <f>'2 уровень'!H565</f>
        <v>0</v>
      </c>
      <c r="I64" s="156">
        <f>'2 уровень'!I565</f>
        <v>0</v>
      </c>
      <c r="J64" s="246">
        <f>'2 уровень'!J565</f>
        <v>0</v>
      </c>
      <c r="K64" s="246">
        <f>'2 уровень'!K565</f>
        <v>0</v>
      </c>
      <c r="L64" s="246">
        <f>'2 уровень'!L565</f>
        <v>0</v>
      </c>
      <c r="M64" s="246">
        <f>'2 уровень'!M565</f>
        <v>0</v>
      </c>
      <c r="N64" s="246">
        <f>'2 уровень'!N565</f>
        <v>0</v>
      </c>
      <c r="O64" s="246">
        <f>'2 уровень'!O565</f>
        <v>0</v>
      </c>
      <c r="P64" s="167">
        <f>'2 уровень'!P565</f>
        <v>0</v>
      </c>
      <c r="Q64" s="167">
        <f>'2 уровень'!Q565</f>
        <v>0</v>
      </c>
      <c r="R64" s="167">
        <f>'2 уровень'!R565</f>
        <v>0</v>
      </c>
      <c r="S64" s="167">
        <f>'2 уровень'!S565</f>
        <v>0</v>
      </c>
      <c r="T64" s="167">
        <f>'2 уровень'!T565</f>
        <v>0</v>
      </c>
      <c r="U64" s="167">
        <f>'2 уровень'!U565</f>
        <v>0</v>
      </c>
      <c r="V64" s="167">
        <f>'2 уровень'!V565</f>
        <v>0</v>
      </c>
      <c r="W64" s="165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J64" s="165"/>
      <c r="AK64" s="165"/>
      <c r="AL64" s="165"/>
      <c r="AM64" s="165"/>
      <c r="AN64" s="165"/>
      <c r="AO64" s="165"/>
      <c r="AP64" s="165"/>
      <c r="AQ64" s="165"/>
      <c r="AR64" s="165"/>
      <c r="AS64" s="165"/>
      <c r="AT64" s="165"/>
      <c r="AU64" s="165"/>
      <c r="AV64" s="165"/>
      <c r="AW64" s="165"/>
      <c r="AX64" s="165"/>
      <c r="AY64" s="165"/>
      <c r="AZ64" s="165"/>
      <c r="BA64" s="165"/>
      <c r="BB64" s="165"/>
      <c r="BC64" s="165"/>
      <c r="BD64" s="165"/>
      <c r="BE64" s="165"/>
      <c r="BF64" s="165"/>
      <c r="BG64" s="165"/>
      <c r="BH64" s="165"/>
      <c r="BI64" s="165"/>
      <c r="BJ64" s="165"/>
      <c r="BK64" s="165"/>
      <c r="BL64" s="165"/>
      <c r="BM64" s="165"/>
      <c r="BN64" s="165"/>
      <c r="BO64" s="165"/>
      <c r="BP64" s="165"/>
      <c r="BQ64" s="165"/>
      <c r="BR64" s="165"/>
      <c r="BS64" s="165"/>
      <c r="BT64" s="165"/>
      <c r="BU64" s="165"/>
      <c r="BV64" s="165"/>
      <c r="BW64" s="165"/>
      <c r="BX64" s="165"/>
      <c r="BY64" s="165"/>
      <c r="BZ64" s="165"/>
      <c r="CA64" s="165"/>
      <c r="CB64" s="165"/>
      <c r="CC64" s="165"/>
      <c r="CD64" s="165"/>
      <c r="CE64" s="165"/>
      <c r="CF64" s="165"/>
      <c r="CG64" s="165"/>
      <c r="CH64" s="165"/>
      <c r="CI64" s="165"/>
      <c r="CJ64" s="165"/>
      <c r="CK64" s="165"/>
      <c r="CL64" s="165"/>
      <c r="CM64" s="165"/>
      <c r="CN64" s="165"/>
      <c r="CO64" s="165"/>
      <c r="CP64" s="165"/>
      <c r="CQ64" s="165"/>
      <c r="CR64" s="165"/>
      <c r="CS64" s="165"/>
      <c r="CT64" s="165"/>
      <c r="CU64" s="165"/>
      <c r="CV64" s="165"/>
      <c r="CW64" s="165"/>
      <c r="CX64" s="165"/>
      <c r="CY64" s="165"/>
      <c r="CZ64" s="165"/>
      <c r="DA64" s="165"/>
      <c r="DB64" s="165"/>
      <c r="DC64" s="165"/>
      <c r="DD64" s="165"/>
      <c r="DE64" s="165"/>
      <c r="DF64" s="165"/>
      <c r="DG64" s="165"/>
      <c r="DH64" s="165"/>
      <c r="DI64" s="165"/>
      <c r="DJ64" s="165"/>
      <c r="DK64" s="165"/>
      <c r="DL64" s="165"/>
      <c r="DM64" s="165"/>
      <c r="DN64" s="165"/>
      <c r="DO64" s="165"/>
      <c r="DP64" s="165"/>
      <c r="DQ64" s="165"/>
      <c r="DR64" s="165"/>
      <c r="DS64" s="165"/>
      <c r="DT64" s="165"/>
      <c r="DU64" s="165"/>
      <c r="DV64" s="165"/>
      <c r="DW64" s="165"/>
      <c r="DX64" s="165"/>
      <c r="DY64" s="165"/>
      <c r="DZ64" s="165"/>
      <c r="EA64" s="165"/>
      <c r="EB64" s="165"/>
      <c r="EC64" s="165"/>
      <c r="ED64" s="165"/>
      <c r="EE64" s="165"/>
      <c r="EF64" s="165"/>
      <c r="EG64" s="165"/>
      <c r="EH64" s="165"/>
      <c r="EI64" s="165"/>
      <c r="EJ64" s="165"/>
      <c r="EK64" s="165"/>
      <c r="EL64" s="165"/>
      <c r="EM64" s="165"/>
      <c r="EN64" s="165"/>
      <c r="EO64" s="165"/>
      <c r="EP64" s="165"/>
      <c r="EQ64" s="165"/>
      <c r="ER64" s="165"/>
      <c r="ES64" s="165"/>
      <c r="ET64" s="165"/>
      <c r="EU64" s="165"/>
      <c r="EV64" s="165"/>
      <c r="EW64" s="165"/>
      <c r="EX64" s="165"/>
      <c r="EY64" s="165"/>
      <c r="EZ64" s="165"/>
      <c r="FA64" s="165"/>
      <c r="FB64" s="165"/>
      <c r="FC64" s="165"/>
      <c r="FD64" s="165"/>
      <c r="FE64" s="165"/>
      <c r="FF64" s="165"/>
      <c r="FG64" s="165"/>
      <c r="FH64" s="165"/>
      <c r="FI64" s="165"/>
      <c r="FJ64" s="165"/>
      <c r="FK64" s="165"/>
      <c r="FL64" s="165"/>
      <c r="FM64" s="165"/>
      <c r="FN64" s="165"/>
      <c r="FO64" s="165"/>
      <c r="FP64" s="165"/>
      <c r="FQ64" s="165"/>
      <c r="FR64" s="165"/>
      <c r="FS64" s="165"/>
      <c r="FT64" s="165"/>
      <c r="FU64" s="165"/>
      <c r="FV64" s="165"/>
      <c r="FW64" s="165"/>
      <c r="FX64" s="165"/>
      <c r="FY64" s="165"/>
      <c r="FZ64" s="165"/>
      <c r="GA64" s="165"/>
      <c r="GB64" s="165"/>
      <c r="GC64" s="165"/>
      <c r="GD64" s="165"/>
      <c r="GE64" s="165"/>
      <c r="GF64" s="165"/>
      <c r="GG64" s="165"/>
      <c r="GH64" s="165"/>
      <c r="GI64" s="165"/>
      <c r="GJ64" s="165"/>
      <c r="GK64" s="165"/>
      <c r="GL64" s="165"/>
      <c r="GM64" s="165"/>
      <c r="GN64" s="165"/>
      <c r="GO64" s="165"/>
      <c r="GP64" s="165"/>
      <c r="GQ64" s="165"/>
    </row>
    <row r="65" spans="1:199" ht="30" x14ac:dyDescent="0.25">
      <c r="A65" s="164">
        <v>1</v>
      </c>
      <c r="B65" s="58" t="s">
        <v>420</v>
      </c>
      <c r="C65" s="58"/>
      <c r="D65" s="192">
        <f>'2 уровень'!D566</f>
        <v>0</v>
      </c>
      <c r="E65" s="192">
        <f>'2 уровень'!E566</f>
        <v>0</v>
      </c>
      <c r="F65" s="192">
        <f>'2 уровень'!F566</f>
        <v>0</v>
      </c>
      <c r="G65" s="545" t="e">
        <f>'2 уровень'!G566</f>
        <v>#DIV/0!</v>
      </c>
      <c r="H65" s="156">
        <f>'2 уровень'!H566</f>
        <v>0</v>
      </c>
      <c r="I65" s="156">
        <f>'2 уровень'!I566</f>
        <v>0</v>
      </c>
      <c r="J65" s="246">
        <f>'2 уровень'!J566</f>
        <v>0</v>
      </c>
      <c r="K65" s="246">
        <f>'2 уровень'!K566</f>
        <v>0</v>
      </c>
      <c r="L65" s="246">
        <f>'2 уровень'!L566</f>
        <v>0</v>
      </c>
      <c r="M65" s="246">
        <f>'2 уровень'!M566</f>
        <v>0</v>
      </c>
      <c r="N65" s="246">
        <f>'2 уровень'!N566</f>
        <v>0</v>
      </c>
      <c r="O65" s="246">
        <f>'2 уровень'!O566</f>
        <v>0</v>
      </c>
      <c r="P65" s="167">
        <f>'2 уровень'!P566</f>
        <v>0</v>
      </c>
      <c r="Q65" s="167">
        <f>'2 уровень'!Q566</f>
        <v>0</v>
      </c>
      <c r="R65" s="167">
        <f>'2 уровень'!R566</f>
        <v>0</v>
      </c>
      <c r="S65" s="167">
        <f>'2 уровень'!S566</f>
        <v>0</v>
      </c>
      <c r="T65" s="167">
        <f>'2 уровень'!T566</f>
        <v>0</v>
      </c>
      <c r="U65" s="167">
        <f>'2 уровень'!U566</f>
        <v>0</v>
      </c>
      <c r="V65" s="167">
        <f>'2 уровень'!V566</f>
        <v>0</v>
      </c>
      <c r="W65" s="165"/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  <c r="AJ65" s="165"/>
      <c r="AK65" s="165"/>
      <c r="AL65" s="165"/>
      <c r="AM65" s="165"/>
      <c r="AN65" s="165"/>
      <c r="AO65" s="165"/>
      <c r="AP65" s="165"/>
      <c r="AQ65" s="165"/>
      <c r="AR65" s="165"/>
      <c r="AS65" s="165"/>
      <c r="AT65" s="165"/>
      <c r="AU65" s="165"/>
      <c r="AV65" s="165"/>
      <c r="AW65" s="165"/>
      <c r="AX65" s="165"/>
      <c r="AY65" s="165"/>
      <c r="AZ65" s="165"/>
      <c r="BA65" s="165"/>
      <c r="BB65" s="165"/>
      <c r="BC65" s="165"/>
      <c r="BD65" s="165"/>
      <c r="BE65" s="165"/>
      <c r="BF65" s="165"/>
      <c r="BG65" s="165"/>
      <c r="BH65" s="165"/>
      <c r="BI65" s="165"/>
      <c r="BJ65" s="165"/>
      <c r="BK65" s="165"/>
      <c r="BL65" s="165"/>
      <c r="BM65" s="165"/>
      <c r="BN65" s="165"/>
      <c r="BO65" s="165"/>
      <c r="BP65" s="165"/>
      <c r="BQ65" s="165"/>
      <c r="BR65" s="165"/>
      <c r="BS65" s="165"/>
      <c r="BT65" s="165"/>
      <c r="BU65" s="165"/>
      <c r="BV65" s="165"/>
      <c r="BW65" s="165"/>
      <c r="BX65" s="165"/>
      <c r="BY65" s="165"/>
      <c r="BZ65" s="165"/>
      <c r="CA65" s="165"/>
      <c r="CB65" s="165"/>
      <c r="CC65" s="165"/>
      <c r="CD65" s="165"/>
      <c r="CE65" s="165"/>
      <c r="CF65" s="165"/>
      <c r="CG65" s="165"/>
      <c r="CH65" s="165"/>
      <c r="CI65" s="165"/>
      <c r="CJ65" s="165"/>
      <c r="CK65" s="165"/>
      <c r="CL65" s="165"/>
      <c r="CM65" s="165"/>
      <c r="CN65" s="165"/>
      <c r="CO65" s="165"/>
      <c r="CP65" s="165"/>
      <c r="CQ65" s="165"/>
      <c r="CR65" s="165"/>
      <c r="CS65" s="165"/>
      <c r="CT65" s="165"/>
      <c r="CU65" s="165"/>
      <c r="CV65" s="165"/>
      <c r="CW65" s="165"/>
      <c r="CX65" s="165"/>
      <c r="CY65" s="165"/>
      <c r="CZ65" s="165"/>
      <c r="DA65" s="165"/>
      <c r="DB65" s="165"/>
      <c r="DC65" s="165"/>
      <c r="DD65" s="165"/>
      <c r="DE65" s="165"/>
      <c r="DF65" s="165"/>
      <c r="DG65" s="165"/>
      <c r="DH65" s="165"/>
      <c r="DI65" s="165"/>
      <c r="DJ65" s="165"/>
      <c r="DK65" s="165"/>
      <c r="DL65" s="165"/>
      <c r="DM65" s="165"/>
      <c r="DN65" s="165"/>
      <c r="DO65" s="165"/>
      <c r="DP65" s="165"/>
      <c r="DQ65" s="165"/>
      <c r="DR65" s="165"/>
      <c r="DS65" s="165"/>
      <c r="DT65" s="165"/>
      <c r="DU65" s="165"/>
      <c r="DV65" s="165"/>
      <c r="DW65" s="165"/>
      <c r="DX65" s="165"/>
      <c r="DY65" s="165"/>
      <c r="DZ65" s="165"/>
      <c r="EA65" s="165"/>
      <c r="EB65" s="165"/>
      <c r="EC65" s="165"/>
      <c r="ED65" s="165"/>
      <c r="EE65" s="165"/>
      <c r="EF65" s="165"/>
      <c r="EG65" s="165"/>
      <c r="EH65" s="165"/>
      <c r="EI65" s="165"/>
      <c r="EJ65" s="165"/>
      <c r="EK65" s="165"/>
      <c r="EL65" s="165"/>
      <c r="EM65" s="165"/>
      <c r="EN65" s="165"/>
      <c r="EO65" s="165"/>
      <c r="EP65" s="165"/>
      <c r="EQ65" s="165"/>
      <c r="ER65" s="165"/>
      <c r="ES65" s="165"/>
      <c r="ET65" s="165"/>
      <c r="EU65" s="165"/>
      <c r="EV65" s="165"/>
      <c r="EW65" s="165"/>
      <c r="EX65" s="165"/>
      <c r="EY65" s="165"/>
      <c r="EZ65" s="165"/>
      <c r="FA65" s="165"/>
      <c r="FB65" s="165"/>
      <c r="FC65" s="165"/>
      <c r="FD65" s="165"/>
      <c r="FE65" s="165"/>
      <c r="FF65" s="165"/>
      <c r="FG65" s="165"/>
      <c r="FH65" s="165"/>
      <c r="FI65" s="165"/>
      <c r="FJ65" s="165"/>
      <c r="FK65" s="165"/>
      <c r="FL65" s="165"/>
      <c r="FM65" s="165"/>
      <c r="FN65" s="165"/>
      <c r="FO65" s="165"/>
      <c r="FP65" s="165"/>
      <c r="FQ65" s="165"/>
      <c r="FR65" s="165"/>
      <c r="FS65" s="165"/>
      <c r="FT65" s="165"/>
      <c r="FU65" s="165"/>
      <c r="FV65" s="165"/>
      <c r="FW65" s="165"/>
      <c r="FX65" s="165"/>
      <c r="FY65" s="165"/>
      <c r="FZ65" s="165"/>
      <c r="GA65" s="165"/>
      <c r="GB65" s="165"/>
      <c r="GC65" s="165"/>
      <c r="GD65" s="165"/>
      <c r="GE65" s="165"/>
      <c r="GF65" s="165"/>
      <c r="GG65" s="165"/>
      <c r="GH65" s="165"/>
      <c r="GI65" s="165"/>
      <c r="GJ65" s="165"/>
      <c r="GK65" s="165"/>
      <c r="GL65" s="165"/>
      <c r="GM65" s="165"/>
      <c r="GN65" s="165"/>
      <c r="GO65" s="165"/>
      <c r="GP65" s="165"/>
      <c r="GQ65" s="165"/>
    </row>
    <row r="66" spans="1:199" ht="45" x14ac:dyDescent="0.25">
      <c r="A66" s="164">
        <v>1</v>
      </c>
      <c r="B66" s="58" t="s">
        <v>352</v>
      </c>
      <c r="C66" s="58"/>
      <c r="D66" s="192">
        <f>'2 уровень'!D567</f>
        <v>0</v>
      </c>
      <c r="E66" s="192">
        <f>'2 уровень'!E567</f>
        <v>0</v>
      </c>
      <c r="F66" s="192">
        <f>'2 уровень'!F567</f>
        <v>124</v>
      </c>
      <c r="G66" s="545" t="e">
        <f>'2 уровень'!G567</f>
        <v>#DIV/0!</v>
      </c>
      <c r="H66" s="156">
        <f>'2 уровень'!H567</f>
        <v>0</v>
      </c>
      <c r="I66" s="156">
        <f>'2 уровень'!I567</f>
        <v>0</v>
      </c>
      <c r="J66" s="246">
        <f>'2 уровень'!J567</f>
        <v>0</v>
      </c>
      <c r="K66" s="246">
        <f>'2 уровень'!K567</f>
        <v>0</v>
      </c>
      <c r="L66" s="246">
        <f>'2 уровень'!L567</f>
        <v>0</v>
      </c>
      <c r="M66" s="246">
        <f>'2 уровень'!M567</f>
        <v>0</v>
      </c>
      <c r="N66" s="246">
        <f>'2 уровень'!N567</f>
        <v>0</v>
      </c>
      <c r="O66" s="246">
        <f>'2 уровень'!O567</f>
        <v>0</v>
      </c>
      <c r="P66" s="167">
        <f>'2 уровень'!P567</f>
        <v>0</v>
      </c>
      <c r="Q66" s="167">
        <f>'2 уровень'!Q567</f>
        <v>0</v>
      </c>
      <c r="R66" s="167">
        <f>'2 уровень'!R567</f>
        <v>0</v>
      </c>
      <c r="S66" s="167">
        <f>'2 уровень'!S567</f>
        <v>0</v>
      </c>
      <c r="T66" s="167">
        <f>'2 уровень'!T567</f>
        <v>0</v>
      </c>
      <c r="U66" s="167">
        <f>'2 уровень'!U567</f>
        <v>0</v>
      </c>
      <c r="V66" s="167">
        <f>'2 уровень'!V567</f>
        <v>0</v>
      </c>
      <c r="W66" s="165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  <c r="AJ66" s="165"/>
      <c r="AK66" s="165"/>
      <c r="AL66" s="165"/>
      <c r="AM66" s="165"/>
      <c r="AN66" s="165"/>
      <c r="AO66" s="165"/>
      <c r="AP66" s="165"/>
      <c r="AQ66" s="165"/>
      <c r="AR66" s="165"/>
      <c r="AS66" s="165"/>
      <c r="AT66" s="165"/>
      <c r="AU66" s="165"/>
      <c r="AV66" s="165"/>
      <c r="AW66" s="165"/>
      <c r="AX66" s="165"/>
      <c r="AY66" s="165"/>
      <c r="AZ66" s="165"/>
      <c r="BA66" s="165"/>
      <c r="BB66" s="165"/>
      <c r="BC66" s="165"/>
      <c r="BD66" s="165"/>
      <c r="BE66" s="165"/>
      <c r="BF66" s="165"/>
      <c r="BG66" s="165"/>
      <c r="BH66" s="165"/>
      <c r="BI66" s="165"/>
      <c r="BJ66" s="165"/>
      <c r="BK66" s="165"/>
      <c r="BL66" s="165"/>
      <c r="BM66" s="165"/>
      <c r="BN66" s="165"/>
      <c r="BO66" s="165"/>
      <c r="BP66" s="165"/>
      <c r="BQ66" s="165"/>
      <c r="BR66" s="165"/>
      <c r="BS66" s="165"/>
      <c r="BT66" s="165"/>
      <c r="BU66" s="165"/>
      <c r="BV66" s="165"/>
      <c r="BW66" s="165"/>
      <c r="BX66" s="165"/>
      <c r="BY66" s="165"/>
      <c r="BZ66" s="165"/>
      <c r="CA66" s="165"/>
      <c r="CB66" s="165"/>
      <c r="CC66" s="165"/>
      <c r="CD66" s="165"/>
      <c r="CE66" s="165"/>
      <c r="CF66" s="165"/>
      <c r="CG66" s="165"/>
      <c r="CH66" s="165"/>
      <c r="CI66" s="165"/>
      <c r="CJ66" s="165"/>
      <c r="CK66" s="165"/>
      <c r="CL66" s="165"/>
      <c r="CM66" s="165"/>
      <c r="CN66" s="165"/>
      <c r="CO66" s="165"/>
      <c r="CP66" s="165"/>
      <c r="CQ66" s="165"/>
      <c r="CR66" s="165"/>
      <c r="CS66" s="165"/>
      <c r="CT66" s="165"/>
      <c r="CU66" s="165"/>
      <c r="CV66" s="165"/>
      <c r="CW66" s="165"/>
      <c r="CX66" s="165"/>
      <c r="CY66" s="165"/>
      <c r="CZ66" s="165"/>
      <c r="DA66" s="165"/>
      <c r="DB66" s="165"/>
      <c r="DC66" s="165"/>
      <c r="DD66" s="165"/>
      <c r="DE66" s="165"/>
      <c r="DF66" s="165"/>
      <c r="DG66" s="165"/>
      <c r="DH66" s="165"/>
      <c r="DI66" s="165"/>
      <c r="DJ66" s="165"/>
      <c r="DK66" s="165"/>
      <c r="DL66" s="165"/>
      <c r="DM66" s="165"/>
      <c r="DN66" s="165"/>
      <c r="DO66" s="165"/>
      <c r="DP66" s="165"/>
      <c r="DQ66" s="165"/>
      <c r="DR66" s="165"/>
      <c r="DS66" s="165"/>
      <c r="DT66" s="165"/>
      <c r="DU66" s="165"/>
      <c r="DV66" s="165"/>
      <c r="DW66" s="165"/>
      <c r="DX66" s="165"/>
      <c r="DY66" s="165"/>
      <c r="DZ66" s="165"/>
      <c r="EA66" s="165"/>
      <c r="EB66" s="165"/>
      <c r="EC66" s="165"/>
      <c r="ED66" s="165"/>
      <c r="EE66" s="165"/>
      <c r="EF66" s="165"/>
      <c r="EG66" s="165"/>
      <c r="EH66" s="165"/>
      <c r="EI66" s="165"/>
      <c r="EJ66" s="165"/>
      <c r="EK66" s="165"/>
      <c r="EL66" s="165"/>
      <c r="EM66" s="165"/>
      <c r="EN66" s="165"/>
      <c r="EO66" s="165"/>
      <c r="EP66" s="165"/>
      <c r="EQ66" s="165"/>
      <c r="ER66" s="165"/>
      <c r="ES66" s="165"/>
      <c r="ET66" s="165"/>
      <c r="EU66" s="165"/>
      <c r="EV66" s="165"/>
      <c r="EW66" s="165"/>
      <c r="EX66" s="165"/>
      <c r="EY66" s="165"/>
      <c r="EZ66" s="165"/>
      <c r="FA66" s="165"/>
      <c r="FB66" s="165"/>
      <c r="FC66" s="165"/>
      <c r="FD66" s="165"/>
      <c r="FE66" s="165"/>
      <c r="FF66" s="165"/>
      <c r="FG66" s="165"/>
      <c r="FH66" s="165"/>
      <c r="FI66" s="165"/>
      <c r="FJ66" s="165"/>
      <c r="FK66" s="165"/>
      <c r="FL66" s="165"/>
      <c r="FM66" s="165"/>
      <c r="FN66" s="165"/>
      <c r="FO66" s="165"/>
      <c r="FP66" s="165"/>
      <c r="FQ66" s="165"/>
      <c r="FR66" s="165"/>
      <c r="FS66" s="165"/>
      <c r="FT66" s="165"/>
      <c r="FU66" s="165"/>
      <c r="FV66" s="165"/>
      <c r="FW66" s="165"/>
      <c r="FX66" s="165"/>
      <c r="FY66" s="165"/>
      <c r="FZ66" s="165"/>
      <c r="GA66" s="165"/>
      <c r="GB66" s="165"/>
      <c r="GC66" s="165"/>
      <c r="GD66" s="165"/>
      <c r="GE66" s="165"/>
      <c r="GF66" s="165"/>
      <c r="GG66" s="165"/>
      <c r="GH66" s="165"/>
      <c r="GI66" s="165"/>
      <c r="GJ66" s="165"/>
      <c r="GK66" s="165"/>
      <c r="GL66" s="165"/>
      <c r="GM66" s="165"/>
      <c r="GN66" s="165"/>
      <c r="GO66" s="165"/>
      <c r="GP66" s="165"/>
      <c r="GQ66" s="165"/>
    </row>
    <row r="67" spans="1:199" ht="30" x14ac:dyDescent="0.25">
      <c r="A67" s="164">
        <v>1</v>
      </c>
      <c r="B67" s="58" t="s">
        <v>353</v>
      </c>
      <c r="C67" s="58"/>
      <c r="D67" s="192">
        <f>'2 уровень'!D568</f>
        <v>0</v>
      </c>
      <c r="E67" s="192">
        <f>'2 уровень'!E568</f>
        <v>0</v>
      </c>
      <c r="F67" s="192">
        <f>'2 уровень'!F568</f>
        <v>0</v>
      </c>
      <c r="G67" s="545" t="e">
        <f>'2 уровень'!G568</f>
        <v>#DIV/0!</v>
      </c>
      <c r="H67" s="156">
        <f>'2 уровень'!H568</f>
        <v>0</v>
      </c>
      <c r="I67" s="156">
        <f>'2 уровень'!I568</f>
        <v>0</v>
      </c>
      <c r="J67" s="246">
        <f>'2 уровень'!J568</f>
        <v>0</v>
      </c>
      <c r="K67" s="246">
        <f>'2 уровень'!K568</f>
        <v>0</v>
      </c>
      <c r="L67" s="246">
        <f>'2 уровень'!L568</f>
        <v>0</v>
      </c>
      <c r="M67" s="246">
        <f>'2 уровень'!M568</f>
        <v>0</v>
      </c>
      <c r="N67" s="246">
        <f>'2 уровень'!N568</f>
        <v>0</v>
      </c>
      <c r="O67" s="246">
        <f>'2 уровень'!O568</f>
        <v>0</v>
      </c>
      <c r="P67" s="167">
        <f>'2 уровень'!P568</f>
        <v>0</v>
      </c>
      <c r="Q67" s="167">
        <f>'2 уровень'!Q568</f>
        <v>0</v>
      </c>
      <c r="R67" s="167">
        <f>'2 уровень'!R568</f>
        <v>0</v>
      </c>
      <c r="S67" s="167">
        <f>'2 уровень'!S568</f>
        <v>0</v>
      </c>
      <c r="T67" s="167">
        <f>'2 уровень'!T568</f>
        <v>0</v>
      </c>
      <c r="U67" s="167">
        <f>'2 уровень'!U568</f>
        <v>0</v>
      </c>
      <c r="V67" s="167">
        <f>'2 уровень'!V568</f>
        <v>0</v>
      </c>
      <c r="W67" s="165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  <c r="AJ67" s="165"/>
      <c r="AK67" s="165"/>
      <c r="AL67" s="165"/>
      <c r="AM67" s="165"/>
      <c r="AN67" s="165"/>
      <c r="AO67" s="165"/>
      <c r="AP67" s="165"/>
      <c r="AQ67" s="165"/>
      <c r="AR67" s="165"/>
      <c r="AS67" s="165"/>
      <c r="AT67" s="165"/>
      <c r="AU67" s="165"/>
      <c r="AV67" s="165"/>
      <c r="AW67" s="165"/>
      <c r="AX67" s="165"/>
      <c r="AY67" s="165"/>
      <c r="AZ67" s="165"/>
      <c r="BA67" s="165"/>
      <c r="BB67" s="165"/>
      <c r="BC67" s="165"/>
      <c r="BD67" s="165"/>
      <c r="BE67" s="165"/>
      <c r="BF67" s="165"/>
      <c r="BG67" s="165"/>
      <c r="BH67" s="165"/>
      <c r="BI67" s="165"/>
      <c r="BJ67" s="165"/>
      <c r="BK67" s="165"/>
      <c r="BL67" s="165"/>
      <c r="BM67" s="165"/>
      <c r="BN67" s="165"/>
      <c r="BO67" s="165"/>
      <c r="BP67" s="165"/>
      <c r="BQ67" s="165"/>
      <c r="BR67" s="165"/>
      <c r="BS67" s="165"/>
      <c r="BT67" s="165"/>
      <c r="BU67" s="165"/>
      <c r="BV67" s="165"/>
      <c r="BW67" s="165"/>
      <c r="BX67" s="165"/>
      <c r="BY67" s="165"/>
      <c r="BZ67" s="165"/>
      <c r="CA67" s="165"/>
      <c r="CB67" s="165"/>
      <c r="CC67" s="165"/>
      <c r="CD67" s="165"/>
      <c r="CE67" s="165"/>
      <c r="CF67" s="165"/>
      <c r="CG67" s="165"/>
      <c r="CH67" s="165"/>
      <c r="CI67" s="165"/>
      <c r="CJ67" s="165"/>
      <c r="CK67" s="165"/>
      <c r="CL67" s="165"/>
      <c r="CM67" s="165"/>
      <c r="CN67" s="165"/>
      <c r="CO67" s="165"/>
      <c r="CP67" s="165"/>
      <c r="CQ67" s="165"/>
      <c r="CR67" s="165"/>
      <c r="CS67" s="165"/>
      <c r="CT67" s="165"/>
      <c r="CU67" s="165"/>
      <c r="CV67" s="165"/>
      <c r="CW67" s="165"/>
      <c r="CX67" s="165"/>
      <c r="CY67" s="165"/>
      <c r="CZ67" s="165"/>
      <c r="DA67" s="165"/>
      <c r="DB67" s="165"/>
      <c r="DC67" s="165"/>
      <c r="DD67" s="165"/>
      <c r="DE67" s="165"/>
      <c r="DF67" s="165"/>
      <c r="DG67" s="165"/>
      <c r="DH67" s="165"/>
      <c r="DI67" s="165"/>
      <c r="DJ67" s="165"/>
      <c r="DK67" s="165"/>
      <c r="DL67" s="165"/>
      <c r="DM67" s="165"/>
      <c r="DN67" s="165"/>
      <c r="DO67" s="165"/>
      <c r="DP67" s="165"/>
      <c r="DQ67" s="165"/>
      <c r="DR67" s="165"/>
      <c r="DS67" s="165"/>
      <c r="DT67" s="165"/>
      <c r="DU67" s="165"/>
      <c r="DV67" s="165"/>
      <c r="DW67" s="165"/>
      <c r="DX67" s="165"/>
      <c r="DY67" s="165"/>
      <c r="DZ67" s="165"/>
      <c r="EA67" s="165"/>
      <c r="EB67" s="165"/>
      <c r="EC67" s="165"/>
      <c r="ED67" s="165"/>
      <c r="EE67" s="165"/>
      <c r="EF67" s="165"/>
      <c r="EG67" s="165"/>
      <c r="EH67" s="165"/>
      <c r="EI67" s="165"/>
      <c r="EJ67" s="165"/>
      <c r="EK67" s="165"/>
      <c r="EL67" s="165"/>
      <c r="EM67" s="165"/>
      <c r="EN67" s="165"/>
      <c r="EO67" s="165"/>
      <c r="EP67" s="165"/>
      <c r="EQ67" s="165"/>
      <c r="ER67" s="165"/>
      <c r="ES67" s="165"/>
      <c r="ET67" s="165"/>
      <c r="EU67" s="165"/>
      <c r="EV67" s="165"/>
      <c r="EW67" s="165"/>
      <c r="EX67" s="165"/>
      <c r="EY67" s="165"/>
      <c r="EZ67" s="165"/>
      <c r="FA67" s="165"/>
      <c r="FB67" s="165"/>
      <c r="FC67" s="165"/>
      <c r="FD67" s="165"/>
      <c r="FE67" s="165"/>
      <c r="FF67" s="165"/>
      <c r="FG67" s="165"/>
      <c r="FH67" s="165"/>
      <c r="FI67" s="165"/>
      <c r="FJ67" s="165"/>
      <c r="FK67" s="165"/>
      <c r="FL67" s="165"/>
      <c r="FM67" s="165"/>
      <c r="FN67" s="165"/>
      <c r="FO67" s="165"/>
      <c r="FP67" s="165"/>
      <c r="FQ67" s="165"/>
      <c r="FR67" s="165"/>
      <c r="FS67" s="165"/>
      <c r="FT67" s="165"/>
      <c r="FU67" s="165"/>
      <c r="FV67" s="165"/>
      <c r="FW67" s="165"/>
      <c r="FX67" s="165"/>
      <c r="FY67" s="165"/>
      <c r="FZ67" s="165"/>
      <c r="GA67" s="165"/>
      <c r="GB67" s="165"/>
      <c r="GC67" s="165"/>
      <c r="GD67" s="165"/>
      <c r="GE67" s="165"/>
      <c r="GF67" s="165"/>
      <c r="GG67" s="165"/>
      <c r="GH67" s="165"/>
      <c r="GI67" s="165"/>
      <c r="GJ67" s="165"/>
      <c r="GK67" s="165"/>
      <c r="GL67" s="165"/>
      <c r="GM67" s="165"/>
      <c r="GN67" s="165"/>
      <c r="GO67" s="165"/>
      <c r="GP67" s="165"/>
      <c r="GQ67" s="165"/>
    </row>
    <row r="68" spans="1:199" ht="60" x14ac:dyDescent="0.25">
      <c r="A68" s="164">
        <v>1</v>
      </c>
      <c r="B68" s="58" t="s">
        <v>366</v>
      </c>
      <c r="C68" s="58"/>
      <c r="D68" s="192">
        <f>'2 уровень'!D569</f>
        <v>0</v>
      </c>
      <c r="E68" s="192">
        <f>'2 уровень'!E569</f>
        <v>0</v>
      </c>
      <c r="F68" s="192">
        <f>'2 уровень'!F569</f>
        <v>78</v>
      </c>
      <c r="G68" s="545" t="e">
        <f>'2 уровень'!G569</f>
        <v>#DIV/0!</v>
      </c>
      <c r="H68" s="156">
        <f>'2 уровень'!H569</f>
        <v>0</v>
      </c>
      <c r="I68" s="156">
        <f>'2 уровень'!I569</f>
        <v>0</v>
      </c>
      <c r="J68" s="246">
        <f>'2 уровень'!J569</f>
        <v>0</v>
      </c>
      <c r="K68" s="246">
        <f>'2 уровень'!K569</f>
        <v>0</v>
      </c>
      <c r="L68" s="246">
        <f>'2 уровень'!L569</f>
        <v>0</v>
      </c>
      <c r="M68" s="246">
        <f>'2 уровень'!M569</f>
        <v>0</v>
      </c>
      <c r="N68" s="246">
        <f>'2 уровень'!N569</f>
        <v>0</v>
      </c>
      <c r="O68" s="246">
        <f>'2 уровень'!O569</f>
        <v>0</v>
      </c>
      <c r="P68" s="167">
        <f>'2 уровень'!P569</f>
        <v>0</v>
      </c>
      <c r="Q68" s="167">
        <f>'2 уровень'!Q569</f>
        <v>0</v>
      </c>
      <c r="R68" s="167">
        <f>'2 уровень'!R569</f>
        <v>0</v>
      </c>
      <c r="S68" s="167">
        <f>'2 уровень'!S569</f>
        <v>0</v>
      </c>
      <c r="T68" s="167">
        <f>'2 уровень'!T569</f>
        <v>0</v>
      </c>
      <c r="U68" s="167">
        <f>'2 уровень'!U569</f>
        <v>0</v>
      </c>
      <c r="V68" s="167">
        <f>'2 уровень'!V569</f>
        <v>0</v>
      </c>
      <c r="W68" s="165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J68" s="165"/>
      <c r="AK68" s="165"/>
      <c r="AL68" s="165"/>
      <c r="AM68" s="165"/>
      <c r="AN68" s="165"/>
      <c r="AO68" s="165"/>
      <c r="AP68" s="165"/>
      <c r="AQ68" s="165"/>
      <c r="AR68" s="165"/>
      <c r="AS68" s="165"/>
      <c r="AT68" s="165"/>
      <c r="AU68" s="165"/>
      <c r="AV68" s="165"/>
      <c r="AW68" s="165"/>
      <c r="AX68" s="165"/>
      <c r="AY68" s="165"/>
      <c r="AZ68" s="165"/>
      <c r="BA68" s="165"/>
      <c r="BB68" s="165"/>
      <c r="BC68" s="165"/>
      <c r="BD68" s="165"/>
      <c r="BE68" s="165"/>
      <c r="BF68" s="165"/>
      <c r="BG68" s="165"/>
      <c r="BH68" s="165"/>
      <c r="BI68" s="165"/>
      <c r="BJ68" s="165"/>
      <c r="BK68" s="165"/>
      <c r="BL68" s="165"/>
      <c r="BM68" s="165"/>
      <c r="BN68" s="165"/>
      <c r="BO68" s="165"/>
      <c r="BP68" s="165"/>
      <c r="BQ68" s="165"/>
      <c r="BR68" s="165"/>
      <c r="BS68" s="165"/>
      <c r="BT68" s="165"/>
      <c r="BU68" s="165"/>
      <c r="BV68" s="165"/>
      <c r="BW68" s="165"/>
      <c r="BX68" s="165"/>
      <c r="BY68" s="165"/>
      <c r="BZ68" s="165"/>
      <c r="CA68" s="165"/>
      <c r="CB68" s="165"/>
      <c r="CC68" s="165"/>
      <c r="CD68" s="165"/>
      <c r="CE68" s="165"/>
      <c r="CF68" s="165"/>
      <c r="CG68" s="165"/>
      <c r="CH68" s="165"/>
      <c r="CI68" s="165"/>
      <c r="CJ68" s="165"/>
      <c r="CK68" s="165"/>
      <c r="CL68" s="165"/>
      <c r="CM68" s="165"/>
      <c r="CN68" s="165"/>
      <c r="CO68" s="165"/>
      <c r="CP68" s="165"/>
      <c r="CQ68" s="165"/>
      <c r="CR68" s="165"/>
      <c r="CS68" s="165"/>
      <c r="CT68" s="165"/>
      <c r="CU68" s="165"/>
      <c r="CV68" s="165"/>
      <c r="CW68" s="165"/>
      <c r="CX68" s="165"/>
      <c r="CY68" s="165"/>
      <c r="CZ68" s="165"/>
      <c r="DA68" s="165"/>
      <c r="DB68" s="165"/>
      <c r="DC68" s="165"/>
      <c r="DD68" s="165"/>
      <c r="DE68" s="165"/>
      <c r="DF68" s="165"/>
      <c r="DG68" s="165"/>
      <c r="DH68" s="165"/>
      <c r="DI68" s="165"/>
      <c r="DJ68" s="165"/>
      <c r="DK68" s="165"/>
      <c r="DL68" s="165"/>
      <c r="DM68" s="165"/>
      <c r="DN68" s="165"/>
      <c r="DO68" s="165"/>
      <c r="DP68" s="165"/>
      <c r="DQ68" s="165"/>
      <c r="DR68" s="165"/>
      <c r="DS68" s="165"/>
      <c r="DT68" s="165"/>
      <c r="DU68" s="165"/>
      <c r="DV68" s="165"/>
      <c r="DW68" s="165"/>
      <c r="DX68" s="165"/>
      <c r="DY68" s="165"/>
      <c r="DZ68" s="165"/>
      <c r="EA68" s="165"/>
      <c r="EB68" s="165"/>
      <c r="EC68" s="165"/>
      <c r="ED68" s="165"/>
      <c r="EE68" s="165"/>
      <c r="EF68" s="165"/>
      <c r="EG68" s="165"/>
      <c r="EH68" s="165"/>
      <c r="EI68" s="165"/>
      <c r="EJ68" s="165"/>
      <c r="EK68" s="165"/>
      <c r="EL68" s="165"/>
      <c r="EM68" s="165"/>
      <c r="EN68" s="165"/>
      <c r="EO68" s="165"/>
      <c r="EP68" s="165"/>
      <c r="EQ68" s="165"/>
      <c r="ER68" s="165"/>
      <c r="ES68" s="165"/>
      <c r="ET68" s="165"/>
      <c r="EU68" s="165"/>
      <c r="EV68" s="165"/>
      <c r="EW68" s="165"/>
      <c r="EX68" s="165"/>
      <c r="EY68" s="165"/>
      <c r="EZ68" s="165"/>
      <c r="FA68" s="165"/>
      <c r="FB68" s="165"/>
      <c r="FC68" s="165"/>
      <c r="FD68" s="165"/>
      <c r="FE68" s="165"/>
      <c r="FF68" s="165"/>
      <c r="FG68" s="165"/>
      <c r="FH68" s="165"/>
      <c r="FI68" s="165"/>
      <c r="FJ68" s="165"/>
      <c r="FK68" s="165"/>
      <c r="FL68" s="165"/>
      <c r="FM68" s="165"/>
      <c r="FN68" s="165"/>
      <c r="FO68" s="165"/>
      <c r="FP68" s="165"/>
      <c r="FQ68" s="165"/>
      <c r="FR68" s="165"/>
      <c r="FS68" s="165"/>
      <c r="FT68" s="165"/>
      <c r="FU68" s="165"/>
      <c r="FV68" s="165"/>
      <c r="FW68" s="165"/>
      <c r="FX68" s="165"/>
      <c r="FY68" s="165"/>
      <c r="FZ68" s="165"/>
      <c r="GA68" s="165"/>
      <c r="GB68" s="165"/>
      <c r="GC68" s="165"/>
      <c r="GD68" s="165"/>
      <c r="GE68" s="165"/>
      <c r="GF68" s="165"/>
      <c r="GG68" s="165"/>
      <c r="GH68" s="165"/>
      <c r="GI68" s="165"/>
      <c r="GJ68" s="165"/>
      <c r="GK68" s="165"/>
      <c r="GL68" s="165"/>
      <c r="GM68" s="165"/>
      <c r="GN68" s="165"/>
      <c r="GO68" s="165"/>
      <c r="GP68" s="165"/>
      <c r="GQ68" s="165"/>
    </row>
    <row r="69" spans="1:199" ht="45" x14ac:dyDescent="0.25">
      <c r="A69" s="164">
        <v>1</v>
      </c>
      <c r="B69" s="58" t="s">
        <v>367</v>
      </c>
      <c r="C69" s="58"/>
      <c r="D69" s="192">
        <f>'2 уровень'!D570</f>
        <v>0</v>
      </c>
      <c r="E69" s="192">
        <f>'2 уровень'!E570</f>
        <v>0</v>
      </c>
      <c r="F69" s="192">
        <f>'2 уровень'!F570</f>
        <v>10</v>
      </c>
      <c r="G69" s="545" t="e">
        <f>'2 уровень'!G570</f>
        <v>#DIV/0!</v>
      </c>
      <c r="H69" s="156">
        <f>'2 уровень'!H570</f>
        <v>0</v>
      </c>
      <c r="I69" s="156">
        <f>'2 уровень'!I570</f>
        <v>0</v>
      </c>
      <c r="J69" s="246">
        <f>'2 уровень'!J570</f>
        <v>0</v>
      </c>
      <c r="K69" s="246">
        <f>'2 уровень'!K570</f>
        <v>0</v>
      </c>
      <c r="L69" s="246">
        <f>'2 уровень'!L570</f>
        <v>0</v>
      </c>
      <c r="M69" s="246">
        <f>'2 уровень'!M570</f>
        <v>0</v>
      </c>
      <c r="N69" s="246">
        <f>'2 уровень'!N570</f>
        <v>0</v>
      </c>
      <c r="O69" s="246">
        <f>'2 уровень'!O570</f>
        <v>0</v>
      </c>
      <c r="P69" s="167">
        <f>'2 уровень'!P570</f>
        <v>0</v>
      </c>
      <c r="Q69" s="167">
        <f>'2 уровень'!Q570</f>
        <v>0</v>
      </c>
      <c r="R69" s="167">
        <f>'2 уровень'!R570</f>
        <v>0</v>
      </c>
      <c r="S69" s="167">
        <f>'2 уровень'!S570</f>
        <v>0</v>
      </c>
      <c r="T69" s="167">
        <f>'2 уровень'!T570</f>
        <v>0</v>
      </c>
      <c r="U69" s="167">
        <f>'2 уровень'!U570</f>
        <v>0</v>
      </c>
      <c r="V69" s="167">
        <f>'2 уровень'!V570</f>
        <v>0</v>
      </c>
      <c r="W69" s="165"/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  <c r="AJ69" s="165"/>
      <c r="AK69" s="165"/>
      <c r="AL69" s="165"/>
      <c r="AM69" s="165"/>
      <c r="AN69" s="165"/>
      <c r="AO69" s="165"/>
      <c r="AP69" s="165"/>
      <c r="AQ69" s="165"/>
      <c r="AR69" s="165"/>
      <c r="AS69" s="165"/>
      <c r="AT69" s="165"/>
      <c r="AU69" s="165"/>
      <c r="AV69" s="165"/>
      <c r="AW69" s="165"/>
      <c r="AX69" s="165"/>
      <c r="AY69" s="165"/>
      <c r="AZ69" s="165"/>
      <c r="BA69" s="165"/>
      <c r="BB69" s="165"/>
      <c r="BC69" s="165"/>
      <c r="BD69" s="165"/>
      <c r="BE69" s="165"/>
      <c r="BF69" s="165"/>
      <c r="BG69" s="165"/>
      <c r="BH69" s="165"/>
      <c r="BI69" s="165"/>
      <c r="BJ69" s="165"/>
      <c r="BK69" s="165"/>
      <c r="BL69" s="165"/>
      <c r="BM69" s="165"/>
      <c r="BN69" s="165"/>
      <c r="BO69" s="165"/>
      <c r="BP69" s="165"/>
      <c r="BQ69" s="165"/>
      <c r="BR69" s="165"/>
      <c r="BS69" s="165"/>
      <c r="BT69" s="165"/>
      <c r="BU69" s="165"/>
      <c r="BV69" s="165"/>
      <c r="BW69" s="165"/>
      <c r="BX69" s="165"/>
      <c r="BY69" s="165"/>
      <c r="BZ69" s="165"/>
      <c r="CA69" s="165"/>
      <c r="CB69" s="165"/>
      <c r="CC69" s="165"/>
      <c r="CD69" s="165"/>
      <c r="CE69" s="165"/>
      <c r="CF69" s="165"/>
      <c r="CG69" s="165"/>
      <c r="CH69" s="165"/>
      <c r="CI69" s="165"/>
      <c r="CJ69" s="165"/>
      <c r="CK69" s="165"/>
      <c r="CL69" s="165"/>
      <c r="CM69" s="165"/>
      <c r="CN69" s="165"/>
      <c r="CO69" s="165"/>
      <c r="CP69" s="165"/>
      <c r="CQ69" s="165"/>
      <c r="CR69" s="165"/>
      <c r="CS69" s="165"/>
      <c r="CT69" s="165"/>
      <c r="CU69" s="165"/>
      <c r="CV69" s="165"/>
      <c r="CW69" s="165"/>
      <c r="CX69" s="165"/>
      <c r="CY69" s="165"/>
      <c r="CZ69" s="165"/>
      <c r="DA69" s="165"/>
      <c r="DB69" s="165"/>
      <c r="DC69" s="165"/>
      <c r="DD69" s="165"/>
      <c r="DE69" s="165"/>
      <c r="DF69" s="165"/>
      <c r="DG69" s="165"/>
      <c r="DH69" s="165"/>
      <c r="DI69" s="165"/>
      <c r="DJ69" s="165"/>
      <c r="DK69" s="165"/>
      <c r="DL69" s="165"/>
      <c r="DM69" s="165"/>
      <c r="DN69" s="165"/>
      <c r="DO69" s="165"/>
      <c r="DP69" s="165"/>
      <c r="DQ69" s="165"/>
      <c r="DR69" s="165"/>
      <c r="DS69" s="165"/>
      <c r="DT69" s="165"/>
      <c r="DU69" s="165"/>
      <c r="DV69" s="165"/>
      <c r="DW69" s="165"/>
      <c r="DX69" s="165"/>
      <c r="DY69" s="165"/>
      <c r="DZ69" s="165"/>
      <c r="EA69" s="165"/>
      <c r="EB69" s="165"/>
      <c r="EC69" s="165"/>
      <c r="ED69" s="165"/>
      <c r="EE69" s="165"/>
      <c r="EF69" s="165"/>
      <c r="EG69" s="165"/>
      <c r="EH69" s="165"/>
      <c r="EI69" s="165"/>
      <c r="EJ69" s="165"/>
      <c r="EK69" s="165"/>
      <c r="EL69" s="165"/>
      <c r="EM69" s="165"/>
      <c r="EN69" s="165"/>
      <c r="EO69" s="165"/>
      <c r="EP69" s="165"/>
      <c r="EQ69" s="165"/>
      <c r="ER69" s="165"/>
      <c r="ES69" s="165"/>
      <c r="ET69" s="165"/>
      <c r="EU69" s="165"/>
      <c r="EV69" s="165"/>
      <c r="EW69" s="165"/>
      <c r="EX69" s="165"/>
      <c r="EY69" s="165"/>
      <c r="EZ69" s="165"/>
      <c r="FA69" s="165"/>
      <c r="FB69" s="165"/>
      <c r="FC69" s="165"/>
      <c r="FD69" s="165"/>
      <c r="FE69" s="165"/>
      <c r="FF69" s="165"/>
      <c r="FG69" s="165"/>
      <c r="FH69" s="165"/>
      <c r="FI69" s="165"/>
      <c r="FJ69" s="165"/>
      <c r="FK69" s="165"/>
      <c r="FL69" s="165"/>
      <c r="FM69" s="165"/>
      <c r="FN69" s="165"/>
      <c r="FO69" s="165"/>
      <c r="FP69" s="165"/>
      <c r="FQ69" s="165"/>
      <c r="FR69" s="165"/>
      <c r="FS69" s="165"/>
      <c r="FT69" s="165"/>
      <c r="FU69" s="165"/>
      <c r="FV69" s="165"/>
      <c r="FW69" s="165"/>
      <c r="FX69" s="165"/>
      <c r="FY69" s="165"/>
      <c r="FZ69" s="165"/>
      <c r="GA69" s="165"/>
      <c r="GB69" s="165"/>
      <c r="GC69" s="165"/>
      <c r="GD69" s="165"/>
      <c r="GE69" s="165"/>
      <c r="GF69" s="165"/>
      <c r="GG69" s="165"/>
      <c r="GH69" s="165"/>
      <c r="GI69" s="165"/>
      <c r="GJ69" s="165"/>
      <c r="GK69" s="165"/>
      <c r="GL69" s="165"/>
      <c r="GM69" s="165"/>
      <c r="GN69" s="165"/>
      <c r="GO69" s="165"/>
      <c r="GP69" s="165"/>
      <c r="GQ69" s="165"/>
    </row>
    <row r="70" spans="1:199" ht="30" x14ac:dyDescent="0.25">
      <c r="A70" s="164">
        <v>1</v>
      </c>
      <c r="B70" s="58" t="s">
        <v>368</v>
      </c>
      <c r="C70" s="58"/>
      <c r="D70" s="192">
        <f>'2 уровень'!D571</f>
        <v>0</v>
      </c>
      <c r="E70" s="192">
        <f>'2 уровень'!E571</f>
        <v>0</v>
      </c>
      <c r="F70" s="192">
        <f>'2 уровень'!F571</f>
        <v>15</v>
      </c>
      <c r="G70" s="545" t="e">
        <f>'2 уровень'!G571</f>
        <v>#DIV/0!</v>
      </c>
      <c r="H70" s="156">
        <f>'2 уровень'!H571</f>
        <v>0</v>
      </c>
      <c r="I70" s="156">
        <f>'2 уровень'!I571</f>
        <v>0</v>
      </c>
      <c r="J70" s="246">
        <f>'2 уровень'!J571</f>
        <v>0</v>
      </c>
      <c r="K70" s="246">
        <f>'2 уровень'!K571</f>
        <v>0</v>
      </c>
      <c r="L70" s="246">
        <f>'2 уровень'!L571</f>
        <v>0</v>
      </c>
      <c r="M70" s="246">
        <f>'2 уровень'!M571</f>
        <v>0</v>
      </c>
      <c r="N70" s="246">
        <f>'2 уровень'!N571</f>
        <v>0</v>
      </c>
      <c r="O70" s="246">
        <f>'2 уровень'!O571</f>
        <v>0</v>
      </c>
      <c r="P70" s="167">
        <f>'2 уровень'!P571</f>
        <v>0</v>
      </c>
      <c r="Q70" s="167">
        <f>'2 уровень'!Q571</f>
        <v>0</v>
      </c>
      <c r="R70" s="167">
        <f>'2 уровень'!R571</f>
        <v>0</v>
      </c>
      <c r="S70" s="167">
        <f>'2 уровень'!S571</f>
        <v>0</v>
      </c>
      <c r="T70" s="167">
        <f>'2 уровень'!T571</f>
        <v>0</v>
      </c>
      <c r="U70" s="167">
        <f>'2 уровень'!U571</f>
        <v>0</v>
      </c>
      <c r="V70" s="167">
        <f>'2 уровень'!V571</f>
        <v>0</v>
      </c>
      <c r="W70" s="165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  <c r="AJ70" s="165"/>
      <c r="AK70" s="165"/>
      <c r="AL70" s="165"/>
      <c r="AM70" s="165"/>
      <c r="AN70" s="165"/>
      <c r="AO70" s="165"/>
      <c r="AP70" s="165"/>
      <c r="AQ70" s="165"/>
      <c r="AR70" s="165"/>
      <c r="AS70" s="165"/>
      <c r="AT70" s="165"/>
      <c r="AU70" s="165"/>
      <c r="AV70" s="165"/>
      <c r="AW70" s="165"/>
      <c r="AX70" s="165"/>
      <c r="AY70" s="165"/>
      <c r="AZ70" s="165"/>
      <c r="BA70" s="165"/>
      <c r="BB70" s="165"/>
      <c r="BC70" s="165"/>
      <c r="BD70" s="165"/>
      <c r="BE70" s="165"/>
      <c r="BF70" s="165"/>
      <c r="BG70" s="165"/>
      <c r="BH70" s="165"/>
      <c r="BI70" s="165"/>
      <c r="BJ70" s="165"/>
      <c r="BK70" s="165"/>
      <c r="BL70" s="165"/>
      <c r="BM70" s="165"/>
      <c r="BN70" s="165"/>
      <c r="BO70" s="165"/>
      <c r="BP70" s="165"/>
      <c r="BQ70" s="165"/>
      <c r="BR70" s="165"/>
      <c r="BS70" s="165"/>
      <c r="BT70" s="165"/>
      <c r="BU70" s="165"/>
      <c r="BV70" s="165"/>
      <c r="BW70" s="165"/>
      <c r="BX70" s="165"/>
      <c r="BY70" s="165"/>
      <c r="BZ70" s="165"/>
      <c r="CA70" s="165"/>
      <c r="CB70" s="165"/>
      <c r="CC70" s="165"/>
      <c r="CD70" s="165"/>
      <c r="CE70" s="165"/>
      <c r="CF70" s="165"/>
      <c r="CG70" s="165"/>
      <c r="CH70" s="165"/>
      <c r="CI70" s="165"/>
      <c r="CJ70" s="165"/>
      <c r="CK70" s="165"/>
      <c r="CL70" s="165"/>
      <c r="CM70" s="165"/>
      <c r="CN70" s="165"/>
      <c r="CO70" s="165"/>
      <c r="CP70" s="165"/>
      <c r="CQ70" s="165"/>
      <c r="CR70" s="165"/>
      <c r="CS70" s="165"/>
      <c r="CT70" s="165"/>
      <c r="CU70" s="165"/>
      <c r="CV70" s="165"/>
      <c r="CW70" s="165"/>
      <c r="CX70" s="165"/>
      <c r="CY70" s="165"/>
      <c r="CZ70" s="165"/>
      <c r="DA70" s="165"/>
      <c r="DB70" s="165"/>
      <c r="DC70" s="165"/>
      <c r="DD70" s="165"/>
      <c r="DE70" s="165"/>
      <c r="DF70" s="165"/>
      <c r="DG70" s="165"/>
      <c r="DH70" s="165"/>
      <c r="DI70" s="165"/>
      <c r="DJ70" s="165"/>
      <c r="DK70" s="165"/>
      <c r="DL70" s="165"/>
      <c r="DM70" s="165"/>
      <c r="DN70" s="165"/>
      <c r="DO70" s="165"/>
      <c r="DP70" s="165"/>
      <c r="DQ70" s="165"/>
      <c r="DR70" s="165"/>
      <c r="DS70" s="165"/>
      <c r="DT70" s="165"/>
      <c r="DU70" s="165"/>
      <c r="DV70" s="165"/>
      <c r="DW70" s="165"/>
      <c r="DX70" s="165"/>
      <c r="DY70" s="165"/>
      <c r="DZ70" s="165"/>
      <c r="EA70" s="165"/>
      <c r="EB70" s="165"/>
      <c r="EC70" s="165"/>
      <c r="ED70" s="165"/>
      <c r="EE70" s="165"/>
      <c r="EF70" s="165"/>
      <c r="EG70" s="165"/>
      <c r="EH70" s="165"/>
      <c r="EI70" s="165"/>
      <c r="EJ70" s="165"/>
      <c r="EK70" s="165"/>
      <c r="EL70" s="165"/>
      <c r="EM70" s="165"/>
      <c r="EN70" s="165"/>
      <c r="EO70" s="165"/>
      <c r="EP70" s="165"/>
      <c r="EQ70" s="165"/>
      <c r="ER70" s="165"/>
      <c r="ES70" s="165"/>
      <c r="ET70" s="165"/>
      <c r="EU70" s="165"/>
      <c r="EV70" s="165"/>
      <c r="EW70" s="165"/>
      <c r="EX70" s="165"/>
      <c r="EY70" s="165"/>
      <c r="EZ70" s="165"/>
      <c r="FA70" s="165"/>
      <c r="FB70" s="165"/>
      <c r="FC70" s="165"/>
      <c r="FD70" s="165"/>
      <c r="FE70" s="165"/>
      <c r="FF70" s="165"/>
      <c r="FG70" s="165"/>
      <c r="FH70" s="165"/>
      <c r="FI70" s="165"/>
      <c r="FJ70" s="165"/>
      <c r="FK70" s="165"/>
      <c r="FL70" s="165"/>
      <c r="FM70" s="165"/>
      <c r="FN70" s="165"/>
      <c r="FO70" s="165"/>
      <c r="FP70" s="165"/>
      <c r="FQ70" s="165"/>
      <c r="FR70" s="165"/>
      <c r="FS70" s="165"/>
      <c r="FT70" s="165"/>
      <c r="FU70" s="165"/>
      <c r="FV70" s="165"/>
      <c r="FW70" s="165"/>
      <c r="FX70" s="165"/>
      <c r="FY70" s="165"/>
      <c r="FZ70" s="165"/>
      <c r="GA70" s="165"/>
      <c r="GB70" s="165"/>
      <c r="GC70" s="165"/>
      <c r="GD70" s="165"/>
      <c r="GE70" s="165"/>
      <c r="GF70" s="165"/>
      <c r="GG70" s="165"/>
      <c r="GH70" s="165"/>
      <c r="GI70" s="165"/>
      <c r="GJ70" s="165"/>
      <c r="GK70" s="165"/>
      <c r="GL70" s="165"/>
      <c r="GM70" s="165"/>
      <c r="GN70" s="165"/>
      <c r="GO70" s="165"/>
      <c r="GP70" s="165"/>
      <c r="GQ70" s="165"/>
    </row>
    <row r="71" spans="1:199" ht="30" x14ac:dyDescent="0.25">
      <c r="A71" s="164">
        <v>1</v>
      </c>
      <c r="B71" s="58" t="s">
        <v>369</v>
      </c>
      <c r="C71" s="58"/>
      <c r="D71" s="192">
        <f>'2 уровень'!D572</f>
        <v>0</v>
      </c>
      <c r="E71" s="192">
        <f>'2 уровень'!E572</f>
        <v>0</v>
      </c>
      <c r="F71" s="192">
        <f>'2 уровень'!F572</f>
        <v>21</v>
      </c>
      <c r="G71" s="545" t="e">
        <f>'2 уровень'!G572</f>
        <v>#DIV/0!</v>
      </c>
      <c r="H71" s="156">
        <f>'2 уровень'!H572</f>
        <v>0</v>
      </c>
      <c r="I71" s="156">
        <f>'2 уровень'!I572</f>
        <v>0</v>
      </c>
      <c r="J71" s="246">
        <f>'2 уровень'!J572</f>
        <v>0</v>
      </c>
      <c r="K71" s="246">
        <f>'2 уровень'!K572</f>
        <v>0</v>
      </c>
      <c r="L71" s="246">
        <f>'2 уровень'!L572</f>
        <v>0</v>
      </c>
      <c r="M71" s="246">
        <f>'2 уровень'!M572</f>
        <v>0</v>
      </c>
      <c r="N71" s="246">
        <f>'2 уровень'!N572</f>
        <v>0</v>
      </c>
      <c r="O71" s="246">
        <f>'2 уровень'!O572</f>
        <v>0</v>
      </c>
      <c r="P71" s="167">
        <f>'2 уровень'!P572</f>
        <v>0</v>
      </c>
      <c r="Q71" s="167">
        <f>'2 уровень'!Q572</f>
        <v>0</v>
      </c>
      <c r="R71" s="167">
        <f>'2 уровень'!R572</f>
        <v>0</v>
      </c>
      <c r="S71" s="167">
        <f>'2 уровень'!S572</f>
        <v>0</v>
      </c>
      <c r="T71" s="167">
        <f>'2 уровень'!T572</f>
        <v>0</v>
      </c>
      <c r="U71" s="167">
        <f>'2 уровень'!U572</f>
        <v>0</v>
      </c>
      <c r="V71" s="167">
        <f>'2 уровень'!V572</f>
        <v>0</v>
      </c>
      <c r="W71" s="165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  <c r="AJ71" s="165"/>
      <c r="AK71" s="165"/>
      <c r="AL71" s="165"/>
      <c r="AM71" s="165"/>
      <c r="AN71" s="165"/>
      <c r="AO71" s="165"/>
      <c r="AP71" s="165"/>
      <c r="AQ71" s="165"/>
      <c r="AR71" s="165"/>
      <c r="AS71" s="165"/>
      <c r="AT71" s="165"/>
      <c r="AU71" s="165"/>
      <c r="AV71" s="165"/>
      <c r="AW71" s="165"/>
      <c r="AX71" s="165"/>
      <c r="AY71" s="165"/>
      <c r="AZ71" s="165"/>
      <c r="BA71" s="165"/>
      <c r="BB71" s="165"/>
      <c r="BC71" s="165"/>
      <c r="BD71" s="165"/>
      <c r="BE71" s="165"/>
      <c r="BF71" s="165"/>
      <c r="BG71" s="165"/>
      <c r="BH71" s="165"/>
      <c r="BI71" s="165"/>
      <c r="BJ71" s="165"/>
      <c r="BK71" s="165"/>
      <c r="BL71" s="165"/>
      <c r="BM71" s="165"/>
      <c r="BN71" s="165"/>
      <c r="BO71" s="165"/>
      <c r="BP71" s="165"/>
      <c r="BQ71" s="165"/>
      <c r="BR71" s="165"/>
      <c r="BS71" s="165"/>
      <c r="BT71" s="165"/>
      <c r="BU71" s="165"/>
      <c r="BV71" s="165"/>
      <c r="BW71" s="165"/>
      <c r="BX71" s="165"/>
      <c r="BY71" s="165"/>
      <c r="BZ71" s="165"/>
      <c r="CA71" s="165"/>
      <c r="CB71" s="165"/>
      <c r="CC71" s="165"/>
      <c r="CD71" s="165"/>
      <c r="CE71" s="165"/>
      <c r="CF71" s="165"/>
      <c r="CG71" s="165"/>
      <c r="CH71" s="165"/>
      <c r="CI71" s="165"/>
      <c r="CJ71" s="165"/>
      <c r="CK71" s="165"/>
      <c r="CL71" s="165"/>
      <c r="CM71" s="165"/>
      <c r="CN71" s="165"/>
      <c r="CO71" s="165"/>
      <c r="CP71" s="165"/>
      <c r="CQ71" s="165"/>
      <c r="CR71" s="165"/>
      <c r="CS71" s="165"/>
      <c r="CT71" s="165"/>
      <c r="CU71" s="165"/>
      <c r="CV71" s="165"/>
      <c r="CW71" s="165"/>
      <c r="CX71" s="165"/>
      <c r="CY71" s="165"/>
      <c r="CZ71" s="165"/>
      <c r="DA71" s="165"/>
      <c r="DB71" s="165"/>
      <c r="DC71" s="165"/>
      <c r="DD71" s="165"/>
      <c r="DE71" s="165"/>
      <c r="DF71" s="165"/>
      <c r="DG71" s="165"/>
      <c r="DH71" s="165"/>
      <c r="DI71" s="165"/>
      <c r="DJ71" s="165"/>
      <c r="DK71" s="165"/>
      <c r="DL71" s="165"/>
      <c r="DM71" s="165"/>
      <c r="DN71" s="165"/>
      <c r="DO71" s="165"/>
      <c r="DP71" s="165"/>
      <c r="DQ71" s="165"/>
      <c r="DR71" s="165"/>
      <c r="DS71" s="165"/>
      <c r="DT71" s="165"/>
      <c r="DU71" s="165"/>
      <c r="DV71" s="165"/>
      <c r="DW71" s="165"/>
      <c r="DX71" s="165"/>
      <c r="DY71" s="165"/>
      <c r="DZ71" s="165"/>
      <c r="EA71" s="165"/>
      <c r="EB71" s="165"/>
      <c r="EC71" s="165"/>
      <c r="ED71" s="165"/>
      <c r="EE71" s="165"/>
      <c r="EF71" s="165"/>
      <c r="EG71" s="165"/>
      <c r="EH71" s="165"/>
      <c r="EI71" s="165"/>
      <c r="EJ71" s="165"/>
      <c r="EK71" s="165"/>
      <c r="EL71" s="165"/>
      <c r="EM71" s="165"/>
      <c r="EN71" s="165"/>
      <c r="EO71" s="165"/>
      <c r="EP71" s="165"/>
      <c r="EQ71" s="165"/>
      <c r="ER71" s="165"/>
      <c r="ES71" s="165"/>
      <c r="ET71" s="165"/>
      <c r="EU71" s="165"/>
      <c r="EV71" s="165"/>
      <c r="EW71" s="165"/>
      <c r="EX71" s="165"/>
      <c r="EY71" s="165"/>
      <c r="EZ71" s="165"/>
      <c r="FA71" s="165"/>
      <c r="FB71" s="165"/>
      <c r="FC71" s="165"/>
      <c r="FD71" s="165"/>
      <c r="FE71" s="165"/>
      <c r="FF71" s="165"/>
      <c r="FG71" s="165"/>
      <c r="FH71" s="165"/>
      <c r="FI71" s="165"/>
      <c r="FJ71" s="165"/>
      <c r="FK71" s="165"/>
      <c r="FL71" s="165"/>
      <c r="FM71" s="165"/>
      <c r="FN71" s="165"/>
      <c r="FO71" s="165"/>
      <c r="FP71" s="165"/>
      <c r="FQ71" s="165"/>
      <c r="FR71" s="165"/>
      <c r="FS71" s="165"/>
      <c r="FT71" s="165"/>
      <c r="FU71" s="165"/>
      <c r="FV71" s="165"/>
      <c r="FW71" s="165"/>
      <c r="FX71" s="165"/>
      <c r="FY71" s="165"/>
      <c r="FZ71" s="165"/>
      <c r="GA71" s="165"/>
      <c r="GB71" s="165"/>
      <c r="GC71" s="165"/>
      <c r="GD71" s="165"/>
      <c r="GE71" s="165"/>
      <c r="GF71" s="165"/>
      <c r="GG71" s="165"/>
      <c r="GH71" s="165"/>
      <c r="GI71" s="165"/>
      <c r="GJ71" s="165"/>
      <c r="GK71" s="165"/>
      <c r="GL71" s="165"/>
      <c r="GM71" s="165"/>
      <c r="GN71" s="165"/>
      <c r="GO71" s="165"/>
      <c r="GP71" s="165"/>
      <c r="GQ71" s="165"/>
    </row>
    <row r="72" spans="1:199" ht="45" x14ac:dyDescent="0.25">
      <c r="A72" s="164">
        <v>1</v>
      </c>
      <c r="B72" s="58" t="s">
        <v>332</v>
      </c>
      <c r="C72" s="58"/>
      <c r="D72" s="192">
        <f>'2 уровень'!D573</f>
        <v>0</v>
      </c>
      <c r="E72" s="192">
        <f>'2 уровень'!E573</f>
        <v>0</v>
      </c>
      <c r="F72" s="192">
        <f>'2 уровень'!F573</f>
        <v>209</v>
      </c>
      <c r="G72" s="545" t="e">
        <f>'2 уровень'!G573</f>
        <v>#DIV/0!</v>
      </c>
      <c r="H72" s="156">
        <f>'2 уровень'!H573</f>
        <v>0</v>
      </c>
      <c r="I72" s="156">
        <f>'2 уровень'!I573</f>
        <v>0</v>
      </c>
      <c r="J72" s="246">
        <f>'2 уровень'!J573</f>
        <v>0</v>
      </c>
      <c r="K72" s="246">
        <f>'2 уровень'!K573</f>
        <v>0</v>
      </c>
      <c r="L72" s="246">
        <f>'2 уровень'!L573</f>
        <v>0</v>
      </c>
      <c r="M72" s="246">
        <f>'2 уровень'!M573</f>
        <v>0</v>
      </c>
      <c r="N72" s="246">
        <f>'2 уровень'!N573</f>
        <v>0</v>
      </c>
      <c r="O72" s="246">
        <f>'2 уровень'!O573</f>
        <v>0</v>
      </c>
      <c r="P72" s="167">
        <f>'2 уровень'!P573</f>
        <v>0</v>
      </c>
      <c r="Q72" s="167">
        <f>'2 уровень'!Q573</f>
        <v>0</v>
      </c>
      <c r="R72" s="167">
        <f>'2 уровень'!R573</f>
        <v>0</v>
      </c>
      <c r="S72" s="167">
        <f>'2 уровень'!S573</f>
        <v>0</v>
      </c>
      <c r="T72" s="167">
        <f>'2 уровень'!T573</f>
        <v>0</v>
      </c>
      <c r="U72" s="167">
        <f>'2 уровень'!U573</f>
        <v>0</v>
      </c>
      <c r="V72" s="167">
        <f>'2 уровень'!V573</f>
        <v>0</v>
      </c>
      <c r="W72" s="165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J72" s="165"/>
      <c r="AK72" s="165"/>
      <c r="AL72" s="165"/>
      <c r="AM72" s="165"/>
      <c r="AN72" s="165"/>
      <c r="AO72" s="165"/>
      <c r="AP72" s="165"/>
      <c r="AQ72" s="165"/>
      <c r="AR72" s="165"/>
      <c r="AS72" s="165"/>
      <c r="AT72" s="165"/>
      <c r="AU72" s="165"/>
      <c r="AV72" s="165"/>
      <c r="AW72" s="165"/>
      <c r="AX72" s="165"/>
      <c r="AY72" s="165"/>
      <c r="AZ72" s="165"/>
      <c r="BA72" s="165"/>
      <c r="BB72" s="165"/>
      <c r="BC72" s="165"/>
      <c r="BD72" s="165"/>
      <c r="BE72" s="165"/>
      <c r="BF72" s="165"/>
      <c r="BG72" s="165"/>
      <c r="BH72" s="165"/>
      <c r="BI72" s="165"/>
      <c r="BJ72" s="165"/>
      <c r="BK72" s="165"/>
      <c r="BL72" s="165"/>
      <c r="BM72" s="165"/>
      <c r="BN72" s="165"/>
      <c r="BO72" s="165"/>
      <c r="BP72" s="165"/>
      <c r="BQ72" s="165"/>
      <c r="BR72" s="165"/>
      <c r="BS72" s="165"/>
      <c r="BT72" s="165"/>
      <c r="BU72" s="165"/>
      <c r="BV72" s="165"/>
      <c r="BW72" s="165"/>
      <c r="BX72" s="165"/>
      <c r="BY72" s="165"/>
      <c r="BZ72" s="165"/>
      <c r="CA72" s="165"/>
      <c r="CB72" s="165"/>
      <c r="CC72" s="165"/>
      <c r="CD72" s="165"/>
      <c r="CE72" s="165"/>
      <c r="CF72" s="165"/>
      <c r="CG72" s="165"/>
      <c r="CH72" s="165"/>
      <c r="CI72" s="165"/>
      <c r="CJ72" s="165"/>
      <c r="CK72" s="165"/>
      <c r="CL72" s="165"/>
      <c r="CM72" s="165"/>
      <c r="CN72" s="165"/>
      <c r="CO72" s="165"/>
      <c r="CP72" s="165"/>
      <c r="CQ72" s="165"/>
      <c r="CR72" s="165"/>
      <c r="CS72" s="165"/>
      <c r="CT72" s="165"/>
      <c r="CU72" s="165"/>
      <c r="CV72" s="165"/>
      <c r="CW72" s="165"/>
      <c r="CX72" s="165"/>
      <c r="CY72" s="165"/>
      <c r="CZ72" s="165"/>
      <c r="DA72" s="165"/>
      <c r="DB72" s="165"/>
      <c r="DC72" s="165"/>
      <c r="DD72" s="165"/>
      <c r="DE72" s="165"/>
      <c r="DF72" s="165"/>
      <c r="DG72" s="165"/>
      <c r="DH72" s="165"/>
      <c r="DI72" s="165"/>
      <c r="DJ72" s="165"/>
      <c r="DK72" s="165"/>
      <c r="DL72" s="165"/>
      <c r="DM72" s="165"/>
      <c r="DN72" s="165"/>
      <c r="DO72" s="165"/>
      <c r="DP72" s="165"/>
      <c r="DQ72" s="165"/>
      <c r="DR72" s="165"/>
      <c r="DS72" s="165"/>
      <c r="DT72" s="165"/>
      <c r="DU72" s="165"/>
      <c r="DV72" s="165"/>
      <c r="DW72" s="165"/>
      <c r="DX72" s="165"/>
      <c r="DY72" s="165"/>
      <c r="DZ72" s="165"/>
      <c r="EA72" s="165"/>
      <c r="EB72" s="165"/>
      <c r="EC72" s="165"/>
      <c r="ED72" s="165"/>
      <c r="EE72" s="165"/>
      <c r="EF72" s="165"/>
      <c r="EG72" s="165"/>
      <c r="EH72" s="165"/>
      <c r="EI72" s="165"/>
      <c r="EJ72" s="165"/>
      <c r="EK72" s="165"/>
      <c r="EL72" s="165"/>
      <c r="EM72" s="165"/>
      <c r="EN72" s="165"/>
      <c r="EO72" s="165"/>
      <c r="EP72" s="165"/>
      <c r="EQ72" s="165"/>
      <c r="ER72" s="165"/>
      <c r="ES72" s="165"/>
      <c r="ET72" s="165"/>
      <c r="EU72" s="165"/>
      <c r="EV72" s="165"/>
      <c r="EW72" s="165"/>
      <c r="EX72" s="165"/>
      <c r="EY72" s="165"/>
      <c r="EZ72" s="165"/>
      <c r="FA72" s="165"/>
      <c r="FB72" s="165"/>
      <c r="FC72" s="165"/>
      <c r="FD72" s="165"/>
      <c r="FE72" s="165"/>
      <c r="FF72" s="165"/>
      <c r="FG72" s="165"/>
      <c r="FH72" s="165"/>
      <c r="FI72" s="165"/>
      <c r="FJ72" s="165"/>
      <c r="FK72" s="165"/>
      <c r="FL72" s="165"/>
      <c r="FM72" s="165"/>
      <c r="FN72" s="165"/>
      <c r="FO72" s="165"/>
      <c r="FP72" s="165"/>
      <c r="FQ72" s="165"/>
      <c r="FR72" s="165"/>
      <c r="FS72" s="165"/>
      <c r="FT72" s="165"/>
      <c r="FU72" s="165"/>
      <c r="FV72" s="165"/>
      <c r="FW72" s="165"/>
      <c r="FX72" s="165"/>
      <c r="FY72" s="165"/>
      <c r="FZ72" s="165"/>
      <c r="GA72" s="165"/>
      <c r="GB72" s="165"/>
      <c r="GC72" s="165"/>
      <c r="GD72" s="165"/>
      <c r="GE72" s="165"/>
      <c r="GF72" s="165"/>
      <c r="GG72" s="165"/>
      <c r="GH72" s="165"/>
      <c r="GI72" s="165"/>
      <c r="GJ72" s="165"/>
      <c r="GK72" s="165"/>
      <c r="GL72" s="165"/>
      <c r="GM72" s="165"/>
      <c r="GN72" s="165"/>
      <c r="GO72" s="165"/>
      <c r="GP72" s="165"/>
      <c r="GQ72" s="165"/>
    </row>
    <row r="73" spans="1:199" ht="30" x14ac:dyDescent="0.25">
      <c r="A73" s="164">
        <v>1</v>
      </c>
      <c r="B73" s="58" t="s">
        <v>370</v>
      </c>
      <c r="C73" s="58"/>
      <c r="D73" s="192">
        <f>'2 уровень'!D574</f>
        <v>0</v>
      </c>
      <c r="E73" s="192">
        <f>'2 уровень'!E574</f>
        <v>0</v>
      </c>
      <c r="F73" s="192">
        <f>'2 уровень'!F574</f>
        <v>0</v>
      </c>
      <c r="G73" s="545">
        <f>'2 уровень'!G574</f>
        <v>0</v>
      </c>
      <c r="H73" s="156">
        <f>'2 уровень'!H574</f>
        <v>0</v>
      </c>
      <c r="I73" s="156">
        <f>'2 уровень'!I574</f>
        <v>0</v>
      </c>
      <c r="J73" s="246">
        <f>'2 уровень'!J574</f>
        <v>0</v>
      </c>
      <c r="K73" s="246">
        <f>'2 уровень'!K574</f>
        <v>0</v>
      </c>
      <c r="L73" s="246">
        <f>'2 уровень'!L574</f>
        <v>0</v>
      </c>
      <c r="M73" s="246">
        <f>'2 уровень'!M574</f>
        <v>0</v>
      </c>
      <c r="N73" s="246">
        <f>'2 уровень'!N574</f>
        <v>0</v>
      </c>
      <c r="O73" s="246">
        <f>'2 уровень'!O574</f>
        <v>0</v>
      </c>
      <c r="P73" s="167">
        <f>'2 уровень'!P574</f>
        <v>0</v>
      </c>
      <c r="Q73" s="167">
        <f>'2 уровень'!Q574</f>
        <v>0</v>
      </c>
      <c r="R73" s="167">
        <f>'2 уровень'!R574</f>
        <v>0</v>
      </c>
      <c r="S73" s="167">
        <f>'2 уровень'!S574</f>
        <v>0</v>
      </c>
      <c r="T73" s="167">
        <f>'2 уровень'!T574</f>
        <v>0</v>
      </c>
      <c r="U73" s="167">
        <f>'2 уровень'!U574</f>
        <v>0</v>
      </c>
      <c r="V73" s="167">
        <f>'2 уровень'!V574</f>
        <v>0</v>
      </c>
      <c r="W73" s="165"/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  <c r="AJ73" s="165"/>
      <c r="AK73" s="165"/>
      <c r="AL73" s="165"/>
      <c r="AM73" s="165"/>
      <c r="AN73" s="165"/>
      <c r="AO73" s="165"/>
      <c r="AP73" s="165"/>
      <c r="AQ73" s="165"/>
      <c r="AR73" s="165"/>
      <c r="AS73" s="165"/>
      <c r="AT73" s="165"/>
      <c r="AU73" s="165"/>
      <c r="AV73" s="165"/>
      <c r="AW73" s="165"/>
      <c r="AX73" s="165"/>
      <c r="AY73" s="165"/>
      <c r="AZ73" s="165"/>
      <c r="BA73" s="165"/>
      <c r="BB73" s="165"/>
      <c r="BC73" s="165"/>
      <c r="BD73" s="165"/>
      <c r="BE73" s="165"/>
      <c r="BF73" s="165"/>
      <c r="BG73" s="165"/>
      <c r="BH73" s="165"/>
      <c r="BI73" s="165"/>
      <c r="BJ73" s="165"/>
      <c r="BK73" s="165"/>
      <c r="BL73" s="165"/>
      <c r="BM73" s="165"/>
      <c r="BN73" s="165"/>
      <c r="BO73" s="165"/>
      <c r="BP73" s="165"/>
      <c r="BQ73" s="165"/>
      <c r="BR73" s="165"/>
      <c r="BS73" s="165"/>
      <c r="BT73" s="165"/>
      <c r="BU73" s="165"/>
      <c r="BV73" s="165"/>
      <c r="BW73" s="165"/>
      <c r="BX73" s="165"/>
      <c r="BY73" s="165"/>
      <c r="BZ73" s="165"/>
      <c r="CA73" s="165"/>
      <c r="CB73" s="165"/>
      <c r="CC73" s="165"/>
      <c r="CD73" s="165"/>
      <c r="CE73" s="165"/>
      <c r="CF73" s="165"/>
      <c r="CG73" s="165"/>
      <c r="CH73" s="165"/>
      <c r="CI73" s="165"/>
      <c r="CJ73" s="165"/>
      <c r="CK73" s="165"/>
      <c r="CL73" s="165"/>
      <c r="CM73" s="165"/>
      <c r="CN73" s="165"/>
      <c r="CO73" s="165"/>
      <c r="CP73" s="165"/>
      <c r="CQ73" s="165"/>
      <c r="CR73" s="165"/>
      <c r="CS73" s="165"/>
      <c r="CT73" s="165"/>
      <c r="CU73" s="165"/>
      <c r="CV73" s="165"/>
      <c r="CW73" s="165"/>
      <c r="CX73" s="165"/>
      <c r="CY73" s="165"/>
      <c r="CZ73" s="165"/>
      <c r="DA73" s="165"/>
      <c r="DB73" s="165"/>
      <c r="DC73" s="165"/>
      <c r="DD73" s="165"/>
      <c r="DE73" s="165"/>
      <c r="DF73" s="165"/>
      <c r="DG73" s="165"/>
      <c r="DH73" s="165"/>
      <c r="DI73" s="165"/>
      <c r="DJ73" s="165"/>
      <c r="DK73" s="165"/>
      <c r="DL73" s="165"/>
      <c r="DM73" s="165"/>
      <c r="DN73" s="165"/>
      <c r="DO73" s="165"/>
      <c r="DP73" s="165"/>
      <c r="DQ73" s="165"/>
      <c r="DR73" s="165"/>
      <c r="DS73" s="165"/>
      <c r="DT73" s="165"/>
      <c r="DU73" s="165"/>
      <c r="DV73" s="165"/>
      <c r="DW73" s="165"/>
      <c r="DX73" s="165"/>
      <c r="DY73" s="165"/>
      <c r="DZ73" s="165"/>
      <c r="EA73" s="165"/>
      <c r="EB73" s="165"/>
      <c r="EC73" s="165"/>
      <c r="ED73" s="165"/>
      <c r="EE73" s="165"/>
      <c r="EF73" s="165"/>
      <c r="EG73" s="165"/>
      <c r="EH73" s="165"/>
      <c r="EI73" s="165"/>
      <c r="EJ73" s="165"/>
      <c r="EK73" s="165"/>
      <c r="EL73" s="165"/>
      <c r="EM73" s="165"/>
      <c r="EN73" s="165"/>
      <c r="EO73" s="165"/>
      <c r="EP73" s="165"/>
      <c r="EQ73" s="165"/>
      <c r="ER73" s="165"/>
      <c r="ES73" s="165"/>
      <c r="ET73" s="165"/>
      <c r="EU73" s="165"/>
      <c r="EV73" s="165"/>
      <c r="EW73" s="165"/>
      <c r="EX73" s="165"/>
      <c r="EY73" s="165"/>
      <c r="EZ73" s="165"/>
      <c r="FA73" s="165"/>
      <c r="FB73" s="165"/>
      <c r="FC73" s="165"/>
      <c r="FD73" s="165"/>
      <c r="FE73" s="165"/>
      <c r="FF73" s="165"/>
      <c r="FG73" s="165"/>
      <c r="FH73" s="165"/>
      <c r="FI73" s="165"/>
      <c r="FJ73" s="165"/>
      <c r="FK73" s="165"/>
      <c r="FL73" s="165"/>
      <c r="FM73" s="165"/>
      <c r="FN73" s="165"/>
      <c r="FO73" s="165"/>
      <c r="FP73" s="165"/>
      <c r="FQ73" s="165"/>
      <c r="FR73" s="165"/>
      <c r="FS73" s="165"/>
      <c r="FT73" s="165"/>
      <c r="FU73" s="165"/>
      <c r="FV73" s="165"/>
      <c r="FW73" s="165"/>
      <c r="FX73" s="165"/>
      <c r="FY73" s="165"/>
      <c r="FZ73" s="165"/>
      <c r="GA73" s="165"/>
      <c r="GB73" s="165"/>
      <c r="GC73" s="165"/>
      <c r="GD73" s="165"/>
      <c r="GE73" s="165"/>
      <c r="GF73" s="165"/>
      <c r="GG73" s="165"/>
      <c r="GH73" s="165"/>
      <c r="GI73" s="165"/>
      <c r="GJ73" s="165"/>
      <c r="GK73" s="165"/>
      <c r="GL73" s="165"/>
      <c r="GM73" s="165"/>
      <c r="GN73" s="165"/>
      <c r="GO73" s="165"/>
      <c r="GP73" s="165"/>
      <c r="GQ73" s="165"/>
    </row>
    <row r="74" spans="1:199" ht="30" x14ac:dyDescent="0.25">
      <c r="A74" s="164">
        <v>1</v>
      </c>
      <c r="B74" s="58" t="s">
        <v>397</v>
      </c>
      <c r="C74" s="58"/>
      <c r="D74" s="192">
        <f>'2 уровень'!D575</f>
        <v>0</v>
      </c>
      <c r="E74" s="192">
        <f>'2 уровень'!E575</f>
        <v>0</v>
      </c>
      <c r="F74" s="192">
        <f>'2 уровень'!F575</f>
        <v>9</v>
      </c>
      <c r="G74" s="545" t="e">
        <f>'2 уровень'!G575</f>
        <v>#DIV/0!</v>
      </c>
      <c r="H74" s="156">
        <f>'2 уровень'!H575</f>
        <v>0</v>
      </c>
      <c r="I74" s="156">
        <f>'2 уровень'!I575</f>
        <v>0</v>
      </c>
      <c r="J74" s="246">
        <f>'2 уровень'!J575</f>
        <v>0</v>
      </c>
      <c r="K74" s="246">
        <f>'2 уровень'!K575</f>
        <v>0</v>
      </c>
      <c r="L74" s="246">
        <f>'2 уровень'!L575</f>
        <v>0</v>
      </c>
      <c r="M74" s="246">
        <f>'2 уровень'!M575</f>
        <v>0</v>
      </c>
      <c r="N74" s="246">
        <f>'2 уровень'!N575</f>
        <v>0</v>
      </c>
      <c r="O74" s="246">
        <f>'2 уровень'!O575</f>
        <v>0</v>
      </c>
      <c r="P74" s="167">
        <f>'2 уровень'!P575</f>
        <v>0</v>
      </c>
      <c r="Q74" s="167">
        <f>'2 уровень'!Q575</f>
        <v>0</v>
      </c>
      <c r="R74" s="167">
        <f>'2 уровень'!R575</f>
        <v>0</v>
      </c>
      <c r="S74" s="167">
        <f>'2 уровень'!S575</f>
        <v>0</v>
      </c>
      <c r="T74" s="167">
        <f>'2 уровень'!T575</f>
        <v>0</v>
      </c>
      <c r="U74" s="167">
        <f>'2 уровень'!U575</f>
        <v>0</v>
      </c>
      <c r="V74" s="167">
        <f>'2 уровень'!V575</f>
        <v>0</v>
      </c>
      <c r="W74" s="165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  <c r="AJ74" s="165"/>
      <c r="AK74" s="165"/>
      <c r="AL74" s="165"/>
      <c r="AM74" s="165"/>
      <c r="AN74" s="165"/>
      <c r="AO74" s="165"/>
      <c r="AP74" s="165"/>
      <c r="AQ74" s="165"/>
      <c r="AR74" s="165"/>
      <c r="AS74" s="165"/>
      <c r="AT74" s="165"/>
      <c r="AU74" s="165"/>
      <c r="AV74" s="165"/>
      <c r="AW74" s="165"/>
      <c r="AX74" s="165"/>
      <c r="AY74" s="165"/>
      <c r="AZ74" s="165"/>
      <c r="BA74" s="165"/>
      <c r="BB74" s="165"/>
      <c r="BC74" s="165"/>
      <c r="BD74" s="165"/>
      <c r="BE74" s="165"/>
      <c r="BF74" s="165"/>
      <c r="BG74" s="165"/>
      <c r="BH74" s="165"/>
      <c r="BI74" s="165"/>
      <c r="BJ74" s="165"/>
      <c r="BK74" s="165"/>
      <c r="BL74" s="165"/>
      <c r="BM74" s="165"/>
      <c r="BN74" s="165"/>
      <c r="BO74" s="165"/>
      <c r="BP74" s="165"/>
      <c r="BQ74" s="165"/>
      <c r="BR74" s="165"/>
      <c r="BS74" s="165"/>
      <c r="BT74" s="165"/>
      <c r="BU74" s="165"/>
      <c r="BV74" s="165"/>
      <c r="BW74" s="165"/>
      <c r="BX74" s="165"/>
      <c r="BY74" s="165"/>
      <c r="BZ74" s="165"/>
      <c r="CA74" s="165"/>
      <c r="CB74" s="165"/>
      <c r="CC74" s="165"/>
      <c r="CD74" s="165"/>
      <c r="CE74" s="165"/>
      <c r="CF74" s="165"/>
      <c r="CG74" s="165"/>
      <c r="CH74" s="165"/>
      <c r="CI74" s="165"/>
      <c r="CJ74" s="165"/>
      <c r="CK74" s="165"/>
      <c r="CL74" s="165"/>
      <c r="CM74" s="165"/>
      <c r="CN74" s="165"/>
      <c r="CO74" s="165"/>
      <c r="CP74" s="165"/>
      <c r="CQ74" s="165"/>
      <c r="CR74" s="165"/>
      <c r="CS74" s="165"/>
      <c r="CT74" s="165"/>
      <c r="CU74" s="165"/>
      <c r="CV74" s="165"/>
      <c r="CW74" s="165"/>
      <c r="CX74" s="165"/>
      <c r="CY74" s="165"/>
      <c r="CZ74" s="165"/>
      <c r="DA74" s="165"/>
      <c r="DB74" s="165"/>
      <c r="DC74" s="165"/>
      <c r="DD74" s="165"/>
      <c r="DE74" s="165"/>
      <c r="DF74" s="165"/>
      <c r="DG74" s="165"/>
      <c r="DH74" s="165"/>
      <c r="DI74" s="165"/>
      <c r="DJ74" s="165"/>
      <c r="DK74" s="165"/>
      <c r="DL74" s="165"/>
      <c r="DM74" s="165"/>
      <c r="DN74" s="165"/>
      <c r="DO74" s="165"/>
      <c r="DP74" s="165"/>
      <c r="DQ74" s="165"/>
      <c r="DR74" s="165"/>
      <c r="DS74" s="165"/>
      <c r="DT74" s="165"/>
      <c r="DU74" s="165"/>
      <c r="DV74" s="165"/>
      <c r="DW74" s="165"/>
      <c r="DX74" s="165"/>
      <c r="DY74" s="165"/>
      <c r="DZ74" s="165"/>
      <c r="EA74" s="165"/>
      <c r="EB74" s="165"/>
      <c r="EC74" s="165"/>
      <c r="ED74" s="165"/>
      <c r="EE74" s="165"/>
      <c r="EF74" s="165"/>
      <c r="EG74" s="165"/>
      <c r="EH74" s="165"/>
      <c r="EI74" s="165"/>
      <c r="EJ74" s="165"/>
      <c r="EK74" s="165"/>
      <c r="EL74" s="165"/>
      <c r="EM74" s="165"/>
      <c r="EN74" s="165"/>
      <c r="EO74" s="165"/>
      <c r="EP74" s="165"/>
      <c r="EQ74" s="165"/>
      <c r="ER74" s="165"/>
      <c r="ES74" s="165"/>
      <c r="ET74" s="165"/>
      <c r="EU74" s="165"/>
      <c r="EV74" s="165"/>
      <c r="EW74" s="165"/>
      <c r="EX74" s="165"/>
      <c r="EY74" s="165"/>
      <c r="EZ74" s="165"/>
      <c r="FA74" s="165"/>
      <c r="FB74" s="165"/>
      <c r="FC74" s="165"/>
      <c r="FD74" s="165"/>
      <c r="FE74" s="165"/>
      <c r="FF74" s="165"/>
      <c r="FG74" s="165"/>
      <c r="FH74" s="165"/>
      <c r="FI74" s="165"/>
      <c r="FJ74" s="165"/>
      <c r="FK74" s="165"/>
      <c r="FL74" s="165"/>
      <c r="FM74" s="165"/>
      <c r="FN74" s="165"/>
      <c r="FO74" s="165"/>
      <c r="FP74" s="165"/>
      <c r="FQ74" s="165"/>
      <c r="FR74" s="165"/>
      <c r="FS74" s="165"/>
      <c r="FT74" s="165"/>
      <c r="FU74" s="165"/>
      <c r="FV74" s="165"/>
      <c r="FW74" s="165"/>
      <c r="FX74" s="165"/>
      <c r="FY74" s="165"/>
      <c r="FZ74" s="165"/>
      <c r="GA74" s="165"/>
      <c r="GB74" s="165"/>
      <c r="GC74" s="165"/>
      <c r="GD74" s="165"/>
      <c r="GE74" s="165"/>
      <c r="GF74" s="165"/>
      <c r="GG74" s="165"/>
      <c r="GH74" s="165"/>
      <c r="GI74" s="165"/>
      <c r="GJ74" s="165"/>
      <c r="GK74" s="165"/>
      <c r="GL74" s="165"/>
      <c r="GM74" s="165"/>
      <c r="GN74" s="165"/>
      <c r="GO74" s="165"/>
      <c r="GP74" s="165"/>
      <c r="GQ74" s="165"/>
    </row>
    <row r="75" spans="1:199" x14ac:dyDescent="0.25">
      <c r="A75" s="164">
        <v>1</v>
      </c>
      <c r="B75" s="58" t="s">
        <v>333</v>
      </c>
      <c r="C75" s="58"/>
      <c r="D75" s="192">
        <f>'2 уровень'!D576</f>
        <v>0</v>
      </c>
      <c r="E75" s="192">
        <f>'2 уровень'!E576</f>
        <v>0</v>
      </c>
      <c r="F75" s="192">
        <f>'2 уровень'!F576</f>
        <v>570</v>
      </c>
      <c r="G75" s="545" t="e">
        <f>'2 уровень'!G576</f>
        <v>#DIV/0!</v>
      </c>
      <c r="H75" s="156">
        <f>'2 уровень'!H576</f>
        <v>0</v>
      </c>
      <c r="I75" s="156">
        <f>'2 уровень'!I576</f>
        <v>0</v>
      </c>
      <c r="J75" s="246">
        <f>'2 уровень'!J576</f>
        <v>0</v>
      </c>
      <c r="K75" s="246">
        <f>'2 уровень'!K576</f>
        <v>0</v>
      </c>
      <c r="L75" s="246">
        <f>'2 уровень'!L576</f>
        <v>0</v>
      </c>
      <c r="M75" s="246">
        <f>'2 уровень'!M576</f>
        <v>0</v>
      </c>
      <c r="N75" s="246">
        <f>'2 уровень'!N576</f>
        <v>0</v>
      </c>
      <c r="O75" s="246">
        <f>'2 уровень'!O576</f>
        <v>0</v>
      </c>
      <c r="P75" s="167">
        <f>'2 уровень'!P576</f>
        <v>0</v>
      </c>
      <c r="Q75" s="167">
        <f>'2 уровень'!Q576</f>
        <v>0</v>
      </c>
      <c r="R75" s="167">
        <f>'2 уровень'!R576</f>
        <v>0</v>
      </c>
      <c r="S75" s="167">
        <f>'2 уровень'!S576</f>
        <v>0</v>
      </c>
      <c r="T75" s="167">
        <f>'2 уровень'!T576</f>
        <v>0</v>
      </c>
      <c r="U75" s="167">
        <f>'2 уровень'!U576</f>
        <v>0</v>
      </c>
      <c r="V75" s="167">
        <f>'2 уровень'!V576</f>
        <v>0</v>
      </c>
      <c r="W75" s="165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  <c r="AJ75" s="165"/>
      <c r="AK75" s="165"/>
      <c r="AL75" s="165"/>
      <c r="AM75" s="165"/>
      <c r="AN75" s="165"/>
      <c r="AO75" s="165"/>
      <c r="AP75" s="165"/>
      <c r="AQ75" s="165"/>
      <c r="AR75" s="165"/>
      <c r="AS75" s="165"/>
      <c r="AT75" s="165"/>
      <c r="AU75" s="165"/>
      <c r="AV75" s="165"/>
      <c r="AW75" s="165"/>
      <c r="AX75" s="165"/>
      <c r="AY75" s="165"/>
      <c r="AZ75" s="165"/>
      <c r="BA75" s="165"/>
      <c r="BB75" s="165"/>
      <c r="BC75" s="165"/>
      <c r="BD75" s="165"/>
      <c r="BE75" s="165"/>
      <c r="BF75" s="165"/>
      <c r="BG75" s="165"/>
      <c r="BH75" s="165"/>
      <c r="BI75" s="165"/>
      <c r="BJ75" s="165"/>
      <c r="BK75" s="165"/>
      <c r="BL75" s="165"/>
      <c r="BM75" s="165"/>
      <c r="BN75" s="165"/>
      <c r="BO75" s="165"/>
      <c r="BP75" s="165"/>
      <c r="BQ75" s="165"/>
      <c r="BR75" s="165"/>
      <c r="BS75" s="165"/>
      <c r="BT75" s="165"/>
      <c r="BU75" s="165"/>
      <c r="BV75" s="165"/>
      <c r="BW75" s="165"/>
      <c r="BX75" s="165"/>
      <c r="BY75" s="165"/>
      <c r="BZ75" s="165"/>
      <c r="CA75" s="165"/>
      <c r="CB75" s="165"/>
      <c r="CC75" s="165"/>
      <c r="CD75" s="165"/>
      <c r="CE75" s="165"/>
      <c r="CF75" s="165"/>
      <c r="CG75" s="165"/>
      <c r="CH75" s="165"/>
      <c r="CI75" s="165"/>
      <c r="CJ75" s="165"/>
      <c r="CK75" s="165"/>
      <c r="CL75" s="165"/>
      <c r="CM75" s="165"/>
      <c r="CN75" s="165"/>
      <c r="CO75" s="165"/>
      <c r="CP75" s="165"/>
      <c r="CQ75" s="165"/>
      <c r="CR75" s="165"/>
      <c r="CS75" s="165"/>
      <c r="CT75" s="165"/>
      <c r="CU75" s="165"/>
      <c r="CV75" s="165"/>
      <c r="CW75" s="165"/>
      <c r="CX75" s="165"/>
      <c r="CY75" s="165"/>
      <c r="CZ75" s="165"/>
      <c r="DA75" s="165"/>
      <c r="DB75" s="165"/>
      <c r="DC75" s="165"/>
      <c r="DD75" s="165"/>
      <c r="DE75" s="165"/>
      <c r="DF75" s="165"/>
      <c r="DG75" s="165"/>
      <c r="DH75" s="165"/>
      <c r="DI75" s="165"/>
      <c r="DJ75" s="165"/>
      <c r="DK75" s="165"/>
      <c r="DL75" s="165"/>
      <c r="DM75" s="165"/>
      <c r="DN75" s="165"/>
      <c r="DO75" s="165"/>
      <c r="DP75" s="165"/>
      <c r="DQ75" s="165"/>
      <c r="DR75" s="165"/>
      <c r="DS75" s="165"/>
      <c r="DT75" s="165"/>
      <c r="DU75" s="165"/>
      <c r="DV75" s="165"/>
      <c r="DW75" s="165"/>
      <c r="DX75" s="165"/>
      <c r="DY75" s="165"/>
      <c r="DZ75" s="165"/>
      <c r="EA75" s="165"/>
      <c r="EB75" s="165"/>
      <c r="EC75" s="165"/>
      <c r="ED75" s="165"/>
      <c r="EE75" s="165"/>
      <c r="EF75" s="165"/>
      <c r="EG75" s="165"/>
      <c r="EH75" s="165"/>
      <c r="EI75" s="165"/>
      <c r="EJ75" s="165"/>
      <c r="EK75" s="165"/>
      <c r="EL75" s="165"/>
      <c r="EM75" s="165"/>
      <c r="EN75" s="165"/>
      <c r="EO75" s="165"/>
      <c r="EP75" s="165"/>
      <c r="EQ75" s="165"/>
      <c r="ER75" s="165"/>
      <c r="ES75" s="165"/>
      <c r="ET75" s="165"/>
      <c r="EU75" s="165"/>
      <c r="EV75" s="165"/>
      <c r="EW75" s="165"/>
      <c r="EX75" s="165"/>
      <c r="EY75" s="165"/>
      <c r="EZ75" s="165"/>
      <c r="FA75" s="165"/>
      <c r="FB75" s="165"/>
      <c r="FC75" s="165"/>
      <c r="FD75" s="165"/>
      <c r="FE75" s="165"/>
      <c r="FF75" s="165"/>
      <c r="FG75" s="165"/>
      <c r="FH75" s="165"/>
      <c r="FI75" s="165"/>
      <c r="FJ75" s="165"/>
      <c r="FK75" s="165"/>
      <c r="FL75" s="165"/>
      <c r="FM75" s="165"/>
      <c r="FN75" s="165"/>
      <c r="FO75" s="165"/>
      <c r="FP75" s="165"/>
      <c r="FQ75" s="165"/>
      <c r="FR75" s="165"/>
      <c r="FS75" s="165"/>
      <c r="FT75" s="165"/>
      <c r="FU75" s="165"/>
      <c r="FV75" s="165"/>
      <c r="FW75" s="165"/>
      <c r="FX75" s="165"/>
      <c r="FY75" s="165"/>
      <c r="FZ75" s="165"/>
      <c r="GA75" s="165"/>
      <c r="GB75" s="165"/>
      <c r="GC75" s="165"/>
      <c r="GD75" s="165"/>
      <c r="GE75" s="165"/>
      <c r="GF75" s="165"/>
      <c r="GG75" s="165"/>
      <c r="GH75" s="165"/>
      <c r="GI75" s="165"/>
      <c r="GJ75" s="165"/>
      <c r="GK75" s="165"/>
      <c r="GL75" s="165"/>
      <c r="GM75" s="165"/>
      <c r="GN75" s="165"/>
      <c r="GO75" s="165"/>
      <c r="GP75" s="165"/>
      <c r="GQ75" s="165"/>
    </row>
    <row r="76" spans="1:199" x14ac:dyDescent="0.25">
      <c r="A76" s="164">
        <v>1</v>
      </c>
      <c r="B76" s="58" t="s">
        <v>169</v>
      </c>
      <c r="C76" s="58"/>
      <c r="D76" s="192">
        <f>'2 уровень'!D577</f>
        <v>0</v>
      </c>
      <c r="E76" s="192">
        <f>'2 уровень'!E577</f>
        <v>0</v>
      </c>
      <c r="F76" s="192">
        <f>'2 уровень'!F577</f>
        <v>466.76171875</v>
      </c>
      <c r="G76" s="545" t="e">
        <f>'2 уровень'!G577</f>
        <v>#DIV/0!</v>
      </c>
      <c r="H76" s="156">
        <f>'2 уровень'!H577</f>
        <v>0</v>
      </c>
      <c r="I76" s="156">
        <f>'2 уровень'!I577</f>
        <v>0</v>
      </c>
      <c r="J76" s="246">
        <f>'2 уровень'!J577</f>
        <v>0</v>
      </c>
      <c r="K76" s="246">
        <f>'2 уровень'!K577</f>
        <v>0</v>
      </c>
      <c r="L76" s="246">
        <f>'2 уровень'!L577</f>
        <v>0</v>
      </c>
      <c r="M76" s="246">
        <f>'2 уровень'!M577</f>
        <v>0</v>
      </c>
      <c r="N76" s="246">
        <f>'2 уровень'!N577</f>
        <v>0</v>
      </c>
      <c r="O76" s="246">
        <f>'2 уровень'!O577</f>
        <v>0</v>
      </c>
      <c r="P76" s="167">
        <f>'2 уровень'!P577</f>
        <v>0</v>
      </c>
      <c r="Q76" s="167">
        <f>'2 уровень'!Q577</f>
        <v>0</v>
      </c>
      <c r="R76" s="167">
        <f>'2 уровень'!R577</f>
        <v>0</v>
      </c>
      <c r="S76" s="167">
        <f>'2 уровень'!S577</f>
        <v>0</v>
      </c>
      <c r="T76" s="167">
        <f>'2 уровень'!T577</f>
        <v>0</v>
      </c>
      <c r="U76" s="167">
        <f>'2 уровень'!U577</f>
        <v>0</v>
      </c>
      <c r="V76" s="167">
        <f>'2 уровень'!V577</f>
        <v>0</v>
      </c>
      <c r="W76" s="165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J76" s="165"/>
      <c r="AK76" s="165"/>
      <c r="AL76" s="165"/>
      <c r="AM76" s="165"/>
      <c r="AN76" s="165"/>
      <c r="AO76" s="165"/>
      <c r="AP76" s="165"/>
      <c r="AQ76" s="165"/>
      <c r="AR76" s="165"/>
      <c r="AS76" s="165"/>
      <c r="AT76" s="165"/>
      <c r="AU76" s="165"/>
      <c r="AV76" s="165"/>
      <c r="AW76" s="165"/>
      <c r="AX76" s="165"/>
      <c r="AY76" s="165"/>
      <c r="AZ76" s="165"/>
      <c r="BA76" s="165"/>
      <c r="BB76" s="165"/>
      <c r="BC76" s="165"/>
      <c r="BD76" s="165"/>
      <c r="BE76" s="165"/>
      <c r="BF76" s="165"/>
      <c r="BG76" s="165"/>
      <c r="BH76" s="165"/>
      <c r="BI76" s="165"/>
      <c r="BJ76" s="165"/>
      <c r="BK76" s="165"/>
      <c r="BL76" s="165"/>
      <c r="BM76" s="165"/>
      <c r="BN76" s="165"/>
      <c r="BO76" s="165"/>
      <c r="BP76" s="165"/>
      <c r="BQ76" s="165"/>
      <c r="BR76" s="165"/>
      <c r="BS76" s="165"/>
      <c r="BT76" s="165"/>
      <c r="BU76" s="165"/>
      <c r="BV76" s="165"/>
      <c r="BW76" s="165"/>
      <c r="BX76" s="165"/>
      <c r="BY76" s="165"/>
      <c r="BZ76" s="165"/>
      <c r="CA76" s="165"/>
      <c r="CB76" s="165"/>
      <c r="CC76" s="165"/>
      <c r="CD76" s="165"/>
      <c r="CE76" s="165"/>
      <c r="CF76" s="165"/>
      <c r="CG76" s="165"/>
      <c r="CH76" s="165"/>
      <c r="CI76" s="165"/>
      <c r="CJ76" s="165"/>
      <c r="CK76" s="165"/>
      <c r="CL76" s="165"/>
      <c r="CM76" s="165"/>
      <c r="CN76" s="165"/>
      <c r="CO76" s="165"/>
      <c r="CP76" s="165"/>
      <c r="CQ76" s="165"/>
      <c r="CR76" s="165"/>
      <c r="CS76" s="165"/>
      <c r="CT76" s="165"/>
      <c r="CU76" s="165"/>
      <c r="CV76" s="165"/>
      <c r="CW76" s="165"/>
      <c r="CX76" s="165"/>
      <c r="CY76" s="165"/>
      <c r="CZ76" s="165"/>
      <c r="DA76" s="165"/>
      <c r="DB76" s="165"/>
      <c r="DC76" s="165"/>
      <c r="DD76" s="165"/>
      <c r="DE76" s="165"/>
      <c r="DF76" s="165"/>
      <c r="DG76" s="165"/>
      <c r="DH76" s="165"/>
      <c r="DI76" s="165"/>
      <c r="DJ76" s="165"/>
      <c r="DK76" s="165"/>
      <c r="DL76" s="165"/>
      <c r="DM76" s="165"/>
      <c r="DN76" s="165"/>
      <c r="DO76" s="165"/>
      <c r="DP76" s="165"/>
      <c r="DQ76" s="165"/>
      <c r="DR76" s="165"/>
      <c r="DS76" s="165"/>
      <c r="DT76" s="165"/>
      <c r="DU76" s="165"/>
      <c r="DV76" s="165"/>
      <c r="DW76" s="165"/>
      <c r="DX76" s="165"/>
      <c r="DY76" s="165"/>
      <c r="DZ76" s="165"/>
      <c r="EA76" s="165"/>
      <c r="EB76" s="165"/>
      <c r="EC76" s="165"/>
      <c r="ED76" s="165"/>
      <c r="EE76" s="165"/>
      <c r="EF76" s="165"/>
      <c r="EG76" s="165"/>
      <c r="EH76" s="165"/>
      <c r="EI76" s="165"/>
      <c r="EJ76" s="165"/>
      <c r="EK76" s="165"/>
      <c r="EL76" s="165"/>
      <c r="EM76" s="165"/>
      <c r="EN76" s="165"/>
      <c r="EO76" s="165"/>
      <c r="EP76" s="165"/>
      <c r="EQ76" s="165"/>
      <c r="ER76" s="165"/>
      <c r="ES76" s="165"/>
      <c r="ET76" s="165"/>
      <c r="EU76" s="165"/>
      <c r="EV76" s="165"/>
      <c r="EW76" s="165"/>
      <c r="EX76" s="165"/>
      <c r="EY76" s="165"/>
      <c r="EZ76" s="165"/>
      <c r="FA76" s="165"/>
      <c r="FB76" s="165"/>
      <c r="FC76" s="165"/>
      <c r="FD76" s="165"/>
      <c r="FE76" s="165"/>
      <c r="FF76" s="165"/>
      <c r="FG76" s="165"/>
      <c r="FH76" s="165"/>
      <c r="FI76" s="165"/>
      <c r="FJ76" s="165"/>
      <c r="FK76" s="165"/>
      <c r="FL76" s="165"/>
      <c r="FM76" s="165"/>
      <c r="FN76" s="165"/>
      <c r="FO76" s="165"/>
      <c r="FP76" s="165"/>
      <c r="FQ76" s="165"/>
      <c r="FR76" s="165"/>
      <c r="FS76" s="165"/>
      <c r="FT76" s="165"/>
      <c r="FU76" s="165"/>
      <c r="FV76" s="165"/>
      <c r="FW76" s="165"/>
      <c r="FX76" s="165"/>
      <c r="FY76" s="165"/>
      <c r="FZ76" s="165"/>
      <c r="GA76" s="165"/>
      <c r="GB76" s="165"/>
      <c r="GC76" s="165"/>
      <c r="GD76" s="165"/>
      <c r="GE76" s="165"/>
      <c r="GF76" s="165"/>
      <c r="GG76" s="165"/>
      <c r="GH76" s="165"/>
      <c r="GI76" s="165"/>
      <c r="GJ76" s="165"/>
      <c r="GK76" s="165"/>
      <c r="GL76" s="165"/>
      <c r="GM76" s="165"/>
      <c r="GN76" s="165"/>
      <c r="GO76" s="165"/>
      <c r="GP76" s="165"/>
      <c r="GQ76" s="165"/>
    </row>
    <row r="77" spans="1:199" x14ac:dyDescent="0.25">
      <c r="A77" s="164">
        <v>1</v>
      </c>
      <c r="B77" s="58" t="s">
        <v>339</v>
      </c>
      <c r="C77" s="58"/>
      <c r="D77" s="192">
        <f>'2 уровень'!D578</f>
        <v>0</v>
      </c>
      <c r="E77" s="192">
        <f>'2 уровень'!E578</f>
        <v>0</v>
      </c>
      <c r="F77" s="192">
        <f>'2 уровень'!F578</f>
        <v>1097.75</v>
      </c>
      <c r="G77" s="545" t="e">
        <f>'2 уровень'!G578</f>
        <v>#DIV/0!</v>
      </c>
      <c r="H77" s="156">
        <f>'2 уровень'!H578</f>
        <v>0</v>
      </c>
      <c r="I77" s="156">
        <f>'2 уровень'!I578</f>
        <v>0</v>
      </c>
      <c r="J77" s="246">
        <f>'2 уровень'!J578</f>
        <v>0</v>
      </c>
      <c r="K77" s="246">
        <f>'2 уровень'!K578</f>
        <v>0</v>
      </c>
      <c r="L77" s="246">
        <f>'2 уровень'!L578</f>
        <v>0</v>
      </c>
      <c r="M77" s="246">
        <f>'2 уровень'!M578</f>
        <v>0</v>
      </c>
      <c r="N77" s="246">
        <f>'2 уровень'!N578</f>
        <v>0</v>
      </c>
      <c r="O77" s="246">
        <f>'2 уровень'!O578</f>
        <v>0</v>
      </c>
      <c r="P77" s="167">
        <f>'2 уровень'!P578</f>
        <v>0</v>
      </c>
      <c r="Q77" s="167">
        <f>'2 уровень'!Q578</f>
        <v>0</v>
      </c>
      <c r="R77" s="167">
        <f>'2 уровень'!R578</f>
        <v>0</v>
      </c>
      <c r="S77" s="167">
        <f>'2 уровень'!S578</f>
        <v>0</v>
      </c>
      <c r="T77" s="167">
        <f>'2 уровень'!T578</f>
        <v>0</v>
      </c>
      <c r="U77" s="167">
        <f>'2 уровень'!U578</f>
        <v>0</v>
      </c>
      <c r="V77" s="167">
        <f>'2 уровень'!V578</f>
        <v>0</v>
      </c>
      <c r="W77" s="165"/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  <c r="AJ77" s="165"/>
      <c r="AK77" s="165"/>
      <c r="AL77" s="165"/>
      <c r="AM77" s="165"/>
      <c r="AN77" s="165"/>
      <c r="AO77" s="165"/>
      <c r="AP77" s="165"/>
      <c r="AQ77" s="165"/>
      <c r="AR77" s="165"/>
      <c r="AS77" s="165"/>
      <c r="AT77" s="165"/>
      <c r="AU77" s="165"/>
      <c r="AV77" s="165"/>
      <c r="AW77" s="165"/>
      <c r="AX77" s="165"/>
      <c r="AY77" s="165"/>
      <c r="AZ77" s="165"/>
      <c r="BA77" s="165"/>
      <c r="BB77" s="165"/>
      <c r="BC77" s="165"/>
      <c r="BD77" s="165"/>
      <c r="BE77" s="165"/>
      <c r="BF77" s="165"/>
      <c r="BG77" s="165"/>
      <c r="BH77" s="165"/>
      <c r="BI77" s="165"/>
      <c r="BJ77" s="165"/>
      <c r="BK77" s="165"/>
      <c r="BL77" s="165"/>
      <c r="BM77" s="165"/>
      <c r="BN77" s="165"/>
      <c r="BO77" s="165"/>
      <c r="BP77" s="165"/>
      <c r="BQ77" s="165"/>
      <c r="BR77" s="165"/>
      <c r="BS77" s="165"/>
      <c r="BT77" s="165"/>
      <c r="BU77" s="165"/>
      <c r="BV77" s="165"/>
      <c r="BW77" s="165"/>
      <c r="BX77" s="165"/>
      <c r="BY77" s="165"/>
      <c r="BZ77" s="165"/>
      <c r="CA77" s="165"/>
      <c r="CB77" s="165"/>
      <c r="CC77" s="165"/>
      <c r="CD77" s="165"/>
      <c r="CE77" s="165"/>
      <c r="CF77" s="165"/>
      <c r="CG77" s="165"/>
      <c r="CH77" s="165"/>
      <c r="CI77" s="165"/>
      <c r="CJ77" s="165"/>
      <c r="CK77" s="165"/>
      <c r="CL77" s="165"/>
      <c r="CM77" s="165"/>
      <c r="CN77" s="165"/>
      <c r="CO77" s="165"/>
      <c r="CP77" s="165"/>
      <c r="CQ77" s="165"/>
      <c r="CR77" s="165"/>
      <c r="CS77" s="165"/>
      <c r="CT77" s="165"/>
      <c r="CU77" s="165"/>
      <c r="CV77" s="165"/>
      <c r="CW77" s="165"/>
      <c r="CX77" s="165"/>
      <c r="CY77" s="165"/>
      <c r="CZ77" s="165"/>
      <c r="DA77" s="165"/>
      <c r="DB77" s="165"/>
      <c r="DC77" s="165"/>
      <c r="DD77" s="165"/>
      <c r="DE77" s="165"/>
      <c r="DF77" s="165"/>
      <c r="DG77" s="165"/>
      <c r="DH77" s="165"/>
      <c r="DI77" s="165"/>
      <c r="DJ77" s="165"/>
      <c r="DK77" s="165"/>
      <c r="DL77" s="165"/>
      <c r="DM77" s="165"/>
      <c r="DN77" s="165"/>
      <c r="DO77" s="165"/>
      <c r="DP77" s="165"/>
      <c r="DQ77" s="165"/>
      <c r="DR77" s="165"/>
      <c r="DS77" s="165"/>
      <c r="DT77" s="165"/>
      <c r="DU77" s="165"/>
      <c r="DV77" s="165"/>
      <c r="DW77" s="165"/>
      <c r="DX77" s="165"/>
      <c r="DY77" s="165"/>
      <c r="DZ77" s="165"/>
      <c r="EA77" s="165"/>
      <c r="EB77" s="165"/>
      <c r="EC77" s="165"/>
      <c r="ED77" s="165"/>
      <c r="EE77" s="165"/>
      <c r="EF77" s="165"/>
      <c r="EG77" s="165"/>
      <c r="EH77" s="165"/>
      <c r="EI77" s="165"/>
      <c r="EJ77" s="165"/>
      <c r="EK77" s="165"/>
      <c r="EL77" s="165"/>
      <c r="EM77" s="165"/>
      <c r="EN77" s="165"/>
      <c r="EO77" s="165"/>
      <c r="EP77" s="165"/>
      <c r="EQ77" s="165"/>
      <c r="ER77" s="165"/>
      <c r="ES77" s="165"/>
      <c r="ET77" s="165"/>
      <c r="EU77" s="165"/>
      <c r="EV77" s="165"/>
      <c r="EW77" s="165"/>
      <c r="EX77" s="165"/>
      <c r="EY77" s="165"/>
      <c r="EZ77" s="165"/>
      <c r="FA77" s="165"/>
      <c r="FB77" s="165"/>
      <c r="FC77" s="165"/>
      <c r="FD77" s="165"/>
      <c r="FE77" s="165"/>
      <c r="FF77" s="165"/>
      <c r="FG77" s="165"/>
      <c r="FH77" s="165"/>
      <c r="FI77" s="165"/>
      <c r="FJ77" s="165"/>
      <c r="FK77" s="165"/>
      <c r="FL77" s="165"/>
      <c r="FM77" s="165"/>
      <c r="FN77" s="165"/>
      <c r="FO77" s="165"/>
      <c r="FP77" s="165"/>
      <c r="FQ77" s="165"/>
      <c r="FR77" s="165"/>
      <c r="FS77" s="165"/>
      <c r="FT77" s="165"/>
      <c r="FU77" s="165"/>
      <c r="FV77" s="165"/>
      <c r="FW77" s="165"/>
      <c r="FX77" s="165"/>
      <c r="FY77" s="165"/>
      <c r="FZ77" s="165"/>
      <c r="GA77" s="165"/>
      <c r="GB77" s="165"/>
      <c r="GC77" s="165"/>
      <c r="GD77" s="165"/>
      <c r="GE77" s="165"/>
      <c r="GF77" s="165"/>
      <c r="GG77" s="165"/>
      <c r="GH77" s="165"/>
      <c r="GI77" s="165"/>
      <c r="GJ77" s="165"/>
      <c r="GK77" s="165"/>
      <c r="GL77" s="165"/>
      <c r="GM77" s="165"/>
      <c r="GN77" s="165"/>
      <c r="GO77" s="165"/>
      <c r="GP77" s="165"/>
      <c r="GQ77" s="165"/>
    </row>
    <row r="78" spans="1:199" ht="30" x14ac:dyDescent="0.25">
      <c r="A78" s="164">
        <v>1</v>
      </c>
      <c r="B78" s="58" t="s">
        <v>170</v>
      </c>
      <c r="C78" s="58"/>
      <c r="D78" s="192">
        <f>'2 уровень'!D579</f>
        <v>0</v>
      </c>
      <c r="E78" s="192">
        <f>'2 уровень'!E579</f>
        <v>0</v>
      </c>
      <c r="F78" s="192">
        <f>'2 уровень'!F579</f>
        <v>296</v>
      </c>
      <c r="G78" s="545" t="e">
        <f>'2 уровень'!G579</f>
        <v>#DIV/0!</v>
      </c>
      <c r="H78" s="156">
        <f>'2 уровень'!H579</f>
        <v>0</v>
      </c>
      <c r="I78" s="156">
        <f>'2 уровень'!I579</f>
        <v>0</v>
      </c>
      <c r="J78" s="246">
        <f>'2 уровень'!J579</f>
        <v>0</v>
      </c>
      <c r="K78" s="246">
        <f>'2 уровень'!K579</f>
        <v>0</v>
      </c>
      <c r="L78" s="246">
        <f>'2 уровень'!L579</f>
        <v>0</v>
      </c>
      <c r="M78" s="246">
        <f>'2 уровень'!M579</f>
        <v>0</v>
      </c>
      <c r="N78" s="246">
        <f>'2 уровень'!N579</f>
        <v>0</v>
      </c>
      <c r="O78" s="246">
        <f>'2 уровень'!O579</f>
        <v>0</v>
      </c>
      <c r="P78" s="167">
        <f>'2 уровень'!P579</f>
        <v>0</v>
      </c>
      <c r="Q78" s="167">
        <f>'2 уровень'!Q579</f>
        <v>0</v>
      </c>
      <c r="R78" s="167">
        <f>'2 уровень'!R579</f>
        <v>0</v>
      </c>
      <c r="S78" s="167">
        <f>'2 уровень'!S579</f>
        <v>0</v>
      </c>
      <c r="T78" s="167">
        <f>'2 уровень'!T579</f>
        <v>0</v>
      </c>
      <c r="U78" s="167">
        <f>'2 уровень'!U579</f>
        <v>0</v>
      </c>
      <c r="V78" s="167">
        <f>'2 уровень'!V579</f>
        <v>0</v>
      </c>
      <c r="W78" s="165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  <c r="AJ78" s="165"/>
      <c r="AK78" s="165"/>
      <c r="AL78" s="165"/>
      <c r="AM78" s="165"/>
      <c r="AN78" s="165"/>
      <c r="AO78" s="165"/>
      <c r="AP78" s="165"/>
      <c r="AQ78" s="165"/>
      <c r="AR78" s="165"/>
      <c r="AS78" s="165"/>
      <c r="AT78" s="165"/>
      <c r="AU78" s="165"/>
      <c r="AV78" s="165"/>
      <c r="AW78" s="165"/>
      <c r="AX78" s="165"/>
      <c r="AY78" s="165"/>
      <c r="AZ78" s="165"/>
      <c r="BA78" s="165"/>
      <c r="BB78" s="165"/>
      <c r="BC78" s="165"/>
      <c r="BD78" s="165"/>
      <c r="BE78" s="165"/>
      <c r="BF78" s="165"/>
      <c r="BG78" s="165"/>
      <c r="BH78" s="165"/>
      <c r="BI78" s="165"/>
      <c r="BJ78" s="165"/>
      <c r="BK78" s="165"/>
      <c r="BL78" s="165"/>
      <c r="BM78" s="165"/>
      <c r="BN78" s="165"/>
      <c r="BO78" s="165"/>
      <c r="BP78" s="165"/>
      <c r="BQ78" s="165"/>
      <c r="BR78" s="165"/>
      <c r="BS78" s="165"/>
      <c r="BT78" s="165"/>
      <c r="BU78" s="165"/>
      <c r="BV78" s="165"/>
      <c r="BW78" s="165"/>
      <c r="BX78" s="165"/>
      <c r="BY78" s="165"/>
      <c r="BZ78" s="165"/>
      <c r="CA78" s="165"/>
      <c r="CB78" s="165"/>
      <c r="CC78" s="165"/>
      <c r="CD78" s="165"/>
      <c r="CE78" s="165"/>
      <c r="CF78" s="165"/>
      <c r="CG78" s="165"/>
      <c r="CH78" s="165"/>
      <c r="CI78" s="165"/>
      <c r="CJ78" s="165"/>
      <c r="CK78" s="165"/>
      <c r="CL78" s="165"/>
      <c r="CM78" s="165"/>
      <c r="CN78" s="165"/>
      <c r="CO78" s="165"/>
      <c r="CP78" s="165"/>
      <c r="CQ78" s="165"/>
      <c r="CR78" s="165"/>
      <c r="CS78" s="165"/>
      <c r="CT78" s="165"/>
      <c r="CU78" s="165"/>
      <c r="CV78" s="165"/>
      <c r="CW78" s="165"/>
      <c r="CX78" s="165"/>
      <c r="CY78" s="165"/>
      <c r="CZ78" s="165"/>
      <c r="DA78" s="165"/>
      <c r="DB78" s="165"/>
      <c r="DC78" s="165"/>
      <c r="DD78" s="165"/>
      <c r="DE78" s="165"/>
      <c r="DF78" s="165"/>
      <c r="DG78" s="165"/>
      <c r="DH78" s="165"/>
      <c r="DI78" s="165"/>
      <c r="DJ78" s="165"/>
      <c r="DK78" s="165"/>
      <c r="DL78" s="165"/>
      <c r="DM78" s="165"/>
      <c r="DN78" s="165"/>
      <c r="DO78" s="165"/>
      <c r="DP78" s="165"/>
      <c r="DQ78" s="165"/>
      <c r="DR78" s="165"/>
      <c r="DS78" s="165"/>
      <c r="DT78" s="165"/>
      <c r="DU78" s="165"/>
      <c r="DV78" s="165"/>
      <c r="DW78" s="165"/>
      <c r="DX78" s="165"/>
      <c r="DY78" s="165"/>
      <c r="DZ78" s="165"/>
      <c r="EA78" s="165"/>
      <c r="EB78" s="165"/>
      <c r="EC78" s="165"/>
      <c r="ED78" s="165"/>
      <c r="EE78" s="165"/>
      <c r="EF78" s="165"/>
      <c r="EG78" s="165"/>
      <c r="EH78" s="165"/>
      <c r="EI78" s="165"/>
      <c r="EJ78" s="165"/>
      <c r="EK78" s="165"/>
      <c r="EL78" s="165"/>
      <c r="EM78" s="165"/>
      <c r="EN78" s="165"/>
      <c r="EO78" s="165"/>
      <c r="EP78" s="165"/>
      <c r="EQ78" s="165"/>
      <c r="ER78" s="165"/>
      <c r="ES78" s="165"/>
      <c r="ET78" s="165"/>
      <c r="EU78" s="165"/>
      <c r="EV78" s="165"/>
      <c r="EW78" s="165"/>
      <c r="EX78" s="165"/>
      <c r="EY78" s="165"/>
      <c r="EZ78" s="165"/>
      <c r="FA78" s="165"/>
      <c r="FB78" s="165"/>
      <c r="FC78" s="165"/>
      <c r="FD78" s="165"/>
      <c r="FE78" s="165"/>
      <c r="FF78" s="165"/>
      <c r="FG78" s="165"/>
      <c r="FH78" s="165"/>
      <c r="FI78" s="165"/>
      <c r="FJ78" s="165"/>
      <c r="FK78" s="165"/>
      <c r="FL78" s="165"/>
      <c r="FM78" s="165"/>
      <c r="FN78" s="165"/>
      <c r="FO78" s="165"/>
      <c r="FP78" s="165"/>
      <c r="FQ78" s="165"/>
      <c r="FR78" s="165"/>
      <c r="FS78" s="165"/>
      <c r="FT78" s="165"/>
      <c r="FU78" s="165"/>
      <c r="FV78" s="165"/>
      <c r="FW78" s="165"/>
      <c r="FX78" s="165"/>
      <c r="FY78" s="165"/>
      <c r="FZ78" s="165"/>
      <c r="GA78" s="165"/>
      <c r="GB78" s="165"/>
      <c r="GC78" s="165"/>
      <c r="GD78" s="165"/>
      <c r="GE78" s="165"/>
      <c r="GF78" s="165"/>
      <c r="GG78" s="165"/>
      <c r="GH78" s="165"/>
      <c r="GI78" s="165"/>
      <c r="GJ78" s="165"/>
      <c r="GK78" s="165"/>
      <c r="GL78" s="165"/>
      <c r="GM78" s="165"/>
      <c r="GN78" s="165"/>
      <c r="GO78" s="165"/>
      <c r="GP78" s="165"/>
      <c r="GQ78" s="165"/>
    </row>
    <row r="79" spans="1:199" ht="30" x14ac:dyDescent="0.25">
      <c r="A79" s="164">
        <v>1</v>
      </c>
      <c r="B79" s="58" t="s">
        <v>365</v>
      </c>
      <c r="C79" s="58"/>
      <c r="D79" s="192">
        <f>'2 уровень'!D580</f>
        <v>0</v>
      </c>
      <c r="E79" s="192">
        <f>'2 уровень'!E580</f>
        <v>0</v>
      </c>
      <c r="F79" s="192">
        <f>'2 уровень'!F580</f>
        <v>155</v>
      </c>
      <c r="G79" s="545" t="e">
        <f>'2 уровень'!G580</f>
        <v>#DIV/0!</v>
      </c>
      <c r="H79" s="156">
        <f>'2 уровень'!H580</f>
        <v>0</v>
      </c>
      <c r="I79" s="156">
        <f>'2 уровень'!I580</f>
        <v>0</v>
      </c>
      <c r="J79" s="246">
        <f>'2 уровень'!J580</f>
        <v>0</v>
      </c>
      <c r="K79" s="246">
        <f>'2 уровень'!K580</f>
        <v>0</v>
      </c>
      <c r="L79" s="246">
        <f>'2 уровень'!L580</f>
        <v>0</v>
      </c>
      <c r="M79" s="246">
        <f>'2 уровень'!M580</f>
        <v>0</v>
      </c>
      <c r="N79" s="246">
        <f>'2 уровень'!N580</f>
        <v>0</v>
      </c>
      <c r="O79" s="246">
        <f>'2 уровень'!O580</f>
        <v>0</v>
      </c>
      <c r="P79" s="167">
        <f>'2 уровень'!P580</f>
        <v>0</v>
      </c>
      <c r="Q79" s="167">
        <f>'2 уровень'!Q580</f>
        <v>0</v>
      </c>
      <c r="R79" s="167">
        <f>'2 уровень'!R580</f>
        <v>0</v>
      </c>
      <c r="S79" s="167">
        <f>'2 уровень'!S580</f>
        <v>0</v>
      </c>
      <c r="T79" s="167">
        <f>'2 уровень'!T580</f>
        <v>0</v>
      </c>
      <c r="U79" s="167">
        <f>'2 уровень'!U580</f>
        <v>0</v>
      </c>
      <c r="V79" s="167">
        <f>'2 уровень'!V580</f>
        <v>0</v>
      </c>
      <c r="W79" s="165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  <c r="AJ79" s="165"/>
      <c r="AK79" s="165"/>
      <c r="AL79" s="165"/>
      <c r="AM79" s="165"/>
      <c r="AN79" s="165"/>
      <c r="AO79" s="165"/>
      <c r="AP79" s="165"/>
      <c r="AQ79" s="165"/>
      <c r="AR79" s="165"/>
      <c r="AS79" s="165"/>
      <c r="AT79" s="165"/>
      <c r="AU79" s="165"/>
      <c r="AV79" s="165"/>
      <c r="AW79" s="165"/>
      <c r="AX79" s="165"/>
      <c r="AY79" s="165"/>
      <c r="AZ79" s="165"/>
      <c r="BA79" s="165"/>
      <c r="BB79" s="165"/>
      <c r="BC79" s="165"/>
      <c r="BD79" s="165"/>
      <c r="BE79" s="165"/>
      <c r="BF79" s="165"/>
      <c r="BG79" s="165"/>
      <c r="BH79" s="165"/>
      <c r="BI79" s="165"/>
      <c r="BJ79" s="165"/>
      <c r="BK79" s="165"/>
      <c r="BL79" s="165"/>
      <c r="BM79" s="165"/>
      <c r="BN79" s="165"/>
      <c r="BO79" s="165"/>
      <c r="BP79" s="165"/>
      <c r="BQ79" s="165"/>
      <c r="BR79" s="165"/>
      <c r="BS79" s="165"/>
      <c r="BT79" s="165"/>
      <c r="BU79" s="165"/>
      <c r="BV79" s="165"/>
      <c r="BW79" s="165"/>
      <c r="BX79" s="165"/>
      <c r="BY79" s="165"/>
      <c r="BZ79" s="165"/>
      <c r="CA79" s="165"/>
      <c r="CB79" s="165"/>
      <c r="CC79" s="165"/>
      <c r="CD79" s="165"/>
      <c r="CE79" s="165"/>
      <c r="CF79" s="165"/>
      <c r="CG79" s="165"/>
      <c r="CH79" s="165"/>
      <c r="CI79" s="165"/>
      <c r="CJ79" s="165"/>
      <c r="CK79" s="165"/>
      <c r="CL79" s="165"/>
      <c r="CM79" s="165"/>
      <c r="CN79" s="165"/>
      <c r="CO79" s="165"/>
      <c r="CP79" s="165"/>
      <c r="CQ79" s="165"/>
      <c r="CR79" s="165"/>
      <c r="CS79" s="165"/>
      <c r="CT79" s="165"/>
      <c r="CU79" s="165"/>
      <c r="CV79" s="165"/>
      <c r="CW79" s="165"/>
      <c r="CX79" s="165"/>
      <c r="CY79" s="165"/>
      <c r="CZ79" s="165"/>
      <c r="DA79" s="165"/>
      <c r="DB79" s="165"/>
      <c r="DC79" s="165"/>
      <c r="DD79" s="165"/>
      <c r="DE79" s="165"/>
      <c r="DF79" s="165"/>
      <c r="DG79" s="165"/>
      <c r="DH79" s="165"/>
      <c r="DI79" s="165"/>
      <c r="DJ79" s="165"/>
      <c r="DK79" s="165"/>
      <c r="DL79" s="165"/>
      <c r="DM79" s="165"/>
      <c r="DN79" s="165"/>
      <c r="DO79" s="165"/>
      <c r="DP79" s="165"/>
      <c r="DQ79" s="165"/>
      <c r="DR79" s="165"/>
      <c r="DS79" s="165"/>
      <c r="DT79" s="165"/>
      <c r="DU79" s="165"/>
      <c r="DV79" s="165"/>
      <c r="DW79" s="165"/>
      <c r="DX79" s="165"/>
      <c r="DY79" s="165"/>
      <c r="DZ79" s="165"/>
      <c r="EA79" s="165"/>
      <c r="EB79" s="165"/>
      <c r="EC79" s="165"/>
      <c r="ED79" s="165"/>
      <c r="EE79" s="165"/>
      <c r="EF79" s="165"/>
      <c r="EG79" s="165"/>
      <c r="EH79" s="165"/>
      <c r="EI79" s="165"/>
      <c r="EJ79" s="165"/>
      <c r="EK79" s="165"/>
      <c r="EL79" s="165"/>
      <c r="EM79" s="165"/>
      <c r="EN79" s="165"/>
      <c r="EO79" s="165"/>
      <c r="EP79" s="165"/>
      <c r="EQ79" s="165"/>
      <c r="ER79" s="165"/>
      <c r="ES79" s="165"/>
      <c r="ET79" s="165"/>
      <c r="EU79" s="165"/>
      <c r="EV79" s="165"/>
      <c r="EW79" s="165"/>
      <c r="EX79" s="165"/>
      <c r="EY79" s="165"/>
      <c r="EZ79" s="165"/>
      <c r="FA79" s="165"/>
      <c r="FB79" s="165"/>
      <c r="FC79" s="165"/>
      <c r="FD79" s="165"/>
      <c r="FE79" s="165"/>
      <c r="FF79" s="165"/>
      <c r="FG79" s="165"/>
      <c r="FH79" s="165"/>
      <c r="FI79" s="165"/>
      <c r="FJ79" s="165"/>
      <c r="FK79" s="165"/>
      <c r="FL79" s="165"/>
      <c r="FM79" s="165"/>
      <c r="FN79" s="165"/>
      <c r="FO79" s="165"/>
      <c r="FP79" s="165"/>
      <c r="FQ79" s="165"/>
      <c r="FR79" s="165"/>
      <c r="FS79" s="165"/>
      <c r="FT79" s="165"/>
      <c r="FU79" s="165"/>
      <c r="FV79" s="165"/>
      <c r="FW79" s="165"/>
      <c r="FX79" s="165"/>
      <c r="FY79" s="165"/>
      <c r="FZ79" s="165"/>
      <c r="GA79" s="165"/>
      <c r="GB79" s="165"/>
      <c r="GC79" s="165"/>
      <c r="GD79" s="165"/>
      <c r="GE79" s="165"/>
      <c r="GF79" s="165"/>
      <c r="GG79" s="165"/>
      <c r="GH79" s="165"/>
      <c r="GI79" s="165"/>
      <c r="GJ79" s="165"/>
      <c r="GK79" s="165"/>
      <c r="GL79" s="165"/>
      <c r="GM79" s="165"/>
      <c r="GN79" s="165"/>
      <c r="GO79" s="165"/>
      <c r="GP79" s="165"/>
      <c r="GQ79" s="165"/>
    </row>
    <row r="80" spans="1:199" ht="30" x14ac:dyDescent="0.25">
      <c r="A80" s="164">
        <v>1</v>
      </c>
      <c r="B80" s="58" t="s">
        <v>451</v>
      </c>
      <c r="C80" s="58"/>
      <c r="D80" s="192">
        <f>'2 уровень'!D581</f>
        <v>0</v>
      </c>
      <c r="E80" s="192">
        <f>'2 уровень'!E581</f>
        <v>0</v>
      </c>
      <c r="F80" s="192">
        <f>'2 уровень'!F581</f>
        <v>26</v>
      </c>
      <c r="G80" s="545" t="e">
        <f>'2 уровень'!G581</f>
        <v>#DIV/0!</v>
      </c>
      <c r="H80" s="156">
        <f>'2 уровень'!H581</f>
        <v>0</v>
      </c>
      <c r="I80" s="156">
        <f>'2 уровень'!I581</f>
        <v>0</v>
      </c>
      <c r="J80" s="246">
        <f>'2 уровень'!J581</f>
        <v>0</v>
      </c>
      <c r="K80" s="246">
        <f>'2 уровень'!K581</f>
        <v>0</v>
      </c>
      <c r="L80" s="246">
        <f>'2 уровень'!L581</f>
        <v>0</v>
      </c>
      <c r="M80" s="246">
        <f>'2 уровень'!M581</f>
        <v>0</v>
      </c>
      <c r="N80" s="246">
        <f>'2 уровень'!N581</f>
        <v>0</v>
      </c>
      <c r="O80" s="246">
        <f>'2 уровень'!O581</f>
        <v>0</v>
      </c>
      <c r="P80" s="167">
        <f>'2 уровень'!P581</f>
        <v>0</v>
      </c>
      <c r="Q80" s="167">
        <f>'2 уровень'!Q581</f>
        <v>0</v>
      </c>
      <c r="R80" s="167">
        <f>'2 уровень'!R581</f>
        <v>0</v>
      </c>
      <c r="S80" s="167">
        <f>'2 уровень'!S581</f>
        <v>0</v>
      </c>
      <c r="T80" s="167">
        <f>'2 уровень'!T581</f>
        <v>0</v>
      </c>
      <c r="U80" s="167">
        <f>'2 уровень'!U581</f>
        <v>0</v>
      </c>
      <c r="V80" s="167">
        <f>'2 уровень'!V581</f>
        <v>0</v>
      </c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5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5"/>
      <c r="DD80" s="165"/>
      <c r="DE80" s="165"/>
      <c r="DF80" s="165"/>
      <c r="DG80" s="165"/>
      <c r="DH80" s="165"/>
      <c r="DI80" s="165"/>
      <c r="DJ80" s="165"/>
      <c r="DK80" s="165"/>
      <c r="DL80" s="165"/>
      <c r="DM80" s="165"/>
      <c r="DN80" s="165"/>
      <c r="DO80" s="165"/>
      <c r="DP80" s="165"/>
      <c r="DQ80" s="165"/>
      <c r="DR80" s="165"/>
      <c r="DS80" s="165"/>
      <c r="DT80" s="165"/>
      <c r="DU80" s="165"/>
      <c r="DV80" s="165"/>
      <c r="DW80" s="165"/>
      <c r="DX80" s="165"/>
      <c r="DY80" s="165"/>
      <c r="DZ80" s="165"/>
      <c r="EA80" s="165"/>
      <c r="EB80" s="165"/>
      <c r="EC80" s="165"/>
      <c r="ED80" s="165"/>
      <c r="EE80" s="165"/>
      <c r="EF80" s="165"/>
      <c r="EG80" s="165"/>
      <c r="EH80" s="165"/>
      <c r="EI80" s="165"/>
      <c r="EJ80" s="165"/>
      <c r="EK80" s="165"/>
      <c r="EL80" s="165"/>
      <c r="EM80" s="165"/>
      <c r="EN80" s="165"/>
      <c r="EO80" s="165"/>
      <c r="EP80" s="165"/>
      <c r="EQ80" s="165"/>
      <c r="ER80" s="165"/>
      <c r="ES80" s="165"/>
      <c r="ET80" s="165"/>
      <c r="EU80" s="165"/>
      <c r="EV80" s="165"/>
      <c r="EW80" s="165"/>
      <c r="EX80" s="165"/>
      <c r="EY80" s="165"/>
      <c r="EZ80" s="165"/>
      <c r="FA80" s="165"/>
      <c r="FB80" s="165"/>
      <c r="FC80" s="165"/>
      <c r="FD80" s="165"/>
      <c r="FE80" s="165"/>
      <c r="FF80" s="165"/>
      <c r="FG80" s="165"/>
      <c r="FH80" s="165"/>
      <c r="FI80" s="165"/>
      <c r="FJ80" s="165"/>
      <c r="FK80" s="165"/>
      <c r="FL80" s="165"/>
      <c r="FM80" s="165"/>
      <c r="FN80" s="165"/>
      <c r="FO80" s="165"/>
      <c r="FP80" s="165"/>
      <c r="FQ80" s="165"/>
      <c r="FR80" s="165"/>
      <c r="FS80" s="165"/>
      <c r="FT80" s="165"/>
      <c r="FU80" s="165"/>
      <c r="FV80" s="165"/>
      <c r="FW80" s="165"/>
      <c r="FX80" s="165"/>
      <c r="FY80" s="165"/>
      <c r="FZ80" s="165"/>
      <c r="GA80" s="165"/>
      <c r="GB80" s="165"/>
      <c r="GC80" s="165"/>
      <c r="GD80" s="165"/>
      <c r="GE80" s="165"/>
      <c r="GF80" s="165"/>
      <c r="GG80" s="165"/>
      <c r="GH80" s="165"/>
      <c r="GI80" s="165"/>
      <c r="GJ80" s="165"/>
      <c r="GK80" s="165"/>
      <c r="GL80" s="165"/>
      <c r="GM80" s="165"/>
      <c r="GN80" s="165"/>
      <c r="GO80" s="165"/>
      <c r="GP80" s="165"/>
      <c r="GQ80" s="165"/>
    </row>
    <row r="81" spans="1:199" x14ac:dyDescent="0.25">
      <c r="A81" s="164">
        <v>1</v>
      </c>
      <c r="B81" s="54" t="s">
        <v>44</v>
      </c>
      <c r="C81" s="54"/>
      <c r="D81" s="192">
        <f>'2 уровень'!D582</f>
        <v>0</v>
      </c>
      <c r="E81" s="192">
        <f>'2 уровень'!E582</f>
        <v>0</v>
      </c>
      <c r="F81" s="192">
        <f>'2 уровень'!F582</f>
        <v>2204</v>
      </c>
      <c r="G81" s="545" t="e">
        <f>'2 уровень'!G582</f>
        <v>#DIV/0!</v>
      </c>
      <c r="H81" s="156">
        <f>'2 уровень'!H582</f>
        <v>0</v>
      </c>
      <c r="I81" s="156">
        <f>'2 уровень'!I582</f>
        <v>0</v>
      </c>
      <c r="J81" s="246">
        <f>'2 уровень'!J582</f>
        <v>0</v>
      </c>
      <c r="K81" s="246">
        <f>'2 уровень'!K582</f>
        <v>0</v>
      </c>
      <c r="L81" s="246">
        <f>'2 уровень'!L582</f>
        <v>0</v>
      </c>
      <c r="M81" s="246">
        <f>'2 уровень'!M582</f>
        <v>0</v>
      </c>
      <c r="N81" s="246">
        <f>'2 уровень'!N582</f>
        <v>0</v>
      </c>
      <c r="O81" s="246">
        <f>'2 уровень'!O582</f>
        <v>0</v>
      </c>
      <c r="P81" s="167">
        <f>'2 уровень'!P582</f>
        <v>0</v>
      </c>
      <c r="Q81" s="167">
        <f>'2 уровень'!Q582</f>
        <v>0</v>
      </c>
      <c r="R81" s="167">
        <f>'2 уровень'!R582</f>
        <v>0</v>
      </c>
      <c r="S81" s="167">
        <f>'2 уровень'!S582</f>
        <v>0</v>
      </c>
      <c r="T81" s="167">
        <f>'2 уровень'!T582</f>
        <v>0</v>
      </c>
      <c r="U81" s="167">
        <f>'2 уровень'!U582</f>
        <v>0</v>
      </c>
      <c r="V81" s="167">
        <f>'2 уровень'!V582</f>
        <v>0</v>
      </c>
      <c r="W81" s="165"/>
      <c r="X81" s="165"/>
      <c r="Y81" s="165"/>
      <c r="Z81" s="165"/>
      <c r="AA81" s="165"/>
      <c r="AB81" s="165"/>
      <c r="AC81" s="165"/>
      <c r="AD81" s="165"/>
      <c r="AE81" s="165"/>
      <c r="AF81" s="165"/>
      <c r="AG81" s="165"/>
      <c r="AH81" s="165"/>
      <c r="AI81" s="165"/>
      <c r="AJ81" s="165"/>
      <c r="AK81" s="165"/>
      <c r="AL81" s="165"/>
      <c r="AM81" s="165"/>
      <c r="AN81" s="165"/>
      <c r="AO81" s="165"/>
      <c r="AP81" s="165"/>
      <c r="AQ81" s="165"/>
      <c r="AR81" s="165"/>
      <c r="AS81" s="165"/>
      <c r="AT81" s="165"/>
      <c r="AU81" s="165"/>
      <c r="AV81" s="165"/>
      <c r="AW81" s="165"/>
      <c r="AX81" s="165"/>
      <c r="AY81" s="165"/>
      <c r="AZ81" s="165"/>
      <c r="BA81" s="165"/>
      <c r="BB81" s="165"/>
      <c r="BC81" s="165"/>
      <c r="BD81" s="165"/>
      <c r="BE81" s="165"/>
      <c r="BF81" s="165"/>
      <c r="BG81" s="165"/>
      <c r="BH81" s="165"/>
      <c r="BI81" s="165"/>
      <c r="BJ81" s="165"/>
      <c r="BK81" s="165"/>
      <c r="BL81" s="165"/>
      <c r="BM81" s="165"/>
      <c r="BN81" s="165"/>
      <c r="BO81" s="165"/>
      <c r="BP81" s="165"/>
      <c r="BQ81" s="165"/>
      <c r="BR81" s="165"/>
      <c r="BS81" s="165"/>
      <c r="BT81" s="165"/>
      <c r="BU81" s="165"/>
      <c r="BV81" s="165"/>
      <c r="BW81" s="165"/>
      <c r="BX81" s="165"/>
      <c r="BY81" s="165"/>
      <c r="BZ81" s="165"/>
      <c r="CA81" s="165"/>
      <c r="CB81" s="165"/>
      <c r="CC81" s="165"/>
      <c r="CD81" s="165"/>
      <c r="CE81" s="165"/>
      <c r="CF81" s="165"/>
      <c r="CG81" s="165"/>
      <c r="CH81" s="165"/>
      <c r="CI81" s="165"/>
      <c r="CJ81" s="165"/>
      <c r="CK81" s="165"/>
      <c r="CL81" s="165"/>
      <c r="CM81" s="165"/>
      <c r="CN81" s="165"/>
      <c r="CO81" s="165"/>
      <c r="CP81" s="165"/>
      <c r="CQ81" s="165"/>
      <c r="CR81" s="165"/>
      <c r="CS81" s="165"/>
      <c r="CT81" s="165"/>
      <c r="CU81" s="165"/>
      <c r="CV81" s="165"/>
      <c r="CW81" s="165"/>
      <c r="CX81" s="165"/>
      <c r="CY81" s="165"/>
      <c r="CZ81" s="165"/>
      <c r="DA81" s="165"/>
      <c r="DB81" s="165"/>
      <c r="DC81" s="165"/>
      <c r="DD81" s="165"/>
      <c r="DE81" s="165"/>
      <c r="DF81" s="165"/>
      <c r="DG81" s="165"/>
      <c r="DH81" s="165"/>
      <c r="DI81" s="165"/>
      <c r="DJ81" s="165"/>
      <c r="DK81" s="165"/>
      <c r="DL81" s="165"/>
      <c r="DM81" s="165"/>
      <c r="DN81" s="165"/>
      <c r="DO81" s="165"/>
      <c r="DP81" s="165"/>
      <c r="DQ81" s="165"/>
      <c r="DR81" s="165"/>
      <c r="DS81" s="165"/>
      <c r="DT81" s="165"/>
      <c r="DU81" s="165"/>
      <c r="DV81" s="165"/>
      <c r="DW81" s="165"/>
      <c r="DX81" s="165"/>
      <c r="DY81" s="165"/>
      <c r="DZ81" s="165"/>
      <c r="EA81" s="165"/>
      <c r="EB81" s="165"/>
      <c r="EC81" s="165"/>
      <c r="ED81" s="165"/>
      <c r="EE81" s="165"/>
      <c r="EF81" s="165"/>
      <c r="EG81" s="165"/>
      <c r="EH81" s="165"/>
      <c r="EI81" s="165"/>
      <c r="EJ81" s="165"/>
      <c r="EK81" s="165"/>
      <c r="EL81" s="165"/>
      <c r="EM81" s="165"/>
      <c r="EN81" s="165"/>
      <c r="EO81" s="165"/>
      <c r="EP81" s="165"/>
      <c r="EQ81" s="165"/>
      <c r="ER81" s="165"/>
      <c r="ES81" s="165"/>
      <c r="ET81" s="165"/>
      <c r="EU81" s="165"/>
      <c r="EV81" s="165"/>
      <c r="EW81" s="165"/>
      <c r="EX81" s="165"/>
      <c r="EY81" s="165"/>
      <c r="EZ81" s="165"/>
      <c r="FA81" s="165"/>
      <c r="FB81" s="165"/>
      <c r="FC81" s="165"/>
      <c r="FD81" s="165"/>
      <c r="FE81" s="165"/>
      <c r="FF81" s="165"/>
      <c r="FG81" s="165"/>
      <c r="FH81" s="165"/>
      <c r="FI81" s="165"/>
      <c r="FJ81" s="165"/>
      <c r="FK81" s="165"/>
      <c r="FL81" s="165"/>
      <c r="FM81" s="165"/>
      <c r="FN81" s="165"/>
      <c r="FO81" s="165"/>
      <c r="FP81" s="165"/>
      <c r="FQ81" s="165"/>
      <c r="FR81" s="165"/>
      <c r="FS81" s="165"/>
      <c r="FT81" s="165"/>
      <c r="FU81" s="165"/>
      <c r="FV81" s="165"/>
      <c r="FW81" s="165"/>
      <c r="FX81" s="165"/>
      <c r="FY81" s="165"/>
      <c r="FZ81" s="165"/>
      <c r="GA81" s="165"/>
      <c r="GB81" s="165"/>
      <c r="GC81" s="165"/>
      <c r="GD81" s="165"/>
      <c r="GE81" s="165"/>
      <c r="GF81" s="165"/>
      <c r="GG81" s="165"/>
      <c r="GH81" s="165"/>
      <c r="GI81" s="165"/>
      <c r="GJ81" s="165"/>
      <c r="GK81" s="165"/>
      <c r="GL81" s="165"/>
      <c r="GM81" s="165"/>
      <c r="GN81" s="165"/>
      <c r="GO81" s="165"/>
      <c r="GP81" s="165"/>
      <c r="GQ81" s="165"/>
    </row>
    <row r="82" spans="1:199" x14ac:dyDescent="0.25">
      <c r="A82" s="164">
        <v>1</v>
      </c>
      <c r="B82" s="13" t="s">
        <v>400</v>
      </c>
      <c r="C82" s="13"/>
      <c r="D82" s="192">
        <f>'2 уровень'!D583</f>
        <v>0</v>
      </c>
      <c r="E82" s="192">
        <f>'2 уровень'!E583</f>
        <v>0</v>
      </c>
      <c r="F82" s="192">
        <f>'2 уровень'!F583</f>
        <v>2991.6375000000003</v>
      </c>
      <c r="G82" s="545" t="e">
        <f>'2 уровень'!G583</f>
        <v>#DIV/0!</v>
      </c>
      <c r="H82" s="156">
        <f>'2 уровень'!H583</f>
        <v>0</v>
      </c>
      <c r="I82" s="156">
        <f>'2 уровень'!I583</f>
        <v>0</v>
      </c>
      <c r="J82" s="246">
        <f>'2 уровень'!J583</f>
        <v>0</v>
      </c>
      <c r="K82" s="246">
        <f>'2 уровень'!K583</f>
        <v>0</v>
      </c>
      <c r="L82" s="246">
        <f>'2 уровень'!L583</f>
        <v>0</v>
      </c>
      <c r="M82" s="246">
        <f>'2 уровень'!M583</f>
        <v>0</v>
      </c>
      <c r="N82" s="246">
        <f>'2 уровень'!N583</f>
        <v>0</v>
      </c>
      <c r="O82" s="246">
        <f>'2 уровень'!O583</f>
        <v>0</v>
      </c>
      <c r="P82" s="167">
        <f>'2 уровень'!P583</f>
        <v>0</v>
      </c>
      <c r="Q82" s="167">
        <f>'2 уровень'!Q583</f>
        <v>0</v>
      </c>
      <c r="R82" s="167">
        <f>'2 уровень'!R583</f>
        <v>0</v>
      </c>
      <c r="S82" s="167">
        <f>'2 уровень'!S583</f>
        <v>3014.8136300000001</v>
      </c>
      <c r="T82" s="167">
        <f>'2 уровень'!T583</f>
        <v>3014.8136300000001</v>
      </c>
      <c r="U82" s="167">
        <f>'2 уровень'!U583</f>
        <v>-228.08837000000003</v>
      </c>
      <c r="V82" s="167">
        <f>'2 уровень'!V583</f>
        <v>2786.7252599999997</v>
      </c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5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5"/>
      <c r="DD82" s="165"/>
      <c r="DE82" s="165"/>
      <c r="DF82" s="165"/>
      <c r="DG82" s="165"/>
      <c r="DH82" s="165"/>
      <c r="DI82" s="165"/>
      <c r="DJ82" s="165"/>
      <c r="DK82" s="165"/>
      <c r="DL82" s="165"/>
      <c r="DM82" s="165"/>
      <c r="DN82" s="165"/>
      <c r="DO82" s="165"/>
      <c r="DP82" s="165"/>
      <c r="DQ82" s="165"/>
      <c r="DR82" s="165"/>
      <c r="DS82" s="165"/>
      <c r="DT82" s="165"/>
      <c r="DU82" s="165"/>
      <c r="DV82" s="165"/>
      <c r="DW82" s="165"/>
      <c r="DX82" s="165"/>
      <c r="DY82" s="165"/>
      <c r="DZ82" s="165"/>
      <c r="EA82" s="165"/>
      <c r="EB82" s="165"/>
      <c r="EC82" s="165"/>
      <c r="ED82" s="165"/>
      <c r="EE82" s="165"/>
      <c r="EF82" s="165"/>
      <c r="EG82" s="165"/>
      <c r="EH82" s="165"/>
      <c r="EI82" s="165"/>
      <c r="EJ82" s="165"/>
      <c r="EK82" s="165"/>
      <c r="EL82" s="165"/>
      <c r="EM82" s="165"/>
      <c r="EN82" s="165"/>
      <c r="EO82" s="165"/>
      <c r="EP82" s="165"/>
      <c r="EQ82" s="165"/>
      <c r="ER82" s="165"/>
      <c r="ES82" s="165"/>
      <c r="ET82" s="165"/>
      <c r="EU82" s="165"/>
      <c r="EV82" s="165"/>
      <c r="EW82" s="165"/>
      <c r="EX82" s="165"/>
      <c r="EY82" s="165"/>
      <c r="EZ82" s="165"/>
      <c r="FA82" s="165"/>
      <c r="FB82" s="165"/>
      <c r="FC82" s="165"/>
      <c r="FD82" s="165"/>
      <c r="FE82" s="165"/>
      <c r="FF82" s="165"/>
      <c r="FG82" s="165"/>
      <c r="FH82" s="165"/>
      <c r="FI82" s="165"/>
      <c r="FJ82" s="165"/>
      <c r="FK82" s="165"/>
      <c r="FL82" s="165"/>
      <c r="FM82" s="165"/>
      <c r="FN82" s="165"/>
      <c r="FO82" s="165"/>
      <c r="FP82" s="165"/>
      <c r="FQ82" s="165"/>
      <c r="FR82" s="165"/>
      <c r="FS82" s="165"/>
      <c r="FT82" s="165"/>
      <c r="FU82" s="165"/>
      <c r="FV82" s="165"/>
      <c r="FW82" s="165"/>
      <c r="FX82" s="165"/>
      <c r="FY82" s="165"/>
      <c r="FZ82" s="165"/>
      <c r="GA82" s="165"/>
      <c r="GB82" s="165"/>
      <c r="GC82" s="165"/>
      <c r="GD82" s="165"/>
      <c r="GE82" s="165"/>
      <c r="GF82" s="165"/>
      <c r="GG82" s="165"/>
      <c r="GH82" s="165"/>
      <c r="GI82" s="165"/>
      <c r="GJ82" s="165"/>
      <c r="GK82" s="165"/>
      <c r="GL82" s="165"/>
      <c r="GM82" s="165"/>
      <c r="GN82" s="165"/>
      <c r="GO82" s="165"/>
      <c r="GP82" s="165"/>
      <c r="GQ82" s="165"/>
    </row>
    <row r="83" spans="1:199" ht="15.75" x14ac:dyDescent="0.25">
      <c r="A83" s="164">
        <v>1</v>
      </c>
      <c r="B83" s="1139" t="s">
        <v>33</v>
      </c>
      <c r="C83" s="1139"/>
      <c r="D83" s="192">
        <f>'2 уровень'!D585</f>
        <v>0</v>
      </c>
      <c r="E83" s="192">
        <f>'2 уровень'!E585</f>
        <v>0</v>
      </c>
      <c r="F83" s="192">
        <f>'2 уровень'!F585</f>
        <v>0</v>
      </c>
      <c r="G83" s="545">
        <f>'2 уровень'!G585</f>
        <v>0</v>
      </c>
      <c r="H83" s="156">
        <f>'2 уровень'!H585</f>
        <v>0</v>
      </c>
      <c r="I83" s="156">
        <f>'2 уровень'!I585</f>
        <v>0</v>
      </c>
      <c r="J83" s="246">
        <f>'2 уровень'!J585</f>
        <v>0</v>
      </c>
      <c r="K83" s="246">
        <f>'2 уровень'!K585</f>
        <v>0</v>
      </c>
      <c r="L83" s="246">
        <f>'2 уровень'!L585</f>
        <v>0</v>
      </c>
      <c r="M83" s="246">
        <f>'2 уровень'!M585</f>
        <v>0</v>
      </c>
      <c r="N83" s="246">
        <f>'2 уровень'!N585</f>
        <v>0</v>
      </c>
      <c r="O83" s="246">
        <f>'2 уровень'!O585</f>
        <v>0</v>
      </c>
      <c r="P83" s="167">
        <f>'2 уровень'!P585</f>
        <v>0</v>
      </c>
      <c r="Q83" s="167">
        <f>'2 уровень'!Q585</f>
        <v>0</v>
      </c>
      <c r="R83" s="167">
        <f>'2 уровень'!R585</f>
        <v>0</v>
      </c>
      <c r="S83" s="167">
        <f>'2 уровень'!S585</f>
        <v>0</v>
      </c>
      <c r="T83" s="167">
        <f>'2 уровень'!T585</f>
        <v>0</v>
      </c>
      <c r="U83" s="167">
        <f>'2 уровень'!U585</f>
        <v>0</v>
      </c>
      <c r="V83" s="167">
        <f>'2 уровень'!V585</f>
        <v>0</v>
      </c>
      <c r="W83" s="165"/>
      <c r="X83" s="165"/>
      <c r="Y83" s="165"/>
      <c r="Z83" s="165"/>
      <c r="AA83" s="165"/>
      <c r="AB83" s="165"/>
      <c r="AC83" s="165"/>
      <c r="AD83" s="165"/>
      <c r="AE83" s="165"/>
      <c r="AF83" s="165"/>
      <c r="AG83" s="165"/>
      <c r="AH83" s="165"/>
      <c r="AI83" s="165"/>
      <c r="AJ83" s="165"/>
      <c r="AK83" s="165"/>
      <c r="AL83" s="165"/>
      <c r="AM83" s="165"/>
      <c r="AN83" s="165"/>
      <c r="AO83" s="165"/>
      <c r="AP83" s="165"/>
      <c r="AQ83" s="165"/>
      <c r="AR83" s="165"/>
      <c r="AS83" s="165"/>
      <c r="AT83" s="165"/>
      <c r="AU83" s="165"/>
      <c r="AV83" s="165"/>
      <c r="AW83" s="165"/>
      <c r="AX83" s="165"/>
      <c r="AY83" s="165"/>
      <c r="AZ83" s="165"/>
      <c r="BA83" s="165"/>
      <c r="BB83" s="165"/>
      <c r="BC83" s="165"/>
      <c r="BD83" s="165"/>
      <c r="BE83" s="165"/>
      <c r="BF83" s="165"/>
      <c r="BG83" s="165"/>
      <c r="BH83" s="165"/>
      <c r="BI83" s="165"/>
      <c r="BJ83" s="165"/>
      <c r="BK83" s="165"/>
      <c r="BL83" s="165"/>
      <c r="BM83" s="165"/>
      <c r="BN83" s="165"/>
      <c r="BO83" s="165"/>
      <c r="BP83" s="165"/>
      <c r="BQ83" s="165"/>
      <c r="BR83" s="165"/>
      <c r="BS83" s="165"/>
      <c r="BT83" s="165"/>
      <c r="BU83" s="165"/>
      <c r="BV83" s="165"/>
      <c r="BW83" s="165"/>
      <c r="BX83" s="165"/>
      <c r="BY83" s="165"/>
      <c r="BZ83" s="165"/>
      <c r="CA83" s="165"/>
      <c r="CB83" s="165"/>
      <c r="CC83" s="165"/>
      <c r="CD83" s="165"/>
      <c r="CE83" s="165"/>
      <c r="CF83" s="165"/>
      <c r="CG83" s="165"/>
      <c r="CH83" s="165"/>
      <c r="CI83" s="165"/>
      <c r="CJ83" s="165"/>
      <c r="CK83" s="165"/>
      <c r="CL83" s="165"/>
      <c r="CM83" s="165"/>
      <c r="CN83" s="165"/>
      <c r="CO83" s="165"/>
      <c r="CP83" s="165"/>
      <c r="CQ83" s="165"/>
      <c r="CR83" s="165"/>
      <c r="CS83" s="165"/>
      <c r="CT83" s="165"/>
      <c r="CU83" s="165"/>
      <c r="CV83" s="165"/>
      <c r="CW83" s="165"/>
      <c r="CX83" s="165"/>
      <c r="CY83" s="165"/>
      <c r="CZ83" s="165"/>
      <c r="DA83" s="165"/>
      <c r="DB83" s="165"/>
      <c r="DC83" s="165"/>
      <c r="DD83" s="165"/>
      <c r="DE83" s="165"/>
      <c r="DF83" s="165"/>
      <c r="DG83" s="165"/>
      <c r="DH83" s="165"/>
      <c r="DI83" s="165"/>
      <c r="DJ83" s="165"/>
      <c r="DK83" s="165"/>
      <c r="DL83" s="165"/>
      <c r="DM83" s="165"/>
      <c r="DN83" s="165"/>
      <c r="DO83" s="165"/>
      <c r="DP83" s="165"/>
      <c r="DQ83" s="165"/>
      <c r="DR83" s="165"/>
      <c r="DS83" s="165"/>
      <c r="DT83" s="165"/>
      <c r="DU83" s="165"/>
      <c r="DV83" s="165"/>
      <c r="DW83" s="165"/>
      <c r="DX83" s="165"/>
      <c r="DY83" s="165"/>
      <c r="DZ83" s="165"/>
      <c r="EA83" s="165"/>
      <c r="EB83" s="165"/>
      <c r="EC83" s="165"/>
      <c r="ED83" s="165"/>
      <c r="EE83" s="165"/>
      <c r="EF83" s="165"/>
      <c r="EG83" s="165"/>
      <c r="EH83" s="165"/>
      <c r="EI83" s="165"/>
      <c r="EJ83" s="165"/>
      <c r="EK83" s="165"/>
      <c r="EL83" s="165"/>
      <c r="EM83" s="165"/>
      <c r="EN83" s="165"/>
      <c r="EO83" s="165"/>
      <c r="EP83" s="165"/>
      <c r="EQ83" s="165"/>
      <c r="ER83" s="165"/>
      <c r="ES83" s="165"/>
      <c r="ET83" s="165"/>
      <c r="EU83" s="165"/>
      <c r="EV83" s="165"/>
      <c r="EW83" s="165"/>
      <c r="EX83" s="165"/>
      <c r="EY83" s="165"/>
      <c r="EZ83" s="165"/>
      <c r="FA83" s="165"/>
      <c r="FB83" s="165"/>
      <c r="FC83" s="165"/>
      <c r="FD83" s="165"/>
      <c r="FE83" s="165"/>
      <c r="FF83" s="165"/>
      <c r="FG83" s="165"/>
      <c r="FH83" s="165"/>
      <c r="FI83" s="165"/>
      <c r="FJ83" s="165"/>
      <c r="FK83" s="165"/>
      <c r="FL83" s="165"/>
      <c r="FM83" s="165"/>
      <c r="FN83" s="165"/>
      <c r="FO83" s="165"/>
      <c r="FP83" s="165"/>
      <c r="FQ83" s="165"/>
      <c r="FR83" s="165"/>
      <c r="FS83" s="165"/>
      <c r="FT83" s="165"/>
      <c r="FU83" s="165"/>
      <c r="FV83" s="165"/>
      <c r="FW83" s="165"/>
      <c r="FX83" s="165"/>
      <c r="FY83" s="165"/>
      <c r="FZ83" s="165"/>
      <c r="GA83" s="165"/>
      <c r="GB83" s="165"/>
      <c r="GC83" s="165"/>
      <c r="GD83" s="165"/>
      <c r="GE83" s="165"/>
      <c r="GF83" s="165"/>
      <c r="GG83" s="165"/>
      <c r="GH83" s="165"/>
      <c r="GI83" s="165"/>
      <c r="GJ83" s="165"/>
      <c r="GK83" s="165"/>
      <c r="GL83" s="165"/>
      <c r="GM83" s="165"/>
      <c r="GN83" s="165"/>
      <c r="GO83" s="165"/>
      <c r="GP83" s="165"/>
      <c r="GQ83" s="165"/>
    </row>
    <row r="84" spans="1:199" x14ac:dyDescent="0.25">
      <c r="A84" s="164">
        <v>1</v>
      </c>
      <c r="B84" s="80" t="s">
        <v>199</v>
      </c>
      <c r="C84" s="80"/>
      <c r="D84" s="192">
        <f>'2 уровень'!D586</f>
        <v>0</v>
      </c>
      <c r="E84" s="192">
        <f>'2 уровень'!E586</f>
        <v>0</v>
      </c>
      <c r="F84" s="192">
        <f>'2 уровень'!F586</f>
        <v>13</v>
      </c>
      <c r="G84" s="545" t="e">
        <f>'2 уровень'!G586</f>
        <v>#DIV/0!</v>
      </c>
      <c r="H84" s="156" t="e">
        <f>'2 уровень'!H586</f>
        <v>#DIV/0!</v>
      </c>
      <c r="I84" s="156">
        <f>'2 уровень'!I586</f>
        <v>11.23076923076923</v>
      </c>
      <c r="J84" s="246">
        <f>'2 уровень'!J586</f>
        <v>0</v>
      </c>
      <c r="K84" s="246">
        <f>'2 уровень'!K586</f>
        <v>0</v>
      </c>
      <c r="L84" s="246">
        <f>'2 уровень'!L586</f>
        <v>146</v>
      </c>
      <c r="M84" s="246" t="e">
        <f>'2 уровень'!M586</f>
        <v>#DIV/0!</v>
      </c>
      <c r="N84" s="246" t="e">
        <f>'2 уровень'!N586</f>
        <v>#DIV/0!</v>
      </c>
      <c r="O84" s="246" t="e">
        <f>'2 уровень'!O586</f>
        <v>#DIV/0!</v>
      </c>
      <c r="P84" s="167">
        <f>'2 уровень'!P586</f>
        <v>0</v>
      </c>
      <c r="Q84" s="167">
        <f>'2 уровень'!Q586</f>
        <v>0</v>
      </c>
      <c r="R84" s="167">
        <f>'2 уровень'!R586</f>
        <v>0</v>
      </c>
      <c r="S84" s="167">
        <f>'2 уровень'!S586</f>
        <v>0</v>
      </c>
      <c r="T84" s="167">
        <f>'2 уровень'!T586</f>
        <v>0</v>
      </c>
      <c r="U84" s="167">
        <f>'2 уровень'!U586</f>
        <v>0</v>
      </c>
      <c r="V84" s="167">
        <f>'2 уровень'!V586</f>
        <v>0</v>
      </c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5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5"/>
      <c r="DD84" s="165"/>
      <c r="DE84" s="165"/>
      <c r="DF84" s="165"/>
      <c r="DG84" s="165"/>
      <c r="DH84" s="165"/>
      <c r="DI84" s="165"/>
      <c r="DJ84" s="165"/>
      <c r="DK84" s="165"/>
      <c r="DL84" s="165"/>
      <c r="DM84" s="165"/>
      <c r="DN84" s="165"/>
      <c r="DO84" s="165"/>
      <c r="DP84" s="165"/>
      <c r="DQ84" s="165"/>
      <c r="DR84" s="165"/>
      <c r="DS84" s="165"/>
      <c r="DT84" s="165"/>
      <c r="DU84" s="165"/>
      <c r="DV84" s="165"/>
      <c r="DW84" s="165"/>
      <c r="DX84" s="165"/>
      <c r="DY84" s="165"/>
      <c r="DZ84" s="165"/>
      <c r="EA84" s="165"/>
      <c r="EB84" s="165"/>
      <c r="EC84" s="165"/>
      <c r="ED84" s="165"/>
      <c r="EE84" s="165"/>
      <c r="EF84" s="165"/>
      <c r="EG84" s="165"/>
      <c r="EH84" s="165"/>
      <c r="EI84" s="165"/>
      <c r="EJ84" s="165"/>
      <c r="EK84" s="165"/>
      <c r="EL84" s="165"/>
      <c r="EM84" s="165"/>
      <c r="EN84" s="165"/>
      <c r="EO84" s="165"/>
      <c r="EP84" s="165"/>
      <c r="EQ84" s="165"/>
      <c r="ER84" s="165"/>
      <c r="ES84" s="165"/>
      <c r="ET84" s="165"/>
      <c r="EU84" s="165"/>
      <c r="EV84" s="165"/>
      <c r="EW84" s="165"/>
      <c r="EX84" s="165"/>
      <c r="EY84" s="165"/>
      <c r="EZ84" s="165"/>
      <c r="FA84" s="165"/>
      <c r="FB84" s="165"/>
      <c r="FC84" s="165"/>
      <c r="FD84" s="165"/>
      <c r="FE84" s="165"/>
      <c r="FF84" s="165"/>
      <c r="FG84" s="165"/>
      <c r="FH84" s="165"/>
      <c r="FI84" s="165"/>
      <c r="FJ84" s="165"/>
      <c r="FK84" s="165"/>
      <c r="FL84" s="165"/>
      <c r="FM84" s="165"/>
      <c r="FN84" s="165"/>
      <c r="FO84" s="165"/>
      <c r="FP84" s="165"/>
      <c r="FQ84" s="165"/>
      <c r="FR84" s="165"/>
      <c r="FS84" s="165"/>
      <c r="FT84" s="165"/>
      <c r="FU84" s="165"/>
      <c r="FV84" s="165"/>
      <c r="FW84" s="165"/>
      <c r="FX84" s="165"/>
      <c r="FY84" s="165"/>
      <c r="FZ84" s="165"/>
      <c r="GA84" s="165"/>
      <c r="GB84" s="165"/>
      <c r="GC84" s="165"/>
      <c r="GD84" s="165"/>
      <c r="GE84" s="165"/>
      <c r="GF84" s="165"/>
      <c r="GG84" s="165"/>
      <c r="GH84" s="165"/>
      <c r="GI84" s="165"/>
      <c r="GJ84" s="165"/>
      <c r="GK84" s="165"/>
      <c r="GL84" s="165"/>
      <c r="GM84" s="165"/>
      <c r="GN84" s="165"/>
      <c r="GO84" s="165"/>
      <c r="GP84" s="165"/>
      <c r="GQ84" s="165"/>
    </row>
    <row r="85" spans="1:199" x14ac:dyDescent="0.25">
      <c r="A85" s="164">
        <v>1</v>
      </c>
      <c r="B85" s="525" t="s">
        <v>156</v>
      </c>
      <c r="C85" s="525"/>
      <c r="D85" s="192">
        <f>'2 уровень'!D587</f>
        <v>0</v>
      </c>
      <c r="E85" s="192">
        <f>'2 уровень'!E587</f>
        <v>0</v>
      </c>
      <c r="F85" s="192">
        <f>'2 уровень'!F587</f>
        <v>6</v>
      </c>
      <c r="G85" s="545" t="e">
        <f>'2 уровень'!G587</f>
        <v>#DIV/0!</v>
      </c>
      <c r="H85" s="156" t="e">
        <f>'2 уровень'!H587</f>
        <v>#DIV/0!</v>
      </c>
      <c r="I85" s="156">
        <f>'2 уровень'!I587</f>
        <v>21.166666666666668</v>
      </c>
      <c r="J85" s="246">
        <f>'2 уровень'!J587</f>
        <v>0</v>
      </c>
      <c r="K85" s="246">
        <f>'2 уровень'!K587</f>
        <v>0</v>
      </c>
      <c r="L85" s="246">
        <f>'2 уровень'!L587</f>
        <v>127</v>
      </c>
      <c r="M85" s="246" t="e">
        <f>'2 уровень'!M587</f>
        <v>#DIV/0!</v>
      </c>
      <c r="N85" s="246" t="e">
        <f>'2 уровень'!N587</f>
        <v>#DIV/0!</v>
      </c>
      <c r="O85" s="246" t="e">
        <f>'2 уровень'!O587</f>
        <v>#DIV/0!</v>
      </c>
      <c r="P85" s="167">
        <f>'2 уровень'!P587</f>
        <v>0</v>
      </c>
      <c r="Q85" s="167">
        <f>'2 уровень'!Q587</f>
        <v>0</v>
      </c>
      <c r="R85" s="167">
        <f>'2 уровень'!R587</f>
        <v>0</v>
      </c>
      <c r="S85" s="167">
        <f>'2 уровень'!S587</f>
        <v>0</v>
      </c>
      <c r="T85" s="167">
        <f>'2 уровень'!T587</f>
        <v>0</v>
      </c>
      <c r="U85" s="167">
        <f>'2 уровень'!U587</f>
        <v>0</v>
      </c>
      <c r="V85" s="167">
        <f>'2 уровень'!V587</f>
        <v>0</v>
      </c>
      <c r="W85" s="165"/>
      <c r="X85" s="165"/>
      <c r="Y85" s="165"/>
      <c r="Z85" s="165"/>
      <c r="AA85" s="165"/>
      <c r="AB85" s="165"/>
      <c r="AC85" s="165"/>
      <c r="AD85" s="165"/>
      <c r="AE85" s="165"/>
      <c r="AF85" s="165"/>
      <c r="AG85" s="165"/>
      <c r="AH85" s="165"/>
      <c r="AI85" s="165"/>
      <c r="AJ85" s="165"/>
      <c r="AK85" s="165"/>
      <c r="AL85" s="165"/>
      <c r="AM85" s="165"/>
      <c r="AN85" s="165"/>
      <c r="AO85" s="165"/>
      <c r="AP85" s="165"/>
      <c r="AQ85" s="165"/>
      <c r="AR85" s="165"/>
      <c r="AS85" s="165"/>
      <c r="AT85" s="165"/>
      <c r="AU85" s="165"/>
      <c r="AV85" s="165"/>
      <c r="AW85" s="165"/>
      <c r="AX85" s="165"/>
      <c r="AY85" s="165"/>
      <c r="AZ85" s="165"/>
      <c r="BA85" s="165"/>
      <c r="BB85" s="165"/>
      <c r="BC85" s="165"/>
      <c r="BD85" s="165"/>
      <c r="BE85" s="165"/>
      <c r="BF85" s="165"/>
      <c r="BG85" s="165"/>
      <c r="BH85" s="165"/>
      <c r="BI85" s="165"/>
      <c r="BJ85" s="165"/>
      <c r="BK85" s="165"/>
      <c r="BL85" s="165"/>
      <c r="BM85" s="165"/>
      <c r="BN85" s="165"/>
      <c r="BO85" s="165"/>
      <c r="BP85" s="165"/>
      <c r="BQ85" s="165"/>
      <c r="BR85" s="165"/>
      <c r="BS85" s="165"/>
      <c r="BT85" s="165"/>
      <c r="BU85" s="165"/>
      <c r="BV85" s="165"/>
      <c r="BW85" s="165"/>
      <c r="BX85" s="165"/>
      <c r="BY85" s="165"/>
      <c r="BZ85" s="165"/>
      <c r="CA85" s="165"/>
      <c r="CB85" s="165"/>
      <c r="CC85" s="165"/>
      <c r="CD85" s="165"/>
      <c r="CE85" s="165"/>
      <c r="CF85" s="165"/>
      <c r="CG85" s="165"/>
      <c r="CH85" s="165"/>
      <c r="CI85" s="165"/>
      <c r="CJ85" s="165"/>
      <c r="CK85" s="165"/>
      <c r="CL85" s="165"/>
      <c r="CM85" s="165"/>
      <c r="CN85" s="165"/>
      <c r="CO85" s="165"/>
      <c r="CP85" s="165"/>
      <c r="CQ85" s="165"/>
      <c r="CR85" s="165"/>
      <c r="CS85" s="165"/>
      <c r="CT85" s="165"/>
      <c r="CU85" s="165"/>
      <c r="CV85" s="165"/>
      <c r="CW85" s="165"/>
      <c r="CX85" s="165"/>
      <c r="CY85" s="165"/>
      <c r="CZ85" s="165"/>
      <c r="DA85" s="165"/>
      <c r="DB85" s="165"/>
      <c r="DC85" s="165"/>
      <c r="DD85" s="165"/>
      <c r="DE85" s="165"/>
      <c r="DF85" s="165"/>
      <c r="DG85" s="165"/>
      <c r="DH85" s="165"/>
      <c r="DI85" s="165"/>
      <c r="DJ85" s="165"/>
      <c r="DK85" s="165"/>
      <c r="DL85" s="165"/>
      <c r="DM85" s="165"/>
      <c r="DN85" s="165"/>
      <c r="DO85" s="165"/>
      <c r="DP85" s="165"/>
      <c r="DQ85" s="165"/>
      <c r="DR85" s="165"/>
      <c r="DS85" s="165"/>
      <c r="DT85" s="165"/>
      <c r="DU85" s="165"/>
      <c r="DV85" s="165"/>
      <c r="DW85" s="165"/>
      <c r="DX85" s="165"/>
      <c r="DY85" s="165"/>
      <c r="DZ85" s="165"/>
      <c r="EA85" s="165"/>
      <c r="EB85" s="165"/>
      <c r="EC85" s="165"/>
      <c r="ED85" s="165"/>
      <c r="EE85" s="165"/>
      <c r="EF85" s="165"/>
      <c r="EG85" s="165"/>
      <c r="EH85" s="165"/>
      <c r="EI85" s="165"/>
      <c r="EJ85" s="165"/>
      <c r="EK85" s="165"/>
      <c r="EL85" s="165"/>
      <c r="EM85" s="165"/>
      <c r="EN85" s="165"/>
      <c r="EO85" s="165"/>
      <c r="EP85" s="165"/>
      <c r="EQ85" s="165"/>
      <c r="ER85" s="165"/>
      <c r="ES85" s="165"/>
      <c r="ET85" s="165"/>
      <c r="EU85" s="165"/>
      <c r="EV85" s="165"/>
      <c r="EW85" s="165"/>
      <c r="EX85" s="165"/>
      <c r="EY85" s="165"/>
      <c r="EZ85" s="165"/>
      <c r="FA85" s="165"/>
      <c r="FB85" s="165"/>
      <c r="FC85" s="165"/>
      <c r="FD85" s="165"/>
      <c r="FE85" s="165"/>
      <c r="FF85" s="165"/>
      <c r="FG85" s="165"/>
      <c r="FH85" s="165"/>
      <c r="FI85" s="165"/>
      <c r="FJ85" s="165"/>
      <c r="FK85" s="165"/>
      <c r="FL85" s="165"/>
      <c r="FM85" s="165"/>
      <c r="FN85" s="165"/>
      <c r="FO85" s="165"/>
      <c r="FP85" s="165"/>
      <c r="FQ85" s="165"/>
      <c r="FR85" s="165"/>
      <c r="FS85" s="165"/>
      <c r="FT85" s="165"/>
      <c r="FU85" s="165"/>
      <c r="FV85" s="165"/>
      <c r="FW85" s="165"/>
      <c r="FX85" s="165"/>
      <c r="FY85" s="165"/>
      <c r="FZ85" s="165"/>
      <c r="GA85" s="165"/>
      <c r="GB85" s="165"/>
      <c r="GC85" s="165"/>
      <c r="GD85" s="165"/>
      <c r="GE85" s="165"/>
      <c r="GF85" s="165"/>
      <c r="GG85" s="165"/>
      <c r="GH85" s="165"/>
      <c r="GI85" s="165"/>
      <c r="GJ85" s="165"/>
      <c r="GK85" s="165"/>
      <c r="GL85" s="165"/>
      <c r="GM85" s="165"/>
      <c r="GN85" s="165"/>
      <c r="GO85" s="165"/>
      <c r="GP85" s="165"/>
      <c r="GQ85" s="165"/>
    </row>
    <row r="86" spans="1:199" ht="29.25" x14ac:dyDescent="0.25">
      <c r="A86" s="164">
        <v>1</v>
      </c>
      <c r="B86" s="202" t="s">
        <v>185</v>
      </c>
      <c r="C86" s="202"/>
      <c r="D86" s="192">
        <f>'2 уровень'!D588</f>
        <v>0</v>
      </c>
      <c r="E86" s="192">
        <f>'2 уровень'!E588</f>
        <v>0</v>
      </c>
      <c r="F86" s="192">
        <f>'2 уровень'!F588</f>
        <v>19</v>
      </c>
      <c r="G86" s="545" t="e">
        <f>'2 уровень'!G588</f>
        <v>#DIV/0!</v>
      </c>
      <c r="H86" s="156" t="e">
        <f>'2 уровень'!H588</f>
        <v>#DIV/0!</v>
      </c>
      <c r="I86" s="156">
        <f>'2 уровень'!I588</f>
        <v>14.368421052631579</v>
      </c>
      <c r="J86" s="246">
        <f>'2 уровень'!J588</f>
        <v>0</v>
      </c>
      <c r="K86" s="246">
        <f>'2 уровень'!K588</f>
        <v>0</v>
      </c>
      <c r="L86" s="246">
        <f>'2 уровень'!L588</f>
        <v>273</v>
      </c>
      <c r="M86" s="246" t="e">
        <f>'2 уровень'!M588</f>
        <v>#DIV/0!</v>
      </c>
      <c r="N86" s="246" t="e">
        <f>'2 уровень'!N588</f>
        <v>#DIV/0!</v>
      </c>
      <c r="O86" s="246" t="e">
        <f>'2 уровень'!O588</f>
        <v>#DIV/0!</v>
      </c>
      <c r="P86" s="167">
        <f>'2 уровень'!P588</f>
        <v>0</v>
      </c>
      <c r="Q86" s="167">
        <f>'2 уровень'!Q588</f>
        <v>0</v>
      </c>
      <c r="R86" s="167">
        <f>'2 уровень'!R588</f>
        <v>0</v>
      </c>
      <c r="S86" s="167">
        <f>'2 уровень'!S588</f>
        <v>408.61855000000003</v>
      </c>
      <c r="T86" s="167">
        <f>'2 уровень'!T588</f>
        <v>408.61855000000003</v>
      </c>
      <c r="U86" s="167">
        <f>'2 уровень'!U588</f>
        <v>-134.35511</v>
      </c>
      <c r="V86" s="167">
        <f>'2 уровень'!V588</f>
        <v>274.26344</v>
      </c>
      <c r="W86" s="165"/>
      <c r="X86" s="165"/>
      <c r="Y86" s="165"/>
      <c r="Z86" s="165"/>
      <c r="AA86" s="165"/>
      <c r="AB86" s="165"/>
      <c r="AC86" s="165"/>
      <c r="AD86" s="165"/>
      <c r="AE86" s="165"/>
      <c r="AF86" s="165"/>
      <c r="AG86" s="165"/>
      <c r="AH86" s="165"/>
      <c r="AI86" s="165"/>
      <c r="AJ86" s="165"/>
      <c r="AK86" s="165"/>
      <c r="AL86" s="165"/>
      <c r="AM86" s="165"/>
      <c r="AN86" s="165"/>
      <c r="AO86" s="165"/>
      <c r="AP86" s="165"/>
      <c r="AQ86" s="165"/>
      <c r="AR86" s="165"/>
      <c r="AS86" s="165"/>
      <c r="AT86" s="165"/>
      <c r="AU86" s="165"/>
      <c r="AV86" s="165"/>
      <c r="AW86" s="165"/>
      <c r="AX86" s="165"/>
      <c r="AY86" s="165"/>
      <c r="AZ86" s="165"/>
      <c r="BA86" s="165"/>
      <c r="BB86" s="165"/>
      <c r="BC86" s="165"/>
      <c r="BD86" s="165"/>
      <c r="BE86" s="165"/>
      <c r="BF86" s="165"/>
      <c r="BG86" s="165"/>
      <c r="BH86" s="165"/>
      <c r="BI86" s="165"/>
      <c r="BJ86" s="165"/>
      <c r="BK86" s="165"/>
      <c r="BL86" s="165"/>
      <c r="BM86" s="165"/>
      <c r="BN86" s="165"/>
      <c r="BO86" s="165"/>
      <c r="BP86" s="165"/>
      <c r="BQ86" s="165"/>
      <c r="BR86" s="165"/>
      <c r="BS86" s="165"/>
      <c r="BT86" s="165"/>
      <c r="BU86" s="165"/>
      <c r="BV86" s="165"/>
      <c r="BW86" s="165"/>
      <c r="BX86" s="165"/>
      <c r="BY86" s="165"/>
      <c r="BZ86" s="165"/>
      <c r="CA86" s="165"/>
      <c r="CB86" s="165"/>
      <c r="CC86" s="165"/>
      <c r="CD86" s="165"/>
      <c r="CE86" s="165"/>
      <c r="CF86" s="165"/>
      <c r="CG86" s="165"/>
      <c r="CH86" s="165"/>
      <c r="CI86" s="165"/>
      <c r="CJ86" s="165"/>
      <c r="CK86" s="165"/>
      <c r="CL86" s="165"/>
      <c r="CM86" s="165"/>
      <c r="CN86" s="165"/>
      <c r="CO86" s="165"/>
      <c r="CP86" s="165"/>
      <c r="CQ86" s="165"/>
      <c r="CR86" s="165"/>
      <c r="CS86" s="165"/>
      <c r="CT86" s="165"/>
      <c r="CU86" s="165"/>
      <c r="CV86" s="165"/>
      <c r="CW86" s="165"/>
      <c r="CX86" s="165"/>
      <c r="CY86" s="165"/>
      <c r="CZ86" s="165"/>
      <c r="DA86" s="165"/>
      <c r="DB86" s="165"/>
      <c r="DC86" s="165"/>
      <c r="DD86" s="165"/>
      <c r="DE86" s="165"/>
      <c r="DF86" s="165"/>
      <c r="DG86" s="165"/>
      <c r="DH86" s="165"/>
      <c r="DI86" s="165"/>
      <c r="DJ86" s="165"/>
      <c r="DK86" s="165"/>
      <c r="DL86" s="165"/>
      <c r="DM86" s="165"/>
      <c r="DN86" s="165"/>
      <c r="DO86" s="165"/>
      <c r="DP86" s="165"/>
      <c r="DQ86" s="165"/>
      <c r="DR86" s="165"/>
      <c r="DS86" s="165"/>
      <c r="DT86" s="165"/>
      <c r="DU86" s="165"/>
      <c r="DV86" s="165"/>
      <c r="DW86" s="165"/>
      <c r="DX86" s="165"/>
      <c r="DY86" s="165"/>
      <c r="DZ86" s="165"/>
      <c r="EA86" s="165"/>
      <c r="EB86" s="165"/>
      <c r="EC86" s="165"/>
      <c r="ED86" s="165"/>
      <c r="EE86" s="165"/>
      <c r="EF86" s="165"/>
      <c r="EG86" s="165"/>
      <c r="EH86" s="165"/>
      <c r="EI86" s="165"/>
      <c r="EJ86" s="165"/>
      <c r="EK86" s="165"/>
      <c r="EL86" s="165"/>
      <c r="EM86" s="165"/>
      <c r="EN86" s="165"/>
      <c r="EO86" s="165"/>
      <c r="EP86" s="165"/>
      <c r="EQ86" s="165"/>
      <c r="ER86" s="165"/>
      <c r="ES86" s="165"/>
      <c r="ET86" s="165"/>
      <c r="EU86" s="165"/>
      <c r="EV86" s="165"/>
      <c r="EW86" s="165"/>
      <c r="EX86" s="165"/>
      <c r="EY86" s="165"/>
      <c r="EZ86" s="165"/>
      <c r="FA86" s="165"/>
      <c r="FB86" s="165"/>
      <c r="FC86" s="165"/>
      <c r="FD86" s="165"/>
      <c r="FE86" s="165"/>
      <c r="FF86" s="165"/>
      <c r="FG86" s="165"/>
      <c r="FH86" s="165"/>
      <c r="FI86" s="165"/>
      <c r="FJ86" s="165"/>
      <c r="FK86" s="165"/>
      <c r="FL86" s="165"/>
      <c r="FM86" s="165"/>
      <c r="FN86" s="165"/>
      <c r="FO86" s="165"/>
      <c r="FP86" s="165"/>
      <c r="FQ86" s="165"/>
      <c r="FR86" s="165"/>
      <c r="FS86" s="165"/>
      <c r="FT86" s="165"/>
      <c r="FU86" s="165"/>
      <c r="FV86" s="165"/>
      <c r="FW86" s="165"/>
      <c r="FX86" s="165"/>
      <c r="FY86" s="165"/>
      <c r="FZ86" s="165"/>
      <c r="GA86" s="165"/>
      <c r="GB86" s="165"/>
      <c r="GC86" s="165"/>
      <c r="GD86" s="165"/>
      <c r="GE86" s="165"/>
      <c r="GF86" s="165"/>
      <c r="GG86" s="165"/>
      <c r="GH86" s="165"/>
      <c r="GI86" s="165"/>
      <c r="GJ86" s="165"/>
      <c r="GK86" s="165"/>
      <c r="GL86" s="165"/>
      <c r="GM86" s="165"/>
      <c r="GN86" s="165"/>
      <c r="GO86" s="165"/>
      <c r="GP86" s="165"/>
      <c r="GQ86" s="165"/>
    </row>
    <row r="87" spans="1:199" ht="30" x14ac:dyDescent="0.25">
      <c r="A87" s="164">
        <v>1</v>
      </c>
      <c r="B87" s="1140" t="s">
        <v>336</v>
      </c>
      <c r="C87" s="1140"/>
      <c r="D87" s="192">
        <f>'2 уровень'!D589</f>
        <v>0</v>
      </c>
      <c r="E87" s="192">
        <f>'2 уровень'!E589</f>
        <v>0</v>
      </c>
      <c r="F87" s="192">
        <f>'2 уровень'!F589</f>
        <v>13</v>
      </c>
      <c r="G87" s="545" t="e">
        <f>'2 уровень'!G589</f>
        <v>#DIV/0!</v>
      </c>
      <c r="H87" s="156">
        <f>'2 уровень'!H589</f>
        <v>0</v>
      </c>
      <c r="I87" s="156">
        <f>'2 уровень'!I589</f>
        <v>0</v>
      </c>
      <c r="J87" s="246">
        <f>'2 уровень'!J589</f>
        <v>0</v>
      </c>
      <c r="K87" s="246">
        <f>'2 уровень'!K589</f>
        <v>0</v>
      </c>
      <c r="L87" s="246">
        <f>'2 уровень'!L589</f>
        <v>0</v>
      </c>
      <c r="M87" s="246">
        <f>'2 уровень'!M589</f>
        <v>0</v>
      </c>
      <c r="N87" s="246">
        <f>'2 уровень'!N589</f>
        <v>0</v>
      </c>
      <c r="O87" s="246">
        <f>'2 уровень'!O589</f>
        <v>0</v>
      </c>
      <c r="P87" s="167">
        <f>'2 уровень'!P589</f>
        <v>0</v>
      </c>
      <c r="Q87" s="167">
        <f>'2 уровень'!Q589</f>
        <v>0</v>
      </c>
      <c r="R87" s="167">
        <f>'2 уровень'!R589</f>
        <v>0</v>
      </c>
      <c r="S87" s="167">
        <f>'2 уровень'!S589</f>
        <v>85.127900000000011</v>
      </c>
      <c r="T87" s="167">
        <f>'2 уровень'!T589</f>
        <v>85.127900000000011</v>
      </c>
      <c r="U87" s="167">
        <f>'2 уровень'!U589</f>
        <v>0</v>
      </c>
      <c r="V87" s="167">
        <f>'2 уровень'!V589</f>
        <v>85.127900000000011</v>
      </c>
      <c r="W87" s="165"/>
      <c r="X87" s="165"/>
      <c r="Y87" s="165"/>
      <c r="Z87" s="165"/>
      <c r="AA87" s="165"/>
      <c r="AB87" s="165"/>
      <c r="AC87" s="165"/>
      <c r="AD87" s="165"/>
      <c r="AE87" s="165"/>
      <c r="AF87" s="165"/>
      <c r="AG87" s="165"/>
      <c r="AH87" s="165"/>
      <c r="AI87" s="165"/>
      <c r="AJ87" s="165"/>
      <c r="AK87" s="165"/>
      <c r="AL87" s="165"/>
      <c r="AM87" s="165"/>
      <c r="AN87" s="165"/>
      <c r="AO87" s="165"/>
      <c r="AP87" s="165"/>
      <c r="AQ87" s="165"/>
      <c r="AR87" s="165"/>
      <c r="AS87" s="165"/>
      <c r="AT87" s="165"/>
      <c r="AU87" s="165"/>
      <c r="AV87" s="165"/>
      <c r="AW87" s="165"/>
      <c r="AX87" s="165"/>
      <c r="AY87" s="165"/>
      <c r="AZ87" s="165"/>
      <c r="BA87" s="165"/>
      <c r="BB87" s="165"/>
      <c r="BC87" s="165"/>
      <c r="BD87" s="165"/>
      <c r="BE87" s="165"/>
      <c r="BF87" s="165"/>
      <c r="BG87" s="165"/>
      <c r="BH87" s="165"/>
      <c r="BI87" s="165"/>
      <c r="BJ87" s="165"/>
      <c r="BK87" s="165"/>
      <c r="BL87" s="165"/>
      <c r="BM87" s="165"/>
      <c r="BN87" s="165"/>
      <c r="BO87" s="165"/>
      <c r="BP87" s="165"/>
      <c r="BQ87" s="165"/>
      <c r="BR87" s="165"/>
      <c r="BS87" s="165"/>
      <c r="BT87" s="165"/>
      <c r="BU87" s="165"/>
      <c r="BV87" s="165"/>
      <c r="BW87" s="165"/>
      <c r="BX87" s="165"/>
      <c r="BY87" s="165"/>
      <c r="BZ87" s="165"/>
      <c r="CA87" s="165"/>
      <c r="CB87" s="165"/>
      <c r="CC87" s="165"/>
      <c r="CD87" s="165"/>
      <c r="CE87" s="165"/>
      <c r="CF87" s="165"/>
      <c r="CG87" s="165"/>
      <c r="CH87" s="165"/>
      <c r="CI87" s="165"/>
      <c r="CJ87" s="165"/>
      <c r="CK87" s="165"/>
      <c r="CL87" s="165"/>
      <c r="CM87" s="165"/>
      <c r="CN87" s="165"/>
      <c r="CO87" s="165"/>
      <c r="CP87" s="165"/>
      <c r="CQ87" s="165"/>
      <c r="CR87" s="165"/>
      <c r="CS87" s="165"/>
      <c r="CT87" s="165"/>
      <c r="CU87" s="165"/>
      <c r="CV87" s="165"/>
      <c r="CW87" s="165"/>
      <c r="CX87" s="165"/>
      <c r="CY87" s="165"/>
      <c r="CZ87" s="165"/>
      <c r="DA87" s="165"/>
      <c r="DB87" s="165"/>
      <c r="DC87" s="165"/>
      <c r="DD87" s="165"/>
      <c r="DE87" s="165"/>
      <c r="DF87" s="165"/>
      <c r="DG87" s="165"/>
      <c r="DH87" s="165"/>
      <c r="DI87" s="165"/>
      <c r="DJ87" s="165"/>
      <c r="DK87" s="165"/>
      <c r="DL87" s="165"/>
      <c r="DM87" s="165"/>
      <c r="DN87" s="165"/>
      <c r="DO87" s="165"/>
      <c r="DP87" s="165"/>
      <c r="DQ87" s="165"/>
      <c r="DR87" s="165"/>
      <c r="DS87" s="165"/>
      <c r="DT87" s="165"/>
      <c r="DU87" s="165"/>
      <c r="DV87" s="165"/>
      <c r="DW87" s="165"/>
      <c r="DX87" s="165"/>
      <c r="DY87" s="165"/>
      <c r="DZ87" s="165"/>
      <c r="EA87" s="165"/>
      <c r="EB87" s="165"/>
      <c r="EC87" s="165"/>
      <c r="ED87" s="165"/>
      <c r="EE87" s="165"/>
      <c r="EF87" s="165"/>
      <c r="EG87" s="165"/>
      <c r="EH87" s="165"/>
      <c r="EI87" s="165"/>
      <c r="EJ87" s="165"/>
      <c r="EK87" s="165"/>
      <c r="EL87" s="165"/>
      <c r="EM87" s="165"/>
      <c r="EN87" s="165"/>
      <c r="EO87" s="165"/>
      <c r="EP87" s="165"/>
      <c r="EQ87" s="165"/>
      <c r="ER87" s="165"/>
      <c r="ES87" s="165"/>
      <c r="ET87" s="165"/>
      <c r="EU87" s="165"/>
      <c r="EV87" s="165"/>
      <c r="EW87" s="165"/>
      <c r="EX87" s="165"/>
      <c r="EY87" s="165"/>
      <c r="EZ87" s="165"/>
      <c r="FA87" s="165"/>
      <c r="FB87" s="165"/>
      <c r="FC87" s="165"/>
      <c r="FD87" s="165"/>
      <c r="FE87" s="165"/>
      <c r="FF87" s="165"/>
      <c r="FG87" s="165"/>
      <c r="FH87" s="165"/>
      <c r="FI87" s="165"/>
      <c r="FJ87" s="165"/>
      <c r="FK87" s="165"/>
      <c r="FL87" s="165"/>
      <c r="FM87" s="165"/>
      <c r="FN87" s="165"/>
      <c r="FO87" s="165"/>
      <c r="FP87" s="165"/>
      <c r="FQ87" s="165"/>
      <c r="FR87" s="165"/>
      <c r="FS87" s="165"/>
      <c r="FT87" s="165"/>
      <c r="FU87" s="165"/>
      <c r="FV87" s="165"/>
      <c r="FW87" s="165"/>
      <c r="FX87" s="165"/>
      <c r="FY87" s="165"/>
      <c r="FZ87" s="165"/>
      <c r="GA87" s="165"/>
      <c r="GB87" s="165"/>
      <c r="GC87" s="165"/>
      <c r="GD87" s="165"/>
      <c r="GE87" s="165"/>
      <c r="GF87" s="165"/>
      <c r="GG87" s="165"/>
      <c r="GH87" s="165"/>
      <c r="GI87" s="165"/>
      <c r="GJ87" s="165"/>
      <c r="GK87" s="165"/>
      <c r="GL87" s="165"/>
      <c r="GM87" s="165"/>
      <c r="GN87" s="165"/>
      <c r="GO87" s="165"/>
      <c r="GP87" s="165"/>
      <c r="GQ87" s="165"/>
    </row>
    <row r="88" spans="1:199" ht="15.75" thickBot="1" x14ac:dyDescent="0.3">
      <c r="A88" s="164">
        <v>1</v>
      </c>
      <c r="B88" s="1143" t="s">
        <v>401</v>
      </c>
      <c r="C88" s="1143"/>
      <c r="D88" s="633">
        <f>'2 уровень'!D590</f>
        <v>0</v>
      </c>
      <c r="E88" s="633">
        <f>'2 уровень'!E590</f>
        <v>0</v>
      </c>
      <c r="F88" s="601">
        <f>'2 уровень'!F590</f>
        <v>830</v>
      </c>
      <c r="G88" s="634" t="e">
        <f>'2 уровень'!G590</f>
        <v>#DIV/0!</v>
      </c>
      <c r="H88" s="251">
        <f>'2 уровень'!H590</f>
        <v>0</v>
      </c>
      <c r="I88" s="251">
        <f>'2 уровень'!I590</f>
        <v>0</v>
      </c>
      <c r="J88" s="373">
        <f>'2 уровень'!J590</f>
        <v>0</v>
      </c>
      <c r="K88" s="373">
        <f>'2 уровень'!K590</f>
        <v>0</v>
      </c>
      <c r="L88" s="373">
        <f>'2 уровень'!L590</f>
        <v>0</v>
      </c>
      <c r="M88" s="373">
        <f>'2 уровень'!M590</f>
        <v>0</v>
      </c>
      <c r="N88" s="373">
        <f>'2 уровень'!N590</f>
        <v>0</v>
      </c>
      <c r="O88" s="373">
        <f>'2 уровень'!O590</f>
        <v>0</v>
      </c>
      <c r="P88" s="371">
        <f>'2 уровень'!P590</f>
        <v>0</v>
      </c>
      <c r="Q88" s="371">
        <f>'2 уровень'!Q590</f>
        <v>0</v>
      </c>
      <c r="R88" s="371">
        <f>'2 уровень'!R590</f>
        <v>0</v>
      </c>
      <c r="S88" s="371">
        <f>'2 уровень'!S590</f>
        <v>2288.2496699999997</v>
      </c>
      <c r="T88" s="371">
        <f>'2 уровень'!T590</f>
        <v>2288.2496699999997</v>
      </c>
      <c r="U88" s="371">
        <f>'2 уровень'!U590</f>
        <v>-10.94942</v>
      </c>
      <c r="V88" s="371">
        <f>'2 уровень'!V590</f>
        <v>2277.3002499999998</v>
      </c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5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5"/>
      <c r="DD88" s="165"/>
      <c r="DE88" s="165"/>
      <c r="DF88" s="165"/>
      <c r="DG88" s="165"/>
      <c r="DH88" s="165"/>
      <c r="DI88" s="165"/>
      <c r="DJ88" s="165"/>
      <c r="DK88" s="165"/>
      <c r="DL88" s="165"/>
      <c r="DM88" s="165"/>
      <c r="DN88" s="165"/>
      <c r="DO88" s="165"/>
      <c r="DP88" s="165"/>
      <c r="DQ88" s="165"/>
      <c r="DR88" s="165"/>
      <c r="DS88" s="165"/>
      <c r="DT88" s="165"/>
      <c r="DU88" s="165"/>
      <c r="DV88" s="165"/>
      <c r="DW88" s="165"/>
      <c r="DX88" s="165"/>
      <c r="DY88" s="165"/>
      <c r="DZ88" s="165"/>
      <c r="EA88" s="165"/>
      <c r="EB88" s="165"/>
      <c r="EC88" s="165"/>
      <c r="ED88" s="165"/>
      <c r="EE88" s="165"/>
      <c r="EF88" s="165"/>
      <c r="EG88" s="165"/>
      <c r="EH88" s="165"/>
      <c r="EI88" s="165"/>
      <c r="EJ88" s="165"/>
      <c r="EK88" s="165"/>
      <c r="EL88" s="165"/>
      <c r="EM88" s="165"/>
      <c r="EN88" s="165"/>
      <c r="EO88" s="165"/>
      <c r="EP88" s="165"/>
      <c r="EQ88" s="165"/>
      <c r="ER88" s="165"/>
      <c r="ES88" s="165"/>
      <c r="ET88" s="165"/>
      <c r="EU88" s="165"/>
      <c r="EV88" s="165"/>
      <c r="EW88" s="165"/>
      <c r="EX88" s="165"/>
      <c r="EY88" s="165"/>
      <c r="EZ88" s="165"/>
      <c r="FA88" s="165"/>
      <c r="FB88" s="165"/>
      <c r="FC88" s="165"/>
      <c r="FD88" s="165"/>
      <c r="FE88" s="165"/>
      <c r="FF88" s="165"/>
      <c r="FG88" s="165"/>
      <c r="FH88" s="165"/>
      <c r="FI88" s="165"/>
      <c r="FJ88" s="165"/>
      <c r="FK88" s="165"/>
      <c r="FL88" s="165"/>
      <c r="FM88" s="165"/>
      <c r="FN88" s="165"/>
      <c r="FO88" s="165"/>
      <c r="FP88" s="165"/>
      <c r="FQ88" s="165"/>
      <c r="FR88" s="165"/>
      <c r="FS88" s="165"/>
      <c r="FT88" s="165"/>
      <c r="FU88" s="165"/>
      <c r="FV88" s="165"/>
      <c r="FW88" s="165"/>
      <c r="FX88" s="165"/>
      <c r="FY88" s="165"/>
      <c r="FZ88" s="165"/>
      <c r="GA88" s="165"/>
      <c r="GB88" s="165"/>
      <c r="GC88" s="165"/>
      <c r="GD88" s="165"/>
      <c r="GE88" s="165"/>
      <c r="GF88" s="165"/>
      <c r="GG88" s="165"/>
      <c r="GH88" s="165"/>
      <c r="GI88" s="165"/>
      <c r="GJ88" s="165"/>
      <c r="GK88" s="165"/>
      <c r="GL88" s="165"/>
      <c r="GM88" s="165"/>
      <c r="GN88" s="165"/>
      <c r="GO88" s="165"/>
      <c r="GP88" s="165"/>
      <c r="GQ88" s="165"/>
    </row>
    <row r="89" spans="1:199" x14ac:dyDescent="0.25">
      <c r="A89" s="164">
        <v>1</v>
      </c>
      <c r="B89" s="186" t="s">
        <v>460</v>
      </c>
      <c r="C89" s="326"/>
      <c r="D89" s="849">
        <f>'2 уровень'!D591</f>
        <v>0</v>
      </c>
      <c r="E89" s="849">
        <f>'2 уровень'!E591</f>
        <v>0</v>
      </c>
      <c r="F89" s="849">
        <f>'2 уровень'!F591</f>
        <v>830</v>
      </c>
      <c r="G89" s="850" t="e">
        <f>'2 уровень'!G591</f>
        <v>#DIV/0!</v>
      </c>
      <c r="H89" s="851">
        <f>'2 уровень'!H591</f>
        <v>0</v>
      </c>
      <c r="I89" s="851">
        <f>'2 уровень'!I591</f>
        <v>0</v>
      </c>
      <c r="J89" s="852">
        <f>'2 уровень'!J591</f>
        <v>0</v>
      </c>
      <c r="K89" s="852">
        <f>'2 уровень'!K591</f>
        <v>0</v>
      </c>
      <c r="L89" s="852">
        <f>'2 уровень'!L591</f>
        <v>0</v>
      </c>
      <c r="M89" s="852">
        <f>'2 уровень'!M591</f>
        <v>0</v>
      </c>
      <c r="N89" s="852">
        <f>'2 уровень'!N591</f>
        <v>0</v>
      </c>
      <c r="O89" s="852">
        <f>'2 уровень'!O591</f>
        <v>0</v>
      </c>
      <c r="P89" s="853">
        <f>'2 уровень'!P591</f>
        <v>0</v>
      </c>
      <c r="Q89" s="853">
        <f>'2 уровень'!Q591</f>
        <v>0</v>
      </c>
      <c r="R89" s="853">
        <f>'2 уровень'!R591</f>
        <v>0</v>
      </c>
      <c r="S89" s="853">
        <f>'2 уровень'!S591</f>
        <v>0</v>
      </c>
      <c r="T89" s="853">
        <f>'2 уровень'!T591</f>
        <v>0</v>
      </c>
      <c r="U89" s="853">
        <f>'2 уровень'!U591</f>
        <v>0</v>
      </c>
      <c r="V89" s="853">
        <f>'2 уровень'!V591</f>
        <v>0</v>
      </c>
      <c r="W89" s="165"/>
      <c r="X89" s="165"/>
      <c r="Y89" s="165"/>
      <c r="Z89" s="165"/>
      <c r="AA89" s="165"/>
      <c r="AB89" s="165"/>
      <c r="AC89" s="165"/>
      <c r="AD89" s="165"/>
      <c r="AE89" s="165"/>
      <c r="AF89" s="165"/>
      <c r="AG89" s="165"/>
      <c r="AH89" s="165"/>
      <c r="AI89" s="165"/>
      <c r="AJ89" s="165"/>
      <c r="AK89" s="165"/>
      <c r="AL89" s="165"/>
      <c r="AM89" s="165"/>
      <c r="AN89" s="165"/>
      <c r="AO89" s="165"/>
      <c r="AP89" s="165"/>
      <c r="AQ89" s="165"/>
      <c r="AR89" s="165"/>
      <c r="AS89" s="165"/>
      <c r="AT89" s="165"/>
      <c r="AU89" s="165"/>
      <c r="AV89" s="165"/>
      <c r="AW89" s="165"/>
      <c r="AX89" s="165"/>
      <c r="AY89" s="165"/>
      <c r="AZ89" s="165"/>
      <c r="BA89" s="165"/>
      <c r="BB89" s="165"/>
      <c r="BC89" s="165"/>
      <c r="BD89" s="165"/>
      <c r="BE89" s="165"/>
      <c r="BF89" s="165"/>
      <c r="BG89" s="165"/>
      <c r="BH89" s="165"/>
      <c r="BI89" s="165"/>
      <c r="BJ89" s="165"/>
      <c r="BK89" s="165"/>
      <c r="BL89" s="165"/>
      <c r="BM89" s="165"/>
      <c r="BN89" s="165"/>
      <c r="BO89" s="165"/>
      <c r="BP89" s="165"/>
      <c r="BQ89" s="165"/>
      <c r="BR89" s="165"/>
      <c r="BS89" s="165"/>
      <c r="BT89" s="165"/>
      <c r="BU89" s="165"/>
      <c r="BV89" s="165"/>
      <c r="BW89" s="165"/>
      <c r="BX89" s="165"/>
      <c r="BY89" s="165"/>
      <c r="BZ89" s="165"/>
      <c r="CA89" s="165"/>
      <c r="CB89" s="165"/>
      <c r="CC89" s="165"/>
      <c r="CD89" s="165"/>
      <c r="CE89" s="165"/>
      <c r="CF89" s="165"/>
      <c r="CG89" s="165"/>
      <c r="CH89" s="165"/>
      <c r="CI89" s="165"/>
      <c r="CJ89" s="165"/>
      <c r="CK89" s="165"/>
      <c r="CL89" s="165"/>
      <c r="CM89" s="165"/>
      <c r="CN89" s="165"/>
      <c r="CO89" s="165"/>
      <c r="CP89" s="165"/>
      <c r="CQ89" s="165"/>
      <c r="CR89" s="165"/>
      <c r="CS89" s="165"/>
      <c r="CT89" s="165"/>
      <c r="CU89" s="165"/>
      <c r="CV89" s="165"/>
      <c r="CW89" s="165"/>
      <c r="CX89" s="165"/>
      <c r="CY89" s="165"/>
      <c r="CZ89" s="165"/>
      <c r="DA89" s="165"/>
      <c r="DB89" s="165"/>
      <c r="DC89" s="165"/>
      <c r="DD89" s="165"/>
      <c r="DE89" s="165"/>
      <c r="DF89" s="165"/>
      <c r="DG89" s="165"/>
      <c r="DH89" s="165"/>
      <c r="DI89" s="165"/>
      <c r="DJ89" s="165"/>
      <c r="DK89" s="165"/>
      <c r="DL89" s="165"/>
      <c r="DM89" s="165"/>
      <c r="DN89" s="165"/>
      <c r="DO89" s="165"/>
      <c r="DP89" s="165"/>
      <c r="DQ89" s="165"/>
      <c r="DR89" s="165"/>
      <c r="DS89" s="165"/>
      <c r="DT89" s="165"/>
      <c r="DU89" s="165"/>
      <c r="DV89" s="165"/>
      <c r="DW89" s="165"/>
      <c r="DX89" s="165"/>
      <c r="DY89" s="165"/>
      <c r="DZ89" s="165"/>
      <c r="EA89" s="165"/>
      <c r="EB89" s="165"/>
      <c r="EC89" s="165"/>
      <c r="ED89" s="165"/>
      <c r="EE89" s="165"/>
      <c r="EF89" s="165"/>
      <c r="EG89" s="165"/>
      <c r="EH89" s="165"/>
      <c r="EI89" s="165"/>
      <c r="EJ89" s="165"/>
      <c r="EK89" s="165"/>
      <c r="EL89" s="165"/>
      <c r="EM89" s="165"/>
      <c r="EN89" s="165"/>
      <c r="EO89" s="165"/>
      <c r="EP89" s="165"/>
      <c r="EQ89" s="165"/>
      <c r="ER89" s="165"/>
      <c r="ES89" s="165"/>
      <c r="ET89" s="165"/>
      <c r="EU89" s="165"/>
      <c r="EV89" s="165"/>
      <c r="EW89" s="165"/>
      <c r="EX89" s="165"/>
      <c r="EY89" s="165"/>
      <c r="EZ89" s="165"/>
      <c r="FA89" s="165"/>
      <c r="FB89" s="165"/>
      <c r="FC89" s="165"/>
      <c r="FD89" s="165"/>
      <c r="FE89" s="165"/>
      <c r="FF89" s="165"/>
      <c r="FG89" s="165"/>
      <c r="FH89" s="165"/>
      <c r="FI89" s="165"/>
      <c r="FJ89" s="165"/>
      <c r="FK89" s="165"/>
      <c r="FL89" s="165"/>
      <c r="FM89" s="165"/>
      <c r="FN89" s="165"/>
      <c r="FO89" s="165"/>
      <c r="FP89" s="165"/>
      <c r="FQ89" s="165"/>
      <c r="FR89" s="165"/>
      <c r="FS89" s="165"/>
      <c r="FT89" s="165"/>
      <c r="FU89" s="165"/>
      <c r="FV89" s="165"/>
      <c r="FW89" s="165"/>
      <c r="FX89" s="165"/>
      <c r="FY89" s="165"/>
      <c r="FZ89" s="165"/>
      <c r="GA89" s="165"/>
      <c r="GB89" s="165"/>
      <c r="GC89" s="165"/>
      <c r="GD89" s="165"/>
      <c r="GE89" s="165"/>
      <c r="GF89" s="165"/>
      <c r="GG89" s="165"/>
      <c r="GH89" s="165"/>
      <c r="GI89" s="165"/>
      <c r="GJ89" s="165"/>
      <c r="GK89" s="165"/>
      <c r="GL89" s="165"/>
      <c r="GM89" s="165"/>
      <c r="GN89" s="165"/>
      <c r="GO89" s="165"/>
      <c r="GP89" s="165"/>
      <c r="GQ89" s="165"/>
    </row>
    <row r="90" spans="1:199" x14ac:dyDescent="0.25">
      <c r="A90" s="164">
        <v>1</v>
      </c>
      <c r="B90" s="1144" t="s">
        <v>372</v>
      </c>
      <c r="C90" s="1144"/>
      <c r="D90" s="192">
        <f>'2 уровень'!D592</f>
        <v>0</v>
      </c>
      <c r="E90" s="192">
        <f>'2 уровень'!E592</f>
        <v>0</v>
      </c>
      <c r="F90" s="192">
        <f>'2 уровень'!F592</f>
        <v>829</v>
      </c>
      <c r="G90" s="545" t="e">
        <f>'2 уровень'!G592</f>
        <v>#DIV/0!</v>
      </c>
      <c r="H90" s="156">
        <f>'2 уровень'!H592</f>
        <v>0</v>
      </c>
      <c r="I90" s="156">
        <f>'2 уровень'!I592</f>
        <v>0</v>
      </c>
      <c r="J90" s="246">
        <f>'2 уровень'!J592</f>
        <v>0</v>
      </c>
      <c r="K90" s="246">
        <f>'2 уровень'!K592</f>
        <v>0</v>
      </c>
      <c r="L90" s="246">
        <f>'2 уровень'!L592</f>
        <v>0</v>
      </c>
      <c r="M90" s="246">
        <f>'2 уровень'!M592</f>
        <v>0</v>
      </c>
      <c r="N90" s="246">
        <f>'2 уровень'!N592</f>
        <v>0</v>
      </c>
      <c r="O90" s="246">
        <f>'2 уровень'!O592</f>
        <v>0</v>
      </c>
      <c r="P90" s="167">
        <f>'2 уровень'!P592</f>
        <v>0</v>
      </c>
      <c r="Q90" s="167">
        <f>'2 уровень'!Q592</f>
        <v>0</v>
      </c>
      <c r="R90" s="167">
        <f>'2 уровень'!R592</f>
        <v>0</v>
      </c>
      <c r="S90" s="167">
        <f>'2 уровень'!S592</f>
        <v>0</v>
      </c>
      <c r="T90" s="167">
        <f>'2 уровень'!T592</f>
        <v>0</v>
      </c>
      <c r="U90" s="167">
        <f>'2 уровень'!U592</f>
        <v>0</v>
      </c>
      <c r="V90" s="167">
        <f>'2 уровень'!V592</f>
        <v>0</v>
      </c>
      <c r="W90" s="165"/>
      <c r="X90" s="165"/>
      <c r="Y90" s="165"/>
      <c r="Z90" s="165"/>
      <c r="AA90" s="165"/>
      <c r="AB90" s="165"/>
      <c r="AC90" s="165"/>
      <c r="AD90" s="165"/>
      <c r="AE90" s="165"/>
      <c r="AF90" s="165"/>
      <c r="AG90" s="165"/>
      <c r="AH90" s="165"/>
      <c r="AI90" s="165"/>
      <c r="AJ90" s="165"/>
      <c r="AK90" s="165"/>
      <c r="AL90" s="165"/>
      <c r="AM90" s="165"/>
      <c r="AN90" s="165"/>
      <c r="AO90" s="165"/>
      <c r="AP90" s="165"/>
      <c r="AQ90" s="165"/>
      <c r="AR90" s="165"/>
      <c r="AS90" s="165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165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165"/>
      <c r="BT90" s="165"/>
      <c r="BU90" s="165"/>
      <c r="BV90" s="165"/>
      <c r="BW90" s="165"/>
      <c r="BX90" s="165"/>
      <c r="BY90" s="165"/>
      <c r="BZ90" s="165"/>
      <c r="CA90" s="165"/>
      <c r="CB90" s="165"/>
      <c r="CC90" s="165"/>
      <c r="CD90" s="165"/>
      <c r="CE90" s="165"/>
      <c r="CF90" s="165"/>
      <c r="CG90" s="165"/>
      <c r="CH90" s="165"/>
      <c r="CI90" s="165"/>
      <c r="CJ90" s="165"/>
      <c r="CK90" s="165"/>
      <c r="CL90" s="165"/>
      <c r="CM90" s="165"/>
      <c r="CN90" s="165"/>
      <c r="CO90" s="165"/>
      <c r="CP90" s="165"/>
      <c r="CQ90" s="165"/>
      <c r="CR90" s="165"/>
      <c r="CS90" s="165"/>
      <c r="CT90" s="165"/>
      <c r="CU90" s="165"/>
      <c r="CV90" s="165"/>
      <c r="CW90" s="165"/>
      <c r="CX90" s="165"/>
      <c r="CY90" s="165"/>
      <c r="CZ90" s="165"/>
      <c r="DA90" s="165"/>
      <c r="DB90" s="165"/>
      <c r="DC90" s="165"/>
      <c r="DD90" s="165"/>
      <c r="DE90" s="165"/>
      <c r="DF90" s="165"/>
      <c r="DG90" s="165"/>
      <c r="DH90" s="165"/>
      <c r="DI90" s="165"/>
      <c r="DJ90" s="165"/>
      <c r="DK90" s="165"/>
      <c r="DL90" s="165"/>
      <c r="DM90" s="165"/>
      <c r="DN90" s="165"/>
      <c r="DO90" s="165"/>
      <c r="DP90" s="165"/>
      <c r="DQ90" s="165"/>
      <c r="DR90" s="165"/>
      <c r="DS90" s="165"/>
      <c r="DT90" s="165"/>
      <c r="DU90" s="165"/>
      <c r="DV90" s="165"/>
      <c r="DW90" s="165"/>
      <c r="DX90" s="165"/>
      <c r="DY90" s="165"/>
      <c r="DZ90" s="165"/>
      <c r="EA90" s="165"/>
      <c r="EB90" s="165"/>
      <c r="EC90" s="165"/>
      <c r="ED90" s="165"/>
      <c r="EE90" s="165"/>
      <c r="EF90" s="165"/>
      <c r="EG90" s="165"/>
      <c r="EH90" s="165"/>
      <c r="EI90" s="165"/>
      <c r="EJ90" s="165"/>
      <c r="EK90" s="165"/>
      <c r="EL90" s="165"/>
      <c r="EM90" s="165"/>
      <c r="EN90" s="165"/>
      <c r="EO90" s="165"/>
      <c r="EP90" s="165"/>
      <c r="EQ90" s="165"/>
      <c r="ER90" s="165"/>
      <c r="ES90" s="165"/>
      <c r="ET90" s="165"/>
      <c r="EU90" s="165"/>
      <c r="EV90" s="165"/>
      <c r="EW90" s="165"/>
      <c r="EX90" s="165"/>
      <c r="EY90" s="165"/>
      <c r="EZ90" s="165"/>
      <c r="FA90" s="165"/>
      <c r="FB90" s="165"/>
      <c r="FC90" s="165"/>
      <c r="FD90" s="165"/>
      <c r="FE90" s="165"/>
      <c r="FF90" s="165"/>
      <c r="FG90" s="165"/>
      <c r="FH90" s="165"/>
      <c r="FI90" s="165"/>
      <c r="FJ90" s="165"/>
      <c r="FK90" s="165"/>
      <c r="FL90" s="165"/>
      <c r="FM90" s="165"/>
      <c r="FN90" s="165"/>
      <c r="FO90" s="165"/>
      <c r="FP90" s="165"/>
      <c r="FQ90" s="165"/>
      <c r="FR90" s="165"/>
      <c r="FS90" s="165"/>
      <c r="FT90" s="165"/>
      <c r="FU90" s="165"/>
      <c r="FV90" s="165"/>
      <c r="FW90" s="165"/>
      <c r="FX90" s="165"/>
      <c r="FY90" s="165"/>
      <c r="FZ90" s="165"/>
      <c r="GA90" s="165"/>
      <c r="GB90" s="165"/>
      <c r="GC90" s="165"/>
      <c r="GD90" s="165"/>
      <c r="GE90" s="165"/>
      <c r="GF90" s="165"/>
      <c r="GG90" s="165"/>
      <c r="GH90" s="165"/>
      <c r="GI90" s="165"/>
      <c r="GJ90" s="165"/>
      <c r="GK90" s="165"/>
      <c r="GL90" s="165"/>
      <c r="GM90" s="165"/>
      <c r="GN90" s="165"/>
      <c r="GO90" s="165"/>
      <c r="GP90" s="165"/>
      <c r="GQ90" s="165"/>
    </row>
    <row r="91" spans="1:199" x14ac:dyDescent="0.25">
      <c r="A91" s="164">
        <v>1</v>
      </c>
      <c r="B91" s="525" t="s">
        <v>373</v>
      </c>
      <c r="C91" s="525"/>
      <c r="D91" s="192">
        <f>'2 уровень'!D593</f>
        <v>0</v>
      </c>
      <c r="E91" s="192">
        <f>'2 уровень'!E593</f>
        <v>0</v>
      </c>
      <c r="F91" s="192">
        <f>'2 уровень'!F593</f>
        <v>1</v>
      </c>
      <c r="G91" s="545" t="e">
        <f>'2 уровень'!G593</f>
        <v>#DIV/0!</v>
      </c>
      <c r="H91" s="156">
        <f>'2 уровень'!H593</f>
        <v>0</v>
      </c>
      <c r="I91" s="156">
        <f>'2 уровень'!I593</f>
        <v>0</v>
      </c>
      <c r="J91" s="246">
        <f>'2 уровень'!J593</f>
        <v>0</v>
      </c>
      <c r="K91" s="246">
        <f>'2 уровень'!K593</f>
        <v>0</v>
      </c>
      <c r="L91" s="246">
        <f>'2 уровень'!L593</f>
        <v>0</v>
      </c>
      <c r="M91" s="246">
        <f>'2 уровень'!M593</f>
        <v>0</v>
      </c>
      <c r="N91" s="246">
        <f>'2 уровень'!N593</f>
        <v>0</v>
      </c>
      <c r="O91" s="246">
        <f>'2 уровень'!O593</f>
        <v>0</v>
      </c>
      <c r="P91" s="167">
        <f>'2 уровень'!P593</f>
        <v>0</v>
      </c>
      <c r="Q91" s="167">
        <f>'2 уровень'!Q593</f>
        <v>0</v>
      </c>
      <c r="R91" s="167">
        <f>'2 уровень'!R593</f>
        <v>0</v>
      </c>
      <c r="S91" s="167">
        <f>'2 уровень'!S593</f>
        <v>0</v>
      </c>
      <c r="T91" s="167">
        <f>'2 уровень'!T593</f>
        <v>0</v>
      </c>
      <c r="U91" s="167">
        <f>'2 уровень'!U593</f>
        <v>0</v>
      </c>
      <c r="V91" s="167">
        <f>'2 уровень'!V593</f>
        <v>0</v>
      </c>
      <c r="W91" s="165"/>
      <c r="X91" s="165"/>
      <c r="Y91" s="165"/>
      <c r="Z91" s="165"/>
      <c r="AA91" s="165"/>
      <c r="AB91" s="165"/>
      <c r="AC91" s="165"/>
      <c r="AD91" s="165"/>
      <c r="AE91" s="165"/>
      <c r="AF91" s="165"/>
      <c r="AG91" s="165"/>
      <c r="AH91" s="165"/>
      <c r="AI91" s="165"/>
      <c r="AJ91" s="165"/>
      <c r="AK91" s="165"/>
      <c r="AL91" s="165"/>
      <c r="AM91" s="165"/>
      <c r="AN91" s="165"/>
      <c r="AO91" s="165"/>
      <c r="AP91" s="165"/>
      <c r="AQ91" s="165"/>
      <c r="AR91" s="165"/>
      <c r="AS91" s="165"/>
      <c r="AT91" s="165"/>
      <c r="AU91" s="165"/>
      <c r="AV91" s="165"/>
      <c r="AW91" s="165"/>
      <c r="AX91" s="165"/>
      <c r="AY91" s="165"/>
      <c r="AZ91" s="165"/>
      <c r="BA91" s="165"/>
      <c r="BB91" s="165"/>
      <c r="BC91" s="165"/>
      <c r="BD91" s="165"/>
      <c r="BE91" s="165"/>
      <c r="BF91" s="165"/>
      <c r="BG91" s="165"/>
      <c r="BH91" s="165"/>
      <c r="BI91" s="165"/>
      <c r="BJ91" s="165"/>
      <c r="BK91" s="165"/>
      <c r="BL91" s="165"/>
      <c r="BM91" s="165"/>
      <c r="BN91" s="165"/>
      <c r="BO91" s="165"/>
      <c r="BP91" s="165"/>
      <c r="BQ91" s="165"/>
      <c r="BR91" s="165"/>
      <c r="BS91" s="165"/>
      <c r="BT91" s="165"/>
      <c r="BU91" s="165"/>
      <c r="BV91" s="165"/>
      <c r="BW91" s="165"/>
      <c r="BX91" s="165"/>
      <c r="BY91" s="165"/>
      <c r="BZ91" s="165"/>
      <c r="CA91" s="165"/>
      <c r="CB91" s="165"/>
      <c r="CC91" s="165"/>
      <c r="CD91" s="165"/>
      <c r="CE91" s="165"/>
      <c r="CF91" s="165"/>
      <c r="CG91" s="165"/>
      <c r="CH91" s="165"/>
      <c r="CI91" s="165"/>
      <c r="CJ91" s="165"/>
      <c r="CK91" s="165"/>
      <c r="CL91" s="165"/>
      <c r="CM91" s="165"/>
      <c r="CN91" s="165"/>
      <c r="CO91" s="165"/>
      <c r="CP91" s="165"/>
      <c r="CQ91" s="165"/>
      <c r="CR91" s="165"/>
      <c r="CS91" s="165"/>
      <c r="CT91" s="165"/>
      <c r="CU91" s="165"/>
      <c r="CV91" s="165"/>
      <c r="CW91" s="165"/>
      <c r="CX91" s="165"/>
      <c r="CY91" s="165"/>
      <c r="CZ91" s="165"/>
      <c r="DA91" s="165"/>
      <c r="DB91" s="165"/>
      <c r="DC91" s="165"/>
      <c r="DD91" s="165"/>
      <c r="DE91" s="165"/>
      <c r="DF91" s="165"/>
      <c r="DG91" s="165"/>
      <c r="DH91" s="165"/>
      <c r="DI91" s="165"/>
      <c r="DJ91" s="165"/>
      <c r="DK91" s="165"/>
      <c r="DL91" s="165"/>
      <c r="DM91" s="165"/>
      <c r="DN91" s="165"/>
      <c r="DO91" s="165"/>
      <c r="DP91" s="165"/>
      <c r="DQ91" s="165"/>
      <c r="DR91" s="165"/>
      <c r="DS91" s="165"/>
      <c r="DT91" s="165"/>
      <c r="DU91" s="165"/>
      <c r="DV91" s="165"/>
      <c r="DW91" s="165"/>
      <c r="DX91" s="165"/>
      <c r="DY91" s="165"/>
      <c r="DZ91" s="165"/>
      <c r="EA91" s="165"/>
      <c r="EB91" s="165"/>
      <c r="EC91" s="165"/>
      <c r="ED91" s="165"/>
      <c r="EE91" s="165"/>
      <c r="EF91" s="165"/>
      <c r="EG91" s="165"/>
      <c r="EH91" s="165"/>
      <c r="EI91" s="165"/>
      <c r="EJ91" s="165"/>
      <c r="EK91" s="165"/>
      <c r="EL91" s="165"/>
      <c r="EM91" s="165"/>
      <c r="EN91" s="165"/>
      <c r="EO91" s="165"/>
      <c r="EP91" s="165"/>
      <c r="EQ91" s="165"/>
      <c r="ER91" s="165"/>
      <c r="ES91" s="165"/>
      <c r="ET91" s="165"/>
      <c r="EU91" s="165"/>
      <c r="EV91" s="165"/>
      <c r="EW91" s="165"/>
      <c r="EX91" s="165"/>
      <c r="EY91" s="165"/>
      <c r="EZ91" s="165"/>
      <c r="FA91" s="165"/>
      <c r="FB91" s="165"/>
      <c r="FC91" s="165"/>
      <c r="FD91" s="165"/>
      <c r="FE91" s="165"/>
      <c r="FF91" s="165"/>
      <c r="FG91" s="165"/>
      <c r="FH91" s="165"/>
      <c r="FI91" s="165"/>
      <c r="FJ91" s="165"/>
      <c r="FK91" s="165"/>
      <c r="FL91" s="165"/>
      <c r="FM91" s="165"/>
      <c r="FN91" s="165"/>
      <c r="FO91" s="165"/>
      <c r="FP91" s="165"/>
      <c r="FQ91" s="165"/>
      <c r="FR91" s="165"/>
      <c r="FS91" s="165"/>
      <c r="FT91" s="165"/>
      <c r="FU91" s="165"/>
      <c r="FV91" s="165"/>
      <c r="FW91" s="165"/>
      <c r="FX91" s="165"/>
      <c r="FY91" s="165"/>
      <c r="FZ91" s="165"/>
      <c r="GA91" s="165"/>
      <c r="GB91" s="165"/>
      <c r="GC91" s="165"/>
      <c r="GD91" s="165"/>
      <c r="GE91" s="165"/>
      <c r="GF91" s="165"/>
      <c r="GG91" s="165"/>
      <c r="GH91" s="165"/>
      <c r="GI91" s="165"/>
      <c r="GJ91" s="165"/>
      <c r="GK91" s="165"/>
      <c r="GL91" s="165"/>
      <c r="GM91" s="165"/>
      <c r="GN91" s="165"/>
      <c r="GO91" s="165"/>
      <c r="GP91" s="165"/>
      <c r="GQ91" s="165"/>
    </row>
    <row r="92" spans="1:199" ht="30" x14ac:dyDescent="0.25">
      <c r="A92" s="164">
        <v>1</v>
      </c>
      <c r="B92" s="1144" t="s">
        <v>374</v>
      </c>
      <c r="C92" s="1144"/>
      <c r="D92" s="192">
        <f>'2 уровень'!D594</f>
        <v>0</v>
      </c>
      <c r="E92" s="192">
        <f>'2 уровень'!E594</f>
        <v>0</v>
      </c>
      <c r="F92" s="192">
        <f>'2 уровень'!F594</f>
        <v>1</v>
      </c>
      <c r="G92" s="545" t="e">
        <f>'2 уровень'!G594</f>
        <v>#DIV/0!</v>
      </c>
      <c r="H92" s="156">
        <f>'2 уровень'!H594</f>
        <v>0</v>
      </c>
      <c r="I92" s="156">
        <f>'2 уровень'!I594</f>
        <v>0</v>
      </c>
      <c r="J92" s="246">
        <f>'2 уровень'!J594</f>
        <v>0</v>
      </c>
      <c r="K92" s="246">
        <f>'2 уровень'!K594</f>
        <v>0</v>
      </c>
      <c r="L92" s="246">
        <f>'2 уровень'!L594</f>
        <v>0</v>
      </c>
      <c r="M92" s="246">
        <f>'2 уровень'!M594</f>
        <v>0</v>
      </c>
      <c r="N92" s="246">
        <f>'2 уровень'!N594</f>
        <v>0</v>
      </c>
      <c r="O92" s="246">
        <f>'2 уровень'!O594</f>
        <v>0</v>
      </c>
      <c r="P92" s="167">
        <f>'2 уровень'!P594</f>
        <v>0</v>
      </c>
      <c r="Q92" s="167">
        <f>'2 уровень'!Q594</f>
        <v>0</v>
      </c>
      <c r="R92" s="167">
        <f>'2 уровень'!R594</f>
        <v>0</v>
      </c>
      <c r="S92" s="167">
        <f>'2 уровень'!S594</f>
        <v>0</v>
      </c>
      <c r="T92" s="167">
        <f>'2 уровень'!T594</f>
        <v>0</v>
      </c>
      <c r="U92" s="167">
        <f>'2 уровень'!U594</f>
        <v>0</v>
      </c>
      <c r="V92" s="167">
        <f>'2 уровень'!V594</f>
        <v>0</v>
      </c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5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5"/>
      <c r="DD92" s="165"/>
      <c r="DE92" s="165"/>
      <c r="DF92" s="165"/>
      <c r="DG92" s="165"/>
      <c r="DH92" s="165"/>
      <c r="DI92" s="165"/>
      <c r="DJ92" s="165"/>
      <c r="DK92" s="165"/>
      <c r="DL92" s="165"/>
      <c r="DM92" s="165"/>
      <c r="DN92" s="165"/>
      <c r="DO92" s="165"/>
      <c r="DP92" s="165"/>
      <c r="DQ92" s="165"/>
      <c r="DR92" s="165"/>
      <c r="DS92" s="165"/>
      <c r="DT92" s="165"/>
      <c r="DU92" s="165"/>
      <c r="DV92" s="165"/>
      <c r="DW92" s="165"/>
      <c r="DX92" s="165"/>
      <c r="DY92" s="165"/>
      <c r="DZ92" s="165"/>
      <c r="EA92" s="165"/>
      <c r="EB92" s="165"/>
      <c r="EC92" s="165"/>
      <c r="ED92" s="165"/>
      <c r="EE92" s="165"/>
      <c r="EF92" s="165"/>
      <c r="EG92" s="165"/>
      <c r="EH92" s="165"/>
      <c r="EI92" s="165"/>
      <c r="EJ92" s="165"/>
      <c r="EK92" s="165"/>
      <c r="EL92" s="165"/>
      <c r="EM92" s="165"/>
      <c r="EN92" s="165"/>
      <c r="EO92" s="165"/>
      <c r="EP92" s="165"/>
      <c r="EQ92" s="165"/>
      <c r="ER92" s="165"/>
      <c r="ES92" s="165"/>
      <c r="ET92" s="165"/>
      <c r="EU92" s="165"/>
      <c r="EV92" s="165"/>
      <c r="EW92" s="165"/>
      <c r="EX92" s="165"/>
      <c r="EY92" s="165"/>
      <c r="EZ92" s="165"/>
      <c r="FA92" s="165"/>
      <c r="FB92" s="165"/>
      <c r="FC92" s="165"/>
      <c r="FD92" s="165"/>
      <c r="FE92" s="165"/>
      <c r="FF92" s="165"/>
      <c r="FG92" s="165"/>
      <c r="FH92" s="165"/>
      <c r="FI92" s="165"/>
      <c r="FJ92" s="165"/>
      <c r="FK92" s="165"/>
      <c r="FL92" s="165"/>
      <c r="FM92" s="165"/>
      <c r="FN92" s="165"/>
      <c r="FO92" s="165"/>
      <c r="FP92" s="165"/>
      <c r="FQ92" s="165"/>
      <c r="FR92" s="165"/>
      <c r="FS92" s="165"/>
      <c r="FT92" s="165"/>
      <c r="FU92" s="165"/>
      <c r="FV92" s="165"/>
      <c r="FW92" s="165"/>
      <c r="FX92" s="165"/>
      <c r="FY92" s="165"/>
      <c r="FZ92" s="165"/>
      <c r="GA92" s="165"/>
      <c r="GB92" s="165"/>
      <c r="GC92" s="165"/>
      <c r="GD92" s="165"/>
      <c r="GE92" s="165"/>
      <c r="GF92" s="165"/>
      <c r="GG92" s="165"/>
      <c r="GH92" s="165"/>
      <c r="GI92" s="165"/>
      <c r="GJ92" s="165"/>
      <c r="GK92" s="165"/>
      <c r="GL92" s="165"/>
      <c r="GM92" s="165"/>
      <c r="GN92" s="165"/>
      <c r="GO92" s="165"/>
      <c r="GP92" s="165"/>
      <c r="GQ92" s="165"/>
    </row>
    <row r="93" spans="1:199" ht="15.75" thickBot="1" x14ac:dyDescent="0.3">
      <c r="A93" s="164">
        <v>1</v>
      </c>
      <c r="B93" s="1145" t="s">
        <v>375</v>
      </c>
      <c r="C93" s="1145"/>
      <c r="D93" s="633">
        <f>'2 уровень'!D595</f>
        <v>0</v>
      </c>
      <c r="E93" s="633">
        <f>'2 уровень'!E595</f>
        <v>0</v>
      </c>
      <c r="F93" s="633">
        <f>'2 уровень'!F595</f>
        <v>0</v>
      </c>
      <c r="G93" s="634" t="e">
        <f>'2 уровень'!G595</f>
        <v>#DIV/0!</v>
      </c>
      <c r="H93" s="251">
        <f>'2 уровень'!H595</f>
        <v>0</v>
      </c>
      <c r="I93" s="251">
        <f>'2 уровень'!I595</f>
        <v>0</v>
      </c>
      <c r="J93" s="373">
        <f>'2 уровень'!J595</f>
        <v>0</v>
      </c>
      <c r="K93" s="373">
        <f>'2 уровень'!K595</f>
        <v>0</v>
      </c>
      <c r="L93" s="373">
        <f>'2 уровень'!L595</f>
        <v>0</v>
      </c>
      <c r="M93" s="373">
        <f>'2 уровень'!M595</f>
        <v>0</v>
      </c>
      <c r="N93" s="373">
        <f>'2 уровень'!N595</f>
        <v>0</v>
      </c>
      <c r="O93" s="373">
        <f>'2 уровень'!O595</f>
        <v>0</v>
      </c>
      <c r="P93" s="371">
        <f>'2 уровень'!P595</f>
        <v>0</v>
      </c>
      <c r="Q93" s="371">
        <f>'2 уровень'!Q595</f>
        <v>0</v>
      </c>
      <c r="R93" s="371">
        <f>'2 уровень'!R595</f>
        <v>0</v>
      </c>
      <c r="S93" s="371">
        <f>'2 уровень'!S595</f>
        <v>0</v>
      </c>
      <c r="T93" s="371">
        <f>'2 уровень'!T595</f>
        <v>0</v>
      </c>
      <c r="U93" s="371">
        <f>'2 уровень'!U595</f>
        <v>0</v>
      </c>
      <c r="V93" s="371">
        <f>'2 уровень'!V595</f>
        <v>0</v>
      </c>
      <c r="W93" s="165"/>
      <c r="X93" s="165"/>
      <c r="Y93" s="165"/>
      <c r="Z93" s="165"/>
      <c r="AA93" s="165"/>
      <c r="AB93" s="165"/>
      <c r="AC93" s="165"/>
      <c r="AD93" s="165"/>
      <c r="AE93" s="165"/>
      <c r="AF93" s="165"/>
      <c r="AG93" s="165"/>
      <c r="AH93" s="165"/>
      <c r="AI93" s="165"/>
      <c r="AJ93" s="165"/>
      <c r="AK93" s="165"/>
      <c r="AL93" s="165"/>
      <c r="AM93" s="165"/>
      <c r="AN93" s="165"/>
      <c r="AO93" s="165"/>
      <c r="AP93" s="165"/>
      <c r="AQ93" s="165"/>
      <c r="AR93" s="165"/>
      <c r="AS93" s="165"/>
      <c r="AT93" s="165"/>
      <c r="AU93" s="165"/>
      <c r="AV93" s="165"/>
      <c r="AW93" s="165"/>
      <c r="AX93" s="165"/>
      <c r="AY93" s="165"/>
      <c r="AZ93" s="165"/>
      <c r="BA93" s="165"/>
      <c r="BB93" s="165"/>
      <c r="BC93" s="165"/>
      <c r="BD93" s="165"/>
      <c r="BE93" s="165"/>
      <c r="BF93" s="165"/>
      <c r="BG93" s="165"/>
      <c r="BH93" s="165"/>
      <c r="BI93" s="165"/>
      <c r="BJ93" s="165"/>
      <c r="BK93" s="165"/>
      <c r="BL93" s="165"/>
      <c r="BM93" s="165"/>
      <c r="BN93" s="165"/>
      <c r="BO93" s="165"/>
      <c r="BP93" s="165"/>
      <c r="BQ93" s="165"/>
      <c r="BR93" s="165"/>
      <c r="BS93" s="165"/>
      <c r="BT93" s="165"/>
      <c r="BU93" s="165"/>
      <c r="BV93" s="165"/>
      <c r="BW93" s="165"/>
      <c r="BX93" s="165"/>
      <c r="BY93" s="165"/>
      <c r="BZ93" s="165"/>
      <c r="CA93" s="165"/>
      <c r="CB93" s="165"/>
      <c r="CC93" s="165"/>
      <c r="CD93" s="165"/>
      <c r="CE93" s="165"/>
      <c r="CF93" s="165"/>
      <c r="CG93" s="165"/>
      <c r="CH93" s="165"/>
      <c r="CI93" s="165"/>
      <c r="CJ93" s="165"/>
      <c r="CK93" s="165"/>
      <c r="CL93" s="165"/>
      <c r="CM93" s="165"/>
      <c r="CN93" s="165"/>
      <c r="CO93" s="165"/>
      <c r="CP93" s="165"/>
      <c r="CQ93" s="165"/>
      <c r="CR93" s="165"/>
      <c r="CS93" s="165"/>
      <c r="CT93" s="165"/>
      <c r="CU93" s="165"/>
      <c r="CV93" s="165"/>
      <c r="CW93" s="165"/>
      <c r="CX93" s="165"/>
      <c r="CY93" s="165"/>
      <c r="CZ93" s="165"/>
      <c r="DA93" s="165"/>
      <c r="DB93" s="165"/>
      <c r="DC93" s="165"/>
      <c r="DD93" s="165"/>
      <c r="DE93" s="165"/>
      <c r="DF93" s="165"/>
      <c r="DG93" s="165"/>
      <c r="DH93" s="165"/>
      <c r="DI93" s="165"/>
      <c r="DJ93" s="165"/>
      <c r="DK93" s="165"/>
      <c r="DL93" s="165"/>
      <c r="DM93" s="165"/>
      <c r="DN93" s="165"/>
      <c r="DO93" s="165"/>
      <c r="DP93" s="165"/>
      <c r="DQ93" s="165"/>
      <c r="DR93" s="165"/>
      <c r="DS93" s="165"/>
      <c r="DT93" s="165"/>
      <c r="DU93" s="165"/>
      <c r="DV93" s="165"/>
      <c r="DW93" s="165"/>
      <c r="DX93" s="165"/>
      <c r="DY93" s="165"/>
      <c r="DZ93" s="165"/>
      <c r="EA93" s="165"/>
      <c r="EB93" s="165"/>
      <c r="EC93" s="165"/>
      <c r="ED93" s="165"/>
      <c r="EE93" s="165"/>
      <c r="EF93" s="165"/>
      <c r="EG93" s="165"/>
      <c r="EH93" s="165"/>
      <c r="EI93" s="165"/>
      <c r="EJ93" s="165"/>
      <c r="EK93" s="165"/>
      <c r="EL93" s="165"/>
      <c r="EM93" s="165"/>
      <c r="EN93" s="165"/>
      <c r="EO93" s="165"/>
      <c r="EP93" s="165"/>
      <c r="EQ93" s="165"/>
      <c r="ER93" s="165"/>
      <c r="ES93" s="165"/>
      <c r="ET93" s="165"/>
      <c r="EU93" s="165"/>
      <c r="EV93" s="165"/>
      <c r="EW93" s="165"/>
      <c r="EX93" s="165"/>
      <c r="EY93" s="165"/>
      <c r="EZ93" s="165"/>
      <c r="FA93" s="165"/>
      <c r="FB93" s="165"/>
      <c r="FC93" s="165"/>
      <c r="FD93" s="165"/>
      <c r="FE93" s="165"/>
      <c r="FF93" s="165"/>
      <c r="FG93" s="165"/>
      <c r="FH93" s="165"/>
      <c r="FI93" s="165"/>
      <c r="FJ93" s="165"/>
      <c r="FK93" s="165"/>
      <c r="FL93" s="165"/>
      <c r="FM93" s="165"/>
      <c r="FN93" s="165"/>
      <c r="FO93" s="165"/>
      <c r="FP93" s="165"/>
      <c r="FQ93" s="165"/>
      <c r="FR93" s="165"/>
      <c r="FS93" s="165"/>
      <c r="FT93" s="165"/>
      <c r="FU93" s="165"/>
      <c r="FV93" s="165"/>
      <c r="FW93" s="165"/>
      <c r="FX93" s="165"/>
      <c r="FY93" s="165"/>
      <c r="FZ93" s="165"/>
      <c r="GA93" s="165"/>
      <c r="GB93" s="165"/>
      <c r="GC93" s="165"/>
      <c r="GD93" s="165"/>
      <c r="GE93" s="165"/>
      <c r="GF93" s="165"/>
      <c r="GG93" s="165"/>
      <c r="GH93" s="165"/>
      <c r="GI93" s="165"/>
      <c r="GJ93" s="165"/>
      <c r="GK93" s="165"/>
      <c r="GL93" s="165"/>
      <c r="GM93" s="165"/>
      <c r="GN93" s="165"/>
      <c r="GO93" s="165"/>
      <c r="GP93" s="165"/>
      <c r="GQ93" s="165"/>
    </row>
    <row r="94" spans="1:199" ht="15" customHeight="1" x14ac:dyDescent="0.25">
      <c r="A94" s="164">
        <v>1</v>
      </c>
      <c r="B94" s="143" t="s">
        <v>87</v>
      </c>
      <c r="C94" s="143"/>
      <c r="D94" s="247"/>
      <c r="E94" s="247"/>
      <c r="F94" s="247"/>
      <c r="G94" s="549"/>
      <c r="H94" s="152"/>
      <c r="I94" s="152"/>
      <c r="J94" s="248"/>
      <c r="K94" s="248"/>
      <c r="L94" s="248"/>
      <c r="M94" s="248"/>
      <c r="N94" s="248"/>
      <c r="O94" s="248"/>
      <c r="P94" s="360">
        <f>P95-P96-P120-P124-P125</f>
        <v>0</v>
      </c>
      <c r="Q94" s="360">
        <f>Q95-Q96-Q120-Q124-Q125</f>
        <v>0</v>
      </c>
      <c r="R94" s="360">
        <f t="shared" ref="R94:V94" si="2">R95-R96-R120-R124-R125</f>
        <v>0</v>
      </c>
      <c r="S94" s="360">
        <f t="shared" si="2"/>
        <v>4.5474735088646412E-13</v>
      </c>
      <c r="T94" s="360">
        <f t="shared" si="2"/>
        <v>4.5474735088646412E-13</v>
      </c>
      <c r="U94" s="360">
        <f t="shared" si="2"/>
        <v>0</v>
      </c>
      <c r="V94" s="360">
        <f t="shared" si="2"/>
        <v>0</v>
      </c>
    </row>
    <row r="95" spans="1:199" s="165" customFormat="1" ht="15" customHeight="1" x14ac:dyDescent="0.2">
      <c r="A95" s="165">
        <v>1</v>
      </c>
      <c r="B95" s="185" t="s">
        <v>116</v>
      </c>
      <c r="C95" s="185"/>
      <c r="D95" s="245"/>
      <c r="E95" s="245"/>
      <c r="F95" s="245"/>
      <c r="G95" s="548"/>
      <c r="H95" s="156"/>
      <c r="I95" s="156"/>
      <c r="J95" s="167"/>
      <c r="K95" s="167"/>
      <c r="L95" s="167"/>
      <c r="M95" s="167"/>
      <c r="N95" s="167"/>
      <c r="O95" s="167"/>
      <c r="P95" s="166">
        <f>'2 уровень'!P675</f>
        <v>0</v>
      </c>
      <c r="Q95" s="166">
        <f>'2 уровень'!Q675</f>
        <v>0</v>
      </c>
      <c r="R95" s="166">
        <f>'2 уровень'!R675</f>
        <v>0</v>
      </c>
      <c r="S95" s="166">
        <f>'2 уровень'!S675</f>
        <v>3005.1435350000006</v>
      </c>
      <c r="T95" s="166">
        <f>'2 уровень'!T675</f>
        <v>3005.1435350000006</v>
      </c>
      <c r="U95" s="166">
        <f>'2 уровень'!U675</f>
        <v>-44.281510000000004</v>
      </c>
      <c r="V95" s="166">
        <f>'2 уровень'!V675</f>
        <v>2960.8620250000004</v>
      </c>
    </row>
    <row r="96" spans="1:199" s="165" customFormat="1" ht="15" customHeight="1" x14ac:dyDescent="0.25">
      <c r="A96" s="165">
        <v>1</v>
      </c>
      <c r="B96" s="148" t="s">
        <v>7</v>
      </c>
      <c r="C96" s="148"/>
      <c r="D96" s="191">
        <f>'2 уровень'!D676</f>
        <v>0</v>
      </c>
      <c r="E96" s="191">
        <f>'2 уровень'!E676</f>
        <v>0</v>
      </c>
      <c r="F96" s="191">
        <f>'2 уровень'!F676</f>
        <v>76</v>
      </c>
      <c r="G96" s="544" t="e">
        <f>'2 уровень'!G676</f>
        <v>#DIV/0!</v>
      </c>
      <c r="H96" s="156" t="e">
        <f>'2 уровень'!H676</f>
        <v>#DIV/0!</v>
      </c>
      <c r="I96" s="156">
        <f>'2 уровень'!I676</f>
        <v>9.4342105263157894</v>
      </c>
      <c r="J96" s="166">
        <f>'2 уровень'!J676</f>
        <v>0</v>
      </c>
      <c r="K96" s="166">
        <f>'2 уровень'!K676</f>
        <v>0</v>
      </c>
      <c r="L96" s="166">
        <f>'2 уровень'!L676</f>
        <v>717</v>
      </c>
      <c r="M96" s="166" t="e">
        <f>'2 уровень'!M676</f>
        <v>#DIV/0!</v>
      </c>
      <c r="N96" s="166" t="e">
        <f>'2 уровень'!N676</f>
        <v>#DIV/0!</v>
      </c>
      <c r="O96" s="166" t="e">
        <f>'2 уровень'!O676</f>
        <v>#DIV/0!</v>
      </c>
      <c r="P96" s="166">
        <f>'2 уровень'!P676</f>
        <v>0</v>
      </c>
      <c r="Q96" s="166">
        <f>'2 уровень'!Q676</f>
        <v>0</v>
      </c>
      <c r="R96" s="166">
        <f>'2 уровень'!R676</f>
        <v>0</v>
      </c>
      <c r="S96" s="166">
        <f>'2 уровень'!S676</f>
        <v>2040.9234700000002</v>
      </c>
      <c r="T96" s="166">
        <f>'2 уровень'!T676</f>
        <v>2040.9234700000002</v>
      </c>
      <c r="U96" s="166">
        <f>'2 уровень'!U676</f>
        <v>-27.357340000000004</v>
      </c>
      <c r="V96" s="166">
        <f>'2 уровень'!V676</f>
        <v>2013.5661300000002</v>
      </c>
      <c r="W96" s="164"/>
      <c r="X96" s="164"/>
      <c r="Y96" s="164"/>
      <c r="Z96" s="164"/>
      <c r="AA96" s="164"/>
      <c r="AB96" s="164"/>
      <c r="AC96" s="164"/>
      <c r="AD96" s="164"/>
      <c r="AE96" s="164"/>
      <c r="AF96" s="164"/>
      <c r="AG96" s="164"/>
      <c r="AH96" s="164"/>
      <c r="AI96" s="164"/>
      <c r="AJ96" s="164"/>
      <c r="AK96" s="164"/>
      <c r="AL96" s="164"/>
      <c r="AM96" s="164"/>
      <c r="AN96" s="164"/>
      <c r="AO96" s="164"/>
      <c r="AP96" s="164"/>
      <c r="AQ96" s="164"/>
      <c r="AR96" s="164"/>
      <c r="AS96" s="164"/>
      <c r="AT96" s="164"/>
      <c r="AU96" s="164"/>
      <c r="AV96" s="164"/>
      <c r="AW96" s="164"/>
      <c r="AX96" s="164"/>
      <c r="AY96" s="164"/>
      <c r="AZ96" s="164"/>
      <c r="BA96" s="164"/>
      <c r="BB96" s="164"/>
      <c r="BC96" s="164"/>
      <c r="BD96" s="164"/>
      <c r="BE96" s="164"/>
      <c r="BF96" s="164"/>
      <c r="BG96" s="164"/>
      <c r="BH96" s="164"/>
      <c r="BI96" s="164"/>
      <c r="BJ96" s="164"/>
      <c r="BK96" s="164"/>
      <c r="BL96" s="164"/>
      <c r="BM96" s="164"/>
      <c r="BN96" s="164"/>
      <c r="BO96" s="164"/>
      <c r="BP96" s="164"/>
      <c r="BQ96" s="164"/>
      <c r="BR96" s="164"/>
      <c r="BS96" s="164"/>
      <c r="BT96" s="164"/>
      <c r="BU96" s="164"/>
      <c r="BV96" s="164"/>
      <c r="BW96" s="164"/>
      <c r="BX96" s="164"/>
      <c r="BY96" s="164"/>
      <c r="BZ96" s="164"/>
      <c r="CA96" s="164"/>
      <c r="CB96" s="164"/>
      <c r="CC96" s="164"/>
      <c r="CD96" s="164"/>
      <c r="CE96" s="164"/>
      <c r="CF96" s="164"/>
      <c r="CG96" s="164"/>
      <c r="CH96" s="164"/>
      <c r="CI96" s="164"/>
      <c r="CJ96" s="164"/>
      <c r="CK96" s="164"/>
      <c r="CL96" s="164"/>
      <c r="CM96" s="164"/>
      <c r="CN96" s="164"/>
      <c r="CO96" s="164"/>
      <c r="CP96" s="164"/>
      <c r="CQ96" s="164"/>
      <c r="CR96" s="164"/>
      <c r="CS96" s="164"/>
      <c r="CT96" s="164"/>
      <c r="CU96" s="164"/>
      <c r="CV96" s="164"/>
      <c r="CW96" s="164"/>
      <c r="CX96" s="164"/>
      <c r="CY96" s="164"/>
      <c r="CZ96" s="164"/>
      <c r="DA96" s="164"/>
      <c r="DB96" s="164"/>
      <c r="DC96" s="164"/>
      <c r="DD96" s="164"/>
      <c r="DE96" s="164"/>
      <c r="DF96" s="164"/>
      <c r="DG96" s="164"/>
      <c r="DH96" s="164"/>
      <c r="DI96" s="164"/>
      <c r="DJ96" s="164"/>
      <c r="DK96" s="164"/>
      <c r="DL96" s="164"/>
      <c r="DM96" s="164"/>
      <c r="DN96" s="164"/>
      <c r="DO96" s="164"/>
      <c r="DP96" s="164"/>
      <c r="DQ96" s="164"/>
      <c r="DR96" s="164"/>
      <c r="DS96" s="164"/>
      <c r="DT96" s="164"/>
      <c r="DU96" s="164"/>
      <c r="DV96" s="164"/>
      <c r="DW96" s="164"/>
      <c r="DX96" s="164"/>
      <c r="DY96" s="164"/>
      <c r="DZ96" s="164"/>
      <c r="EA96" s="164"/>
      <c r="EB96" s="164"/>
      <c r="EC96" s="164"/>
      <c r="ED96" s="164"/>
      <c r="EE96" s="164"/>
      <c r="EF96" s="164"/>
      <c r="EG96" s="164"/>
      <c r="EH96" s="164"/>
      <c r="EI96" s="164"/>
      <c r="EJ96" s="164"/>
      <c r="EK96" s="164"/>
      <c r="EL96" s="164"/>
      <c r="EM96" s="164"/>
      <c r="EN96" s="164"/>
      <c r="EO96" s="164"/>
      <c r="EP96" s="164"/>
      <c r="EQ96" s="164"/>
      <c r="ER96" s="164"/>
      <c r="ES96" s="164"/>
      <c r="ET96" s="164"/>
      <c r="EU96" s="164"/>
      <c r="EV96" s="164"/>
      <c r="EW96" s="164"/>
      <c r="EX96" s="164"/>
      <c r="EY96" s="164"/>
      <c r="EZ96" s="164"/>
      <c r="FA96" s="164"/>
      <c r="FB96" s="164"/>
      <c r="FC96" s="164"/>
      <c r="FD96" s="164"/>
      <c r="FE96" s="164"/>
      <c r="FF96" s="164"/>
      <c r="FG96" s="164"/>
      <c r="FH96" s="164"/>
      <c r="FI96" s="164"/>
      <c r="FJ96" s="164"/>
      <c r="FK96" s="164"/>
      <c r="FL96" s="164"/>
      <c r="FM96" s="164"/>
      <c r="FN96" s="164"/>
      <c r="FO96" s="164"/>
      <c r="FP96" s="164"/>
      <c r="FQ96" s="164"/>
      <c r="FR96" s="164"/>
      <c r="FS96" s="164"/>
      <c r="FT96" s="164"/>
      <c r="FU96" s="164"/>
      <c r="FV96" s="164"/>
      <c r="FW96" s="164"/>
      <c r="FX96" s="164"/>
      <c r="FY96" s="164"/>
      <c r="FZ96" s="164"/>
      <c r="GA96" s="164"/>
      <c r="GB96" s="164"/>
      <c r="GC96" s="164"/>
      <c r="GD96" s="164"/>
      <c r="GE96" s="164"/>
      <c r="GF96" s="164"/>
      <c r="GG96" s="164"/>
      <c r="GH96" s="164"/>
      <c r="GI96" s="164"/>
      <c r="GJ96" s="164"/>
      <c r="GK96" s="164"/>
      <c r="GL96" s="164"/>
      <c r="GM96" s="164"/>
      <c r="GN96" s="164"/>
      <c r="GO96" s="164"/>
      <c r="GP96" s="164"/>
      <c r="GQ96" s="164"/>
    </row>
    <row r="97" spans="1:199" x14ac:dyDescent="0.25">
      <c r="A97" s="164">
        <v>1</v>
      </c>
      <c r="B97" s="1138" t="s">
        <v>354</v>
      </c>
      <c r="C97" s="1138"/>
      <c r="D97" s="192">
        <f>'2 уровень'!D677</f>
        <v>0</v>
      </c>
      <c r="E97" s="192">
        <f>'2 уровень'!E677</f>
        <v>0</v>
      </c>
      <c r="F97" s="192">
        <f>'2 уровень'!F677</f>
        <v>0</v>
      </c>
      <c r="G97" s="545">
        <f>'2 уровень'!G677</f>
        <v>0</v>
      </c>
      <c r="H97" s="241">
        <f>'2 уровень'!H677</f>
        <v>0</v>
      </c>
      <c r="I97" s="241">
        <f>'2 уровень'!I677</f>
        <v>0</v>
      </c>
      <c r="J97" s="246">
        <f>'2 уровень'!J677</f>
        <v>0</v>
      </c>
      <c r="K97" s="246">
        <f>'2 уровень'!K677</f>
        <v>0</v>
      </c>
      <c r="L97" s="246">
        <f>'2 уровень'!L677</f>
        <v>0</v>
      </c>
      <c r="M97" s="246">
        <f>'2 уровень'!M677</f>
        <v>0</v>
      </c>
      <c r="N97" s="246">
        <f>'2 уровень'!N677</f>
        <v>0</v>
      </c>
      <c r="O97" s="246">
        <f>'2 уровень'!O677</f>
        <v>0</v>
      </c>
      <c r="P97" s="230">
        <f>'2 уровень'!P677</f>
        <v>0</v>
      </c>
      <c r="Q97" s="230">
        <f>'2 уровень'!Q677</f>
        <v>0</v>
      </c>
      <c r="R97" s="230">
        <f>'2 уровень'!R677</f>
        <v>0</v>
      </c>
      <c r="S97" s="230">
        <f>'2 уровень'!S677</f>
        <v>0</v>
      </c>
      <c r="T97" s="230">
        <f>'2 уровень'!T677</f>
        <v>0</v>
      </c>
      <c r="U97" s="230">
        <f>'2 уровень'!U677</f>
        <v>0</v>
      </c>
      <c r="V97" s="230">
        <f>'2 уровень'!V677</f>
        <v>0</v>
      </c>
    </row>
    <row r="98" spans="1:199" ht="30" x14ac:dyDescent="0.25">
      <c r="A98" s="164">
        <v>1</v>
      </c>
      <c r="B98" s="58" t="s">
        <v>215</v>
      </c>
      <c r="C98" s="58"/>
      <c r="D98" s="192">
        <f>'2 уровень'!D678</f>
        <v>0</v>
      </c>
      <c r="E98" s="192">
        <f>'2 уровень'!E678</f>
        <v>0</v>
      </c>
      <c r="F98" s="192">
        <f>'2 уровень'!F678</f>
        <v>47</v>
      </c>
      <c r="G98" s="545" t="e">
        <f>'2 уровень'!G678</f>
        <v>#DIV/0!</v>
      </c>
      <c r="H98" s="241">
        <f>'2 уровень'!H678</f>
        <v>0</v>
      </c>
      <c r="I98" s="241">
        <f>'2 уровень'!I678</f>
        <v>0</v>
      </c>
      <c r="J98" s="246">
        <f>'2 уровень'!J678</f>
        <v>0</v>
      </c>
      <c r="K98" s="246">
        <f>'2 уровень'!K678</f>
        <v>0</v>
      </c>
      <c r="L98" s="246">
        <f>'2 уровень'!L678</f>
        <v>0</v>
      </c>
      <c r="M98" s="246">
        <f>'2 уровень'!M678</f>
        <v>0</v>
      </c>
      <c r="N98" s="246">
        <f>'2 уровень'!N678</f>
        <v>0</v>
      </c>
      <c r="O98" s="246">
        <f>'2 уровень'!O678</f>
        <v>0</v>
      </c>
      <c r="P98" s="230">
        <f>'2 уровень'!P678</f>
        <v>0</v>
      </c>
      <c r="Q98" s="230">
        <f>'2 уровень'!Q678</f>
        <v>0</v>
      </c>
      <c r="R98" s="230">
        <f>'2 уровень'!R678</f>
        <v>0</v>
      </c>
      <c r="S98" s="230">
        <f>'2 уровень'!S678</f>
        <v>0</v>
      </c>
      <c r="T98" s="230">
        <f>'2 уровень'!T678</f>
        <v>0</v>
      </c>
      <c r="U98" s="230">
        <f>'2 уровень'!U678</f>
        <v>0</v>
      </c>
      <c r="V98" s="230">
        <f>'2 уровень'!V678</f>
        <v>0</v>
      </c>
      <c r="W98" s="165"/>
      <c r="X98" s="165"/>
      <c r="Y98" s="165"/>
      <c r="Z98" s="165"/>
      <c r="AA98" s="165"/>
      <c r="AB98" s="165"/>
      <c r="AC98" s="165"/>
      <c r="AD98" s="165"/>
      <c r="AE98" s="165"/>
      <c r="AF98" s="165"/>
      <c r="AG98" s="165"/>
      <c r="AH98" s="165"/>
      <c r="AI98" s="165"/>
      <c r="AJ98" s="165"/>
      <c r="AK98" s="165"/>
      <c r="AL98" s="165"/>
      <c r="AM98" s="165"/>
      <c r="AN98" s="165"/>
      <c r="AO98" s="165"/>
      <c r="AP98" s="165"/>
      <c r="AQ98" s="165"/>
      <c r="AR98" s="165"/>
      <c r="AS98" s="165"/>
      <c r="AT98" s="165"/>
      <c r="AU98" s="165"/>
      <c r="AV98" s="165"/>
      <c r="AW98" s="165"/>
      <c r="AX98" s="165"/>
      <c r="AY98" s="165"/>
      <c r="AZ98" s="165"/>
      <c r="BA98" s="165"/>
      <c r="BB98" s="165"/>
      <c r="BC98" s="165"/>
      <c r="BD98" s="165"/>
      <c r="BE98" s="165"/>
      <c r="BF98" s="165"/>
      <c r="BG98" s="165"/>
      <c r="BH98" s="165"/>
      <c r="BI98" s="165"/>
      <c r="BJ98" s="165"/>
      <c r="BK98" s="165"/>
      <c r="BL98" s="165"/>
      <c r="BM98" s="165"/>
      <c r="BN98" s="165"/>
      <c r="BO98" s="165"/>
      <c r="BP98" s="165"/>
      <c r="BQ98" s="165"/>
      <c r="BR98" s="165"/>
      <c r="BS98" s="165"/>
      <c r="BT98" s="165"/>
      <c r="BU98" s="165"/>
      <c r="BV98" s="165"/>
      <c r="BW98" s="165"/>
      <c r="BX98" s="165"/>
      <c r="BY98" s="165"/>
      <c r="BZ98" s="165"/>
      <c r="CA98" s="165"/>
      <c r="CB98" s="165"/>
      <c r="CC98" s="165"/>
      <c r="CD98" s="165"/>
      <c r="CE98" s="165"/>
      <c r="CF98" s="165"/>
      <c r="CG98" s="165"/>
      <c r="CH98" s="165"/>
      <c r="CI98" s="165"/>
      <c r="CJ98" s="165"/>
      <c r="CK98" s="165"/>
      <c r="CL98" s="165"/>
      <c r="CM98" s="165"/>
      <c r="CN98" s="165"/>
      <c r="CO98" s="165"/>
      <c r="CP98" s="165"/>
      <c r="CQ98" s="165"/>
      <c r="CR98" s="165"/>
      <c r="CS98" s="165"/>
      <c r="CT98" s="165"/>
      <c r="CU98" s="165"/>
      <c r="CV98" s="165"/>
      <c r="CW98" s="165"/>
      <c r="CX98" s="165"/>
      <c r="CY98" s="165"/>
      <c r="CZ98" s="165"/>
      <c r="DA98" s="165"/>
      <c r="DB98" s="165"/>
      <c r="DC98" s="165"/>
      <c r="DD98" s="165"/>
      <c r="DE98" s="165"/>
      <c r="DF98" s="165"/>
      <c r="DG98" s="165"/>
      <c r="DH98" s="165"/>
      <c r="DI98" s="165"/>
      <c r="DJ98" s="165"/>
      <c r="DK98" s="165"/>
      <c r="DL98" s="165"/>
      <c r="DM98" s="165"/>
      <c r="DN98" s="165"/>
      <c r="DO98" s="165"/>
      <c r="DP98" s="165"/>
      <c r="DQ98" s="165"/>
      <c r="DR98" s="165"/>
      <c r="DS98" s="165"/>
      <c r="DT98" s="165"/>
      <c r="DU98" s="165"/>
      <c r="DV98" s="165"/>
      <c r="DW98" s="165"/>
      <c r="DX98" s="165"/>
      <c r="DY98" s="165"/>
      <c r="DZ98" s="165"/>
      <c r="EA98" s="165"/>
      <c r="EB98" s="165"/>
      <c r="EC98" s="165"/>
      <c r="ED98" s="165"/>
      <c r="EE98" s="165"/>
      <c r="EF98" s="165"/>
      <c r="EG98" s="165"/>
      <c r="EH98" s="165"/>
      <c r="EI98" s="165"/>
      <c r="EJ98" s="165"/>
      <c r="EK98" s="165"/>
      <c r="EL98" s="165"/>
      <c r="EM98" s="165"/>
      <c r="EN98" s="165"/>
      <c r="EO98" s="165"/>
      <c r="EP98" s="165"/>
      <c r="EQ98" s="165"/>
      <c r="ER98" s="165"/>
      <c r="ES98" s="165"/>
      <c r="ET98" s="165"/>
      <c r="EU98" s="165"/>
      <c r="EV98" s="165"/>
      <c r="EW98" s="165"/>
      <c r="EX98" s="165"/>
      <c r="EY98" s="165"/>
      <c r="EZ98" s="165"/>
      <c r="FA98" s="165"/>
      <c r="FB98" s="165"/>
      <c r="FC98" s="165"/>
      <c r="FD98" s="165"/>
      <c r="FE98" s="165"/>
      <c r="FF98" s="165"/>
      <c r="FG98" s="165"/>
      <c r="FH98" s="165"/>
      <c r="FI98" s="165"/>
      <c r="FJ98" s="165"/>
      <c r="FK98" s="165"/>
      <c r="FL98" s="165"/>
      <c r="FM98" s="165"/>
      <c r="FN98" s="165"/>
      <c r="FO98" s="165"/>
      <c r="FP98" s="165"/>
      <c r="FQ98" s="165"/>
      <c r="FR98" s="165"/>
      <c r="FS98" s="165"/>
      <c r="FT98" s="165"/>
      <c r="FU98" s="165"/>
      <c r="FV98" s="165"/>
      <c r="FW98" s="165"/>
      <c r="FX98" s="165"/>
      <c r="FY98" s="165"/>
      <c r="FZ98" s="165"/>
      <c r="GA98" s="165"/>
      <c r="GB98" s="165"/>
      <c r="GC98" s="165"/>
      <c r="GD98" s="165"/>
      <c r="GE98" s="165"/>
      <c r="GF98" s="165"/>
      <c r="GG98" s="165"/>
      <c r="GH98" s="165"/>
      <c r="GI98" s="165"/>
      <c r="GJ98" s="165"/>
      <c r="GK98" s="165"/>
      <c r="GL98" s="165"/>
      <c r="GM98" s="165"/>
      <c r="GN98" s="165"/>
      <c r="GO98" s="165"/>
      <c r="GP98" s="165"/>
      <c r="GQ98" s="165"/>
    </row>
    <row r="99" spans="1:199" ht="30" x14ac:dyDescent="0.25">
      <c r="A99" s="164">
        <v>1</v>
      </c>
      <c r="B99" s="58" t="s">
        <v>344</v>
      </c>
      <c r="C99" s="58"/>
      <c r="D99" s="192">
        <f>'2 уровень'!D679</f>
        <v>0</v>
      </c>
      <c r="E99" s="192">
        <f>'2 уровень'!E679</f>
        <v>0</v>
      </c>
      <c r="F99" s="192">
        <f>'2 уровень'!F679</f>
        <v>0</v>
      </c>
      <c r="G99" s="545">
        <f>'2 уровень'!G679</f>
        <v>0</v>
      </c>
      <c r="H99" s="241">
        <f>'2 уровень'!H679</f>
        <v>0</v>
      </c>
      <c r="I99" s="241">
        <f>'2 уровень'!I679</f>
        <v>0</v>
      </c>
      <c r="J99" s="246">
        <f>'2 уровень'!J679</f>
        <v>0</v>
      </c>
      <c r="K99" s="246">
        <f>'2 уровень'!K679</f>
        <v>0</v>
      </c>
      <c r="L99" s="246">
        <f>'2 уровень'!L679</f>
        <v>0</v>
      </c>
      <c r="M99" s="246">
        <f>'2 уровень'!M679</f>
        <v>0</v>
      </c>
      <c r="N99" s="246">
        <f>'2 уровень'!N679</f>
        <v>0</v>
      </c>
      <c r="O99" s="246">
        <f>'2 уровень'!O679</f>
        <v>0</v>
      </c>
      <c r="P99" s="230">
        <f>'2 уровень'!P679</f>
        <v>0</v>
      </c>
      <c r="Q99" s="230">
        <f>'2 уровень'!Q679</f>
        <v>0</v>
      </c>
      <c r="R99" s="230">
        <f>'2 уровень'!R679</f>
        <v>0</v>
      </c>
      <c r="S99" s="230">
        <f>'2 уровень'!S679</f>
        <v>0</v>
      </c>
      <c r="T99" s="230">
        <f>'2 уровень'!T679</f>
        <v>0</v>
      </c>
      <c r="U99" s="230">
        <f>'2 уровень'!U679</f>
        <v>0</v>
      </c>
      <c r="V99" s="230">
        <f>'2 уровень'!V679</f>
        <v>0</v>
      </c>
      <c r="W99" s="165"/>
      <c r="X99" s="165"/>
      <c r="Y99" s="165"/>
      <c r="Z99" s="165"/>
      <c r="AA99" s="165"/>
      <c r="AB99" s="165"/>
      <c r="AC99" s="165"/>
      <c r="AD99" s="165"/>
      <c r="AE99" s="165"/>
      <c r="AF99" s="165"/>
      <c r="AG99" s="165"/>
      <c r="AH99" s="165"/>
      <c r="AI99" s="165"/>
      <c r="AJ99" s="165"/>
      <c r="AK99" s="165"/>
      <c r="AL99" s="165"/>
      <c r="AM99" s="165"/>
      <c r="AN99" s="165"/>
      <c r="AO99" s="165"/>
      <c r="AP99" s="165"/>
      <c r="AQ99" s="165"/>
      <c r="AR99" s="165"/>
      <c r="AS99" s="165"/>
      <c r="AT99" s="165"/>
      <c r="AU99" s="165"/>
      <c r="AV99" s="165"/>
      <c r="AW99" s="165"/>
      <c r="AX99" s="165"/>
      <c r="AY99" s="165"/>
      <c r="AZ99" s="165"/>
      <c r="BA99" s="165"/>
      <c r="BB99" s="165"/>
      <c r="BC99" s="165"/>
      <c r="BD99" s="165"/>
      <c r="BE99" s="165"/>
      <c r="BF99" s="165"/>
      <c r="BG99" s="165"/>
      <c r="BH99" s="165"/>
      <c r="BI99" s="165"/>
      <c r="BJ99" s="165"/>
      <c r="BK99" s="165"/>
      <c r="BL99" s="165"/>
      <c r="BM99" s="165"/>
      <c r="BN99" s="165"/>
      <c r="BO99" s="165"/>
      <c r="BP99" s="165"/>
      <c r="BQ99" s="165"/>
      <c r="BR99" s="165"/>
      <c r="BS99" s="165"/>
      <c r="BT99" s="165"/>
      <c r="BU99" s="165"/>
      <c r="BV99" s="165"/>
      <c r="BW99" s="165"/>
      <c r="BX99" s="165"/>
      <c r="BY99" s="165"/>
      <c r="BZ99" s="165"/>
      <c r="CA99" s="165"/>
      <c r="CB99" s="165"/>
      <c r="CC99" s="165"/>
      <c r="CD99" s="165"/>
      <c r="CE99" s="165"/>
      <c r="CF99" s="165"/>
      <c r="CG99" s="165"/>
      <c r="CH99" s="165"/>
      <c r="CI99" s="165"/>
      <c r="CJ99" s="165"/>
      <c r="CK99" s="165"/>
      <c r="CL99" s="165"/>
      <c r="CM99" s="165"/>
      <c r="CN99" s="165"/>
      <c r="CO99" s="165"/>
      <c r="CP99" s="165"/>
      <c r="CQ99" s="165"/>
      <c r="CR99" s="165"/>
      <c r="CS99" s="165"/>
      <c r="CT99" s="165"/>
      <c r="CU99" s="165"/>
      <c r="CV99" s="165"/>
      <c r="CW99" s="165"/>
      <c r="CX99" s="165"/>
      <c r="CY99" s="165"/>
      <c r="CZ99" s="165"/>
      <c r="DA99" s="165"/>
      <c r="DB99" s="165"/>
      <c r="DC99" s="165"/>
      <c r="DD99" s="165"/>
      <c r="DE99" s="165"/>
      <c r="DF99" s="165"/>
      <c r="DG99" s="165"/>
      <c r="DH99" s="165"/>
      <c r="DI99" s="165"/>
      <c r="DJ99" s="165"/>
      <c r="DK99" s="165"/>
      <c r="DL99" s="165"/>
      <c r="DM99" s="165"/>
      <c r="DN99" s="165"/>
      <c r="DO99" s="165"/>
      <c r="DP99" s="165"/>
      <c r="DQ99" s="165"/>
      <c r="DR99" s="165"/>
      <c r="DS99" s="165"/>
      <c r="DT99" s="165"/>
      <c r="DU99" s="165"/>
      <c r="DV99" s="165"/>
      <c r="DW99" s="165"/>
      <c r="DX99" s="165"/>
      <c r="DY99" s="165"/>
      <c r="DZ99" s="165"/>
      <c r="EA99" s="165"/>
      <c r="EB99" s="165"/>
      <c r="EC99" s="165"/>
      <c r="ED99" s="165"/>
      <c r="EE99" s="165"/>
      <c r="EF99" s="165"/>
      <c r="EG99" s="165"/>
      <c r="EH99" s="165"/>
      <c r="EI99" s="165"/>
      <c r="EJ99" s="165"/>
      <c r="EK99" s="165"/>
      <c r="EL99" s="165"/>
      <c r="EM99" s="165"/>
      <c r="EN99" s="165"/>
      <c r="EO99" s="165"/>
      <c r="EP99" s="165"/>
      <c r="EQ99" s="165"/>
      <c r="ER99" s="165"/>
      <c r="ES99" s="165"/>
      <c r="ET99" s="165"/>
      <c r="EU99" s="165"/>
      <c r="EV99" s="165"/>
      <c r="EW99" s="165"/>
      <c r="EX99" s="165"/>
      <c r="EY99" s="165"/>
      <c r="EZ99" s="165"/>
      <c r="FA99" s="165"/>
      <c r="FB99" s="165"/>
      <c r="FC99" s="165"/>
      <c r="FD99" s="165"/>
      <c r="FE99" s="165"/>
      <c r="FF99" s="165"/>
      <c r="FG99" s="165"/>
      <c r="FH99" s="165"/>
      <c r="FI99" s="165"/>
      <c r="FJ99" s="165"/>
      <c r="FK99" s="165"/>
      <c r="FL99" s="165"/>
      <c r="FM99" s="165"/>
      <c r="FN99" s="165"/>
      <c r="FO99" s="165"/>
      <c r="FP99" s="165"/>
      <c r="FQ99" s="165"/>
      <c r="FR99" s="165"/>
      <c r="FS99" s="165"/>
      <c r="FT99" s="165"/>
      <c r="FU99" s="165"/>
      <c r="FV99" s="165"/>
      <c r="FW99" s="165"/>
      <c r="FX99" s="165"/>
      <c r="FY99" s="165"/>
      <c r="FZ99" s="165"/>
      <c r="GA99" s="165"/>
      <c r="GB99" s="165"/>
      <c r="GC99" s="165"/>
      <c r="GD99" s="165"/>
      <c r="GE99" s="165"/>
      <c r="GF99" s="165"/>
      <c r="GG99" s="165"/>
      <c r="GH99" s="165"/>
      <c r="GI99" s="165"/>
      <c r="GJ99" s="165"/>
      <c r="GK99" s="165"/>
      <c r="GL99" s="165"/>
      <c r="GM99" s="165"/>
      <c r="GN99" s="165"/>
      <c r="GO99" s="165"/>
      <c r="GP99" s="165"/>
      <c r="GQ99" s="165"/>
    </row>
    <row r="100" spans="1:199" ht="30" x14ac:dyDescent="0.25">
      <c r="A100" s="164">
        <v>1</v>
      </c>
      <c r="B100" s="58" t="s">
        <v>345</v>
      </c>
      <c r="C100" s="58"/>
      <c r="D100" s="192">
        <f>'2 уровень'!D680</f>
        <v>0</v>
      </c>
      <c r="E100" s="192">
        <f>'2 уровень'!E680</f>
        <v>0</v>
      </c>
      <c r="F100" s="192">
        <f>'2 уровень'!F680</f>
        <v>7</v>
      </c>
      <c r="G100" s="545" t="e">
        <f>'2 уровень'!G680</f>
        <v>#DIV/0!</v>
      </c>
      <c r="H100" s="241">
        <f>'2 уровень'!H680</f>
        <v>0</v>
      </c>
      <c r="I100" s="241">
        <f>'2 уровень'!I680</f>
        <v>0</v>
      </c>
      <c r="J100" s="246">
        <f>'2 уровень'!J680</f>
        <v>0</v>
      </c>
      <c r="K100" s="246">
        <f>'2 уровень'!K680</f>
        <v>0</v>
      </c>
      <c r="L100" s="246">
        <f>'2 уровень'!L680</f>
        <v>0</v>
      </c>
      <c r="M100" s="246">
        <f>'2 уровень'!M680</f>
        <v>0</v>
      </c>
      <c r="N100" s="246">
        <f>'2 уровень'!N680</f>
        <v>0</v>
      </c>
      <c r="O100" s="246">
        <f>'2 уровень'!O680</f>
        <v>0</v>
      </c>
      <c r="P100" s="230">
        <f>'2 уровень'!P680</f>
        <v>0</v>
      </c>
      <c r="Q100" s="230">
        <f>'2 уровень'!Q680</f>
        <v>0</v>
      </c>
      <c r="R100" s="230">
        <f>'2 уровень'!R680</f>
        <v>0</v>
      </c>
      <c r="S100" s="230">
        <f>'2 уровень'!S680</f>
        <v>0</v>
      </c>
      <c r="T100" s="230">
        <f>'2 уровень'!T680</f>
        <v>0</v>
      </c>
      <c r="U100" s="230">
        <f>'2 уровень'!U680</f>
        <v>0</v>
      </c>
      <c r="V100" s="230">
        <f>'2 уровень'!V680</f>
        <v>0</v>
      </c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/>
      <c r="CR100" s="165"/>
      <c r="CS100" s="165"/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5"/>
      <c r="DD100" s="165"/>
      <c r="DE100" s="165"/>
      <c r="DF100" s="165"/>
      <c r="DG100" s="165"/>
      <c r="DH100" s="165"/>
      <c r="DI100" s="165"/>
      <c r="DJ100" s="165"/>
      <c r="DK100" s="165"/>
      <c r="DL100" s="165"/>
      <c r="DM100" s="165"/>
      <c r="DN100" s="165"/>
      <c r="DO100" s="165"/>
      <c r="DP100" s="165"/>
      <c r="DQ100" s="165"/>
      <c r="DR100" s="165"/>
      <c r="DS100" s="165"/>
      <c r="DT100" s="165"/>
      <c r="DU100" s="165"/>
      <c r="DV100" s="165"/>
      <c r="DW100" s="165"/>
      <c r="DX100" s="165"/>
      <c r="DY100" s="165"/>
      <c r="DZ100" s="165"/>
      <c r="EA100" s="165"/>
      <c r="EB100" s="165"/>
      <c r="EC100" s="165"/>
      <c r="ED100" s="165"/>
      <c r="EE100" s="165"/>
      <c r="EF100" s="165"/>
      <c r="EG100" s="165"/>
      <c r="EH100" s="165"/>
      <c r="EI100" s="165"/>
      <c r="EJ100" s="165"/>
      <c r="EK100" s="165"/>
      <c r="EL100" s="165"/>
      <c r="EM100" s="165"/>
      <c r="EN100" s="165"/>
      <c r="EO100" s="165"/>
      <c r="EP100" s="165"/>
      <c r="EQ100" s="165"/>
      <c r="ER100" s="165"/>
      <c r="ES100" s="165"/>
      <c r="ET100" s="165"/>
      <c r="EU100" s="165"/>
      <c r="EV100" s="165"/>
      <c r="EW100" s="165"/>
      <c r="EX100" s="165"/>
      <c r="EY100" s="165"/>
      <c r="EZ100" s="165"/>
      <c r="FA100" s="165"/>
      <c r="FB100" s="165"/>
      <c r="FC100" s="165"/>
      <c r="FD100" s="165"/>
      <c r="FE100" s="165"/>
      <c r="FF100" s="165"/>
      <c r="FG100" s="165"/>
      <c r="FH100" s="165"/>
      <c r="FI100" s="165"/>
      <c r="FJ100" s="165"/>
      <c r="FK100" s="165"/>
      <c r="FL100" s="165"/>
      <c r="FM100" s="165"/>
      <c r="FN100" s="165"/>
      <c r="FO100" s="165"/>
      <c r="FP100" s="165"/>
      <c r="FQ100" s="165"/>
      <c r="FR100" s="165"/>
      <c r="FS100" s="165"/>
      <c r="FT100" s="165"/>
      <c r="FU100" s="165"/>
      <c r="FV100" s="165"/>
      <c r="FW100" s="165"/>
      <c r="FX100" s="165"/>
      <c r="FY100" s="165"/>
      <c r="FZ100" s="165"/>
      <c r="GA100" s="165"/>
      <c r="GB100" s="165"/>
      <c r="GC100" s="165"/>
      <c r="GD100" s="165"/>
      <c r="GE100" s="165"/>
      <c r="GF100" s="165"/>
      <c r="GG100" s="165"/>
      <c r="GH100" s="165"/>
      <c r="GI100" s="165"/>
      <c r="GJ100" s="165"/>
      <c r="GK100" s="165"/>
      <c r="GL100" s="165"/>
      <c r="GM100" s="165"/>
      <c r="GN100" s="165"/>
      <c r="GO100" s="165"/>
      <c r="GP100" s="165"/>
      <c r="GQ100" s="165"/>
    </row>
    <row r="101" spans="1:199" ht="30" x14ac:dyDescent="0.25">
      <c r="A101" s="164">
        <v>1</v>
      </c>
      <c r="B101" s="58" t="s">
        <v>346</v>
      </c>
      <c r="C101" s="58"/>
      <c r="D101" s="192">
        <f>'2 уровень'!D681</f>
        <v>0</v>
      </c>
      <c r="E101" s="192">
        <f>'2 уровень'!E681</f>
        <v>0</v>
      </c>
      <c r="F101" s="192">
        <f>'2 уровень'!F681</f>
        <v>0</v>
      </c>
      <c r="G101" s="545" t="e">
        <f>'2 уровень'!G681</f>
        <v>#DIV/0!</v>
      </c>
      <c r="H101" s="241">
        <f>'2 уровень'!H681</f>
        <v>0</v>
      </c>
      <c r="I101" s="241">
        <f>'2 уровень'!I681</f>
        <v>0</v>
      </c>
      <c r="J101" s="246">
        <f>'2 уровень'!J681</f>
        <v>0</v>
      </c>
      <c r="K101" s="246">
        <f>'2 уровень'!K681</f>
        <v>0</v>
      </c>
      <c r="L101" s="246">
        <f>'2 уровень'!L681</f>
        <v>0</v>
      </c>
      <c r="M101" s="246">
        <f>'2 уровень'!M681</f>
        <v>0</v>
      </c>
      <c r="N101" s="246">
        <f>'2 уровень'!N681</f>
        <v>0</v>
      </c>
      <c r="O101" s="246">
        <f>'2 уровень'!O681</f>
        <v>0</v>
      </c>
      <c r="P101" s="230">
        <f>'2 уровень'!P681</f>
        <v>0</v>
      </c>
      <c r="Q101" s="230">
        <f>'2 уровень'!Q681</f>
        <v>0</v>
      </c>
      <c r="R101" s="230">
        <f>'2 уровень'!R681</f>
        <v>0</v>
      </c>
      <c r="S101" s="230">
        <f>'2 уровень'!S681</f>
        <v>0</v>
      </c>
      <c r="T101" s="230">
        <f>'2 уровень'!T681</f>
        <v>0</v>
      </c>
      <c r="U101" s="230">
        <f>'2 уровень'!U681</f>
        <v>0</v>
      </c>
      <c r="V101" s="230">
        <f>'2 уровень'!V681</f>
        <v>0</v>
      </c>
      <c r="W101" s="165"/>
      <c r="X101" s="165"/>
      <c r="Y101" s="165"/>
      <c r="Z101" s="165"/>
      <c r="AA101" s="165"/>
      <c r="AB101" s="165"/>
      <c r="AC101" s="165"/>
      <c r="AD101" s="165"/>
      <c r="AE101" s="165"/>
      <c r="AF101" s="165"/>
      <c r="AG101" s="165"/>
      <c r="AH101" s="165"/>
      <c r="AI101" s="165"/>
      <c r="AJ101" s="165"/>
      <c r="AK101" s="165"/>
      <c r="AL101" s="165"/>
      <c r="AM101" s="165"/>
      <c r="AN101" s="165"/>
      <c r="AO101" s="165"/>
      <c r="AP101" s="165"/>
      <c r="AQ101" s="165"/>
      <c r="AR101" s="165"/>
      <c r="AS101" s="165"/>
      <c r="AT101" s="165"/>
      <c r="AU101" s="165"/>
      <c r="AV101" s="165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165"/>
      <c r="BG101" s="165"/>
      <c r="BH101" s="165"/>
      <c r="BI101" s="165"/>
      <c r="BJ101" s="165"/>
      <c r="BK101" s="165"/>
      <c r="BL101" s="165"/>
      <c r="BM101" s="165"/>
      <c r="BN101" s="165"/>
      <c r="BO101" s="165"/>
      <c r="BP101" s="165"/>
      <c r="BQ101" s="165"/>
      <c r="BR101" s="165"/>
      <c r="BS101" s="165"/>
      <c r="BT101" s="165"/>
      <c r="BU101" s="165"/>
      <c r="BV101" s="165"/>
      <c r="BW101" s="165"/>
      <c r="BX101" s="165"/>
      <c r="BY101" s="165"/>
      <c r="BZ101" s="165"/>
      <c r="CA101" s="165"/>
      <c r="CB101" s="165"/>
      <c r="CC101" s="165"/>
      <c r="CD101" s="165"/>
      <c r="CE101" s="165"/>
      <c r="CF101" s="165"/>
      <c r="CG101" s="165"/>
      <c r="CH101" s="165"/>
      <c r="CI101" s="165"/>
      <c r="CJ101" s="165"/>
      <c r="CK101" s="165"/>
      <c r="CL101" s="165"/>
      <c r="CM101" s="165"/>
      <c r="CN101" s="165"/>
      <c r="CO101" s="165"/>
      <c r="CP101" s="165"/>
      <c r="CQ101" s="165"/>
      <c r="CR101" s="165"/>
      <c r="CS101" s="165"/>
      <c r="CT101" s="165"/>
      <c r="CU101" s="165"/>
      <c r="CV101" s="165"/>
      <c r="CW101" s="165"/>
      <c r="CX101" s="165"/>
      <c r="CY101" s="165"/>
      <c r="CZ101" s="165"/>
      <c r="DA101" s="165"/>
      <c r="DB101" s="165"/>
      <c r="DC101" s="165"/>
      <c r="DD101" s="165"/>
      <c r="DE101" s="165"/>
      <c r="DF101" s="165"/>
      <c r="DG101" s="165"/>
      <c r="DH101" s="165"/>
      <c r="DI101" s="165"/>
      <c r="DJ101" s="165"/>
      <c r="DK101" s="165"/>
      <c r="DL101" s="165"/>
      <c r="DM101" s="165"/>
      <c r="DN101" s="165"/>
      <c r="DO101" s="165"/>
      <c r="DP101" s="165"/>
      <c r="DQ101" s="165"/>
      <c r="DR101" s="165"/>
      <c r="DS101" s="165"/>
      <c r="DT101" s="165"/>
      <c r="DU101" s="165"/>
      <c r="DV101" s="165"/>
      <c r="DW101" s="165"/>
      <c r="DX101" s="165"/>
      <c r="DY101" s="165"/>
      <c r="DZ101" s="165"/>
      <c r="EA101" s="165"/>
      <c r="EB101" s="165"/>
      <c r="EC101" s="165"/>
      <c r="ED101" s="165"/>
      <c r="EE101" s="165"/>
      <c r="EF101" s="165"/>
      <c r="EG101" s="165"/>
      <c r="EH101" s="165"/>
      <c r="EI101" s="165"/>
      <c r="EJ101" s="165"/>
      <c r="EK101" s="165"/>
      <c r="EL101" s="165"/>
      <c r="EM101" s="165"/>
      <c r="EN101" s="165"/>
      <c r="EO101" s="165"/>
      <c r="EP101" s="165"/>
      <c r="EQ101" s="165"/>
      <c r="ER101" s="165"/>
      <c r="ES101" s="165"/>
      <c r="ET101" s="165"/>
      <c r="EU101" s="165"/>
      <c r="EV101" s="165"/>
      <c r="EW101" s="165"/>
      <c r="EX101" s="165"/>
      <c r="EY101" s="165"/>
      <c r="EZ101" s="165"/>
      <c r="FA101" s="165"/>
      <c r="FB101" s="165"/>
      <c r="FC101" s="165"/>
      <c r="FD101" s="165"/>
      <c r="FE101" s="165"/>
      <c r="FF101" s="165"/>
      <c r="FG101" s="165"/>
      <c r="FH101" s="165"/>
      <c r="FI101" s="165"/>
      <c r="FJ101" s="165"/>
      <c r="FK101" s="165"/>
      <c r="FL101" s="165"/>
      <c r="FM101" s="165"/>
      <c r="FN101" s="165"/>
      <c r="FO101" s="165"/>
      <c r="FP101" s="165"/>
      <c r="FQ101" s="165"/>
      <c r="FR101" s="165"/>
      <c r="FS101" s="165"/>
      <c r="FT101" s="165"/>
      <c r="FU101" s="165"/>
      <c r="FV101" s="165"/>
      <c r="FW101" s="165"/>
      <c r="FX101" s="165"/>
      <c r="FY101" s="165"/>
      <c r="FZ101" s="165"/>
      <c r="GA101" s="165"/>
      <c r="GB101" s="165"/>
      <c r="GC101" s="165"/>
      <c r="GD101" s="165"/>
      <c r="GE101" s="165"/>
      <c r="GF101" s="165"/>
      <c r="GG101" s="165"/>
      <c r="GH101" s="165"/>
      <c r="GI101" s="165"/>
      <c r="GJ101" s="165"/>
      <c r="GK101" s="165"/>
      <c r="GL101" s="165"/>
      <c r="GM101" s="165"/>
      <c r="GN101" s="165"/>
      <c r="GO101" s="165"/>
      <c r="GP101" s="165"/>
      <c r="GQ101" s="165"/>
    </row>
    <row r="102" spans="1:199" ht="45" x14ac:dyDescent="0.25">
      <c r="A102" s="164">
        <v>1</v>
      </c>
      <c r="B102" s="1138" t="s">
        <v>349</v>
      </c>
      <c r="C102" s="1138"/>
      <c r="D102" s="192">
        <f>'2 уровень'!D682</f>
        <v>0</v>
      </c>
      <c r="E102" s="192">
        <f>'2 уровень'!E682</f>
        <v>0</v>
      </c>
      <c r="F102" s="192">
        <f>'2 уровень'!F682</f>
        <v>4</v>
      </c>
      <c r="G102" s="545" t="e">
        <f>'2 уровень'!G682</f>
        <v>#DIV/0!</v>
      </c>
      <c r="H102" s="241">
        <f>'2 уровень'!H682</f>
        <v>0</v>
      </c>
      <c r="I102" s="241">
        <f>'2 уровень'!I682</f>
        <v>0</v>
      </c>
      <c r="J102" s="246">
        <f>'2 уровень'!J682</f>
        <v>0</v>
      </c>
      <c r="K102" s="246">
        <f>'2 уровень'!K682</f>
        <v>0</v>
      </c>
      <c r="L102" s="246">
        <f>'2 уровень'!L682</f>
        <v>0</v>
      </c>
      <c r="M102" s="246">
        <f>'2 уровень'!M682</f>
        <v>0</v>
      </c>
      <c r="N102" s="246">
        <f>'2 уровень'!N682</f>
        <v>0</v>
      </c>
      <c r="O102" s="246">
        <f>'2 уровень'!O682</f>
        <v>0</v>
      </c>
      <c r="P102" s="230">
        <f>'2 уровень'!P682</f>
        <v>0</v>
      </c>
      <c r="Q102" s="230">
        <f>'2 уровень'!Q682</f>
        <v>0</v>
      </c>
      <c r="R102" s="230">
        <f>'2 уровень'!R682</f>
        <v>0</v>
      </c>
      <c r="S102" s="230">
        <f>'2 уровень'!S682</f>
        <v>0</v>
      </c>
      <c r="T102" s="230">
        <f>'2 уровень'!T682</f>
        <v>0</v>
      </c>
      <c r="U102" s="230">
        <f>'2 уровень'!U682</f>
        <v>0</v>
      </c>
      <c r="V102" s="230">
        <f>'2 уровень'!V682</f>
        <v>0</v>
      </c>
      <c r="W102" s="165"/>
      <c r="X102" s="165"/>
      <c r="Y102" s="165"/>
      <c r="Z102" s="165"/>
      <c r="AA102" s="165"/>
      <c r="AB102" s="165"/>
      <c r="AC102" s="165"/>
      <c r="AD102" s="165"/>
      <c r="AE102" s="165"/>
      <c r="AF102" s="165"/>
      <c r="AG102" s="165"/>
      <c r="AH102" s="165"/>
      <c r="AI102" s="165"/>
      <c r="AJ102" s="165"/>
      <c r="AK102" s="165"/>
      <c r="AL102" s="165"/>
      <c r="AM102" s="165"/>
      <c r="AN102" s="165"/>
      <c r="AO102" s="165"/>
      <c r="AP102" s="165"/>
      <c r="AQ102" s="165"/>
      <c r="AR102" s="165"/>
      <c r="AS102" s="165"/>
      <c r="AT102" s="165"/>
      <c r="AU102" s="165"/>
      <c r="AV102" s="165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165"/>
      <c r="BG102" s="165"/>
      <c r="BH102" s="165"/>
      <c r="BI102" s="165"/>
      <c r="BJ102" s="165"/>
      <c r="BK102" s="165"/>
      <c r="BL102" s="165"/>
      <c r="BM102" s="165"/>
      <c r="BN102" s="165"/>
      <c r="BO102" s="165"/>
      <c r="BP102" s="165"/>
      <c r="BQ102" s="165"/>
      <c r="BR102" s="165"/>
      <c r="BS102" s="165"/>
      <c r="BT102" s="165"/>
      <c r="BU102" s="165"/>
      <c r="BV102" s="165"/>
      <c r="BW102" s="165"/>
      <c r="BX102" s="165"/>
      <c r="BY102" s="165"/>
      <c r="BZ102" s="165"/>
      <c r="CA102" s="165"/>
      <c r="CB102" s="165"/>
      <c r="CC102" s="165"/>
      <c r="CD102" s="165"/>
      <c r="CE102" s="165"/>
      <c r="CF102" s="165"/>
      <c r="CG102" s="165"/>
      <c r="CH102" s="165"/>
      <c r="CI102" s="165"/>
      <c r="CJ102" s="165"/>
      <c r="CK102" s="165"/>
      <c r="CL102" s="165"/>
      <c r="CM102" s="165"/>
      <c r="CN102" s="165"/>
      <c r="CO102" s="165"/>
      <c r="CP102" s="165"/>
      <c r="CQ102" s="165"/>
      <c r="CR102" s="165"/>
      <c r="CS102" s="165"/>
      <c r="CT102" s="165"/>
      <c r="CU102" s="165"/>
      <c r="CV102" s="165"/>
      <c r="CW102" s="165"/>
      <c r="CX102" s="165"/>
      <c r="CY102" s="165"/>
      <c r="CZ102" s="165"/>
      <c r="DA102" s="165"/>
      <c r="DB102" s="165"/>
      <c r="DC102" s="165"/>
      <c r="DD102" s="165"/>
      <c r="DE102" s="165"/>
      <c r="DF102" s="165"/>
      <c r="DG102" s="165"/>
      <c r="DH102" s="165"/>
      <c r="DI102" s="165"/>
      <c r="DJ102" s="165"/>
      <c r="DK102" s="165"/>
      <c r="DL102" s="165"/>
      <c r="DM102" s="165"/>
      <c r="DN102" s="165"/>
      <c r="DO102" s="165"/>
      <c r="DP102" s="165"/>
      <c r="DQ102" s="165"/>
      <c r="DR102" s="165"/>
      <c r="DS102" s="165"/>
      <c r="DT102" s="165"/>
      <c r="DU102" s="165"/>
      <c r="DV102" s="165"/>
      <c r="DW102" s="165"/>
      <c r="DX102" s="165"/>
      <c r="DY102" s="165"/>
      <c r="DZ102" s="165"/>
      <c r="EA102" s="165"/>
      <c r="EB102" s="165"/>
      <c r="EC102" s="165"/>
      <c r="ED102" s="165"/>
      <c r="EE102" s="165"/>
      <c r="EF102" s="165"/>
      <c r="EG102" s="165"/>
      <c r="EH102" s="165"/>
      <c r="EI102" s="165"/>
      <c r="EJ102" s="165"/>
      <c r="EK102" s="165"/>
      <c r="EL102" s="165"/>
      <c r="EM102" s="165"/>
      <c r="EN102" s="165"/>
      <c r="EO102" s="165"/>
      <c r="EP102" s="165"/>
      <c r="EQ102" s="165"/>
      <c r="ER102" s="165"/>
      <c r="ES102" s="165"/>
      <c r="ET102" s="165"/>
      <c r="EU102" s="165"/>
      <c r="EV102" s="165"/>
      <c r="EW102" s="165"/>
      <c r="EX102" s="165"/>
      <c r="EY102" s="165"/>
      <c r="EZ102" s="165"/>
      <c r="FA102" s="165"/>
      <c r="FB102" s="165"/>
      <c r="FC102" s="165"/>
      <c r="FD102" s="165"/>
      <c r="FE102" s="165"/>
      <c r="FF102" s="165"/>
      <c r="FG102" s="165"/>
      <c r="FH102" s="165"/>
      <c r="FI102" s="165"/>
      <c r="FJ102" s="165"/>
      <c r="FK102" s="165"/>
      <c r="FL102" s="165"/>
      <c r="FM102" s="165"/>
      <c r="FN102" s="165"/>
      <c r="FO102" s="165"/>
      <c r="FP102" s="165"/>
      <c r="FQ102" s="165"/>
      <c r="FR102" s="165"/>
      <c r="FS102" s="165"/>
      <c r="FT102" s="165"/>
      <c r="FU102" s="165"/>
      <c r="FV102" s="165"/>
      <c r="FW102" s="165"/>
      <c r="FX102" s="165"/>
      <c r="FY102" s="165"/>
      <c r="FZ102" s="165"/>
      <c r="GA102" s="165"/>
      <c r="GB102" s="165"/>
      <c r="GC102" s="165"/>
      <c r="GD102" s="165"/>
      <c r="GE102" s="165"/>
      <c r="GF102" s="165"/>
      <c r="GG102" s="165"/>
      <c r="GH102" s="165"/>
      <c r="GI102" s="165"/>
      <c r="GJ102" s="165"/>
      <c r="GK102" s="165"/>
      <c r="GL102" s="165"/>
      <c r="GM102" s="165"/>
      <c r="GN102" s="165"/>
      <c r="GO102" s="165"/>
      <c r="GP102" s="165"/>
      <c r="GQ102" s="165"/>
    </row>
    <row r="103" spans="1:199" ht="30" x14ac:dyDescent="0.25">
      <c r="A103" s="164">
        <v>1</v>
      </c>
      <c r="B103" s="58" t="s">
        <v>350</v>
      </c>
      <c r="C103" s="58"/>
      <c r="D103" s="192">
        <f>'2 уровень'!D683</f>
        <v>0</v>
      </c>
      <c r="E103" s="192">
        <f>'2 уровень'!E683</f>
        <v>0</v>
      </c>
      <c r="F103" s="192">
        <f>'2 уровень'!F683</f>
        <v>4</v>
      </c>
      <c r="G103" s="545" t="e">
        <f>'2 уровень'!G683</f>
        <v>#DIV/0!</v>
      </c>
      <c r="H103" s="241">
        <f>'2 уровень'!H683</f>
        <v>0</v>
      </c>
      <c r="I103" s="241">
        <f>'2 уровень'!I683</f>
        <v>0</v>
      </c>
      <c r="J103" s="246">
        <f>'2 уровень'!J683</f>
        <v>0</v>
      </c>
      <c r="K103" s="246">
        <f>'2 уровень'!K683</f>
        <v>0</v>
      </c>
      <c r="L103" s="246">
        <f>'2 уровень'!L683</f>
        <v>0</v>
      </c>
      <c r="M103" s="246">
        <f>'2 уровень'!M683</f>
        <v>0</v>
      </c>
      <c r="N103" s="246">
        <f>'2 уровень'!N683</f>
        <v>0</v>
      </c>
      <c r="O103" s="246">
        <f>'2 уровень'!O683</f>
        <v>0</v>
      </c>
      <c r="P103" s="230">
        <f>'2 уровень'!P683</f>
        <v>0</v>
      </c>
      <c r="Q103" s="230">
        <f>'2 уровень'!Q683</f>
        <v>0</v>
      </c>
      <c r="R103" s="230">
        <f>'2 уровень'!R683</f>
        <v>0</v>
      </c>
      <c r="S103" s="230">
        <f>'2 уровень'!S683</f>
        <v>0</v>
      </c>
      <c r="T103" s="230">
        <f>'2 уровень'!T683</f>
        <v>0</v>
      </c>
      <c r="U103" s="230">
        <f>'2 уровень'!U683</f>
        <v>0</v>
      </c>
      <c r="V103" s="230">
        <f>'2 уровень'!V683</f>
        <v>0</v>
      </c>
      <c r="W103" s="165"/>
      <c r="X103" s="165"/>
      <c r="Y103" s="165"/>
      <c r="Z103" s="165"/>
      <c r="AA103" s="165"/>
      <c r="AB103" s="165"/>
      <c r="AC103" s="165"/>
      <c r="AD103" s="165"/>
      <c r="AE103" s="165"/>
      <c r="AF103" s="165"/>
      <c r="AG103" s="165"/>
      <c r="AH103" s="165"/>
      <c r="AI103" s="165"/>
      <c r="AJ103" s="165"/>
      <c r="AK103" s="165"/>
      <c r="AL103" s="165"/>
      <c r="AM103" s="165"/>
      <c r="AN103" s="165"/>
      <c r="AO103" s="165"/>
      <c r="AP103" s="165"/>
      <c r="AQ103" s="165"/>
      <c r="AR103" s="165"/>
      <c r="AS103" s="165"/>
      <c r="AT103" s="165"/>
      <c r="AU103" s="165"/>
      <c r="AV103" s="165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165"/>
      <c r="BG103" s="165"/>
      <c r="BH103" s="165"/>
      <c r="BI103" s="165"/>
      <c r="BJ103" s="165"/>
      <c r="BK103" s="165"/>
      <c r="BL103" s="165"/>
      <c r="BM103" s="165"/>
      <c r="BN103" s="165"/>
      <c r="BO103" s="165"/>
      <c r="BP103" s="165"/>
      <c r="BQ103" s="165"/>
      <c r="BR103" s="165"/>
      <c r="BS103" s="165"/>
      <c r="BT103" s="165"/>
      <c r="BU103" s="165"/>
      <c r="BV103" s="165"/>
      <c r="BW103" s="165"/>
      <c r="BX103" s="165"/>
      <c r="BY103" s="165"/>
      <c r="BZ103" s="165"/>
      <c r="CA103" s="165"/>
      <c r="CB103" s="165"/>
      <c r="CC103" s="165"/>
      <c r="CD103" s="165"/>
      <c r="CE103" s="165"/>
      <c r="CF103" s="165"/>
      <c r="CG103" s="165"/>
      <c r="CH103" s="165"/>
      <c r="CI103" s="165"/>
      <c r="CJ103" s="165"/>
      <c r="CK103" s="165"/>
      <c r="CL103" s="165"/>
      <c r="CM103" s="165"/>
      <c r="CN103" s="165"/>
      <c r="CO103" s="165"/>
      <c r="CP103" s="165"/>
      <c r="CQ103" s="165"/>
      <c r="CR103" s="165"/>
      <c r="CS103" s="165"/>
      <c r="CT103" s="165"/>
      <c r="CU103" s="165"/>
      <c r="CV103" s="165"/>
      <c r="CW103" s="165"/>
      <c r="CX103" s="165"/>
      <c r="CY103" s="165"/>
      <c r="CZ103" s="165"/>
      <c r="DA103" s="165"/>
      <c r="DB103" s="165"/>
      <c r="DC103" s="165"/>
      <c r="DD103" s="165"/>
      <c r="DE103" s="165"/>
      <c r="DF103" s="165"/>
      <c r="DG103" s="165"/>
      <c r="DH103" s="165"/>
      <c r="DI103" s="165"/>
      <c r="DJ103" s="165"/>
      <c r="DK103" s="165"/>
      <c r="DL103" s="165"/>
      <c r="DM103" s="165"/>
      <c r="DN103" s="165"/>
      <c r="DO103" s="165"/>
      <c r="DP103" s="165"/>
      <c r="DQ103" s="165"/>
      <c r="DR103" s="165"/>
      <c r="DS103" s="165"/>
      <c r="DT103" s="165"/>
      <c r="DU103" s="165"/>
      <c r="DV103" s="165"/>
      <c r="DW103" s="165"/>
      <c r="DX103" s="165"/>
      <c r="DY103" s="165"/>
      <c r="DZ103" s="165"/>
      <c r="EA103" s="165"/>
      <c r="EB103" s="165"/>
      <c r="EC103" s="165"/>
      <c r="ED103" s="165"/>
      <c r="EE103" s="165"/>
      <c r="EF103" s="165"/>
      <c r="EG103" s="165"/>
      <c r="EH103" s="165"/>
      <c r="EI103" s="165"/>
      <c r="EJ103" s="165"/>
      <c r="EK103" s="165"/>
      <c r="EL103" s="165"/>
      <c r="EM103" s="165"/>
      <c r="EN103" s="165"/>
      <c r="EO103" s="165"/>
      <c r="EP103" s="165"/>
      <c r="EQ103" s="165"/>
      <c r="ER103" s="165"/>
      <c r="ES103" s="165"/>
      <c r="ET103" s="165"/>
      <c r="EU103" s="165"/>
      <c r="EV103" s="165"/>
      <c r="EW103" s="165"/>
      <c r="EX103" s="165"/>
      <c r="EY103" s="165"/>
      <c r="EZ103" s="165"/>
      <c r="FA103" s="165"/>
      <c r="FB103" s="165"/>
      <c r="FC103" s="165"/>
      <c r="FD103" s="165"/>
      <c r="FE103" s="165"/>
      <c r="FF103" s="165"/>
      <c r="FG103" s="165"/>
      <c r="FH103" s="165"/>
      <c r="FI103" s="165"/>
      <c r="FJ103" s="165"/>
      <c r="FK103" s="165"/>
      <c r="FL103" s="165"/>
      <c r="FM103" s="165"/>
      <c r="FN103" s="165"/>
      <c r="FO103" s="165"/>
      <c r="FP103" s="165"/>
      <c r="FQ103" s="165"/>
      <c r="FR103" s="165"/>
      <c r="FS103" s="165"/>
      <c r="FT103" s="165"/>
      <c r="FU103" s="165"/>
      <c r="FV103" s="165"/>
      <c r="FW103" s="165"/>
      <c r="FX103" s="165"/>
      <c r="FY103" s="165"/>
      <c r="FZ103" s="165"/>
      <c r="GA103" s="165"/>
      <c r="GB103" s="165"/>
      <c r="GC103" s="165"/>
      <c r="GD103" s="165"/>
      <c r="GE103" s="165"/>
      <c r="GF103" s="165"/>
      <c r="GG103" s="165"/>
      <c r="GH103" s="165"/>
      <c r="GI103" s="165"/>
      <c r="GJ103" s="165"/>
      <c r="GK103" s="165"/>
      <c r="GL103" s="165"/>
      <c r="GM103" s="165"/>
      <c r="GN103" s="165"/>
      <c r="GO103" s="165"/>
      <c r="GP103" s="165"/>
      <c r="GQ103" s="165"/>
    </row>
    <row r="104" spans="1:199" ht="30" x14ac:dyDescent="0.25">
      <c r="A104" s="164">
        <v>1</v>
      </c>
      <c r="B104" s="58" t="s">
        <v>351</v>
      </c>
      <c r="C104" s="58"/>
      <c r="D104" s="192">
        <f>'2 уровень'!D684</f>
        <v>0</v>
      </c>
      <c r="E104" s="192">
        <f>'2 уровень'!E684</f>
        <v>0</v>
      </c>
      <c r="F104" s="192">
        <f>'2 уровень'!F684</f>
        <v>0</v>
      </c>
      <c r="G104" s="545" t="e">
        <f>'2 уровень'!G684</f>
        <v>#DIV/0!</v>
      </c>
      <c r="H104" s="241">
        <f>'2 уровень'!H684</f>
        <v>0</v>
      </c>
      <c r="I104" s="241">
        <f>'2 уровень'!I684</f>
        <v>0</v>
      </c>
      <c r="J104" s="246">
        <f>'2 уровень'!J684</f>
        <v>0</v>
      </c>
      <c r="K104" s="246">
        <f>'2 уровень'!K684</f>
        <v>0</v>
      </c>
      <c r="L104" s="246">
        <f>'2 уровень'!L684</f>
        <v>0</v>
      </c>
      <c r="M104" s="246">
        <f>'2 уровень'!M684</f>
        <v>0</v>
      </c>
      <c r="N104" s="246">
        <f>'2 уровень'!N684</f>
        <v>0</v>
      </c>
      <c r="O104" s="246">
        <f>'2 уровень'!O684</f>
        <v>0</v>
      </c>
      <c r="P104" s="230">
        <f>'2 уровень'!P684</f>
        <v>0</v>
      </c>
      <c r="Q104" s="230">
        <f>'2 уровень'!Q684</f>
        <v>0</v>
      </c>
      <c r="R104" s="230">
        <f>'2 уровень'!R684</f>
        <v>0</v>
      </c>
      <c r="S104" s="230">
        <f>'2 уровень'!S684</f>
        <v>0</v>
      </c>
      <c r="T104" s="230">
        <f>'2 уровень'!T684</f>
        <v>0</v>
      </c>
      <c r="U104" s="230">
        <f>'2 уровень'!U684</f>
        <v>0</v>
      </c>
      <c r="V104" s="230">
        <f>'2 уровень'!V684</f>
        <v>0</v>
      </c>
      <c r="W104" s="165"/>
      <c r="X104" s="165"/>
      <c r="Y104" s="165"/>
      <c r="Z104" s="165"/>
      <c r="AA104" s="165"/>
      <c r="AB104" s="165"/>
      <c r="AC104" s="165"/>
      <c r="AD104" s="165"/>
      <c r="AE104" s="165"/>
      <c r="AF104" s="165"/>
      <c r="AG104" s="165"/>
      <c r="AH104" s="165"/>
      <c r="AI104" s="165"/>
      <c r="AJ104" s="165"/>
      <c r="AK104" s="165"/>
      <c r="AL104" s="165"/>
      <c r="AM104" s="165"/>
      <c r="AN104" s="165"/>
      <c r="AO104" s="165"/>
      <c r="AP104" s="165"/>
      <c r="AQ104" s="165"/>
      <c r="AR104" s="165"/>
      <c r="AS104" s="165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165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165"/>
      <c r="BT104" s="165"/>
      <c r="BU104" s="165"/>
      <c r="BV104" s="165"/>
      <c r="BW104" s="165"/>
      <c r="BX104" s="165"/>
      <c r="BY104" s="165"/>
      <c r="BZ104" s="165"/>
      <c r="CA104" s="165"/>
      <c r="CB104" s="165"/>
      <c r="CC104" s="165"/>
      <c r="CD104" s="165"/>
      <c r="CE104" s="165"/>
      <c r="CF104" s="165"/>
      <c r="CG104" s="165"/>
      <c r="CH104" s="165"/>
      <c r="CI104" s="165"/>
      <c r="CJ104" s="165"/>
      <c r="CK104" s="165"/>
      <c r="CL104" s="165"/>
      <c r="CM104" s="165"/>
      <c r="CN104" s="165"/>
      <c r="CO104" s="165"/>
      <c r="CP104" s="165"/>
      <c r="CQ104" s="165"/>
      <c r="CR104" s="165"/>
      <c r="CS104" s="165"/>
      <c r="CT104" s="165"/>
      <c r="CU104" s="165"/>
      <c r="CV104" s="165"/>
      <c r="CW104" s="165"/>
      <c r="CX104" s="165"/>
      <c r="CY104" s="165"/>
      <c r="CZ104" s="165"/>
      <c r="DA104" s="165"/>
      <c r="DB104" s="165"/>
      <c r="DC104" s="165"/>
      <c r="DD104" s="165"/>
      <c r="DE104" s="165"/>
      <c r="DF104" s="165"/>
      <c r="DG104" s="165"/>
      <c r="DH104" s="165"/>
      <c r="DI104" s="165"/>
      <c r="DJ104" s="165"/>
      <c r="DK104" s="165"/>
      <c r="DL104" s="165"/>
      <c r="DM104" s="165"/>
      <c r="DN104" s="165"/>
      <c r="DO104" s="165"/>
      <c r="DP104" s="165"/>
      <c r="DQ104" s="165"/>
      <c r="DR104" s="165"/>
      <c r="DS104" s="165"/>
      <c r="DT104" s="165"/>
      <c r="DU104" s="165"/>
      <c r="DV104" s="165"/>
      <c r="DW104" s="165"/>
      <c r="DX104" s="165"/>
      <c r="DY104" s="165"/>
      <c r="DZ104" s="165"/>
      <c r="EA104" s="165"/>
      <c r="EB104" s="165"/>
      <c r="EC104" s="165"/>
      <c r="ED104" s="165"/>
      <c r="EE104" s="165"/>
      <c r="EF104" s="165"/>
      <c r="EG104" s="165"/>
      <c r="EH104" s="165"/>
      <c r="EI104" s="165"/>
      <c r="EJ104" s="165"/>
      <c r="EK104" s="165"/>
      <c r="EL104" s="165"/>
      <c r="EM104" s="165"/>
      <c r="EN104" s="165"/>
      <c r="EO104" s="165"/>
      <c r="EP104" s="165"/>
      <c r="EQ104" s="165"/>
      <c r="ER104" s="165"/>
      <c r="ES104" s="165"/>
      <c r="ET104" s="165"/>
      <c r="EU104" s="165"/>
      <c r="EV104" s="165"/>
      <c r="EW104" s="165"/>
      <c r="EX104" s="165"/>
      <c r="EY104" s="165"/>
      <c r="EZ104" s="165"/>
      <c r="FA104" s="165"/>
      <c r="FB104" s="165"/>
      <c r="FC104" s="165"/>
      <c r="FD104" s="165"/>
      <c r="FE104" s="165"/>
      <c r="FF104" s="165"/>
      <c r="FG104" s="165"/>
      <c r="FH104" s="165"/>
      <c r="FI104" s="165"/>
      <c r="FJ104" s="165"/>
      <c r="FK104" s="165"/>
      <c r="FL104" s="165"/>
      <c r="FM104" s="165"/>
      <c r="FN104" s="165"/>
      <c r="FO104" s="165"/>
      <c r="FP104" s="165"/>
      <c r="FQ104" s="165"/>
      <c r="FR104" s="165"/>
      <c r="FS104" s="165"/>
      <c r="FT104" s="165"/>
      <c r="FU104" s="165"/>
      <c r="FV104" s="165"/>
      <c r="FW104" s="165"/>
      <c r="FX104" s="165"/>
      <c r="FY104" s="165"/>
      <c r="FZ104" s="165"/>
      <c r="GA104" s="165"/>
      <c r="GB104" s="165"/>
      <c r="GC104" s="165"/>
      <c r="GD104" s="165"/>
      <c r="GE104" s="165"/>
      <c r="GF104" s="165"/>
      <c r="GG104" s="165"/>
      <c r="GH104" s="165"/>
      <c r="GI104" s="165"/>
      <c r="GJ104" s="165"/>
      <c r="GK104" s="165"/>
      <c r="GL104" s="165"/>
      <c r="GM104" s="165"/>
      <c r="GN104" s="165"/>
      <c r="GO104" s="165"/>
      <c r="GP104" s="165"/>
      <c r="GQ104" s="165"/>
    </row>
    <row r="105" spans="1:199" ht="45" x14ac:dyDescent="0.25">
      <c r="A105" s="164">
        <v>1</v>
      </c>
      <c r="B105" s="58" t="s">
        <v>419</v>
      </c>
      <c r="C105" s="58"/>
      <c r="D105" s="192">
        <f>'2 уровень'!D685</f>
        <v>0</v>
      </c>
      <c r="E105" s="192">
        <f>'2 уровень'!E685</f>
        <v>0</v>
      </c>
      <c r="F105" s="192">
        <f>'2 уровень'!F685</f>
        <v>0</v>
      </c>
      <c r="G105" s="545" t="e">
        <f>'2 уровень'!G685</f>
        <v>#DIV/0!</v>
      </c>
      <c r="H105" s="241">
        <f>'2 уровень'!H685</f>
        <v>0</v>
      </c>
      <c r="I105" s="241">
        <f>'2 уровень'!I685</f>
        <v>0</v>
      </c>
      <c r="J105" s="246">
        <f>'2 уровень'!J685</f>
        <v>0</v>
      </c>
      <c r="K105" s="246">
        <f>'2 уровень'!K685</f>
        <v>0</v>
      </c>
      <c r="L105" s="246">
        <f>'2 уровень'!L685</f>
        <v>0</v>
      </c>
      <c r="M105" s="246">
        <f>'2 уровень'!M685</f>
        <v>0</v>
      </c>
      <c r="N105" s="246">
        <f>'2 уровень'!N685</f>
        <v>0</v>
      </c>
      <c r="O105" s="246">
        <f>'2 уровень'!O685</f>
        <v>0</v>
      </c>
      <c r="P105" s="230">
        <f>'2 уровень'!P685</f>
        <v>0</v>
      </c>
      <c r="Q105" s="230">
        <f>'2 уровень'!Q685</f>
        <v>0</v>
      </c>
      <c r="R105" s="230">
        <f>'2 уровень'!R685</f>
        <v>0</v>
      </c>
      <c r="S105" s="230">
        <f>'2 уровень'!S685</f>
        <v>0</v>
      </c>
      <c r="T105" s="230">
        <f>'2 уровень'!T685</f>
        <v>0</v>
      </c>
      <c r="U105" s="230">
        <f>'2 уровень'!U685</f>
        <v>0</v>
      </c>
      <c r="V105" s="230">
        <f>'2 уровень'!V685</f>
        <v>0</v>
      </c>
      <c r="W105" s="165"/>
      <c r="X105" s="165"/>
      <c r="Y105" s="165"/>
      <c r="Z105" s="165"/>
      <c r="AA105" s="165"/>
      <c r="AB105" s="165"/>
      <c r="AC105" s="165"/>
      <c r="AD105" s="165"/>
      <c r="AE105" s="165"/>
      <c r="AF105" s="165"/>
      <c r="AG105" s="165"/>
      <c r="AH105" s="165"/>
      <c r="AI105" s="165"/>
      <c r="AJ105" s="165"/>
      <c r="AK105" s="165"/>
      <c r="AL105" s="165"/>
      <c r="AM105" s="165"/>
      <c r="AN105" s="165"/>
      <c r="AO105" s="165"/>
      <c r="AP105" s="165"/>
      <c r="AQ105" s="165"/>
      <c r="AR105" s="165"/>
      <c r="AS105" s="165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165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165"/>
      <c r="BT105" s="165"/>
      <c r="BU105" s="165"/>
      <c r="BV105" s="165"/>
      <c r="BW105" s="165"/>
      <c r="BX105" s="165"/>
      <c r="BY105" s="165"/>
      <c r="BZ105" s="165"/>
      <c r="CA105" s="165"/>
      <c r="CB105" s="165"/>
      <c r="CC105" s="165"/>
      <c r="CD105" s="165"/>
      <c r="CE105" s="165"/>
      <c r="CF105" s="165"/>
      <c r="CG105" s="165"/>
      <c r="CH105" s="165"/>
      <c r="CI105" s="165"/>
      <c r="CJ105" s="165"/>
      <c r="CK105" s="165"/>
      <c r="CL105" s="165"/>
      <c r="CM105" s="165"/>
      <c r="CN105" s="165"/>
      <c r="CO105" s="165"/>
      <c r="CP105" s="165"/>
      <c r="CQ105" s="165"/>
      <c r="CR105" s="165"/>
      <c r="CS105" s="165"/>
      <c r="CT105" s="165"/>
      <c r="CU105" s="165"/>
      <c r="CV105" s="165"/>
      <c r="CW105" s="165"/>
      <c r="CX105" s="165"/>
      <c r="CY105" s="165"/>
      <c r="CZ105" s="165"/>
      <c r="DA105" s="165"/>
      <c r="DB105" s="165"/>
      <c r="DC105" s="165"/>
      <c r="DD105" s="165"/>
      <c r="DE105" s="165"/>
      <c r="DF105" s="165"/>
      <c r="DG105" s="165"/>
      <c r="DH105" s="165"/>
      <c r="DI105" s="165"/>
      <c r="DJ105" s="165"/>
      <c r="DK105" s="165"/>
      <c r="DL105" s="165"/>
      <c r="DM105" s="165"/>
      <c r="DN105" s="165"/>
      <c r="DO105" s="165"/>
      <c r="DP105" s="165"/>
      <c r="DQ105" s="165"/>
      <c r="DR105" s="165"/>
      <c r="DS105" s="165"/>
      <c r="DT105" s="165"/>
      <c r="DU105" s="165"/>
      <c r="DV105" s="165"/>
      <c r="DW105" s="165"/>
      <c r="DX105" s="165"/>
      <c r="DY105" s="165"/>
      <c r="DZ105" s="165"/>
      <c r="EA105" s="165"/>
      <c r="EB105" s="165"/>
      <c r="EC105" s="165"/>
      <c r="ED105" s="165"/>
      <c r="EE105" s="165"/>
      <c r="EF105" s="165"/>
      <c r="EG105" s="165"/>
      <c r="EH105" s="165"/>
      <c r="EI105" s="165"/>
      <c r="EJ105" s="165"/>
      <c r="EK105" s="165"/>
      <c r="EL105" s="165"/>
      <c r="EM105" s="165"/>
      <c r="EN105" s="165"/>
      <c r="EO105" s="165"/>
      <c r="EP105" s="165"/>
      <c r="EQ105" s="165"/>
      <c r="ER105" s="165"/>
      <c r="ES105" s="165"/>
      <c r="ET105" s="165"/>
      <c r="EU105" s="165"/>
      <c r="EV105" s="165"/>
      <c r="EW105" s="165"/>
      <c r="EX105" s="165"/>
      <c r="EY105" s="165"/>
      <c r="EZ105" s="165"/>
      <c r="FA105" s="165"/>
      <c r="FB105" s="165"/>
      <c r="FC105" s="165"/>
      <c r="FD105" s="165"/>
      <c r="FE105" s="165"/>
      <c r="FF105" s="165"/>
      <c r="FG105" s="165"/>
      <c r="FH105" s="165"/>
      <c r="FI105" s="165"/>
      <c r="FJ105" s="165"/>
      <c r="FK105" s="165"/>
      <c r="FL105" s="165"/>
      <c r="FM105" s="165"/>
      <c r="FN105" s="165"/>
      <c r="FO105" s="165"/>
      <c r="FP105" s="165"/>
      <c r="FQ105" s="165"/>
      <c r="FR105" s="165"/>
      <c r="FS105" s="165"/>
      <c r="FT105" s="165"/>
      <c r="FU105" s="165"/>
      <c r="FV105" s="165"/>
      <c r="FW105" s="165"/>
      <c r="FX105" s="165"/>
      <c r="FY105" s="165"/>
      <c r="FZ105" s="165"/>
      <c r="GA105" s="165"/>
      <c r="GB105" s="165"/>
      <c r="GC105" s="165"/>
      <c r="GD105" s="165"/>
      <c r="GE105" s="165"/>
      <c r="GF105" s="165"/>
      <c r="GG105" s="165"/>
      <c r="GH105" s="165"/>
      <c r="GI105" s="165"/>
      <c r="GJ105" s="165"/>
      <c r="GK105" s="165"/>
      <c r="GL105" s="165"/>
      <c r="GM105" s="165"/>
      <c r="GN105" s="165"/>
      <c r="GO105" s="165"/>
      <c r="GP105" s="165"/>
      <c r="GQ105" s="165"/>
    </row>
    <row r="106" spans="1:199" ht="30" x14ac:dyDescent="0.25">
      <c r="A106" s="164">
        <v>1</v>
      </c>
      <c r="B106" s="58" t="s">
        <v>420</v>
      </c>
      <c r="C106" s="58"/>
      <c r="D106" s="192">
        <f>'2 уровень'!D686</f>
        <v>0</v>
      </c>
      <c r="E106" s="192">
        <f>'2 уровень'!E686</f>
        <v>0</v>
      </c>
      <c r="F106" s="192">
        <f>'2 уровень'!F686</f>
        <v>0</v>
      </c>
      <c r="G106" s="545">
        <f>'2 уровень'!G686</f>
        <v>0</v>
      </c>
      <c r="H106" s="241">
        <f>'2 уровень'!H686</f>
        <v>0</v>
      </c>
      <c r="I106" s="241">
        <f>'2 уровень'!I686</f>
        <v>0</v>
      </c>
      <c r="J106" s="246">
        <f>'2 уровень'!J686</f>
        <v>0</v>
      </c>
      <c r="K106" s="246">
        <f>'2 уровень'!K686</f>
        <v>0</v>
      </c>
      <c r="L106" s="246">
        <f>'2 уровень'!L686</f>
        <v>0</v>
      </c>
      <c r="M106" s="246">
        <f>'2 уровень'!M686</f>
        <v>0</v>
      </c>
      <c r="N106" s="246">
        <f>'2 уровень'!N686</f>
        <v>0</v>
      </c>
      <c r="O106" s="246">
        <f>'2 уровень'!O686</f>
        <v>0</v>
      </c>
      <c r="P106" s="230">
        <f>'2 уровень'!P686</f>
        <v>0</v>
      </c>
      <c r="Q106" s="230">
        <f>'2 уровень'!Q686</f>
        <v>0</v>
      </c>
      <c r="R106" s="230">
        <f>'2 уровень'!R686</f>
        <v>0</v>
      </c>
      <c r="S106" s="230">
        <f>'2 уровень'!S686</f>
        <v>0</v>
      </c>
      <c r="T106" s="230">
        <f>'2 уровень'!T686</f>
        <v>0</v>
      </c>
      <c r="U106" s="230">
        <f>'2 уровень'!U686</f>
        <v>0</v>
      </c>
      <c r="V106" s="230">
        <f>'2 уровень'!V686</f>
        <v>0</v>
      </c>
      <c r="W106" s="165"/>
      <c r="X106" s="165"/>
      <c r="Y106" s="165"/>
      <c r="Z106" s="165"/>
      <c r="AA106" s="165"/>
      <c r="AB106" s="165"/>
      <c r="AC106" s="165"/>
      <c r="AD106" s="165"/>
      <c r="AE106" s="165"/>
      <c r="AF106" s="165"/>
      <c r="AG106" s="165"/>
      <c r="AH106" s="165"/>
      <c r="AI106" s="165"/>
      <c r="AJ106" s="165"/>
      <c r="AK106" s="165"/>
      <c r="AL106" s="165"/>
      <c r="AM106" s="165"/>
      <c r="AN106" s="165"/>
      <c r="AO106" s="165"/>
      <c r="AP106" s="165"/>
      <c r="AQ106" s="165"/>
      <c r="AR106" s="165"/>
      <c r="AS106" s="165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165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165"/>
      <c r="BT106" s="165"/>
      <c r="BU106" s="165"/>
      <c r="BV106" s="165"/>
      <c r="BW106" s="165"/>
      <c r="BX106" s="165"/>
      <c r="BY106" s="165"/>
      <c r="BZ106" s="165"/>
      <c r="CA106" s="165"/>
      <c r="CB106" s="165"/>
      <c r="CC106" s="165"/>
      <c r="CD106" s="165"/>
      <c r="CE106" s="165"/>
      <c r="CF106" s="165"/>
      <c r="CG106" s="165"/>
      <c r="CH106" s="165"/>
      <c r="CI106" s="165"/>
      <c r="CJ106" s="165"/>
      <c r="CK106" s="165"/>
      <c r="CL106" s="165"/>
      <c r="CM106" s="165"/>
      <c r="CN106" s="165"/>
      <c r="CO106" s="165"/>
      <c r="CP106" s="165"/>
      <c r="CQ106" s="165"/>
      <c r="CR106" s="165"/>
      <c r="CS106" s="165"/>
      <c r="CT106" s="165"/>
      <c r="CU106" s="165"/>
      <c r="CV106" s="165"/>
      <c r="CW106" s="165"/>
      <c r="CX106" s="165"/>
      <c r="CY106" s="165"/>
      <c r="CZ106" s="165"/>
      <c r="DA106" s="165"/>
      <c r="DB106" s="165"/>
      <c r="DC106" s="165"/>
      <c r="DD106" s="165"/>
      <c r="DE106" s="165"/>
      <c r="DF106" s="165"/>
      <c r="DG106" s="165"/>
      <c r="DH106" s="165"/>
      <c r="DI106" s="165"/>
      <c r="DJ106" s="165"/>
      <c r="DK106" s="165"/>
      <c r="DL106" s="165"/>
      <c r="DM106" s="165"/>
      <c r="DN106" s="165"/>
      <c r="DO106" s="165"/>
      <c r="DP106" s="165"/>
      <c r="DQ106" s="165"/>
      <c r="DR106" s="165"/>
      <c r="DS106" s="165"/>
      <c r="DT106" s="165"/>
      <c r="DU106" s="165"/>
      <c r="DV106" s="165"/>
      <c r="DW106" s="165"/>
      <c r="DX106" s="165"/>
      <c r="DY106" s="165"/>
      <c r="DZ106" s="165"/>
      <c r="EA106" s="165"/>
      <c r="EB106" s="165"/>
      <c r="EC106" s="165"/>
      <c r="ED106" s="165"/>
      <c r="EE106" s="165"/>
      <c r="EF106" s="165"/>
      <c r="EG106" s="165"/>
      <c r="EH106" s="165"/>
      <c r="EI106" s="165"/>
      <c r="EJ106" s="165"/>
      <c r="EK106" s="165"/>
      <c r="EL106" s="165"/>
      <c r="EM106" s="165"/>
      <c r="EN106" s="165"/>
      <c r="EO106" s="165"/>
      <c r="EP106" s="165"/>
      <c r="EQ106" s="165"/>
      <c r="ER106" s="165"/>
      <c r="ES106" s="165"/>
      <c r="ET106" s="165"/>
      <c r="EU106" s="165"/>
      <c r="EV106" s="165"/>
      <c r="EW106" s="165"/>
      <c r="EX106" s="165"/>
      <c r="EY106" s="165"/>
      <c r="EZ106" s="165"/>
      <c r="FA106" s="165"/>
      <c r="FB106" s="165"/>
      <c r="FC106" s="165"/>
      <c r="FD106" s="165"/>
      <c r="FE106" s="165"/>
      <c r="FF106" s="165"/>
      <c r="FG106" s="165"/>
      <c r="FH106" s="165"/>
      <c r="FI106" s="165"/>
      <c r="FJ106" s="165"/>
      <c r="FK106" s="165"/>
      <c r="FL106" s="165"/>
      <c r="FM106" s="165"/>
      <c r="FN106" s="165"/>
      <c r="FO106" s="165"/>
      <c r="FP106" s="165"/>
      <c r="FQ106" s="165"/>
      <c r="FR106" s="165"/>
      <c r="FS106" s="165"/>
      <c r="FT106" s="165"/>
      <c r="FU106" s="165"/>
      <c r="FV106" s="165"/>
      <c r="FW106" s="165"/>
      <c r="FX106" s="165"/>
      <c r="FY106" s="165"/>
      <c r="FZ106" s="165"/>
      <c r="GA106" s="165"/>
      <c r="GB106" s="165"/>
      <c r="GC106" s="165"/>
      <c r="GD106" s="165"/>
      <c r="GE106" s="165"/>
      <c r="GF106" s="165"/>
      <c r="GG106" s="165"/>
      <c r="GH106" s="165"/>
      <c r="GI106" s="165"/>
      <c r="GJ106" s="165"/>
      <c r="GK106" s="165"/>
      <c r="GL106" s="165"/>
      <c r="GM106" s="165"/>
      <c r="GN106" s="165"/>
      <c r="GO106" s="165"/>
      <c r="GP106" s="165"/>
      <c r="GQ106" s="165"/>
    </row>
    <row r="107" spans="1:199" ht="45" x14ac:dyDescent="0.25">
      <c r="A107" s="164">
        <v>1</v>
      </c>
      <c r="B107" s="1138" t="s">
        <v>352</v>
      </c>
      <c r="C107" s="1138"/>
      <c r="D107" s="192">
        <f>'2 уровень'!D687</f>
        <v>0</v>
      </c>
      <c r="E107" s="192">
        <f>'2 уровень'!E687</f>
        <v>0</v>
      </c>
      <c r="F107" s="192">
        <f>'2 уровень'!F687</f>
        <v>9</v>
      </c>
      <c r="G107" s="545" t="e">
        <f>'2 уровень'!G687</f>
        <v>#DIV/0!</v>
      </c>
      <c r="H107" s="241">
        <f>'2 уровень'!H687</f>
        <v>0</v>
      </c>
      <c r="I107" s="241">
        <f>'2 уровень'!I687</f>
        <v>0</v>
      </c>
      <c r="J107" s="246">
        <f>'2 уровень'!J687</f>
        <v>0</v>
      </c>
      <c r="K107" s="246">
        <f>'2 уровень'!K687</f>
        <v>0</v>
      </c>
      <c r="L107" s="246">
        <f>'2 уровень'!L687</f>
        <v>0</v>
      </c>
      <c r="M107" s="246">
        <f>'2 уровень'!M687</f>
        <v>0</v>
      </c>
      <c r="N107" s="246">
        <f>'2 уровень'!N687</f>
        <v>0</v>
      </c>
      <c r="O107" s="246">
        <f>'2 уровень'!O687</f>
        <v>0</v>
      </c>
      <c r="P107" s="230">
        <f>'2 уровень'!P687</f>
        <v>0</v>
      </c>
      <c r="Q107" s="230">
        <f>'2 уровень'!Q687</f>
        <v>0</v>
      </c>
      <c r="R107" s="230">
        <f>'2 уровень'!R687</f>
        <v>0</v>
      </c>
      <c r="S107" s="230">
        <f>'2 уровень'!S687</f>
        <v>0</v>
      </c>
      <c r="T107" s="230">
        <f>'2 уровень'!T687</f>
        <v>0</v>
      </c>
      <c r="U107" s="230">
        <f>'2 уровень'!U687</f>
        <v>0</v>
      </c>
      <c r="V107" s="230">
        <f>'2 уровень'!V687</f>
        <v>0</v>
      </c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5"/>
      <c r="DD107" s="165"/>
      <c r="DE107" s="165"/>
      <c r="DF107" s="165"/>
      <c r="DG107" s="165"/>
      <c r="DH107" s="165"/>
      <c r="DI107" s="165"/>
      <c r="DJ107" s="165"/>
      <c r="DK107" s="165"/>
      <c r="DL107" s="165"/>
      <c r="DM107" s="165"/>
      <c r="DN107" s="165"/>
      <c r="DO107" s="165"/>
      <c r="DP107" s="165"/>
      <c r="DQ107" s="165"/>
      <c r="DR107" s="165"/>
      <c r="DS107" s="165"/>
      <c r="DT107" s="165"/>
      <c r="DU107" s="165"/>
      <c r="DV107" s="165"/>
      <c r="DW107" s="165"/>
      <c r="DX107" s="165"/>
      <c r="DY107" s="165"/>
      <c r="DZ107" s="165"/>
      <c r="EA107" s="165"/>
      <c r="EB107" s="165"/>
      <c r="EC107" s="165"/>
      <c r="ED107" s="165"/>
      <c r="EE107" s="165"/>
      <c r="EF107" s="165"/>
      <c r="EG107" s="165"/>
      <c r="EH107" s="165"/>
      <c r="EI107" s="165"/>
      <c r="EJ107" s="165"/>
      <c r="EK107" s="165"/>
      <c r="EL107" s="165"/>
      <c r="EM107" s="165"/>
      <c r="EN107" s="165"/>
      <c r="EO107" s="165"/>
      <c r="EP107" s="165"/>
      <c r="EQ107" s="165"/>
      <c r="ER107" s="165"/>
      <c r="ES107" s="165"/>
      <c r="ET107" s="165"/>
      <c r="EU107" s="165"/>
      <c r="EV107" s="165"/>
      <c r="EW107" s="165"/>
      <c r="EX107" s="165"/>
      <c r="EY107" s="165"/>
      <c r="EZ107" s="165"/>
      <c r="FA107" s="165"/>
      <c r="FB107" s="165"/>
      <c r="FC107" s="165"/>
      <c r="FD107" s="165"/>
      <c r="FE107" s="165"/>
      <c r="FF107" s="165"/>
      <c r="FG107" s="165"/>
      <c r="FH107" s="165"/>
      <c r="FI107" s="165"/>
      <c r="FJ107" s="165"/>
      <c r="FK107" s="165"/>
      <c r="FL107" s="165"/>
      <c r="FM107" s="165"/>
      <c r="FN107" s="165"/>
      <c r="FO107" s="165"/>
      <c r="FP107" s="165"/>
      <c r="FQ107" s="165"/>
      <c r="FR107" s="165"/>
      <c r="FS107" s="165"/>
      <c r="FT107" s="165"/>
      <c r="FU107" s="165"/>
      <c r="FV107" s="165"/>
      <c r="FW107" s="165"/>
      <c r="FX107" s="165"/>
      <c r="FY107" s="165"/>
      <c r="FZ107" s="165"/>
      <c r="GA107" s="165"/>
      <c r="GB107" s="165"/>
      <c r="GC107" s="165"/>
      <c r="GD107" s="165"/>
      <c r="GE107" s="165"/>
      <c r="GF107" s="165"/>
      <c r="GG107" s="165"/>
      <c r="GH107" s="165"/>
      <c r="GI107" s="165"/>
      <c r="GJ107" s="165"/>
      <c r="GK107" s="165"/>
      <c r="GL107" s="165"/>
      <c r="GM107" s="165"/>
      <c r="GN107" s="165"/>
      <c r="GO107" s="165"/>
      <c r="GP107" s="165"/>
      <c r="GQ107" s="165"/>
    </row>
    <row r="108" spans="1:199" ht="30" x14ac:dyDescent="0.25">
      <c r="A108" s="164">
        <v>1</v>
      </c>
      <c r="B108" s="58" t="s">
        <v>353</v>
      </c>
      <c r="C108" s="58"/>
      <c r="D108" s="192">
        <f>'2 уровень'!D688</f>
        <v>0</v>
      </c>
      <c r="E108" s="192">
        <f>'2 уровень'!E688</f>
        <v>0</v>
      </c>
      <c r="F108" s="192">
        <f>'2 уровень'!F688</f>
        <v>1</v>
      </c>
      <c r="G108" s="545" t="e">
        <f>'2 уровень'!G688</f>
        <v>#DIV/0!</v>
      </c>
      <c r="H108" s="241">
        <f>'2 уровень'!H688</f>
        <v>0</v>
      </c>
      <c r="I108" s="241">
        <f>'2 уровень'!I688</f>
        <v>0</v>
      </c>
      <c r="J108" s="246">
        <f>'2 уровень'!J688</f>
        <v>0</v>
      </c>
      <c r="K108" s="246">
        <f>'2 уровень'!K688</f>
        <v>0</v>
      </c>
      <c r="L108" s="246">
        <f>'2 уровень'!L688</f>
        <v>0</v>
      </c>
      <c r="M108" s="246">
        <f>'2 уровень'!M688</f>
        <v>0</v>
      </c>
      <c r="N108" s="246">
        <f>'2 уровень'!N688</f>
        <v>0</v>
      </c>
      <c r="O108" s="246">
        <f>'2 уровень'!O688</f>
        <v>0</v>
      </c>
      <c r="P108" s="230">
        <f>'2 уровень'!P688</f>
        <v>0</v>
      </c>
      <c r="Q108" s="230">
        <f>'2 уровень'!Q688</f>
        <v>0</v>
      </c>
      <c r="R108" s="230">
        <f>'2 уровень'!R688</f>
        <v>0</v>
      </c>
      <c r="S108" s="230">
        <f>'2 уровень'!S688</f>
        <v>0</v>
      </c>
      <c r="T108" s="230">
        <f>'2 уровень'!T688</f>
        <v>0</v>
      </c>
      <c r="U108" s="230">
        <f>'2 уровень'!U688</f>
        <v>0</v>
      </c>
      <c r="V108" s="230">
        <f>'2 уровень'!V688</f>
        <v>0</v>
      </c>
      <c r="W108" s="165"/>
      <c r="X108" s="165"/>
      <c r="Y108" s="165"/>
      <c r="Z108" s="165"/>
      <c r="AA108" s="165"/>
      <c r="AB108" s="165"/>
      <c r="AC108" s="165"/>
      <c r="AD108" s="165"/>
      <c r="AE108" s="165"/>
      <c r="AF108" s="165"/>
      <c r="AG108" s="165"/>
      <c r="AH108" s="165"/>
      <c r="AI108" s="165"/>
      <c r="AJ108" s="165"/>
      <c r="AK108" s="165"/>
      <c r="AL108" s="165"/>
      <c r="AM108" s="165"/>
      <c r="AN108" s="165"/>
      <c r="AO108" s="165"/>
      <c r="AP108" s="165"/>
      <c r="AQ108" s="165"/>
      <c r="AR108" s="165"/>
      <c r="AS108" s="165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5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165"/>
      <c r="BT108" s="165"/>
      <c r="BU108" s="165"/>
      <c r="BV108" s="165"/>
      <c r="BW108" s="165"/>
      <c r="BX108" s="165"/>
      <c r="BY108" s="165"/>
      <c r="BZ108" s="165"/>
      <c r="CA108" s="165"/>
      <c r="CB108" s="165"/>
      <c r="CC108" s="165"/>
      <c r="CD108" s="165"/>
      <c r="CE108" s="165"/>
      <c r="CF108" s="165"/>
      <c r="CG108" s="165"/>
      <c r="CH108" s="165"/>
      <c r="CI108" s="165"/>
      <c r="CJ108" s="165"/>
      <c r="CK108" s="165"/>
      <c r="CL108" s="165"/>
      <c r="CM108" s="165"/>
      <c r="CN108" s="165"/>
      <c r="CO108" s="165"/>
      <c r="CP108" s="165"/>
      <c r="CQ108" s="165"/>
      <c r="CR108" s="165"/>
      <c r="CS108" s="165"/>
      <c r="CT108" s="165"/>
      <c r="CU108" s="165"/>
      <c r="CV108" s="165"/>
      <c r="CW108" s="165"/>
      <c r="CX108" s="165"/>
      <c r="CY108" s="165"/>
      <c r="CZ108" s="165"/>
      <c r="DA108" s="165"/>
      <c r="DB108" s="165"/>
      <c r="DC108" s="165"/>
      <c r="DD108" s="165"/>
      <c r="DE108" s="165"/>
      <c r="DF108" s="165"/>
      <c r="DG108" s="165"/>
      <c r="DH108" s="165"/>
      <c r="DI108" s="165"/>
      <c r="DJ108" s="165"/>
      <c r="DK108" s="165"/>
      <c r="DL108" s="165"/>
      <c r="DM108" s="165"/>
      <c r="DN108" s="165"/>
      <c r="DO108" s="165"/>
      <c r="DP108" s="165"/>
      <c r="DQ108" s="165"/>
      <c r="DR108" s="165"/>
      <c r="DS108" s="165"/>
      <c r="DT108" s="165"/>
      <c r="DU108" s="165"/>
      <c r="DV108" s="165"/>
      <c r="DW108" s="165"/>
      <c r="DX108" s="165"/>
      <c r="DY108" s="165"/>
      <c r="DZ108" s="165"/>
      <c r="EA108" s="165"/>
      <c r="EB108" s="165"/>
      <c r="EC108" s="165"/>
      <c r="ED108" s="165"/>
      <c r="EE108" s="165"/>
      <c r="EF108" s="165"/>
      <c r="EG108" s="165"/>
      <c r="EH108" s="165"/>
      <c r="EI108" s="165"/>
      <c r="EJ108" s="165"/>
      <c r="EK108" s="165"/>
      <c r="EL108" s="165"/>
      <c r="EM108" s="165"/>
      <c r="EN108" s="165"/>
      <c r="EO108" s="165"/>
      <c r="EP108" s="165"/>
      <c r="EQ108" s="165"/>
      <c r="ER108" s="165"/>
      <c r="ES108" s="165"/>
      <c r="ET108" s="165"/>
      <c r="EU108" s="165"/>
      <c r="EV108" s="165"/>
      <c r="EW108" s="165"/>
      <c r="EX108" s="165"/>
      <c r="EY108" s="165"/>
      <c r="EZ108" s="165"/>
      <c r="FA108" s="165"/>
      <c r="FB108" s="165"/>
      <c r="FC108" s="165"/>
      <c r="FD108" s="165"/>
      <c r="FE108" s="165"/>
      <c r="FF108" s="165"/>
      <c r="FG108" s="165"/>
      <c r="FH108" s="165"/>
      <c r="FI108" s="165"/>
      <c r="FJ108" s="165"/>
      <c r="FK108" s="165"/>
      <c r="FL108" s="165"/>
      <c r="FM108" s="165"/>
      <c r="FN108" s="165"/>
      <c r="FO108" s="165"/>
      <c r="FP108" s="165"/>
      <c r="FQ108" s="165"/>
      <c r="FR108" s="165"/>
      <c r="FS108" s="165"/>
      <c r="FT108" s="165"/>
      <c r="FU108" s="165"/>
      <c r="FV108" s="165"/>
      <c r="FW108" s="165"/>
      <c r="FX108" s="165"/>
      <c r="FY108" s="165"/>
      <c r="FZ108" s="165"/>
      <c r="GA108" s="165"/>
      <c r="GB108" s="165"/>
      <c r="GC108" s="165"/>
      <c r="GD108" s="165"/>
      <c r="GE108" s="165"/>
      <c r="GF108" s="165"/>
      <c r="GG108" s="165"/>
      <c r="GH108" s="165"/>
      <c r="GI108" s="165"/>
      <c r="GJ108" s="165"/>
      <c r="GK108" s="165"/>
      <c r="GL108" s="165"/>
      <c r="GM108" s="165"/>
      <c r="GN108" s="165"/>
      <c r="GO108" s="165"/>
      <c r="GP108" s="165"/>
      <c r="GQ108" s="165"/>
    </row>
    <row r="109" spans="1:199" ht="60" x14ac:dyDescent="0.25">
      <c r="A109" s="164">
        <v>1</v>
      </c>
      <c r="B109" s="58" t="s">
        <v>366</v>
      </c>
      <c r="C109" s="58"/>
      <c r="D109" s="192">
        <f>'2 уровень'!D689</f>
        <v>0</v>
      </c>
      <c r="E109" s="192">
        <f>'2 уровень'!E689</f>
        <v>0</v>
      </c>
      <c r="F109" s="192">
        <f>'2 уровень'!F689</f>
        <v>7</v>
      </c>
      <c r="G109" s="545" t="e">
        <f>'2 уровень'!G689</f>
        <v>#DIV/0!</v>
      </c>
      <c r="H109" s="241">
        <f>'2 уровень'!H689</f>
        <v>0</v>
      </c>
      <c r="I109" s="241">
        <f>'2 уровень'!I689</f>
        <v>0</v>
      </c>
      <c r="J109" s="246">
        <f>'2 уровень'!J689</f>
        <v>0</v>
      </c>
      <c r="K109" s="246">
        <f>'2 уровень'!K689</f>
        <v>0</v>
      </c>
      <c r="L109" s="246">
        <f>'2 уровень'!L689</f>
        <v>0</v>
      </c>
      <c r="M109" s="246">
        <f>'2 уровень'!M689</f>
        <v>0</v>
      </c>
      <c r="N109" s="246">
        <f>'2 уровень'!N689</f>
        <v>0</v>
      </c>
      <c r="O109" s="246">
        <f>'2 уровень'!O689</f>
        <v>0</v>
      </c>
      <c r="P109" s="230">
        <f>'2 уровень'!P689</f>
        <v>0</v>
      </c>
      <c r="Q109" s="230">
        <f>'2 уровень'!Q689</f>
        <v>0</v>
      </c>
      <c r="R109" s="230">
        <f>'2 уровень'!R689</f>
        <v>0</v>
      </c>
      <c r="S109" s="230">
        <f>'2 уровень'!S689</f>
        <v>0</v>
      </c>
      <c r="T109" s="230">
        <f>'2 уровень'!T689</f>
        <v>0</v>
      </c>
      <c r="U109" s="230">
        <f>'2 уровень'!U689</f>
        <v>0</v>
      </c>
      <c r="V109" s="230">
        <f>'2 уровень'!V689</f>
        <v>0</v>
      </c>
      <c r="W109" s="165"/>
      <c r="X109" s="165"/>
      <c r="Y109" s="165"/>
      <c r="Z109" s="165"/>
      <c r="AA109" s="165"/>
      <c r="AB109" s="165"/>
      <c r="AC109" s="165"/>
      <c r="AD109" s="165"/>
      <c r="AE109" s="165"/>
      <c r="AF109" s="165"/>
      <c r="AG109" s="165"/>
      <c r="AH109" s="165"/>
      <c r="AI109" s="165"/>
      <c r="AJ109" s="165"/>
      <c r="AK109" s="165"/>
      <c r="AL109" s="165"/>
      <c r="AM109" s="165"/>
      <c r="AN109" s="165"/>
      <c r="AO109" s="165"/>
      <c r="AP109" s="165"/>
      <c r="AQ109" s="165"/>
      <c r="AR109" s="165"/>
      <c r="AS109" s="165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5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165"/>
      <c r="BT109" s="165"/>
      <c r="BU109" s="165"/>
      <c r="BV109" s="165"/>
      <c r="BW109" s="165"/>
      <c r="BX109" s="165"/>
      <c r="BY109" s="165"/>
      <c r="BZ109" s="165"/>
      <c r="CA109" s="165"/>
      <c r="CB109" s="165"/>
      <c r="CC109" s="165"/>
      <c r="CD109" s="165"/>
      <c r="CE109" s="165"/>
      <c r="CF109" s="165"/>
      <c r="CG109" s="165"/>
      <c r="CH109" s="165"/>
      <c r="CI109" s="165"/>
      <c r="CJ109" s="165"/>
      <c r="CK109" s="165"/>
      <c r="CL109" s="165"/>
      <c r="CM109" s="165"/>
      <c r="CN109" s="165"/>
      <c r="CO109" s="165"/>
      <c r="CP109" s="165"/>
      <c r="CQ109" s="165"/>
      <c r="CR109" s="165"/>
      <c r="CS109" s="165"/>
      <c r="CT109" s="165"/>
      <c r="CU109" s="165"/>
      <c r="CV109" s="165"/>
      <c r="CW109" s="165"/>
      <c r="CX109" s="165"/>
      <c r="CY109" s="165"/>
      <c r="CZ109" s="165"/>
      <c r="DA109" s="165"/>
      <c r="DB109" s="165"/>
      <c r="DC109" s="165"/>
      <c r="DD109" s="165"/>
      <c r="DE109" s="165"/>
      <c r="DF109" s="165"/>
      <c r="DG109" s="165"/>
      <c r="DH109" s="165"/>
      <c r="DI109" s="165"/>
      <c r="DJ109" s="165"/>
      <c r="DK109" s="165"/>
      <c r="DL109" s="165"/>
      <c r="DM109" s="165"/>
      <c r="DN109" s="165"/>
      <c r="DO109" s="165"/>
      <c r="DP109" s="165"/>
      <c r="DQ109" s="165"/>
      <c r="DR109" s="165"/>
      <c r="DS109" s="165"/>
      <c r="DT109" s="165"/>
      <c r="DU109" s="165"/>
      <c r="DV109" s="165"/>
      <c r="DW109" s="165"/>
      <c r="DX109" s="165"/>
      <c r="DY109" s="165"/>
      <c r="DZ109" s="165"/>
      <c r="EA109" s="165"/>
      <c r="EB109" s="165"/>
      <c r="EC109" s="165"/>
      <c r="ED109" s="165"/>
      <c r="EE109" s="165"/>
      <c r="EF109" s="165"/>
      <c r="EG109" s="165"/>
      <c r="EH109" s="165"/>
      <c r="EI109" s="165"/>
      <c r="EJ109" s="165"/>
      <c r="EK109" s="165"/>
      <c r="EL109" s="165"/>
      <c r="EM109" s="165"/>
      <c r="EN109" s="165"/>
      <c r="EO109" s="165"/>
      <c r="EP109" s="165"/>
      <c r="EQ109" s="165"/>
      <c r="ER109" s="165"/>
      <c r="ES109" s="165"/>
      <c r="ET109" s="165"/>
      <c r="EU109" s="165"/>
      <c r="EV109" s="165"/>
      <c r="EW109" s="165"/>
      <c r="EX109" s="165"/>
      <c r="EY109" s="165"/>
      <c r="EZ109" s="165"/>
      <c r="FA109" s="165"/>
      <c r="FB109" s="165"/>
      <c r="FC109" s="165"/>
      <c r="FD109" s="165"/>
      <c r="FE109" s="165"/>
      <c r="FF109" s="165"/>
      <c r="FG109" s="165"/>
      <c r="FH109" s="165"/>
      <c r="FI109" s="165"/>
      <c r="FJ109" s="165"/>
      <c r="FK109" s="165"/>
      <c r="FL109" s="165"/>
      <c r="FM109" s="165"/>
      <c r="FN109" s="165"/>
      <c r="FO109" s="165"/>
      <c r="FP109" s="165"/>
      <c r="FQ109" s="165"/>
      <c r="FR109" s="165"/>
      <c r="FS109" s="165"/>
      <c r="FT109" s="165"/>
      <c r="FU109" s="165"/>
      <c r="FV109" s="165"/>
      <c r="FW109" s="165"/>
      <c r="FX109" s="165"/>
      <c r="FY109" s="165"/>
      <c r="FZ109" s="165"/>
      <c r="GA109" s="165"/>
      <c r="GB109" s="165"/>
      <c r="GC109" s="165"/>
      <c r="GD109" s="165"/>
      <c r="GE109" s="165"/>
      <c r="GF109" s="165"/>
      <c r="GG109" s="165"/>
      <c r="GH109" s="165"/>
      <c r="GI109" s="165"/>
      <c r="GJ109" s="165"/>
      <c r="GK109" s="165"/>
      <c r="GL109" s="165"/>
      <c r="GM109" s="165"/>
      <c r="GN109" s="165"/>
      <c r="GO109" s="165"/>
      <c r="GP109" s="165"/>
      <c r="GQ109" s="165"/>
    </row>
    <row r="110" spans="1:199" ht="45" x14ac:dyDescent="0.25">
      <c r="A110" s="164">
        <v>1</v>
      </c>
      <c r="B110" s="58" t="s">
        <v>367</v>
      </c>
      <c r="C110" s="58"/>
      <c r="D110" s="192">
        <f>'2 уровень'!D690</f>
        <v>0</v>
      </c>
      <c r="E110" s="192">
        <f>'2 уровень'!E690</f>
        <v>0</v>
      </c>
      <c r="F110" s="192">
        <f>'2 уровень'!F690</f>
        <v>1</v>
      </c>
      <c r="G110" s="545" t="e">
        <f>'2 уровень'!G690</f>
        <v>#DIV/0!</v>
      </c>
      <c r="H110" s="241">
        <f>'2 уровень'!H690</f>
        <v>0</v>
      </c>
      <c r="I110" s="241">
        <f>'2 уровень'!I690</f>
        <v>0</v>
      </c>
      <c r="J110" s="246">
        <f>'2 уровень'!J690</f>
        <v>0</v>
      </c>
      <c r="K110" s="246">
        <f>'2 уровень'!K690</f>
        <v>0</v>
      </c>
      <c r="L110" s="246">
        <f>'2 уровень'!L690</f>
        <v>0</v>
      </c>
      <c r="M110" s="246">
        <f>'2 уровень'!M690</f>
        <v>0</v>
      </c>
      <c r="N110" s="246">
        <f>'2 уровень'!N690</f>
        <v>0</v>
      </c>
      <c r="O110" s="246">
        <f>'2 уровень'!O690</f>
        <v>0</v>
      </c>
      <c r="P110" s="230">
        <f>'2 уровень'!P690</f>
        <v>0</v>
      </c>
      <c r="Q110" s="230">
        <f>'2 уровень'!Q690</f>
        <v>0</v>
      </c>
      <c r="R110" s="230">
        <f>'2 уровень'!R690</f>
        <v>0</v>
      </c>
      <c r="S110" s="230">
        <f>'2 уровень'!S690</f>
        <v>0</v>
      </c>
      <c r="T110" s="230">
        <f>'2 уровень'!T690</f>
        <v>0</v>
      </c>
      <c r="U110" s="230">
        <f>'2 уровень'!U690</f>
        <v>0</v>
      </c>
      <c r="V110" s="230">
        <f>'2 уровень'!V690</f>
        <v>0</v>
      </c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5"/>
      <c r="DD110" s="165"/>
      <c r="DE110" s="165"/>
      <c r="DF110" s="165"/>
      <c r="DG110" s="165"/>
      <c r="DH110" s="165"/>
      <c r="DI110" s="165"/>
      <c r="DJ110" s="165"/>
      <c r="DK110" s="165"/>
      <c r="DL110" s="165"/>
      <c r="DM110" s="165"/>
      <c r="DN110" s="165"/>
      <c r="DO110" s="165"/>
      <c r="DP110" s="165"/>
      <c r="DQ110" s="165"/>
      <c r="DR110" s="165"/>
      <c r="DS110" s="165"/>
      <c r="DT110" s="165"/>
      <c r="DU110" s="165"/>
      <c r="DV110" s="165"/>
      <c r="DW110" s="165"/>
      <c r="DX110" s="165"/>
      <c r="DY110" s="165"/>
      <c r="DZ110" s="165"/>
      <c r="EA110" s="165"/>
      <c r="EB110" s="165"/>
      <c r="EC110" s="165"/>
      <c r="ED110" s="165"/>
      <c r="EE110" s="165"/>
      <c r="EF110" s="165"/>
      <c r="EG110" s="165"/>
      <c r="EH110" s="165"/>
      <c r="EI110" s="165"/>
      <c r="EJ110" s="165"/>
      <c r="EK110" s="165"/>
      <c r="EL110" s="165"/>
      <c r="EM110" s="165"/>
      <c r="EN110" s="165"/>
      <c r="EO110" s="165"/>
      <c r="EP110" s="165"/>
      <c r="EQ110" s="165"/>
      <c r="ER110" s="165"/>
      <c r="ES110" s="165"/>
      <c r="ET110" s="165"/>
      <c r="EU110" s="165"/>
      <c r="EV110" s="165"/>
      <c r="EW110" s="165"/>
      <c r="EX110" s="165"/>
      <c r="EY110" s="165"/>
      <c r="EZ110" s="165"/>
      <c r="FA110" s="165"/>
      <c r="FB110" s="165"/>
      <c r="FC110" s="165"/>
      <c r="FD110" s="165"/>
      <c r="FE110" s="165"/>
      <c r="FF110" s="165"/>
      <c r="FG110" s="165"/>
      <c r="FH110" s="165"/>
      <c r="FI110" s="165"/>
      <c r="FJ110" s="165"/>
      <c r="FK110" s="165"/>
      <c r="FL110" s="165"/>
      <c r="FM110" s="165"/>
      <c r="FN110" s="165"/>
      <c r="FO110" s="165"/>
      <c r="FP110" s="165"/>
      <c r="FQ110" s="165"/>
      <c r="FR110" s="165"/>
      <c r="FS110" s="165"/>
      <c r="FT110" s="165"/>
      <c r="FU110" s="165"/>
      <c r="FV110" s="165"/>
      <c r="FW110" s="165"/>
      <c r="FX110" s="165"/>
      <c r="FY110" s="165"/>
      <c r="FZ110" s="165"/>
      <c r="GA110" s="165"/>
      <c r="GB110" s="165"/>
      <c r="GC110" s="165"/>
      <c r="GD110" s="165"/>
      <c r="GE110" s="165"/>
      <c r="GF110" s="165"/>
      <c r="GG110" s="165"/>
      <c r="GH110" s="165"/>
      <c r="GI110" s="165"/>
      <c r="GJ110" s="165"/>
      <c r="GK110" s="165"/>
      <c r="GL110" s="165"/>
      <c r="GM110" s="165"/>
      <c r="GN110" s="165"/>
      <c r="GO110" s="165"/>
      <c r="GP110" s="165"/>
      <c r="GQ110" s="165"/>
    </row>
    <row r="111" spans="1:199" ht="30" x14ac:dyDescent="0.25">
      <c r="A111" s="164">
        <v>1</v>
      </c>
      <c r="B111" s="58" t="s">
        <v>368</v>
      </c>
      <c r="C111" s="58"/>
      <c r="D111" s="192">
        <f>'2 уровень'!D691</f>
        <v>0</v>
      </c>
      <c r="E111" s="192">
        <f>'2 уровень'!E691</f>
        <v>0</v>
      </c>
      <c r="F111" s="192">
        <f>'2 уровень'!F691</f>
        <v>0</v>
      </c>
      <c r="G111" s="545" t="e">
        <f>'2 уровень'!G691</f>
        <v>#DIV/0!</v>
      </c>
      <c r="H111" s="241">
        <f>'2 уровень'!H691</f>
        <v>0</v>
      </c>
      <c r="I111" s="241">
        <f>'2 уровень'!I691</f>
        <v>0</v>
      </c>
      <c r="J111" s="246">
        <f>'2 уровень'!J691</f>
        <v>0</v>
      </c>
      <c r="K111" s="246">
        <f>'2 уровень'!K691</f>
        <v>0</v>
      </c>
      <c r="L111" s="246">
        <f>'2 уровень'!L691</f>
        <v>0</v>
      </c>
      <c r="M111" s="246">
        <f>'2 уровень'!M691</f>
        <v>0</v>
      </c>
      <c r="N111" s="246">
        <f>'2 уровень'!N691</f>
        <v>0</v>
      </c>
      <c r="O111" s="246">
        <f>'2 уровень'!O691</f>
        <v>0</v>
      </c>
      <c r="P111" s="230">
        <f>'2 уровень'!P691</f>
        <v>0</v>
      </c>
      <c r="Q111" s="230">
        <f>'2 уровень'!Q691</f>
        <v>0</v>
      </c>
      <c r="R111" s="230">
        <f>'2 уровень'!R691</f>
        <v>0</v>
      </c>
      <c r="S111" s="230">
        <f>'2 уровень'!S691</f>
        <v>0</v>
      </c>
      <c r="T111" s="230">
        <f>'2 уровень'!T691</f>
        <v>0</v>
      </c>
      <c r="U111" s="230">
        <f>'2 уровень'!U691</f>
        <v>0</v>
      </c>
      <c r="V111" s="230">
        <f>'2 уровень'!V691</f>
        <v>0</v>
      </c>
      <c r="W111" s="165"/>
      <c r="X111" s="165"/>
      <c r="Y111" s="165"/>
      <c r="Z111" s="165"/>
      <c r="AA111" s="165"/>
      <c r="AB111" s="165"/>
      <c r="AC111" s="165"/>
      <c r="AD111" s="165"/>
      <c r="AE111" s="165"/>
      <c r="AF111" s="165"/>
      <c r="AG111" s="165"/>
      <c r="AH111" s="165"/>
      <c r="AI111" s="165"/>
      <c r="AJ111" s="165"/>
      <c r="AK111" s="165"/>
      <c r="AL111" s="165"/>
      <c r="AM111" s="165"/>
      <c r="AN111" s="165"/>
      <c r="AO111" s="165"/>
      <c r="AP111" s="165"/>
      <c r="AQ111" s="165"/>
      <c r="AR111" s="165"/>
      <c r="AS111" s="165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5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165"/>
      <c r="BT111" s="165"/>
      <c r="BU111" s="165"/>
      <c r="BV111" s="165"/>
      <c r="BW111" s="165"/>
      <c r="BX111" s="165"/>
      <c r="BY111" s="165"/>
      <c r="BZ111" s="165"/>
      <c r="CA111" s="165"/>
      <c r="CB111" s="165"/>
      <c r="CC111" s="165"/>
      <c r="CD111" s="165"/>
      <c r="CE111" s="165"/>
      <c r="CF111" s="165"/>
      <c r="CG111" s="165"/>
      <c r="CH111" s="165"/>
      <c r="CI111" s="165"/>
      <c r="CJ111" s="165"/>
      <c r="CK111" s="165"/>
      <c r="CL111" s="165"/>
      <c r="CM111" s="165"/>
      <c r="CN111" s="165"/>
      <c r="CO111" s="165"/>
      <c r="CP111" s="165"/>
      <c r="CQ111" s="165"/>
      <c r="CR111" s="165"/>
      <c r="CS111" s="165"/>
      <c r="CT111" s="165"/>
      <c r="CU111" s="165"/>
      <c r="CV111" s="165"/>
      <c r="CW111" s="165"/>
      <c r="CX111" s="165"/>
      <c r="CY111" s="165"/>
      <c r="CZ111" s="165"/>
      <c r="DA111" s="165"/>
      <c r="DB111" s="165"/>
      <c r="DC111" s="165"/>
      <c r="DD111" s="165"/>
      <c r="DE111" s="165"/>
      <c r="DF111" s="165"/>
      <c r="DG111" s="165"/>
      <c r="DH111" s="165"/>
      <c r="DI111" s="165"/>
      <c r="DJ111" s="165"/>
      <c r="DK111" s="165"/>
      <c r="DL111" s="165"/>
      <c r="DM111" s="165"/>
      <c r="DN111" s="165"/>
      <c r="DO111" s="165"/>
      <c r="DP111" s="165"/>
      <c r="DQ111" s="165"/>
      <c r="DR111" s="165"/>
      <c r="DS111" s="165"/>
      <c r="DT111" s="165"/>
      <c r="DU111" s="165"/>
      <c r="DV111" s="165"/>
      <c r="DW111" s="165"/>
      <c r="DX111" s="165"/>
      <c r="DY111" s="165"/>
      <c r="DZ111" s="165"/>
      <c r="EA111" s="165"/>
      <c r="EB111" s="165"/>
      <c r="EC111" s="165"/>
      <c r="ED111" s="165"/>
      <c r="EE111" s="165"/>
      <c r="EF111" s="165"/>
      <c r="EG111" s="165"/>
      <c r="EH111" s="165"/>
      <c r="EI111" s="165"/>
      <c r="EJ111" s="165"/>
      <c r="EK111" s="165"/>
      <c r="EL111" s="165"/>
      <c r="EM111" s="165"/>
      <c r="EN111" s="165"/>
      <c r="EO111" s="165"/>
      <c r="EP111" s="165"/>
      <c r="EQ111" s="165"/>
      <c r="ER111" s="165"/>
      <c r="ES111" s="165"/>
      <c r="ET111" s="165"/>
      <c r="EU111" s="165"/>
      <c r="EV111" s="165"/>
      <c r="EW111" s="165"/>
      <c r="EX111" s="165"/>
      <c r="EY111" s="165"/>
      <c r="EZ111" s="165"/>
      <c r="FA111" s="165"/>
      <c r="FB111" s="165"/>
      <c r="FC111" s="165"/>
      <c r="FD111" s="165"/>
      <c r="FE111" s="165"/>
      <c r="FF111" s="165"/>
      <c r="FG111" s="165"/>
      <c r="FH111" s="165"/>
      <c r="FI111" s="165"/>
      <c r="FJ111" s="165"/>
      <c r="FK111" s="165"/>
      <c r="FL111" s="165"/>
      <c r="FM111" s="165"/>
      <c r="FN111" s="165"/>
      <c r="FO111" s="165"/>
      <c r="FP111" s="165"/>
      <c r="FQ111" s="165"/>
      <c r="FR111" s="165"/>
      <c r="FS111" s="165"/>
      <c r="FT111" s="165"/>
      <c r="FU111" s="165"/>
      <c r="FV111" s="165"/>
      <c r="FW111" s="165"/>
      <c r="FX111" s="165"/>
      <c r="FY111" s="165"/>
      <c r="FZ111" s="165"/>
      <c r="GA111" s="165"/>
      <c r="GB111" s="165"/>
      <c r="GC111" s="165"/>
      <c r="GD111" s="165"/>
      <c r="GE111" s="165"/>
      <c r="GF111" s="165"/>
      <c r="GG111" s="165"/>
      <c r="GH111" s="165"/>
      <c r="GI111" s="165"/>
      <c r="GJ111" s="165"/>
      <c r="GK111" s="165"/>
      <c r="GL111" s="165"/>
      <c r="GM111" s="165"/>
      <c r="GN111" s="165"/>
      <c r="GO111" s="165"/>
      <c r="GP111" s="165"/>
      <c r="GQ111" s="165"/>
    </row>
    <row r="112" spans="1:199" ht="30" x14ac:dyDescent="0.25">
      <c r="A112" s="164">
        <v>1</v>
      </c>
      <c r="B112" s="58" t="s">
        <v>369</v>
      </c>
      <c r="C112" s="58"/>
      <c r="D112" s="192">
        <f>'2 уровень'!D692</f>
        <v>0</v>
      </c>
      <c r="E112" s="192">
        <f>'2 уровень'!E692</f>
        <v>0</v>
      </c>
      <c r="F112" s="192">
        <f>'2 уровень'!F692</f>
        <v>0</v>
      </c>
      <c r="G112" s="545">
        <f>'2 уровень'!G692</f>
        <v>0</v>
      </c>
      <c r="H112" s="241">
        <f>'2 уровень'!H692</f>
        <v>0</v>
      </c>
      <c r="I112" s="241">
        <f>'2 уровень'!I692</f>
        <v>0</v>
      </c>
      <c r="J112" s="246">
        <f>'2 уровень'!J692</f>
        <v>0</v>
      </c>
      <c r="K112" s="246">
        <f>'2 уровень'!K692</f>
        <v>0</v>
      </c>
      <c r="L112" s="246">
        <f>'2 уровень'!L692</f>
        <v>0</v>
      </c>
      <c r="M112" s="246">
        <f>'2 уровень'!M692</f>
        <v>0</v>
      </c>
      <c r="N112" s="246">
        <f>'2 уровень'!N692</f>
        <v>0</v>
      </c>
      <c r="O112" s="246">
        <f>'2 уровень'!O692</f>
        <v>0</v>
      </c>
      <c r="P112" s="230">
        <f>'2 уровень'!P692</f>
        <v>0</v>
      </c>
      <c r="Q112" s="230">
        <f>'2 уровень'!Q692</f>
        <v>0</v>
      </c>
      <c r="R112" s="230">
        <f>'2 уровень'!R692</f>
        <v>0</v>
      </c>
      <c r="S112" s="230">
        <f>'2 уровень'!S692</f>
        <v>0</v>
      </c>
      <c r="T112" s="230">
        <f>'2 уровень'!T692</f>
        <v>0</v>
      </c>
      <c r="U112" s="230">
        <f>'2 уровень'!U692</f>
        <v>0</v>
      </c>
      <c r="V112" s="230">
        <f>'2 уровень'!V692</f>
        <v>0</v>
      </c>
      <c r="W112" s="165"/>
      <c r="X112" s="165"/>
      <c r="Y112" s="165"/>
      <c r="Z112" s="165"/>
      <c r="AA112" s="165"/>
      <c r="AB112" s="165"/>
      <c r="AC112" s="165"/>
      <c r="AD112" s="165"/>
      <c r="AE112" s="165"/>
      <c r="AF112" s="165"/>
      <c r="AG112" s="165"/>
      <c r="AH112" s="165"/>
      <c r="AI112" s="165"/>
      <c r="AJ112" s="165"/>
      <c r="AK112" s="165"/>
      <c r="AL112" s="165"/>
      <c r="AM112" s="165"/>
      <c r="AN112" s="165"/>
      <c r="AO112" s="165"/>
      <c r="AP112" s="165"/>
      <c r="AQ112" s="165"/>
      <c r="AR112" s="165"/>
      <c r="AS112" s="165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5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165"/>
      <c r="BT112" s="165"/>
      <c r="BU112" s="165"/>
      <c r="BV112" s="165"/>
      <c r="BW112" s="165"/>
      <c r="BX112" s="165"/>
      <c r="BY112" s="165"/>
      <c r="BZ112" s="165"/>
      <c r="CA112" s="165"/>
      <c r="CB112" s="165"/>
      <c r="CC112" s="165"/>
      <c r="CD112" s="165"/>
      <c r="CE112" s="165"/>
      <c r="CF112" s="165"/>
      <c r="CG112" s="165"/>
      <c r="CH112" s="165"/>
      <c r="CI112" s="165"/>
      <c r="CJ112" s="165"/>
      <c r="CK112" s="165"/>
      <c r="CL112" s="165"/>
      <c r="CM112" s="165"/>
      <c r="CN112" s="165"/>
      <c r="CO112" s="165"/>
      <c r="CP112" s="165"/>
      <c r="CQ112" s="165"/>
      <c r="CR112" s="165"/>
      <c r="CS112" s="165"/>
      <c r="CT112" s="165"/>
      <c r="CU112" s="165"/>
      <c r="CV112" s="165"/>
      <c r="CW112" s="165"/>
      <c r="CX112" s="165"/>
      <c r="CY112" s="165"/>
      <c r="CZ112" s="165"/>
      <c r="DA112" s="165"/>
      <c r="DB112" s="165"/>
      <c r="DC112" s="165"/>
      <c r="DD112" s="165"/>
      <c r="DE112" s="165"/>
      <c r="DF112" s="165"/>
      <c r="DG112" s="165"/>
      <c r="DH112" s="165"/>
      <c r="DI112" s="165"/>
      <c r="DJ112" s="165"/>
      <c r="DK112" s="165"/>
      <c r="DL112" s="165"/>
      <c r="DM112" s="165"/>
      <c r="DN112" s="165"/>
      <c r="DO112" s="165"/>
      <c r="DP112" s="165"/>
      <c r="DQ112" s="165"/>
      <c r="DR112" s="165"/>
      <c r="DS112" s="165"/>
      <c r="DT112" s="165"/>
      <c r="DU112" s="165"/>
      <c r="DV112" s="165"/>
      <c r="DW112" s="165"/>
      <c r="DX112" s="165"/>
      <c r="DY112" s="165"/>
      <c r="DZ112" s="165"/>
      <c r="EA112" s="165"/>
      <c r="EB112" s="165"/>
      <c r="EC112" s="165"/>
      <c r="ED112" s="165"/>
      <c r="EE112" s="165"/>
      <c r="EF112" s="165"/>
      <c r="EG112" s="165"/>
      <c r="EH112" s="165"/>
      <c r="EI112" s="165"/>
      <c r="EJ112" s="165"/>
      <c r="EK112" s="165"/>
      <c r="EL112" s="165"/>
      <c r="EM112" s="165"/>
      <c r="EN112" s="165"/>
      <c r="EO112" s="165"/>
      <c r="EP112" s="165"/>
      <c r="EQ112" s="165"/>
      <c r="ER112" s="165"/>
      <c r="ES112" s="165"/>
      <c r="ET112" s="165"/>
      <c r="EU112" s="165"/>
      <c r="EV112" s="165"/>
      <c r="EW112" s="165"/>
      <c r="EX112" s="165"/>
      <c r="EY112" s="165"/>
      <c r="EZ112" s="165"/>
      <c r="FA112" s="165"/>
      <c r="FB112" s="165"/>
      <c r="FC112" s="165"/>
      <c r="FD112" s="165"/>
      <c r="FE112" s="165"/>
      <c r="FF112" s="165"/>
      <c r="FG112" s="165"/>
      <c r="FH112" s="165"/>
      <c r="FI112" s="165"/>
      <c r="FJ112" s="165"/>
      <c r="FK112" s="165"/>
      <c r="FL112" s="165"/>
      <c r="FM112" s="165"/>
      <c r="FN112" s="165"/>
      <c r="FO112" s="165"/>
      <c r="FP112" s="165"/>
      <c r="FQ112" s="165"/>
      <c r="FR112" s="165"/>
      <c r="FS112" s="165"/>
      <c r="FT112" s="165"/>
      <c r="FU112" s="165"/>
      <c r="FV112" s="165"/>
      <c r="FW112" s="165"/>
      <c r="FX112" s="165"/>
      <c r="FY112" s="165"/>
      <c r="FZ112" s="165"/>
      <c r="GA112" s="165"/>
      <c r="GB112" s="165"/>
      <c r="GC112" s="165"/>
      <c r="GD112" s="165"/>
      <c r="GE112" s="165"/>
      <c r="GF112" s="165"/>
      <c r="GG112" s="165"/>
      <c r="GH112" s="165"/>
      <c r="GI112" s="165"/>
      <c r="GJ112" s="165"/>
      <c r="GK112" s="165"/>
      <c r="GL112" s="165"/>
      <c r="GM112" s="165"/>
      <c r="GN112" s="165"/>
      <c r="GO112" s="165"/>
      <c r="GP112" s="165"/>
      <c r="GQ112" s="165"/>
    </row>
    <row r="113" spans="1:199" x14ac:dyDescent="0.25">
      <c r="A113" s="164">
        <v>1</v>
      </c>
      <c r="B113" s="58" t="s">
        <v>333</v>
      </c>
      <c r="C113" s="58"/>
      <c r="D113" s="192">
        <f>'2 уровень'!D693</f>
        <v>0</v>
      </c>
      <c r="E113" s="192">
        <f>'2 уровень'!E693</f>
        <v>0</v>
      </c>
      <c r="F113" s="192">
        <f>'2 уровень'!F693</f>
        <v>27</v>
      </c>
      <c r="G113" s="545" t="e">
        <f>'2 уровень'!G693</f>
        <v>#DIV/0!</v>
      </c>
      <c r="H113" s="241">
        <f>'2 уровень'!H693</f>
        <v>0</v>
      </c>
      <c r="I113" s="241">
        <f>'2 уровень'!I693</f>
        <v>0</v>
      </c>
      <c r="J113" s="246">
        <f>'2 уровень'!J693</f>
        <v>0</v>
      </c>
      <c r="K113" s="246">
        <f>'2 уровень'!K693</f>
        <v>0</v>
      </c>
      <c r="L113" s="246">
        <f>'2 уровень'!L693</f>
        <v>0</v>
      </c>
      <c r="M113" s="246">
        <f>'2 уровень'!M693</f>
        <v>0</v>
      </c>
      <c r="N113" s="246">
        <f>'2 уровень'!N693</f>
        <v>0</v>
      </c>
      <c r="O113" s="246">
        <f>'2 уровень'!O693</f>
        <v>0</v>
      </c>
      <c r="P113" s="230">
        <f>'2 уровень'!P693</f>
        <v>0</v>
      </c>
      <c r="Q113" s="230">
        <f>'2 уровень'!Q693</f>
        <v>0</v>
      </c>
      <c r="R113" s="230">
        <f>'2 уровень'!R693</f>
        <v>0</v>
      </c>
      <c r="S113" s="230">
        <f>'2 уровень'!S693</f>
        <v>0</v>
      </c>
      <c r="T113" s="230">
        <f>'2 уровень'!T693</f>
        <v>0</v>
      </c>
      <c r="U113" s="230">
        <f>'2 уровень'!U693</f>
        <v>0</v>
      </c>
      <c r="V113" s="230">
        <f>'2 уровень'!V693</f>
        <v>0</v>
      </c>
      <c r="W113" s="165"/>
      <c r="X113" s="165"/>
      <c r="Y113" s="165"/>
      <c r="Z113" s="165"/>
      <c r="AA113" s="165"/>
      <c r="AB113" s="165"/>
      <c r="AC113" s="165"/>
      <c r="AD113" s="165"/>
      <c r="AE113" s="165"/>
      <c r="AF113" s="165"/>
      <c r="AG113" s="165"/>
      <c r="AH113" s="165"/>
      <c r="AI113" s="165"/>
      <c r="AJ113" s="165"/>
      <c r="AK113" s="165"/>
      <c r="AL113" s="165"/>
      <c r="AM113" s="165"/>
      <c r="AN113" s="165"/>
      <c r="AO113" s="165"/>
      <c r="AP113" s="165"/>
      <c r="AQ113" s="165"/>
      <c r="AR113" s="165"/>
      <c r="AS113" s="165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5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165"/>
      <c r="BT113" s="165"/>
      <c r="BU113" s="165"/>
      <c r="BV113" s="165"/>
      <c r="BW113" s="165"/>
      <c r="BX113" s="165"/>
      <c r="BY113" s="165"/>
      <c r="BZ113" s="165"/>
      <c r="CA113" s="165"/>
      <c r="CB113" s="165"/>
      <c r="CC113" s="165"/>
      <c r="CD113" s="165"/>
      <c r="CE113" s="165"/>
      <c r="CF113" s="165"/>
      <c r="CG113" s="165"/>
      <c r="CH113" s="165"/>
      <c r="CI113" s="165"/>
      <c r="CJ113" s="165"/>
      <c r="CK113" s="165"/>
      <c r="CL113" s="165"/>
      <c r="CM113" s="165"/>
      <c r="CN113" s="165"/>
      <c r="CO113" s="165"/>
      <c r="CP113" s="165"/>
      <c r="CQ113" s="165"/>
      <c r="CR113" s="165"/>
      <c r="CS113" s="165"/>
      <c r="CT113" s="165"/>
      <c r="CU113" s="165"/>
      <c r="CV113" s="165"/>
      <c r="CW113" s="165"/>
      <c r="CX113" s="165"/>
      <c r="CY113" s="165"/>
      <c r="CZ113" s="165"/>
      <c r="DA113" s="165"/>
      <c r="DB113" s="165"/>
      <c r="DC113" s="165"/>
      <c r="DD113" s="165"/>
      <c r="DE113" s="165"/>
      <c r="DF113" s="165"/>
      <c r="DG113" s="165"/>
      <c r="DH113" s="165"/>
      <c r="DI113" s="165"/>
      <c r="DJ113" s="165"/>
      <c r="DK113" s="165"/>
      <c r="DL113" s="165"/>
      <c r="DM113" s="165"/>
      <c r="DN113" s="165"/>
      <c r="DO113" s="165"/>
      <c r="DP113" s="165"/>
      <c r="DQ113" s="165"/>
      <c r="DR113" s="165"/>
      <c r="DS113" s="165"/>
      <c r="DT113" s="165"/>
      <c r="DU113" s="165"/>
      <c r="DV113" s="165"/>
      <c r="DW113" s="165"/>
      <c r="DX113" s="165"/>
      <c r="DY113" s="165"/>
      <c r="DZ113" s="165"/>
      <c r="EA113" s="165"/>
      <c r="EB113" s="165"/>
      <c r="EC113" s="165"/>
      <c r="ED113" s="165"/>
      <c r="EE113" s="165"/>
      <c r="EF113" s="165"/>
      <c r="EG113" s="165"/>
      <c r="EH113" s="165"/>
      <c r="EI113" s="165"/>
      <c r="EJ113" s="165"/>
      <c r="EK113" s="165"/>
      <c r="EL113" s="165"/>
      <c r="EM113" s="165"/>
      <c r="EN113" s="165"/>
      <c r="EO113" s="165"/>
      <c r="EP113" s="165"/>
      <c r="EQ113" s="165"/>
      <c r="ER113" s="165"/>
      <c r="ES113" s="165"/>
      <c r="ET113" s="165"/>
      <c r="EU113" s="165"/>
      <c r="EV113" s="165"/>
      <c r="EW113" s="165"/>
      <c r="EX113" s="165"/>
      <c r="EY113" s="165"/>
      <c r="EZ113" s="165"/>
      <c r="FA113" s="165"/>
      <c r="FB113" s="165"/>
      <c r="FC113" s="165"/>
      <c r="FD113" s="165"/>
      <c r="FE113" s="165"/>
      <c r="FF113" s="165"/>
      <c r="FG113" s="165"/>
      <c r="FH113" s="165"/>
      <c r="FI113" s="165"/>
      <c r="FJ113" s="165"/>
      <c r="FK113" s="165"/>
      <c r="FL113" s="165"/>
      <c r="FM113" s="165"/>
      <c r="FN113" s="165"/>
      <c r="FO113" s="165"/>
      <c r="FP113" s="165"/>
      <c r="FQ113" s="165"/>
      <c r="FR113" s="165"/>
      <c r="FS113" s="165"/>
      <c r="FT113" s="165"/>
      <c r="FU113" s="165"/>
      <c r="FV113" s="165"/>
      <c r="FW113" s="165"/>
      <c r="FX113" s="165"/>
      <c r="FY113" s="165"/>
      <c r="FZ113" s="165"/>
      <c r="GA113" s="165"/>
      <c r="GB113" s="165"/>
      <c r="GC113" s="165"/>
      <c r="GD113" s="165"/>
      <c r="GE113" s="165"/>
      <c r="GF113" s="165"/>
      <c r="GG113" s="165"/>
      <c r="GH113" s="165"/>
      <c r="GI113" s="165"/>
      <c r="GJ113" s="165"/>
      <c r="GK113" s="165"/>
      <c r="GL113" s="165"/>
      <c r="GM113" s="165"/>
      <c r="GN113" s="165"/>
      <c r="GO113" s="165"/>
      <c r="GP113" s="165"/>
      <c r="GQ113" s="165"/>
    </row>
    <row r="114" spans="1:199" x14ac:dyDescent="0.25">
      <c r="A114" s="164">
        <v>1</v>
      </c>
      <c r="B114" s="58" t="s">
        <v>169</v>
      </c>
      <c r="C114" s="58"/>
      <c r="D114" s="192">
        <f>'2 уровень'!D694</f>
        <v>0</v>
      </c>
      <c r="E114" s="192">
        <f>'2 уровень'!E694</f>
        <v>0</v>
      </c>
      <c r="F114" s="192">
        <f>'2 уровень'!F694</f>
        <v>160.36328125</v>
      </c>
      <c r="G114" s="545" t="e">
        <f>'2 уровень'!G694</f>
        <v>#DIV/0!</v>
      </c>
      <c r="H114" s="241">
        <f>'2 уровень'!H694</f>
        <v>0</v>
      </c>
      <c r="I114" s="241">
        <f>'2 уровень'!I694</f>
        <v>0</v>
      </c>
      <c r="J114" s="246">
        <f>'2 уровень'!J694</f>
        <v>0</v>
      </c>
      <c r="K114" s="246">
        <f>'2 уровень'!K694</f>
        <v>0</v>
      </c>
      <c r="L114" s="246">
        <f>'2 уровень'!L694</f>
        <v>0</v>
      </c>
      <c r="M114" s="246">
        <f>'2 уровень'!M694</f>
        <v>0</v>
      </c>
      <c r="N114" s="246">
        <f>'2 уровень'!N694</f>
        <v>0</v>
      </c>
      <c r="O114" s="246">
        <f>'2 уровень'!O694</f>
        <v>0</v>
      </c>
      <c r="P114" s="230">
        <f>'2 уровень'!P694</f>
        <v>0</v>
      </c>
      <c r="Q114" s="230">
        <f>'2 уровень'!Q694</f>
        <v>0</v>
      </c>
      <c r="R114" s="230">
        <f>'2 уровень'!R694</f>
        <v>0</v>
      </c>
      <c r="S114" s="230">
        <f>'2 уровень'!S694</f>
        <v>0</v>
      </c>
      <c r="T114" s="230">
        <f>'2 уровень'!T694</f>
        <v>0</v>
      </c>
      <c r="U114" s="230">
        <f>'2 уровень'!U694</f>
        <v>0</v>
      </c>
      <c r="V114" s="230">
        <f>'2 уровень'!V694</f>
        <v>0</v>
      </c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165"/>
      <c r="AG114" s="165"/>
      <c r="AH114" s="165"/>
      <c r="AI114" s="165"/>
      <c r="AJ114" s="165"/>
      <c r="AK114" s="165"/>
      <c r="AL114" s="165"/>
      <c r="AM114" s="165"/>
      <c r="AN114" s="165"/>
      <c r="AO114" s="165"/>
      <c r="AP114" s="165"/>
      <c r="AQ114" s="165"/>
      <c r="AR114" s="165"/>
      <c r="AS114" s="165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5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165"/>
      <c r="BT114" s="165"/>
      <c r="BU114" s="165"/>
      <c r="BV114" s="165"/>
      <c r="BW114" s="165"/>
      <c r="BX114" s="165"/>
      <c r="BY114" s="165"/>
      <c r="BZ114" s="165"/>
      <c r="CA114" s="165"/>
      <c r="CB114" s="165"/>
      <c r="CC114" s="165"/>
      <c r="CD114" s="165"/>
      <c r="CE114" s="165"/>
      <c r="CF114" s="165"/>
      <c r="CG114" s="165"/>
      <c r="CH114" s="165"/>
      <c r="CI114" s="165"/>
      <c r="CJ114" s="165"/>
      <c r="CK114" s="165"/>
      <c r="CL114" s="165"/>
      <c r="CM114" s="165"/>
      <c r="CN114" s="165"/>
      <c r="CO114" s="165"/>
      <c r="CP114" s="165"/>
      <c r="CQ114" s="165"/>
      <c r="CR114" s="165"/>
      <c r="CS114" s="165"/>
      <c r="CT114" s="165"/>
      <c r="CU114" s="165"/>
      <c r="CV114" s="165"/>
      <c r="CW114" s="165"/>
      <c r="CX114" s="165"/>
      <c r="CY114" s="165"/>
      <c r="CZ114" s="165"/>
      <c r="DA114" s="165"/>
      <c r="DB114" s="165"/>
      <c r="DC114" s="165"/>
      <c r="DD114" s="165"/>
      <c r="DE114" s="165"/>
      <c r="DF114" s="165"/>
      <c r="DG114" s="165"/>
      <c r="DH114" s="165"/>
      <c r="DI114" s="165"/>
      <c r="DJ114" s="165"/>
      <c r="DK114" s="165"/>
      <c r="DL114" s="165"/>
      <c r="DM114" s="165"/>
      <c r="DN114" s="165"/>
      <c r="DO114" s="165"/>
      <c r="DP114" s="165"/>
      <c r="DQ114" s="165"/>
      <c r="DR114" s="165"/>
      <c r="DS114" s="165"/>
      <c r="DT114" s="165"/>
      <c r="DU114" s="165"/>
      <c r="DV114" s="165"/>
      <c r="DW114" s="165"/>
      <c r="DX114" s="165"/>
      <c r="DY114" s="165"/>
      <c r="DZ114" s="165"/>
      <c r="EA114" s="165"/>
      <c r="EB114" s="165"/>
      <c r="EC114" s="165"/>
      <c r="ED114" s="165"/>
      <c r="EE114" s="165"/>
      <c r="EF114" s="165"/>
      <c r="EG114" s="165"/>
      <c r="EH114" s="165"/>
      <c r="EI114" s="165"/>
      <c r="EJ114" s="165"/>
      <c r="EK114" s="165"/>
      <c r="EL114" s="165"/>
      <c r="EM114" s="165"/>
      <c r="EN114" s="165"/>
      <c r="EO114" s="165"/>
      <c r="EP114" s="165"/>
      <c r="EQ114" s="165"/>
      <c r="ER114" s="165"/>
      <c r="ES114" s="165"/>
      <c r="ET114" s="165"/>
      <c r="EU114" s="165"/>
      <c r="EV114" s="165"/>
      <c r="EW114" s="165"/>
      <c r="EX114" s="165"/>
      <c r="EY114" s="165"/>
      <c r="EZ114" s="165"/>
      <c r="FA114" s="165"/>
      <c r="FB114" s="165"/>
      <c r="FC114" s="165"/>
      <c r="FD114" s="165"/>
      <c r="FE114" s="165"/>
      <c r="FF114" s="165"/>
      <c r="FG114" s="165"/>
      <c r="FH114" s="165"/>
      <c r="FI114" s="165"/>
      <c r="FJ114" s="165"/>
      <c r="FK114" s="165"/>
      <c r="FL114" s="165"/>
      <c r="FM114" s="165"/>
      <c r="FN114" s="165"/>
      <c r="FO114" s="165"/>
      <c r="FP114" s="165"/>
      <c r="FQ114" s="165"/>
      <c r="FR114" s="165"/>
      <c r="FS114" s="165"/>
      <c r="FT114" s="165"/>
      <c r="FU114" s="165"/>
      <c r="FV114" s="165"/>
      <c r="FW114" s="165"/>
      <c r="FX114" s="165"/>
      <c r="FY114" s="165"/>
      <c r="FZ114" s="165"/>
      <c r="GA114" s="165"/>
      <c r="GB114" s="165"/>
      <c r="GC114" s="165"/>
      <c r="GD114" s="165"/>
      <c r="GE114" s="165"/>
      <c r="GF114" s="165"/>
      <c r="GG114" s="165"/>
      <c r="GH114" s="165"/>
      <c r="GI114" s="165"/>
      <c r="GJ114" s="165"/>
      <c r="GK114" s="165"/>
      <c r="GL114" s="165"/>
      <c r="GM114" s="165"/>
      <c r="GN114" s="165"/>
      <c r="GO114" s="165"/>
      <c r="GP114" s="165"/>
      <c r="GQ114" s="165"/>
    </row>
    <row r="115" spans="1:199" x14ac:dyDescent="0.25">
      <c r="A115" s="164">
        <v>1</v>
      </c>
      <c r="B115" s="58" t="s">
        <v>339</v>
      </c>
      <c r="C115" s="58"/>
      <c r="D115" s="192">
        <f>'2 уровень'!D695</f>
        <v>0</v>
      </c>
      <c r="E115" s="192">
        <f>'2 уровень'!E695</f>
        <v>0</v>
      </c>
      <c r="F115" s="192">
        <f>'2 уровень'!F695</f>
        <v>734.25</v>
      </c>
      <c r="G115" s="545" t="e">
        <f>'2 уровень'!G695</f>
        <v>#DIV/0!</v>
      </c>
      <c r="H115" s="241">
        <f>'2 уровень'!H695</f>
        <v>0</v>
      </c>
      <c r="I115" s="241">
        <f>'2 уровень'!I695</f>
        <v>0</v>
      </c>
      <c r="J115" s="246">
        <f>'2 уровень'!J695</f>
        <v>0</v>
      </c>
      <c r="K115" s="246">
        <f>'2 уровень'!K695</f>
        <v>0</v>
      </c>
      <c r="L115" s="246">
        <f>'2 уровень'!L695</f>
        <v>0</v>
      </c>
      <c r="M115" s="246">
        <f>'2 уровень'!M695</f>
        <v>0</v>
      </c>
      <c r="N115" s="246">
        <f>'2 уровень'!N695</f>
        <v>0</v>
      </c>
      <c r="O115" s="246">
        <f>'2 уровень'!O695</f>
        <v>0</v>
      </c>
      <c r="P115" s="230">
        <f>'2 уровень'!P695</f>
        <v>0</v>
      </c>
      <c r="Q115" s="230">
        <f>'2 уровень'!Q695</f>
        <v>0</v>
      </c>
      <c r="R115" s="230">
        <f>'2 уровень'!R695</f>
        <v>0</v>
      </c>
      <c r="S115" s="230">
        <f>'2 уровень'!S695</f>
        <v>0</v>
      </c>
      <c r="T115" s="230">
        <f>'2 уровень'!T695</f>
        <v>0</v>
      </c>
      <c r="U115" s="230">
        <f>'2 уровень'!U695</f>
        <v>0</v>
      </c>
      <c r="V115" s="230">
        <f>'2 уровень'!V695</f>
        <v>0</v>
      </c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165"/>
      <c r="AG115" s="165"/>
      <c r="AH115" s="165"/>
      <c r="AI115" s="165"/>
      <c r="AJ115" s="165"/>
      <c r="AK115" s="165"/>
      <c r="AL115" s="165"/>
      <c r="AM115" s="165"/>
      <c r="AN115" s="165"/>
      <c r="AO115" s="165"/>
      <c r="AP115" s="165"/>
      <c r="AQ115" s="165"/>
      <c r="AR115" s="165"/>
      <c r="AS115" s="165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5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165"/>
      <c r="BT115" s="165"/>
      <c r="BU115" s="165"/>
      <c r="BV115" s="165"/>
      <c r="BW115" s="165"/>
      <c r="BX115" s="165"/>
      <c r="BY115" s="165"/>
      <c r="BZ115" s="165"/>
      <c r="CA115" s="165"/>
      <c r="CB115" s="165"/>
      <c r="CC115" s="165"/>
      <c r="CD115" s="165"/>
      <c r="CE115" s="165"/>
      <c r="CF115" s="165"/>
      <c r="CG115" s="165"/>
      <c r="CH115" s="165"/>
      <c r="CI115" s="165"/>
      <c r="CJ115" s="165"/>
      <c r="CK115" s="165"/>
      <c r="CL115" s="165"/>
      <c r="CM115" s="165"/>
      <c r="CN115" s="165"/>
      <c r="CO115" s="165"/>
      <c r="CP115" s="165"/>
      <c r="CQ115" s="165"/>
      <c r="CR115" s="165"/>
      <c r="CS115" s="165"/>
      <c r="CT115" s="165"/>
      <c r="CU115" s="165"/>
      <c r="CV115" s="165"/>
      <c r="CW115" s="165"/>
      <c r="CX115" s="165"/>
      <c r="CY115" s="165"/>
      <c r="CZ115" s="165"/>
      <c r="DA115" s="165"/>
      <c r="DB115" s="165"/>
      <c r="DC115" s="165"/>
      <c r="DD115" s="165"/>
      <c r="DE115" s="165"/>
      <c r="DF115" s="165"/>
      <c r="DG115" s="165"/>
      <c r="DH115" s="165"/>
      <c r="DI115" s="165"/>
      <c r="DJ115" s="165"/>
      <c r="DK115" s="165"/>
      <c r="DL115" s="165"/>
      <c r="DM115" s="165"/>
      <c r="DN115" s="165"/>
      <c r="DO115" s="165"/>
      <c r="DP115" s="165"/>
      <c r="DQ115" s="165"/>
      <c r="DR115" s="165"/>
      <c r="DS115" s="165"/>
      <c r="DT115" s="165"/>
      <c r="DU115" s="165"/>
      <c r="DV115" s="165"/>
      <c r="DW115" s="165"/>
      <c r="DX115" s="165"/>
      <c r="DY115" s="165"/>
      <c r="DZ115" s="165"/>
      <c r="EA115" s="165"/>
      <c r="EB115" s="165"/>
      <c r="EC115" s="165"/>
      <c r="ED115" s="165"/>
      <c r="EE115" s="165"/>
      <c r="EF115" s="165"/>
      <c r="EG115" s="165"/>
      <c r="EH115" s="165"/>
      <c r="EI115" s="165"/>
      <c r="EJ115" s="165"/>
      <c r="EK115" s="165"/>
      <c r="EL115" s="165"/>
      <c r="EM115" s="165"/>
      <c r="EN115" s="165"/>
      <c r="EO115" s="165"/>
      <c r="EP115" s="165"/>
      <c r="EQ115" s="165"/>
      <c r="ER115" s="165"/>
      <c r="ES115" s="165"/>
      <c r="ET115" s="165"/>
      <c r="EU115" s="165"/>
      <c r="EV115" s="165"/>
      <c r="EW115" s="165"/>
      <c r="EX115" s="165"/>
      <c r="EY115" s="165"/>
      <c r="EZ115" s="165"/>
      <c r="FA115" s="165"/>
      <c r="FB115" s="165"/>
      <c r="FC115" s="165"/>
      <c r="FD115" s="165"/>
      <c r="FE115" s="165"/>
      <c r="FF115" s="165"/>
      <c r="FG115" s="165"/>
      <c r="FH115" s="165"/>
      <c r="FI115" s="165"/>
      <c r="FJ115" s="165"/>
      <c r="FK115" s="165"/>
      <c r="FL115" s="165"/>
      <c r="FM115" s="165"/>
      <c r="FN115" s="165"/>
      <c r="FO115" s="165"/>
      <c r="FP115" s="165"/>
      <c r="FQ115" s="165"/>
      <c r="FR115" s="165"/>
      <c r="FS115" s="165"/>
      <c r="FT115" s="165"/>
      <c r="FU115" s="165"/>
      <c r="FV115" s="165"/>
      <c r="FW115" s="165"/>
      <c r="FX115" s="165"/>
      <c r="FY115" s="165"/>
      <c r="FZ115" s="165"/>
      <c r="GA115" s="165"/>
      <c r="GB115" s="165"/>
      <c r="GC115" s="165"/>
      <c r="GD115" s="165"/>
      <c r="GE115" s="165"/>
      <c r="GF115" s="165"/>
      <c r="GG115" s="165"/>
      <c r="GH115" s="165"/>
      <c r="GI115" s="165"/>
      <c r="GJ115" s="165"/>
      <c r="GK115" s="165"/>
      <c r="GL115" s="165"/>
      <c r="GM115" s="165"/>
      <c r="GN115" s="165"/>
      <c r="GO115" s="165"/>
      <c r="GP115" s="165"/>
      <c r="GQ115" s="165"/>
    </row>
    <row r="116" spans="1:199" ht="30" x14ac:dyDescent="0.25">
      <c r="A116" s="164">
        <v>1</v>
      </c>
      <c r="B116" s="58" t="s">
        <v>170</v>
      </c>
      <c r="C116" s="58"/>
      <c r="D116" s="192">
        <f>'2 уровень'!D696</f>
        <v>0</v>
      </c>
      <c r="E116" s="192">
        <f>'2 уровень'!E696</f>
        <v>0</v>
      </c>
      <c r="F116" s="192">
        <f>'2 уровень'!F696</f>
        <v>66</v>
      </c>
      <c r="G116" s="545" t="e">
        <f>'2 уровень'!G696</f>
        <v>#DIV/0!</v>
      </c>
      <c r="H116" s="241">
        <f>'2 уровень'!H696</f>
        <v>0</v>
      </c>
      <c r="I116" s="241">
        <f>'2 уровень'!I696</f>
        <v>0</v>
      </c>
      <c r="J116" s="246">
        <f>'2 уровень'!J696</f>
        <v>0</v>
      </c>
      <c r="K116" s="246">
        <f>'2 уровень'!K696</f>
        <v>0</v>
      </c>
      <c r="L116" s="246">
        <f>'2 уровень'!L696</f>
        <v>0</v>
      </c>
      <c r="M116" s="246">
        <f>'2 уровень'!M696</f>
        <v>0</v>
      </c>
      <c r="N116" s="246">
        <f>'2 уровень'!N696</f>
        <v>0</v>
      </c>
      <c r="O116" s="246">
        <f>'2 уровень'!O696</f>
        <v>0</v>
      </c>
      <c r="P116" s="230">
        <f>'2 уровень'!P696</f>
        <v>0</v>
      </c>
      <c r="Q116" s="230">
        <f>'2 уровень'!Q696</f>
        <v>0</v>
      </c>
      <c r="R116" s="230">
        <f>'2 уровень'!R696</f>
        <v>0</v>
      </c>
      <c r="S116" s="230">
        <f>'2 уровень'!S696</f>
        <v>0</v>
      </c>
      <c r="T116" s="230">
        <f>'2 уровень'!T696</f>
        <v>0</v>
      </c>
      <c r="U116" s="230">
        <f>'2 уровень'!U696</f>
        <v>0</v>
      </c>
      <c r="V116" s="230">
        <f>'2 уровень'!V696</f>
        <v>0</v>
      </c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5"/>
      <c r="DD116" s="165"/>
      <c r="DE116" s="165"/>
      <c r="DF116" s="165"/>
      <c r="DG116" s="165"/>
      <c r="DH116" s="165"/>
      <c r="DI116" s="165"/>
      <c r="DJ116" s="165"/>
      <c r="DK116" s="165"/>
      <c r="DL116" s="165"/>
      <c r="DM116" s="165"/>
      <c r="DN116" s="165"/>
      <c r="DO116" s="165"/>
      <c r="DP116" s="165"/>
      <c r="DQ116" s="165"/>
      <c r="DR116" s="165"/>
      <c r="DS116" s="165"/>
      <c r="DT116" s="165"/>
      <c r="DU116" s="165"/>
      <c r="DV116" s="165"/>
      <c r="DW116" s="165"/>
      <c r="DX116" s="165"/>
      <c r="DY116" s="165"/>
      <c r="DZ116" s="165"/>
      <c r="EA116" s="165"/>
      <c r="EB116" s="165"/>
      <c r="EC116" s="165"/>
      <c r="ED116" s="165"/>
      <c r="EE116" s="165"/>
      <c r="EF116" s="165"/>
      <c r="EG116" s="165"/>
      <c r="EH116" s="165"/>
      <c r="EI116" s="165"/>
      <c r="EJ116" s="165"/>
      <c r="EK116" s="165"/>
      <c r="EL116" s="165"/>
      <c r="EM116" s="165"/>
      <c r="EN116" s="165"/>
      <c r="EO116" s="165"/>
      <c r="EP116" s="165"/>
      <c r="EQ116" s="165"/>
      <c r="ER116" s="165"/>
      <c r="ES116" s="165"/>
      <c r="ET116" s="165"/>
      <c r="EU116" s="165"/>
      <c r="EV116" s="165"/>
      <c r="EW116" s="165"/>
      <c r="EX116" s="165"/>
      <c r="EY116" s="165"/>
      <c r="EZ116" s="165"/>
      <c r="FA116" s="165"/>
      <c r="FB116" s="165"/>
      <c r="FC116" s="165"/>
      <c r="FD116" s="165"/>
      <c r="FE116" s="165"/>
      <c r="FF116" s="165"/>
      <c r="FG116" s="165"/>
      <c r="FH116" s="165"/>
      <c r="FI116" s="165"/>
      <c r="FJ116" s="165"/>
      <c r="FK116" s="165"/>
      <c r="FL116" s="165"/>
      <c r="FM116" s="165"/>
      <c r="FN116" s="165"/>
      <c r="FO116" s="165"/>
      <c r="FP116" s="165"/>
      <c r="FQ116" s="165"/>
      <c r="FR116" s="165"/>
      <c r="FS116" s="165"/>
      <c r="FT116" s="165"/>
      <c r="FU116" s="165"/>
      <c r="FV116" s="165"/>
      <c r="FW116" s="165"/>
      <c r="FX116" s="165"/>
      <c r="FY116" s="165"/>
      <c r="FZ116" s="165"/>
      <c r="GA116" s="165"/>
      <c r="GB116" s="165"/>
      <c r="GC116" s="165"/>
      <c r="GD116" s="165"/>
      <c r="GE116" s="165"/>
      <c r="GF116" s="165"/>
      <c r="GG116" s="165"/>
      <c r="GH116" s="165"/>
      <c r="GI116" s="165"/>
      <c r="GJ116" s="165"/>
      <c r="GK116" s="165"/>
      <c r="GL116" s="165"/>
      <c r="GM116" s="165"/>
      <c r="GN116" s="165"/>
      <c r="GO116" s="165"/>
      <c r="GP116" s="165"/>
      <c r="GQ116" s="165"/>
    </row>
    <row r="117" spans="1:199" ht="30" x14ac:dyDescent="0.25">
      <c r="A117" s="164">
        <v>1</v>
      </c>
      <c r="B117" s="58" t="s">
        <v>365</v>
      </c>
      <c r="C117" s="58"/>
      <c r="D117" s="192">
        <f>'2 уровень'!D697</f>
        <v>0</v>
      </c>
      <c r="E117" s="192">
        <f>'2 уровень'!E697</f>
        <v>0</v>
      </c>
      <c r="F117" s="192">
        <f>'2 уровень'!F697</f>
        <v>2</v>
      </c>
      <c r="G117" s="545" t="e">
        <f>'2 уровень'!G697</f>
        <v>#DIV/0!</v>
      </c>
      <c r="H117" s="241">
        <f>'2 уровень'!H697</f>
        <v>0</v>
      </c>
      <c r="I117" s="241">
        <f>'2 уровень'!I697</f>
        <v>0</v>
      </c>
      <c r="J117" s="246">
        <f>'2 уровень'!J697</f>
        <v>0</v>
      </c>
      <c r="K117" s="246">
        <f>'2 уровень'!K697</f>
        <v>0</v>
      </c>
      <c r="L117" s="246">
        <f>'2 уровень'!L697</f>
        <v>0</v>
      </c>
      <c r="M117" s="246">
        <f>'2 уровень'!M697</f>
        <v>0</v>
      </c>
      <c r="N117" s="246">
        <f>'2 уровень'!N697</f>
        <v>0</v>
      </c>
      <c r="O117" s="246">
        <f>'2 уровень'!O697</f>
        <v>0</v>
      </c>
      <c r="P117" s="230">
        <f>'2 уровень'!P697</f>
        <v>0</v>
      </c>
      <c r="Q117" s="230">
        <f>'2 уровень'!Q697</f>
        <v>0</v>
      </c>
      <c r="R117" s="230">
        <f>'2 уровень'!R697</f>
        <v>0</v>
      </c>
      <c r="S117" s="230">
        <f>'2 уровень'!S697</f>
        <v>0</v>
      </c>
      <c r="T117" s="230">
        <f>'2 уровень'!T697</f>
        <v>0</v>
      </c>
      <c r="U117" s="230">
        <f>'2 уровень'!U697</f>
        <v>0</v>
      </c>
      <c r="V117" s="230">
        <f>'2 уровень'!V697</f>
        <v>0</v>
      </c>
      <c r="W117" s="165"/>
      <c r="X117" s="165"/>
      <c r="Y117" s="165"/>
      <c r="Z117" s="165"/>
      <c r="AA117" s="165"/>
      <c r="AB117" s="165"/>
      <c r="AC117" s="165"/>
      <c r="AD117" s="165"/>
      <c r="AE117" s="165"/>
      <c r="AF117" s="165"/>
      <c r="AG117" s="165"/>
      <c r="AH117" s="165"/>
      <c r="AI117" s="165"/>
      <c r="AJ117" s="165"/>
      <c r="AK117" s="165"/>
      <c r="AL117" s="165"/>
      <c r="AM117" s="165"/>
      <c r="AN117" s="165"/>
      <c r="AO117" s="165"/>
      <c r="AP117" s="165"/>
      <c r="AQ117" s="165"/>
      <c r="AR117" s="165"/>
      <c r="AS117" s="165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5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165"/>
      <c r="BT117" s="165"/>
      <c r="BU117" s="165"/>
      <c r="BV117" s="165"/>
      <c r="BW117" s="165"/>
      <c r="BX117" s="165"/>
      <c r="BY117" s="165"/>
      <c r="BZ117" s="165"/>
      <c r="CA117" s="165"/>
      <c r="CB117" s="165"/>
      <c r="CC117" s="165"/>
      <c r="CD117" s="165"/>
      <c r="CE117" s="165"/>
      <c r="CF117" s="165"/>
      <c r="CG117" s="165"/>
      <c r="CH117" s="165"/>
      <c r="CI117" s="165"/>
      <c r="CJ117" s="165"/>
      <c r="CK117" s="165"/>
      <c r="CL117" s="165"/>
      <c r="CM117" s="165"/>
      <c r="CN117" s="165"/>
      <c r="CO117" s="165"/>
      <c r="CP117" s="165"/>
      <c r="CQ117" s="165"/>
      <c r="CR117" s="165"/>
      <c r="CS117" s="165"/>
      <c r="CT117" s="165"/>
      <c r="CU117" s="165"/>
      <c r="CV117" s="165"/>
      <c r="CW117" s="165"/>
      <c r="CX117" s="165"/>
      <c r="CY117" s="165"/>
      <c r="CZ117" s="165"/>
      <c r="DA117" s="165"/>
      <c r="DB117" s="165"/>
      <c r="DC117" s="165"/>
      <c r="DD117" s="165"/>
      <c r="DE117" s="165"/>
      <c r="DF117" s="165"/>
      <c r="DG117" s="165"/>
      <c r="DH117" s="165"/>
      <c r="DI117" s="165"/>
      <c r="DJ117" s="165"/>
      <c r="DK117" s="165"/>
      <c r="DL117" s="165"/>
      <c r="DM117" s="165"/>
      <c r="DN117" s="165"/>
      <c r="DO117" s="165"/>
      <c r="DP117" s="165"/>
      <c r="DQ117" s="165"/>
      <c r="DR117" s="165"/>
      <c r="DS117" s="165"/>
      <c r="DT117" s="165"/>
      <c r="DU117" s="165"/>
      <c r="DV117" s="165"/>
      <c r="DW117" s="165"/>
      <c r="DX117" s="165"/>
      <c r="DY117" s="165"/>
      <c r="DZ117" s="165"/>
      <c r="EA117" s="165"/>
      <c r="EB117" s="165"/>
      <c r="EC117" s="165"/>
      <c r="ED117" s="165"/>
      <c r="EE117" s="165"/>
      <c r="EF117" s="165"/>
      <c r="EG117" s="165"/>
      <c r="EH117" s="165"/>
      <c r="EI117" s="165"/>
      <c r="EJ117" s="165"/>
      <c r="EK117" s="165"/>
      <c r="EL117" s="165"/>
      <c r="EM117" s="165"/>
      <c r="EN117" s="165"/>
      <c r="EO117" s="165"/>
      <c r="EP117" s="165"/>
      <c r="EQ117" s="165"/>
      <c r="ER117" s="165"/>
      <c r="ES117" s="165"/>
      <c r="ET117" s="165"/>
      <c r="EU117" s="165"/>
      <c r="EV117" s="165"/>
      <c r="EW117" s="165"/>
      <c r="EX117" s="165"/>
      <c r="EY117" s="165"/>
      <c r="EZ117" s="165"/>
      <c r="FA117" s="165"/>
      <c r="FB117" s="165"/>
      <c r="FC117" s="165"/>
      <c r="FD117" s="165"/>
      <c r="FE117" s="165"/>
      <c r="FF117" s="165"/>
      <c r="FG117" s="165"/>
      <c r="FH117" s="165"/>
      <c r="FI117" s="165"/>
      <c r="FJ117" s="165"/>
      <c r="FK117" s="165"/>
      <c r="FL117" s="165"/>
      <c r="FM117" s="165"/>
      <c r="FN117" s="165"/>
      <c r="FO117" s="165"/>
      <c r="FP117" s="165"/>
      <c r="FQ117" s="165"/>
      <c r="FR117" s="165"/>
      <c r="FS117" s="165"/>
      <c r="FT117" s="165"/>
      <c r="FU117" s="165"/>
      <c r="FV117" s="165"/>
      <c r="FW117" s="165"/>
      <c r="FX117" s="165"/>
      <c r="FY117" s="165"/>
      <c r="FZ117" s="165"/>
      <c r="GA117" s="165"/>
      <c r="GB117" s="165"/>
      <c r="GC117" s="165"/>
      <c r="GD117" s="165"/>
      <c r="GE117" s="165"/>
      <c r="GF117" s="165"/>
      <c r="GG117" s="165"/>
      <c r="GH117" s="165"/>
      <c r="GI117" s="165"/>
      <c r="GJ117" s="165"/>
      <c r="GK117" s="165"/>
      <c r="GL117" s="165"/>
      <c r="GM117" s="165"/>
      <c r="GN117" s="165"/>
      <c r="GO117" s="165"/>
      <c r="GP117" s="165"/>
      <c r="GQ117" s="165"/>
    </row>
    <row r="118" spans="1:199" ht="30" x14ac:dyDescent="0.25">
      <c r="A118" s="164">
        <v>1</v>
      </c>
      <c r="B118" s="58" t="s">
        <v>451</v>
      </c>
      <c r="C118" s="58"/>
      <c r="D118" s="192">
        <f>'2 уровень'!D698</f>
        <v>0</v>
      </c>
      <c r="E118" s="192">
        <f>'2 уровень'!E698</f>
        <v>0</v>
      </c>
      <c r="F118" s="192">
        <f>'2 уровень'!F698</f>
        <v>2</v>
      </c>
      <c r="G118" s="545" t="e">
        <f>'2 уровень'!G698</f>
        <v>#DIV/0!</v>
      </c>
      <c r="H118" s="241">
        <f>'2 уровень'!H698</f>
        <v>0</v>
      </c>
      <c r="I118" s="241">
        <f>'2 уровень'!I698</f>
        <v>0</v>
      </c>
      <c r="J118" s="246">
        <f>'2 уровень'!J698</f>
        <v>0</v>
      </c>
      <c r="K118" s="246">
        <f>'2 уровень'!K698</f>
        <v>0</v>
      </c>
      <c r="L118" s="246">
        <f>'2 уровень'!L698</f>
        <v>0</v>
      </c>
      <c r="M118" s="246">
        <f>'2 уровень'!M698</f>
        <v>0</v>
      </c>
      <c r="N118" s="246">
        <f>'2 уровень'!N698</f>
        <v>0</v>
      </c>
      <c r="O118" s="246">
        <f>'2 уровень'!O698</f>
        <v>0</v>
      </c>
      <c r="P118" s="230">
        <f>'2 уровень'!P698</f>
        <v>0</v>
      </c>
      <c r="Q118" s="230">
        <f>'2 уровень'!Q698</f>
        <v>0</v>
      </c>
      <c r="R118" s="230">
        <f>'2 уровень'!R698</f>
        <v>0</v>
      </c>
      <c r="S118" s="230">
        <f>'2 уровень'!S698</f>
        <v>0</v>
      </c>
      <c r="T118" s="230">
        <f>'2 уровень'!T698</f>
        <v>0</v>
      </c>
      <c r="U118" s="230">
        <f>'2 уровень'!U698</f>
        <v>0</v>
      </c>
      <c r="V118" s="230">
        <f>'2 уровень'!V698</f>
        <v>0</v>
      </c>
      <c r="W118" s="165"/>
      <c r="X118" s="165"/>
      <c r="Y118" s="165"/>
      <c r="Z118" s="165"/>
      <c r="AA118" s="165"/>
      <c r="AB118" s="165"/>
      <c r="AC118" s="165"/>
      <c r="AD118" s="165"/>
      <c r="AE118" s="165"/>
      <c r="AF118" s="165"/>
      <c r="AG118" s="165"/>
      <c r="AH118" s="165"/>
      <c r="AI118" s="165"/>
      <c r="AJ118" s="165"/>
      <c r="AK118" s="165"/>
      <c r="AL118" s="165"/>
      <c r="AM118" s="165"/>
      <c r="AN118" s="165"/>
      <c r="AO118" s="165"/>
      <c r="AP118" s="165"/>
      <c r="AQ118" s="165"/>
      <c r="AR118" s="165"/>
      <c r="AS118" s="165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5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165"/>
      <c r="BT118" s="165"/>
      <c r="BU118" s="165"/>
      <c r="BV118" s="165"/>
      <c r="BW118" s="165"/>
      <c r="BX118" s="165"/>
      <c r="BY118" s="165"/>
      <c r="BZ118" s="165"/>
      <c r="CA118" s="165"/>
      <c r="CB118" s="165"/>
      <c r="CC118" s="165"/>
      <c r="CD118" s="165"/>
      <c r="CE118" s="165"/>
      <c r="CF118" s="165"/>
      <c r="CG118" s="165"/>
      <c r="CH118" s="165"/>
      <c r="CI118" s="165"/>
      <c r="CJ118" s="165"/>
      <c r="CK118" s="165"/>
      <c r="CL118" s="165"/>
      <c r="CM118" s="165"/>
      <c r="CN118" s="165"/>
      <c r="CO118" s="165"/>
      <c r="CP118" s="165"/>
      <c r="CQ118" s="165"/>
      <c r="CR118" s="165"/>
      <c r="CS118" s="165"/>
      <c r="CT118" s="165"/>
      <c r="CU118" s="165"/>
      <c r="CV118" s="165"/>
      <c r="CW118" s="165"/>
      <c r="CX118" s="165"/>
      <c r="CY118" s="165"/>
      <c r="CZ118" s="165"/>
      <c r="DA118" s="165"/>
      <c r="DB118" s="165"/>
      <c r="DC118" s="165"/>
      <c r="DD118" s="165"/>
      <c r="DE118" s="165"/>
      <c r="DF118" s="165"/>
      <c r="DG118" s="165"/>
      <c r="DH118" s="165"/>
      <c r="DI118" s="165"/>
      <c r="DJ118" s="165"/>
      <c r="DK118" s="165"/>
      <c r="DL118" s="165"/>
      <c r="DM118" s="165"/>
      <c r="DN118" s="165"/>
      <c r="DO118" s="165"/>
      <c r="DP118" s="165"/>
      <c r="DQ118" s="165"/>
      <c r="DR118" s="165"/>
      <c r="DS118" s="165"/>
      <c r="DT118" s="165"/>
      <c r="DU118" s="165"/>
      <c r="DV118" s="165"/>
      <c r="DW118" s="165"/>
      <c r="DX118" s="165"/>
      <c r="DY118" s="165"/>
      <c r="DZ118" s="165"/>
      <c r="EA118" s="165"/>
      <c r="EB118" s="165"/>
      <c r="EC118" s="165"/>
      <c r="ED118" s="165"/>
      <c r="EE118" s="165"/>
      <c r="EF118" s="165"/>
      <c r="EG118" s="165"/>
      <c r="EH118" s="165"/>
      <c r="EI118" s="165"/>
      <c r="EJ118" s="165"/>
      <c r="EK118" s="165"/>
      <c r="EL118" s="165"/>
      <c r="EM118" s="165"/>
      <c r="EN118" s="165"/>
      <c r="EO118" s="165"/>
      <c r="EP118" s="165"/>
      <c r="EQ118" s="165"/>
      <c r="ER118" s="165"/>
      <c r="ES118" s="165"/>
      <c r="ET118" s="165"/>
      <c r="EU118" s="165"/>
      <c r="EV118" s="165"/>
      <c r="EW118" s="165"/>
      <c r="EX118" s="165"/>
      <c r="EY118" s="165"/>
      <c r="EZ118" s="165"/>
      <c r="FA118" s="165"/>
      <c r="FB118" s="165"/>
      <c r="FC118" s="165"/>
      <c r="FD118" s="165"/>
      <c r="FE118" s="165"/>
      <c r="FF118" s="165"/>
      <c r="FG118" s="165"/>
      <c r="FH118" s="165"/>
      <c r="FI118" s="165"/>
      <c r="FJ118" s="165"/>
      <c r="FK118" s="165"/>
      <c r="FL118" s="165"/>
      <c r="FM118" s="165"/>
      <c r="FN118" s="165"/>
      <c r="FO118" s="165"/>
      <c r="FP118" s="165"/>
      <c r="FQ118" s="165"/>
      <c r="FR118" s="165"/>
      <c r="FS118" s="165"/>
      <c r="FT118" s="165"/>
      <c r="FU118" s="165"/>
      <c r="FV118" s="165"/>
      <c r="FW118" s="165"/>
      <c r="FX118" s="165"/>
      <c r="FY118" s="165"/>
      <c r="FZ118" s="165"/>
      <c r="GA118" s="165"/>
      <c r="GB118" s="165"/>
      <c r="GC118" s="165"/>
      <c r="GD118" s="165"/>
      <c r="GE118" s="165"/>
      <c r="GF118" s="165"/>
      <c r="GG118" s="165"/>
      <c r="GH118" s="165"/>
      <c r="GI118" s="165"/>
      <c r="GJ118" s="165"/>
      <c r="GK118" s="165"/>
      <c r="GL118" s="165"/>
      <c r="GM118" s="165"/>
      <c r="GN118" s="165"/>
      <c r="GO118" s="165"/>
      <c r="GP118" s="165"/>
      <c r="GQ118" s="165"/>
    </row>
    <row r="119" spans="1:199" x14ac:dyDescent="0.25">
      <c r="A119" s="164">
        <v>1</v>
      </c>
      <c r="B119" s="54" t="s">
        <v>44</v>
      </c>
      <c r="C119" s="54"/>
      <c r="D119" s="192">
        <f>'2 уровень'!D699</f>
        <v>0</v>
      </c>
      <c r="E119" s="192">
        <f>'2 уровень'!E699</f>
        <v>0</v>
      </c>
      <c r="F119" s="192">
        <f>'2 уровень'!F699</f>
        <v>1</v>
      </c>
      <c r="G119" s="545" t="e">
        <f>'2 уровень'!G699</f>
        <v>#DIV/0!</v>
      </c>
      <c r="H119" s="241">
        <f>'2 уровень'!H699</f>
        <v>0</v>
      </c>
      <c r="I119" s="241">
        <f>'2 уровень'!I699</f>
        <v>0</v>
      </c>
      <c r="J119" s="246">
        <f>'2 уровень'!J699</f>
        <v>0</v>
      </c>
      <c r="K119" s="246">
        <f>'2 уровень'!K699</f>
        <v>0</v>
      </c>
      <c r="L119" s="246">
        <f>'2 уровень'!L699</f>
        <v>0</v>
      </c>
      <c r="M119" s="246">
        <f>'2 уровень'!M699</f>
        <v>0</v>
      </c>
      <c r="N119" s="246">
        <f>'2 уровень'!N699</f>
        <v>0</v>
      </c>
      <c r="O119" s="246">
        <f>'2 уровень'!O699</f>
        <v>0</v>
      </c>
      <c r="P119" s="230">
        <f>'2 уровень'!P699</f>
        <v>0</v>
      </c>
      <c r="Q119" s="230">
        <f>'2 уровень'!Q699</f>
        <v>0</v>
      </c>
      <c r="R119" s="230">
        <f>'2 уровень'!R699</f>
        <v>0</v>
      </c>
      <c r="S119" s="230">
        <f>'2 уровень'!S699</f>
        <v>0</v>
      </c>
      <c r="T119" s="230">
        <f>'2 уровень'!T699</f>
        <v>0</v>
      </c>
      <c r="U119" s="230">
        <f>'2 уровень'!U699</f>
        <v>0</v>
      </c>
      <c r="V119" s="230">
        <f>'2 уровень'!V699</f>
        <v>0</v>
      </c>
      <c r="W119" s="165"/>
      <c r="X119" s="165"/>
      <c r="Y119" s="165"/>
      <c r="Z119" s="165"/>
      <c r="AA119" s="165"/>
      <c r="AB119" s="165"/>
      <c r="AC119" s="165"/>
      <c r="AD119" s="165"/>
      <c r="AE119" s="165"/>
      <c r="AF119" s="165"/>
      <c r="AG119" s="165"/>
      <c r="AH119" s="165"/>
      <c r="AI119" s="165"/>
      <c r="AJ119" s="165"/>
      <c r="AK119" s="165"/>
      <c r="AL119" s="165"/>
      <c r="AM119" s="165"/>
      <c r="AN119" s="165"/>
      <c r="AO119" s="165"/>
      <c r="AP119" s="165"/>
      <c r="AQ119" s="165"/>
      <c r="AR119" s="165"/>
      <c r="AS119" s="165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5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165"/>
      <c r="BT119" s="165"/>
      <c r="BU119" s="165"/>
      <c r="BV119" s="165"/>
      <c r="BW119" s="165"/>
      <c r="BX119" s="165"/>
      <c r="BY119" s="165"/>
      <c r="BZ119" s="165"/>
      <c r="CA119" s="165"/>
      <c r="CB119" s="165"/>
      <c r="CC119" s="165"/>
      <c r="CD119" s="165"/>
      <c r="CE119" s="165"/>
      <c r="CF119" s="165"/>
      <c r="CG119" s="165"/>
      <c r="CH119" s="165"/>
      <c r="CI119" s="165"/>
      <c r="CJ119" s="165"/>
      <c r="CK119" s="165"/>
      <c r="CL119" s="165"/>
      <c r="CM119" s="165"/>
      <c r="CN119" s="165"/>
      <c r="CO119" s="165"/>
      <c r="CP119" s="165"/>
      <c r="CQ119" s="165"/>
      <c r="CR119" s="165"/>
      <c r="CS119" s="165"/>
      <c r="CT119" s="165"/>
      <c r="CU119" s="165"/>
      <c r="CV119" s="165"/>
      <c r="CW119" s="165"/>
      <c r="CX119" s="165"/>
      <c r="CY119" s="165"/>
      <c r="CZ119" s="165"/>
      <c r="DA119" s="165"/>
      <c r="DB119" s="165"/>
      <c r="DC119" s="165"/>
      <c r="DD119" s="165"/>
      <c r="DE119" s="165"/>
      <c r="DF119" s="165"/>
      <c r="DG119" s="165"/>
      <c r="DH119" s="165"/>
      <c r="DI119" s="165"/>
      <c r="DJ119" s="165"/>
      <c r="DK119" s="165"/>
      <c r="DL119" s="165"/>
      <c r="DM119" s="165"/>
      <c r="DN119" s="165"/>
      <c r="DO119" s="165"/>
      <c r="DP119" s="165"/>
      <c r="DQ119" s="165"/>
      <c r="DR119" s="165"/>
      <c r="DS119" s="165"/>
      <c r="DT119" s="165"/>
      <c r="DU119" s="165"/>
      <c r="DV119" s="165"/>
      <c r="DW119" s="165"/>
      <c r="DX119" s="165"/>
      <c r="DY119" s="165"/>
      <c r="DZ119" s="165"/>
      <c r="EA119" s="165"/>
      <c r="EB119" s="165"/>
      <c r="EC119" s="165"/>
      <c r="ED119" s="165"/>
      <c r="EE119" s="165"/>
      <c r="EF119" s="165"/>
      <c r="EG119" s="165"/>
      <c r="EH119" s="165"/>
      <c r="EI119" s="165"/>
      <c r="EJ119" s="165"/>
      <c r="EK119" s="165"/>
      <c r="EL119" s="165"/>
      <c r="EM119" s="165"/>
      <c r="EN119" s="165"/>
      <c r="EO119" s="165"/>
      <c r="EP119" s="165"/>
      <c r="EQ119" s="165"/>
      <c r="ER119" s="165"/>
      <c r="ES119" s="165"/>
      <c r="ET119" s="165"/>
      <c r="EU119" s="165"/>
      <c r="EV119" s="165"/>
      <c r="EW119" s="165"/>
      <c r="EX119" s="165"/>
      <c r="EY119" s="165"/>
      <c r="EZ119" s="165"/>
      <c r="FA119" s="165"/>
      <c r="FB119" s="165"/>
      <c r="FC119" s="165"/>
      <c r="FD119" s="165"/>
      <c r="FE119" s="165"/>
      <c r="FF119" s="165"/>
      <c r="FG119" s="165"/>
      <c r="FH119" s="165"/>
      <c r="FI119" s="165"/>
      <c r="FJ119" s="165"/>
      <c r="FK119" s="165"/>
      <c r="FL119" s="165"/>
      <c r="FM119" s="165"/>
      <c r="FN119" s="165"/>
      <c r="FO119" s="165"/>
      <c r="FP119" s="165"/>
      <c r="FQ119" s="165"/>
      <c r="FR119" s="165"/>
      <c r="FS119" s="165"/>
      <c r="FT119" s="165"/>
      <c r="FU119" s="165"/>
      <c r="FV119" s="165"/>
      <c r="FW119" s="165"/>
      <c r="FX119" s="165"/>
      <c r="FY119" s="165"/>
      <c r="FZ119" s="165"/>
      <c r="GA119" s="165"/>
      <c r="GB119" s="165"/>
      <c r="GC119" s="165"/>
      <c r="GD119" s="165"/>
      <c r="GE119" s="165"/>
      <c r="GF119" s="165"/>
      <c r="GG119" s="165"/>
      <c r="GH119" s="165"/>
      <c r="GI119" s="165"/>
      <c r="GJ119" s="165"/>
      <c r="GK119" s="165"/>
      <c r="GL119" s="165"/>
      <c r="GM119" s="165"/>
      <c r="GN119" s="165"/>
      <c r="GO119" s="165"/>
      <c r="GP119" s="165"/>
      <c r="GQ119" s="165"/>
    </row>
    <row r="120" spans="1:199" x14ac:dyDescent="0.25">
      <c r="A120" s="164">
        <v>1</v>
      </c>
      <c r="B120" s="13" t="s">
        <v>400</v>
      </c>
      <c r="C120" s="13"/>
      <c r="D120" s="192">
        <f>'2 уровень'!D700</f>
        <v>0</v>
      </c>
      <c r="E120" s="192">
        <f>'2 уровень'!E700</f>
        <v>0</v>
      </c>
      <c r="F120" s="192">
        <f>'2 уровень'!F700</f>
        <v>626.16250000000002</v>
      </c>
      <c r="G120" s="545" t="e">
        <f>'2 уровень'!G700</f>
        <v>#DIV/0!</v>
      </c>
      <c r="H120" s="241">
        <f>'2 уровень'!H700</f>
        <v>0</v>
      </c>
      <c r="I120" s="241">
        <f>'2 уровень'!I700</f>
        <v>0</v>
      </c>
      <c r="J120" s="246">
        <f>'2 уровень'!J700</f>
        <v>0</v>
      </c>
      <c r="K120" s="246">
        <f>'2 уровень'!K700</f>
        <v>0</v>
      </c>
      <c r="L120" s="246">
        <f>'2 уровень'!L700</f>
        <v>0</v>
      </c>
      <c r="M120" s="246">
        <f>'2 уровень'!M700</f>
        <v>0</v>
      </c>
      <c r="N120" s="246">
        <f>'2 уровень'!N700</f>
        <v>0</v>
      </c>
      <c r="O120" s="246">
        <f>'2 уровень'!O700</f>
        <v>0</v>
      </c>
      <c r="P120" s="230">
        <f>'2 уровень'!P700</f>
        <v>0</v>
      </c>
      <c r="Q120" s="230">
        <f>'2 уровень'!Q700</f>
        <v>0</v>
      </c>
      <c r="R120" s="230">
        <f>'2 уровень'!R700</f>
        <v>0</v>
      </c>
      <c r="S120" s="230">
        <f>'2 уровень'!S700</f>
        <v>440.22949499999993</v>
      </c>
      <c r="T120" s="230">
        <f>'2 уровень'!T700</f>
        <v>440.22949499999993</v>
      </c>
      <c r="U120" s="230">
        <f>'2 уровень'!U700</f>
        <v>-9.4976599999999998</v>
      </c>
      <c r="V120" s="230">
        <f>'2 уровень'!V700</f>
        <v>430.73183499999993</v>
      </c>
      <c r="W120" s="165"/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  <c r="AJ120" s="165"/>
      <c r="AK120" s="165"/>
      <c r="AL120" s="165"/>
      <c r="AM120" s="165"/>
      <c r="AN120" s="165"/>
      <c r="AO120" s="165"/>
      <c r="AP120" s="165"/>
      <c r="AQ120" s="165"/>
      <c r="AR120" s="165"/>
      <c r="AS120" s="165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5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165"/>
      <c r="BT120" s="165"/>
      <c r="BU120" s="165"/>
      <c r="BV120" s="165"/>
      <c r="BW120" s="165"/>
      <c r="BX120" s="165"/>
      <c r="BY120" s="165"/>
      <c r="BZ120" s="165"/>
      <c r="CA120" s="165"/>
      <c r="CB120" s="165"/>
      <c r="CC120" s="165"/>
      <c r="CD120" s="165"/>
      <c r="CE120" s="165"/>
      <c r="CF120" s="165"/>
      <c r="CG120" s="165"/>
      <c r="CH120" s="165"/>
      <c r="CI120" s="165"/>
      <c r="CJ120" s="165"/>
      <c r="CK120" s="165"/>
      <c r="CL120" s="165"/>
      <c r="CM120" s="165"/>
      <c r="CN120" s="165"/>
      <c r="CO120" s="165"/>
      <c r="CP120" s="165"/>
      <c r="CQ120" s="165"/>
      <c r="CR120" s="165"/>
      <c r="CS120" s="165"/>
      <c r="CT120" s="165"/>
      <c r="CU120" s="165"/>
      <c r="CV120" s="165"/>
      <c r="CW120" s="165"/>
      <c r="CX120" s="165"/>
      <c r="CY120" s="165"/>
      <c r="CZ120" s="165"/>
      <c r="DA120" s="165"/>
      <c r="DB120" s="165"/>
      <c r="DC120" s="165"/>
      <c r="DD120" s="165"/>
      <c r="DE120" s="165"/>
      <c r="DF120" s="165"/>
      <c r="DG120" s="165"/>
      <c r="DH120" s="165"/>
      <c r="DI120" s="165"/>
      <c r="DJ120" s="165"/>
      <c r="DK120" s="165"/>
      <c r="DL120" s="165"/>
      <c r="DM120" s="165"/>
      <c r="DN120" s="165"/>
      <c r="DO120" s="165"/>
      <c r="DP120" s="165"/>
      <c r="DQ120" s="165"/>
      <c r="DR120" s="165"/>
      <c r="DS120" s="165"/>
      <c r="DT120" s="165"/>
      <c r="DU120" s="165"/>
      <c r="DV120" s="165"/>
      <c r="DW120" s="165"/>
      <c r="DX120" s="165"/>
      <c r="DY120" s="165"/>
      <c r="DZ120" s="165"/>
      <c r="EA120" s="165"/>
      <c r="EB120" s="165"/>
      <c r="EC120" s="165"/>
      <c r="ED120" s="165"/>
      <c r="EE120" s="165"/>
      <c r="EF120" s="165"/>
      <c r="EG120" s="165"/>
      <c r="EH120" s="165"/>
      <c r="EI120" s="165"/>
      <c r="EJ120" s="165"/>
      <c r="EK120" s="165"/>
      <c r="EL120" s="165"/>
      <c r="EM120" s="165"/>
      <c r="EN120" s="165"/>
      <c r="EO120" s="165"/>
      <c r="EP120" s="165"/>
      <c r="EQ120" s="165"/>
      <c r="ER120" s="165"/>
      <c r="ES120" s="165"/>
      <c r="ET120" s="165"/>
      <c r="EU120" s="165"/>
      <c r="EV120" s="165"/>
      <c r="EW120" s="165"/>
      <c r="EX120" s="165"/>
      <c r="EY120" s="165"/>
      <c r="EZ120" s="165"/>
      <c r="FA120" s="165"/>
      <c r="FB120" s="165"/>
      <c r="FC120" s="165"/>
      <c r="FD120" s="165"/>
      <c r="FE120" s="165"/>
      <c r="FF120" s="165"/>
      <c r="FG120" s="165"/>
      <c r="FH120" s="165"/>
      <c r="FI120" s="165"/>
      <c r="FJ120" s="165"/>
      <c r="FK120" s="165"/>
      <c r="FL120" s="165"/>
      <c r="FM120" s="165"/>
      <c r="FN120" s="165"/>
      <c r="FO120" s="165"/>
      <c r="FP120" s="165"/>
      <c r="FQ120" s="165"/>
      <c r="FR120" s="165"/>
      <c r="FS120" s="165"/>
      <c r="FT120" s="165"/>
      <c r="FU120" s="165"/>
      <c r="FV120" s="165"/>
      <c r="FW120" s="165"/>
      <c r="FX120" s="165"/>
      <c r="FY120" s="165"/>
      <c r="FZ120" s="165"/>
      <c r="GA120" s="165"/>
      <c r="GB120" s="165"/>
      <c r="GC120" s="165"/>
      <c r="GD120" s="165"/>
      <c r="GE120" s="165"/>
      <c r="GF120" s="165"/>
      <c r="GG120" s="165"/>
      <c r="GH120" s="165"/>
      <c r="GI120" s="165"/>
      <c r="GJ120" s="165"/>
      <c r="GK120" s="165"/>
      <c r="GL120" s="165"/>
      <c r="GM120" s="165"/>
      <c r="GN120" s="165"/>
      <c r="GO120" s="165"/>
      <c r="GP120" s="165"/>
      <c r="GQ120" s="165"/>
    </row>
    <row r="121" spans="1:199" ht="15.75" x14ac:dyDescent="0.25">
      <c r="A121" s="164">
        <v>1</v>
      </c>
      <c r="B121" s="1139" t="s">
        <v>33</v>
      </c>
      <c r="C121" s="1139"/>
      <c r="D121" s="192">
        <f>'2 уровень'!D701</f>
        <v>0</v>
      </c>
      <c r="E121" s="192">
        <f>'2 уровень'!E701</f>
        <v>0</v>
      </c>
      <c r="F121" s="192">
        <f>'2 уровень'!F701</f>
        <v>0</v>
      </c>
      <c r="G121" s="545">
        <f>'2 уровень'!G701</f>
        <v>0</v>
      </c>
      <c r="H121" s="241">
        <f>'2 уровень'!H701</f>
        <v>0</v>
      </c>
      <c r="I121" s="241">
        <f>'2 уровень'!I701</f>
        <v>0</v>
      </c>
      <c r="J121" s="246">
        <f>'2 уровень'!J701</f>
        <v>0</v>
      </c>
      <c r="K121" s="246">
        <f>'2 уровень'!K701</f>
        <v>0</v>
      </c>
      <c r="L121" s="246">
        <f>'2 уровень'!L701</f>
        <v>0</v>
      </c>
      <c r="M121" s="246">
        <f>'2 уровень'!M701</f>
        <v>0</v>
      </c>
      <c r="N121" s="246">
        <f>'2 уровень'!N701</f>
        <v>0</v>
      </c>
      <c r="O121" s="246">
        <f>'2 уровень'!O701</f>
        <v>0</v>
      </c>
      <c r="P121" s="230">
        <f>'2 уровень'!P701</f>
        <v>0</v>
      </c>
      <c r="Q121" s="230">
        <f>'2 уровень'!Q701</f>
        <v>0</v>
      </c>
      <c r="R121" s="230">
        <f>'2 уровень'!R701</f>
        <v>0</v>
      </c>
      <c r="S121" s="230">
        <f>'2 уровень'!S701</f>
        <v>0</v>
      </c>
      <c r="T121" s="230">
        <f>'2 уровень'!T701</f>
        <v>0</v>
      </c>
      <c r="U121" s="230">
        <f>'2 уровень'!U701</f>
        <v>0</v>
      </c>
      <c r="V121" s="230">
        <f>'2 уровень'!V701</f>
        <v>0</v>
      </c>
      <c r="W121" s="165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  <c r="AJ121" s="165"/>
      <c r="AK121" s="165"/>
      <c r="AL121" s="165"/>
      <c r="AM121" s="165"/>
      <c r="AN121" s="165"/>
      <c r="AO121" s="165"/>
      <c r="AP121" s="165"/>
      <c r="AQ121" s="165"/>
      <c r="AR121" s="165"/>
      <c r="AS121" s="165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5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165"/>
      <c r="BT121" s="165"/>
      <c r="BU121" s="165"/>
      <c r="BV121" s="165"/>
      <c r="BW121" s="165"/>
      <c r="BX121" s="165"/>
      <c r="BY121" s="165"/>
      <c r="BZ121" s="165"/>
      <c r="CA121" s="165"/>
      <c r="CB121" s="165"/>
      <c r="CC121" s="165"/>
      <c r="CD121" s="165"/>
      <c r="CE121" s="165"/>
      <c r="CF121" s="165"/>
      <c r="CG121" s="165"/>
      <c r="CH121" s="165"/>
      <c r="CI121" s="165"/>
      <c r="CJ121" s="165"/>
      <c r="CK121" s="165"/>
      <c r="CL121" s="165"/>
      <c r="CM121" s="165"/>
      <c r="CN121" s="165"/>
      <c r="CO121" s="165"/>
      <c r="CP121" s="165"/>
      <c r="CQ121" s="165"/>
      <c r="CR121" s="165"/>
      <c r="CS121" s="165"/>
      <c r="CT121" s="165"/>
      <c r="CU121" s="165"/>
      <c r="CV121" s="165"/>
      <c r="CW121" s="165"/>
      <c r="CX121" s="165"/>
      <c r="CY121" s="165"/>
      <c r="CZ121" s="165"/>
      <c r="DA121" s="165"/>
      <c r="DB121" s="165"/>
      <c r="DC121" s="165"/>
      <c r="DD121" s="165"/>
      <c r="DE121" s="165"/>
      <c r="DF121" s="165"/>
      <c r="DG121" s="165"/>
      <c r="DH121" s="165"/>
      <c r="DI121" s="165"/>
      <c r="DJ121" s="165"/>
      <c r="DK121" s="165"/>
      <c r="DL121" s="165"/>
      <c r="DM121" s="165"/>
      <c r="DN121" s="165"/>
      <c r="DO121" s="165"/>
      <c r="DP121" s="165"/>
      <c r="DQ121" s="165"/>
      <c r="DR121" s="165"/>
      <c r="DS121" s="165"/>
      <c r="DT121" s="165"/>
      <c r="DU121" s="165"/>
      <c r="DV121" s="165"/>
      <c r="DW121" s="165"/>
      <c r="DX121" s="165"/>
      <c r="DY121" s="165"/>
      <c r="DZ121" s="165"/>
      <c r="EA121" s="165"/>
      <c r="EB121" s="165"/>
      <c r="EC121" s="165"/>
      <c r="ED121" s="165"/>
      <c r="EE121" s="165"/>
      <c r="EF121" s="165"/>
      <c r="EG121" s="165"/>
      <c r="EH121" s="165"/>
      <c r="EI121" s="165"/>
      <c r="EJ121" s="165"/>
      <c r="EK121" s="165"/>
      <c r="EL121" s="165"/>
      <c r="EM121" s="165"/>
      <c r="EN121" s="165"/>
      <c r="EO121" s="165"/>
      <c r="EP121" s="165"/>
      <c r="EQ121" s="165"/>
      <c r="ER121" s="165"/>
      <c r="ES121" s="165"/>
      <c r="ET121" s="165"/>
      <c r="EU121" s="165"/>
      <c r="EV121" s="165"/>
      <c r="EW121" s="165"/>
      <c r="EX121" s="165"/>
      <c r="EY121" s="165"/>
      <c r="EZ121" s="165"/>
      <c r="FA121" s="165"/>
      <c r="FB121" s="165"/>
      <c r="FC121" s="165"/>
      <c r="FD121" s="165"/>
      <c r="FE121" s="165"/>
      <c r="FF121" s="165"/>
      <c r="FG121" s="165"/>
      <c r="FH121" s="165"/>
      <c r="FI121" s="165"/>
      <c r="FJ121" s="165"/>
      <c r="FK121" s="165"/>
      <c r="FL121" s="165"/>
      <c r="FM121" s="165"/>
      <c r="FN121" s="165"/>
      <c r="FO121" s="165"/>
      <c r="FP121" s="165"/>
      <c r="FQ121" s="165"/>
      <c r="FR121" s="165"/>
      <c r="FS121" s="165"/>
      <c r="FT121" s="165"/>
      <c r="FU121" s="165"/>
      <c r="FV121" s="165"/>
      <c r="FW121" s="165"/>
      <c r="FX121" s="165"/>
      <c r="FY121" s="165"/>
      <c r="FZ121" s="165"/>
      <c r="GA121" s="165"/>
      <c r="GB121" s="165"/>
      <c r="GC121" s="165"/>
      <c r="GD121" s="165"/>
      <c r="GE121" s="165"/>
      <c r="GF121" s="165"/>
      <c r="GG121" s="165"/>
      <c r="GH121" s="165"/>
      <c r="GI121" s="165"/>
      <c r="GJ121" s="165"/>
      <c r="GK121" s="165"/>
      <c r="GL121" s="165"/>
      <c r="GM121" s="165"/>
      <c r="GN121" s="165"/>
      <c r="GO121" s="165"/>
      <c r="GP121" s="165"/>
      <c r="GQ121" s="165"/>
    </row>
    <row r="122" spans="1:199" x14ac:dyDescent="0.25">
      <c r="A122" s="164">
        <v>1</v>
      </c>
      <c r="B122" s="80" t="s">
        <v>199</v>
      </c>
      <c r="C122" s="80"/>
      <c r="D122" s="192">
        <f>'2 уровень'!D702</f>
        <v>0</v>
      </c>
      <c r="E122" s="192">
        <f>'2 уровень'!E702</f>
        <v>0</v>
      </c>
      <c r="F122" s="192">
        <f>'2 уровень'!F702</f>
        <v>8</v>
      </c>
      <c r="G122" s="545" t="e">
        <f>'2 уровень'!G702</f>
        <v>#DIV/0!</v>
      </c>
      <c r="H122" s="241">
        <f>'2 уровень'!H702</f>
        <v>0</v>
      </c>
      <c r="I122" s="241">
        <f>'2 уровень'!I702</f>
        <v>7.375</v>
      </c>
      <c r="J122" s="246">
        <f>'2 уровень'!J702</f>
        <v>0</v>
      </c>
      <c r="K122" s="246">
        <f>'2 уровень'!K702</f>
        <v>0</v>
      </c>
      <c r="L122" s="246">
        <f>'2 уровень'!L702</f>
        <v>59</v>
      </c>
      <c r="M122" s="246" t="e">
        <f>'2 уровень'!M702</f>
        <v>#DIV/0!</v>
      </c>
      <c r="N122" s="246" t="e">
        <f>'2 уровень'!N702</f>
        <v>#DIV/0!</v>
      </c>
      <c r="O122" s="246" t="e">
        <f>'2 уровень'!O702</f>
        <v>#DIV/0!</v>
      </c>
      <c r="P122" s="230">
        <f>'2 уровень'!P702</f>
        <v>0</v>
      </c>
      <c r="Q122" s="230">
        <f>'2 уровень'!Q702</f>
        <v>0</v>
      </c>
      <c r="R122" s="230">
        <f>'2 уровень'!R702</f>
        <v>0</v>
      </c>
      <c r="S122" s="230">
        <f>'2 уровень'!S702</f>
        <v>0</v>
      </c>
      <c r="T122" s="230">
        <f>'2 уровень'!T702</f>
        <v>0</v>
      </c>
      <c r="U122" s="230">
        <f>'2 уровень'!U702</f>
        <v>0</v>
      </c>
      <c r="V122" s="230">
        <f>'2 уровень'!V702</f>
        <v>0</v>
      </c>
      <c r="W122" s="165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  <c r="AJ122" s="165"/>
      <c r="AK122" s="165"/>
      <c r="AL122" s="165"/>
      <c r="AM122" s="165"/>
      <c r="AN122" s="165"/>
      <c r="AO122" s="165"/>
      <c r="AP122" s="165"/>
      <c r="AQ122" s="165"/>
      <c r="AR122" s="165"/>
      <c r="AS122" s="165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5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165"/>
      <c r="BT122" s="165"/>
      <c r="BU122" s="165"/>
      <c r="BV122" s="165"/>
      <c r="BW122" s="165"/>
      <c r="BX122" s="165"/>
      <c r="BY122" s="165"/>
      <c r="BZ122" s="165"/>
      <c r="CA122" s="165"/>
      <c r="CB122" s="165"/>
      <c r="CC122" s="165"/>
      <c r="CD122" s="165"/>
      <c r="CE122" s="165"/>
      <c r="CF122" s="165"/>
      <c r="CG122" s="165"/>
      <c r="CH122" s="165"/>
      <c r="CI122" s="165"/>
      <c r="CJ122" s="165"/>
      <c r="CK122" s="165"/>
      <c r="CL122" s="165"/>
      <c r="CM122" s="165"/>
      <c r="CN122" s="165"/>
      <c r="CO122" s="165"/>
      <c r="CP122" s="165"/>
      <c r="CQ122" s="165"/>
      <c r="CR122" s="165"/>
      <c r="CS122" s="165"/>
      <c r="CT122" s="165"/>
      <c r="CU122" s="165"/>
      <c r="CV122" s="165"/>
      <c r="CW122" s="165"/>
      <c r="CX122" s="165"/>
      <c r="CY122" s="165"/>
      <c r="CZ122" s="165"/>
      <c r="DA122" s="165"/>
      <c r="DB122" s="165"/>
      <c r="DC122" s="165"/>
      <c r="DD122" s="165"/>
      <c r="DE122" s="165"/>
      <c r="DF122" s="165"/>
      <c r="DG122" s="165"/>
      <c r="DH122" s="165"/>
      <c r="DI122" s="165"/>
      <c r="DJ122" s="165"/>
      <c r="DK122" s="165"/>
      <c r="DL122" s="165"/>
      <c r="DM122" s="165"/>
      <c r="DN122" s="165"/>
      <c r="DO122" s="165"/>
      <c r="DP122" s="165"/>
      <c r="DQ122" s="165"/>
      <c r="DR122" s="165"/>
      <c r="DS122" s="165"/>
      <c r="DT122" s="165"/>
      <c r="DU122" s="165"/>
      <c r="DV122" s="165"/>
      <c r="DW122" s="165"/>
      <c r="DX122" s="165"/>
      <c r="DY122" s="165"/>
      <c r="DZ122" s="165"/>
      <c r="EA122" s="165"/>
      <c r="EB122" s="165"/>
      <c r="EC122" s="165"/>
      <c r="ED122" s="165"/>
      <c r="EE122" s="165"/>
      <c r="EF122" s="165"/>
      <c r="EG122" s="165"/>
      <c r="EH122" s="165"/>
      <c r="EI122" s="165"/>
      <c r="EJ122" s="165"/>
      <c r="EK122" s="165"/>
      <c r="EL122" s="165"/>
      <c r="EM122" s="165"/>
      <c r="EN122" s="165"/>
      <c r="EO122" s="165"/>
      <c r="EP122" s="165"/>
      <c r="EQ122" s="165"/>
      <c r="ER122" s="165"/>
      <c r="ES122" s="165"/>
      <c r="ET122" s="165"/>
      <c r="EU122" s="165"/>
      <c r="EV122" s="165"/>
      <c r="EW122" s="165"/>
      <c r="EX122" s="165"/>
      <c r="EY122" s="165"/>
      <c r="EZ122" s="165"/>
      <c r="FA122" s="165"/>
      <c r="FB122" s="165"/>
      <c r="FC122" s="165"/>
      <c r="FD122" s="165"/>
      <c r="FE122" s="165"/>
      <c r="FF122" s="165"/>
      <c r="FG122" s="165"/>
      <c r="FH122" s="165"/>
      <c r="FI122" s="165"/>
      <c r="FJ122" s="165"/>
      <c r="FK122" s="165"/>
      <c r="FL122" s="165"/>
      <c r="FM122" s="165"/>
      <c r="FN122" s="165"/>
      <c r="FO122" s="165"/>
      <c r="FP122" s="165"/>
      <c r="FQ122" s="165"/>
      <c r="FR122" s="165"/>
      <c r="FS122" s="165"/>
      <c r="FT122" s="165"/>
      <c r="FU122" s="165"/>
      <c r="FV122" s="165"/>
      <c r="FW122" s="165"/>
      <c r="FX122" s="165"/>
      <c r="FY122" s="165"/>
      <c r="FZ122" s="165"/>
      <c r="GA122" s="165"/>
      <c r="GB122" s="165"/>
      <c r="GC122" s="165"/>
      <c r="GD122" s="165"/>
      <c r="GE122" s="165"/>
      <c r="GF122" s="165"/>
      <c r="GG122" s="165"/>
      <c r="GH122" s="165"/>
      <c r="GI122" s="165"/>
      <c r="GJ122" s="165"/>
      <c r="GK122" s="165"/>
      <c r="GL122" s="165"/>
      <c r="GM122" s="165"/>
      <c r="GN122" s="165"/>
      <c r="GO122" s="165"/>
      <c r="GP122" s="165"/>
      <c r="GQ122" s="165"/>
    </row>
    <row r="123" spans="1:199" x14ac:dyDescent="0.25">
      <c r="A123" s="164">
        <v>1</v>
      </c>
      <c r="B123" s="525" t="s">
        <v>156</v>
      </c>
      <c r="C123" s="525"/>
      <c r="D123" s="192">
        <f>'2 уровень'!D703</f>
        <v>0</v>
      </c>
      <c r="E123" s="192">
        <f>'2 уровень'!E703</f>
        <v>0</v>
      </c>
      <c r="F123" s="192">
        <f>'2 уровень'!F703</f>
        <v>4</v>
      </c>
      <c r="G123" s="545" t="e">
        <f>'2 уровень'!G703</f>
        <v>#DIV/0!</v>
      </c>
      <c r="H123" s="241" t="e">
        <f>'2 уровень'!H703</f>
        <v>#DIV/0!</v>
      </c>
      <c r="I123" s="241">
        <f>'2 уровень'!I703</f>
        <v>7.5</v>
      </c>
      <c r="J123" s="246">
        <f>'2 уровень'!J703</f>
        <v>0</v>
      </c>
      <c r="K123" s="246">
        <f>'2 уровень'!K703</f>
        <v>0</v>
      </c>
      <c r="L123" s="246">
        <f>'2 уровень'!L703</f>
        <v>30</v>
      </c>
      <c r="M123" s="246" t="e">
        <f>'2 уровень'!M703</f>
        <v>#DIV/0!</v>
      </c>
      <c r="N123" s="246" t="e">
        <f>'2 уровень'!N703</f>
        <v>#DIV/0!</v>
      </c>
      <c r="O123" s="246" t="e">
        <f>'2 уровень'!O703</f>
        <v>#DIV/0!</v>
      </c>
      <c r="P123" s="230">
        <f>'2 уровень'!P703</f>
        <v>0</v>
      </c>
      <c r="Q123" s="230">
        <f>'2 уровень'!Q703</f>
        <v>0</v>
      </c>
      <c r="R123" s="230">
        <f>'2 уровень'!R703</f>
        <v>0</v>
      </c>
      <c r="S123" s="230">
        <f>'2 уровень'!S703</f>
        <v>0</v>
      </c>
      <c r="T123" s="230">
        <f>'2 уровень'!T703</f>
        <v>0</v>
      </c>
      <c r="U123" s="230">
        <f>'2 уровень'!U703</f>
        <v>0</v>
      </c>
      <c r="V123" s="230">
        <f>'2 уровень'!V703</f>
        <v>0</v>
      </c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165"/>
      <c r="AG123" s="165"/>
      <c r="AH123" s="165"/>
      <c r="AI123" s="165"/>
      <c r="AJ123" s="165"/>
      <c r="AK123" s="165"/>
      <c r="AL123" s="165"/>
      <c r="AM123" s="165"/>
      <c r="AN123" s="165"/>
      <c r="AO123" s="165"/>
      <c r="AP123" s="165"/>
      <c r="AQ123" s="165"/>
      <c r="AR123" s="165"/>
      <c r="AS123" s="165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5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165"/>
      <c r="BT123" s="165"/>
      <c r="BU123" s="165"/>
      <c r="BV123" s="165"/>
      <c r="BW123" s="165"/>
      <c r="BX123" s="165"/>
      <c r="BY123" s="165"/>
      <c r="BZ123" s="165"/>
      <c r="CA123" s="165"/>
      <c r="CB123" s="165"/>
      <c r="CC123" s="165"/>
      <c r="CD123" s="165"/>
      <c r="CE123" s="165"/>
      <c r="CF123" s="165"/>
      <c r="CG123" s="165"/>
      <c r="CH123" s="165"/>
      <c r="CI123" s="165"/>
      <c r="CJ123" s="165"/>
      <c r="CK123" s="165"/>
      <c r="CL123" s="165"/>
      <c r="CM123" s="165"/>
      <c r="CN123" s="165"/>
      <c r="CO123" s="165"/>
      <c r="CP123" s="165"/>
      <c r="CQ123" s="165"/>
      <c r="CR123" s="165"/>
      <c r="CS123" s="165"/>
      <c r="CT123" s="165"/>
      <c r="CU123" s="165"/>
      <c r="CV123" s="165"/>
      <c r="CW123" s="165"/>
      <c r="CX123" s="165"/>
      <c r="CY123" s="165"/>
      <c r="CZ123" s="165"/>
      <c r="DA123" s="165"/>
      <c r="DB123" s="165"/>
      <c r="DC123" s="165"/>
      <c r="DD123" s="165"/>
      <c r="DE123" s="165"/>
      <c r="DF123" s="165"/>
      <c r="DG123" s="165"/>
      <c r="DH123" s="165"/>
      <c r="DI123" s="165"/>
      <c r="DJ123" s="165"/>
      <c r="DK123" s="165"/>
      <c r="DL123" s="165"/>
      <c r="DM123" s="165"/>
      <c r="DN123" s="165"/>
      <c r="DO123" s="165"/>
      <c r="DP123" s="165"/>
      <c r="DQ123" s="165"/>
      <c r="DR123" s="165"/>
      <c r="DS123" s="165"/>
      <c r="DT123" s="165"/>
      <c r="DU123" s="165"/>
      <c r="DV123" s="165"/>
      <c r="DW123" s="165"/>
      <c r="DX123" s="165"/>
      <c r="DY123" s="165"/>
      <c r="DZ123" s="165"/>
      <c r="EA123" s="165"/>
      <c r="EB123" s="165"/>
      <c r="EC123" s="165"/>
      <c r="ED123" s="165"/>
      <c r="EE123" s="165"/>
      <c r="EF123" s="165"/>
      <c r="EG123" s="165"/>
      <c r="EH123" s="165"/>
      <c r="EI123" s="165"/>
      <c r="EJ123" s="165"/>
      <c r="EK123" s="165"/>
      <c r="EL123" s="165"/>
      <c r="EM123" s="165"/>
      <c r="EN123" s="165"/>
      <c r="EO123" s="165"/>
      <c r="EP123" s="165"/>
      <c r="EQ123" s="165"/>
      <c r="ER123" s="165"/>
      <c r="ES123" s="165"/>
      <c r="ET123" s="165"/>
      <c r="EU123" s="165"/>
      <c r="EV123" s="165"/>
      <c r="EW123" s="165"/>
      <c r="EX123" s="165"/>
      <c r="EY123" s="165"/>
      <c r="EZ123" s="165"/>
      <c r="FA123" s="165"/>
      <c r="FB123" s="165"/>
      <c r="FC123" s="165"/>
      <c r="FD123" s="165"/>
      <c r="FE123" s="165"/>
      <c r="FF123" s="165"/>
      <c r="FG123" s="165"/>
      <c r="FH123" s="165"/>
      <c r="FI123" s="165"/>
      <c r="FJ123" s="165"/>
      <c r="FK123" s="165"/>
      <c r="FL123" s="165"/>
      <c r="FM123" s="165"/>
      <c r="FN123" s="165"/>
      <c r="FO123" s="165"/>
      <c r="FP123" s="165"/>
      <c r="FQ123" s="165"/>
      <c r="FR123" s="165"/>
      <c r="FS123" s="165"/>
      <c r="FT123" s="165"/>
      <c r="FU123" s="165"/>
      <c r="FV123" s="165"/>
      <c r="FW123" s="165"/>
      <c r="FX123" s="165"/>
      <c r="FY123" s="165"/>
      <c r="FZ123" s="165"/>
      <c r="GA123" s="165"/>
      <c r="GB123" s="165"/>
      <c r="GC123" s="165"/>
      <c r="GD123" s="165"/>
      <c r="GE123" s="165"/>
      <c r="GF123" s="165"/>
      <c r="GG123" s="165"/>
      <c r="GH123" s="165"/>
      <c r="GI123" s="165"/>
      <c r="GJ123" s="165"/>
      <c r="GK123" s="165"/>
      <c r="GL123" s="165"/>
      <c r="GM123" s="165"/>
      <c r="GN123" s="165"/>
      <c r="GO123" s="165"/>
      <c r="GP123" s="165"/>
      <c r="GQ123" s="165"/>
    </row>
    <row r="124" spans="1:199" ht="29.25" x14ac:dyDescent="0.25">
      <c r="A124" s="164">
        <v>1</v>
      </c>
      <c r="B124" s="202" t="s">
        <v>185</v>
      </c>
      <c r="C124" s="202"/>
      <c r="D124" s="192">
        <f>'2 уровень'!D704</f>
        <v>0</v>
      </c>
      <c r="E124" s="192">
        <f>'2 уровень'!E704</f>
        <v>0</v>
      </c>
      <c r="F124" s="192">
        <f>'2 уровень'!F704</f>
        <v>12</v>
      </c>
      <c r="G124" s="545" t="e">
        <f>'2 уровень'!G704</f>
        <v>#DIV/0!</v>
      </c>
      <c r="H124" s="241" t="e">
        <f>'2 уровень'!H704</f>
        <v>#DIV/0!</v>
      </c>
      <c r="I124" s="241">
        <f>'2 уровень'!I704</f>
        <v>7.416666666666667</v>
      </c>
      <c r="J124" s="246">
        <f>'2 уровень'!J704</f>
        <v>0</v>
      </c>
      <c r="K124" s="246">
        <f>'2 уровень'!K704</f>
        <v>0</v>
      </c>
      <c r="L124" s="246">
        <f>'2 уровень'!L704</f>
        <v>89</v>
      </c>
      <c r="M124" s="246" t="e">
        <f>'2 уровень'!M704</f>
        <v>#DIV/0!</v>
      </c>
      <c r="N124" s="246" t="e">
        <f>'2 уровень'!N704</f>
        <v>#DIV/0!</v>
      </c>
      <c r="O124" s="246" t="e">
        <f>'2 уровень'!O704</f>
        <v>#DIV/0!</v>
      </c>
      <c r="P124" s="230">
        <f>'2 уровень'!P704</f>
        <v>0</v>
      </c>
      <c r="Q124" s="230">
        <f>'2 уровень'!Q704</f>
        <v>0</v>
      </c>
      <c r="R124" s="230">
        <f>'2 уровень'!R704</f>
        <v>0</v>
      </c>
      <c r="S124" s="230">
        <f>'2 уровень'!S704</f>
        <v>191.57639</v>
      </c>
      <c r="T124" s="230">
        <f>'2 уровень'!T704</f>
        <v>191.57639</v>
      </c>
      <c r="U124" s="230">
        <f>'2 уровень'!U704</f>
        <v>-2.6201599999999998</v>
      </c>
      <c r="V124" s="230">
        <f>'2 уровень'!V704</f>
        <v>188.95623000000001</v>
      </c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165"/>
      <c r="AG124" s="165"/>
      <c r="AH124" s="165"/>
      <c r="AI124" s="165"/>
      <c r="AJ124" s="165"/>
      <c r="AK124" s="165"/>
      <c r="AL124" s="165"/>
      <c r="AM124" s="165"/>
      <c r="AN124" s="165"/>
      <c r="AO124" s="165"/>
      <c r="AP124" s="165"/>
      <c r="AQ124" s="165"/>
      <c r="AR124" s="165"/>
      <c r="AS124" s="165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5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165"/>
      <c r="BT124" s="165"/>
      <c r="BU124" s="165"/>
      <c r="BV124" s="165"/>
      <c r="BW124" s="165"/>
      <c r="BX124" s="165"/>
      <c r="BY124" s="165"/>
      <c r="BZ124" s="165"/>
      <c r="CA124" s="165"/>
      <c r="CB124" s="165"/>
      <c r="CC124" s="165"/>
      <c r="CD124" s="165"/>
      <c r="CE124" s="165"/>
      <c r="CF124" s="165"/>
      <c r="CG124" s="165"/>
      <c r="CH124" s="165"/>
      <c r="CI124" s="165"/>
      <c r="CJ124" s="165"/>
      <c r="CK124" s="165"/>
      <c r="CL124" s="165"/>
      <c r="CM124" s="165"/>
      <c r="CN124" s="165"/>
      <c r="CO124" s="165"/>
      <c r="CP124" s="165"/>
      <c r="CQ124" s="165"/>
      <c r="CR124" s="165"/>
      <c r="CS124" s="165"/>
      <c r="CT124" s="165"/>
      <c r="CU124" s="165"/>
      <c r="CV124" s="165"/>
      <c r="CW124" s="165"/>
      <c r="CX124" s="165"/>
      <c r="CY124" s="165"/>
      <c r="CZ124" s="165"/>
      <c r="DA124" s="165"/>
      <c r="DB124" s="165"/>
      <c r="DC124" s="165"/>
      <c r="DD124" s="165"/>
      <c r="DE124" s="165"/>
      <c r="DF124" s="165"/>
      <c r="DG124" s="165"/>
      <c r="DH124" s="165"/>
      <c r="DI124" s="165"/>
      <c r="DJ124" s="165"/>
      <c r="DK124" s="165"/>
      <c r="DL124" s="165"/>
      <c r="DM124" s="165"/>
      <c r="DN124" s="165"/>
      <c r="DO124" s="165"/>
      <c r="DP124" s="165"/>
      <c r="DQ124" s="165"/>
      <c r="DR124" s="165"/>
      <c r="DS124" s="165"/>
      <c r="DT124" s="165"/>
      <c r="DU124" s="165"/>
      <c r="DV124" s="165"/>
      <c r="DW124" s="165"/>
      <c r="DX124" s="165"/>
      <c r="DY124" s="165"/>
      <c r="DZ124" s="165"/>
      <c r="EA124" s="165"/>
      <c r="EB124" s="165"/>
      <c r="EC124" s="165"/>
      <c r="ED124" s="165"/>
      <c r="EE124" s="165"/>
      <c r="EF124" s="165"/>
      <c r="EG124" s="165"/>
      <c r="EH124" s="165"/>
      <c r="EI124" s="165"/>
      <c r="EJ124" s="165"/>
      <c r="EK124" s="165"/>
      <c r="EL124" s="165"/>
      <c r="EM124" s="165"/>
      <c r="EN124" s="165"/>
      <c r="EO124" s="165"/>
      <c r="EP124" s="165"/>
      <c r="EQ124" s="165"/>
      <c r="ER124" s="165"/>
      <c r="ES124" s="165"/>
      <c r="ET124" s="165"/>
      <c r="EU124" s="165"/>
      <c r="EV124" s="165"/>
      <c r="EW124" s="165"/>
      <c r="EX124" s="165"/>
      <c r="EY124" s="165"/>
      <c r="EZ124" s="165"/>
      <c r="FA124" s="165"/>
      <c r="FB124" s="165"/>
      <c r="FC124" s="165"/>
      <c r="FD124" s="165"/>
      <c r="FE124" s="165"/>
      <c r="FF124" s="165"/>
      <c r="FG124" s="165"/>
      <c r="FH124" s="165"/>
      <c r="FI124" s="165"/>
      <c r="FJ124" s="165"/>
      <c r="FK124" s="165"/>
      <c r="FL124" s="165"/>
      <c r="FM124" s="165"/>
      <c r="FN124" s="165"/>
      <c r="FO124" s="165"/>
      <c r="FP124" s="165"/>
      <c r="FQ124" s="165"/>
      <c r="FR124" s="165"/>
      <c r="FS124" s="165"/>
      <c r="FT124" s="165"/>
      <c r="FU124" s="165"/>
      <c r="FV124" s="165"/>
      <c r="FW124" s="165"/>
      <c r="FX124" s="165"/>
      <c r="FY124" s="165"/>
      <c r="FZ124" s="165"/>
      <c r="GA124" s="165"/>
      <c r="GB124" s="165"/>
      <c r="GC124" s="165"/>
      <c r="GD124" s="165"/>
      <c r="GE124" s="165"/>
      <c r="GF124" s="165"/>
      <c r="GG124" s="165"/>
      <c r="GH124" s="165"/>
      <c r="GI124" s="165"/>
      <c r="GJ124" s="165"/>
      <c r="GK124" s="165"/>
      <c r="GL124" s="165"/>
      <c r="GM124" s="165"/>
      <c r="GN124" s="165"/>
      <c r="GO124" s="165"/>
      <c r="GP124" s="165"/>
      <c r="GQ124" s="165"/>
    </row>
    <row r="125" spans="1:199" x14ac:dyDescent="0.25">
      <c r="A125" s="164">
        <v>1</v>
      </c>
      <c r="B125" s="202" t="s">
        <v>401</v>
      </c>
      <c r="C125" s="202"/>
      <c r="D125" s="192">
        <f>'2 уровень'!D705</f>
        <v>0</v>
      </c>
      <c r="E125" s="192">
        <f>'2 уровень'!E705</f>
        <v>0</v>
      </c>
      <c r="F125" s="255">
        <f>'2 уровень'!F705</f>
        <v>93</v>
      </c>
      <c r="G125" s="545" t="e">
        <f>'2 уровень'!G705</f>
        <v>#DIV/0!</v>
      </c>
      <c r="H125" s="241">
        <f>'2 уровень'!H705</f>
        <v>0</v>
      </c>
      <c r="I125" s="241">
        <f>'2 уровень'!I705</f>
        <v>0</v>
      </c>
      <c r="J125" s="246">
        <f>'2 уровень'!J705</f>
        <v>0</v>
      </c>
      <c r="K125" s="246">
        <f>'2 уровень'!K705</f>
        <v>0</v>
      </c>
      <c r="L125" s="246">
        <f>'2 уровень'!L705</f>
        <v>0</v>
      </c>
      <c r="M125" s="246">
        <f>'2 уровень'!M705</f>
        <v>0</v>
      </c>
      <c r="N125" s="246">
        <f>'2 уровень'!N705</f>
        <v>0</v>
      </c>
      <c r="O125" s="246">
        <f>'2 уровень'!O705</f>
        <v>0</v>
      </c>
      <c r="P125" s="230">
        <f>'2 уровень'!P705</f>
        <v>0</v>
      </c>
      <c r="Q125" s="230">
        <f>'2 уровень'!Q705</f>
        <v>0</v>
      </c>
      <c r="R125" s="230">
        <f>'2 уровень'!R705</f>
        <v>0</v>
      </c>
      <c r="S125" s="230">
        <f>'2 уровень'!S705</f>
        <v>332.41418000000004</v>
      </c>
      <c r="T125" s="230">
        <f>'2 уровень'!T705</f>
        <v>332.41418000000004</v>
      </c>
      <c r="U125" s="230">
        <f>'2 уровень'!U705</f>
        <v>-4.8063500000000001</v>
      </c>
      <c r="V125" s="230">
        <f>'2 уровень'!V705</f>
        <v>327.60783000000004</v>
      </c>
      <c r="W125" s="165"/>
      <c r="X125" s="165"/>
      <c r="Y125" s="165"/>
      <c r="Z125" s="165"/>
      <c r="AA125" s="165"/>
      <c r="AB125" s="165"/>
      <c r="AC125" s="165"/>
      <c r="AD125" s="165"/>
      <c r="AE125" s="165"/>
      <c r="AF125" s="165"/>
      <c r="AG125" s="165"/>
      <c r="AH125" s="165"/>
      <c r="AI125" s="165"/>
      <c r="AJ125" s="165"/>
      <c r="AK125" s="165"/>
      <c r="AL125" s="165"/>
      <c r="AM125" s="165"/>
      <c r="AN125" s="165"/>
      <c r="AO125" s="165"/>
      <c r="AP125" s="165"/>
      <c r="AQ125" s="165"/>
      <c r="AR125" s="165"/>
      <c r="AS125" s="165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5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165"/>
      <c r="BT125" s="165"/>
      <c r="BU125" s="165"/>
      <c r="BV125" s="165"/>
      <c r="BW125" s="165"/>
      <c r="BX125" s="165"/>
      <c r="BY125" s="165"/>
      <c r="BZ125" s="165"/>
      <c r="CA125" s="165"/>
      <c r="CB125" s="165"/>
      <c r="CC125" s="165"/>
      <c r="CD125" s="165"/>
      <c r="CE125" s="165"/>
      <c r="CF125" s="165"/>
      <c r="CG125" s="165"/>
      <c r="CH125" s="165"/>
      <c r="CI125" s="165"/>
      <c r="CJ125" s="165"/>
      <c r="CK125" s="165"/>
      <c r="CL125" s="165"/>
      <c r="CM125" s="165"/>
      <c r="CN125" s="165"/>
      <c r="CO125" s="165"/>
      <c r="CP125" s="165"/>
      <c r="CQ125" s="165"/>
      <c r="CR125" s="165"/>
      <c r="CS125" s="165"/>
      <c r="CT125" s="165"/>
      <c r="CU125" s="165"/>
      <c r="CV125" s="165"/>
      <c r="CW125" s="165"/>
      <c r="CX125" s="165"/>
      <c r="CY125" s="165"/>
      <c r="CZ125" s="165"/>
      <c r="DA125" s="165"/>
      <c r="DB125" s="165"/>
      <c r="DC125" s="165"/>
      <c r="DD125" s="165"/>
      <c r="DE125" s="165"/>
      <c r="DF125" s="165"/>
      <c r="DG125" s="165"/>
      <c r="DH125" s="165"/>
      <c r="DI125" s="165"/>
      <c r="DJ125" s="165"/>
      <c r="DK125" s="165"/>
      <c r="DL125" s="165"/>
      <c r="DM125" s="165"/>
      <c r="DN125" s="165"/>
      <c r="DO125" s="165"/>
      <c r="DP125" s="165"/>
      <c r="DQ125" s="165"/>
      <c r="DR125" s="165"/>
      <c r="DS125" s="165"/>
      <c r="DT125" s="165"/>
      <c r="DU125" s="165"/>
      <c r="DV125" s="165"/>
      <c r="DW125" s="165"/>
      <c r="DX125" s="165"/>
      <c r="DY125" s="165"/>
      <c r="DZ125" s="165"/>
      <c r="EA125" s="165"/>
      <c r="EB125" s="165"/>
      <c r="EC125" s="165"/>
      <c r="ED125" s="165"/>
      <c r="EE125" s="165"/>
      <c r="EF125" s="165"/>
      <c r="EG125" s="165"/>
      <c r="EH125" s="165"/>
      <c r="EI125" s="165"/>
      <c r="EJ125" s="165"/>
      <c r="EK125" s="165"/>
      <c r="EL125" s="165"/>
      <c r="EM125" s="165"/>
      <c r="EN125" s="165"/>
      <c r="EO125" s="165"/>
      <c r="EP125" s="165"/>
      <c r="EQ125" s="165"/>
      <c r="ER125" s="165"/>
      <c r="ES125" s="165"/>
      <c r="ET125" s="165"/>
      <c r="EU125" s="165"/>
      <c r="EV125" s="165"/>
      <c r="EW125" s="165"/>
      <c r="EX125" s="165"/>
      <c r="EY125" s="165"/>
      <c r="EZ125" s="165"/>
      <c r="FA125" s="165"/>
      <c r="FB125" s="165"/>
      <c r="FC125" s="165"/>
      <c r="FD125" s="165"/>
      <c r="FE125" s="165"/>
      <c r="FF125" s="165"/>
      <c r="FG125" s="165"/>
      <c r="FH125" s="165"/>
      <c r="FI125" s="165"/>
      <c r="FJ125" s="165"/>
      <c r="FK125" s="165"/>
      <c r="FL125" s="165"/>
      <c r="FM125" s="165"/>
      <c r="FN125" s="165"/>
      <c r="FO125" s="165"/>
      <c r="FP125" s="165"/>
      <c r="FQ125" s="165"/>
      <c r="FR125" s="165"/>
      <c r="FS125" s="165"/>
      <c r="FT125" s="165"/>
      <c r="FU125" s="165"/>
      <c r="FV125" s="165"/>
      <c r="FW125" s="165"/>
      <c r="FX125" s="165"/>
      <c r="FY125" s="165"/>
      <c r="FZ125" s="165"/>
      <c r="GA125" s="165"/>
      <c r="GB125" s="165"/>
      <c r="GC125" s="165"/>
      <c r="GD125" s="165"/>
      <c r="GE125" s="165"/>
      <c r="GF125" s="165"/>
      <c r="GG125" s="165"/>
      <c r="GH125" s="165"/>
      <c r="GI125" s="165"/>
      <c r="GJ125" s="165"/>
      <c r="GK125" s="165"/>
      <c r="GL125" s="165"/>
      <c r="GM125" s="165"/>
      <c r="GN125" s="165"/>
      <c r="GO125" s="165"/>
      <c r="GP125" s="165"/>
      <c r="GQ125" s="165"/>
    </row>
    <row r="126" spans="1:199" x14ac:dyDescent="0.25">
      <c r="A126" s="164">
        <v>1</v>
      </c>
      <c r="B126" s="186" t="s">
        <v>460</v>
      </c>
      <c r="C126" s="525"/>
      <c r="D126" s="192">
        <f>'2 уровень'!D706</f>
        <v>0</v>
      </c>
      <c r="E126" s="192">
        <f>'2 уровень'!E706</f>
        <v>0</v>
      </c>
      <c r="F126" s="192">
        <f>'2 уровень'!F706</f>
        <v>91</v>
      </c>
      <c r="G126" s="545" t="e">
        <f>'2 уровень'!G706</f>
        <v>#DIV/0!</v>
      </c>
      <c r="H126" s="241">
        <f>'2 уровень'!H706</f>
        <v>0</v>
      </c>
      <c r="I126" s="241">
        <f>'2 уровень'!I706</f>
        <v>0</v>
      </c>
      <c r="J126" s="246">
        <f>'2 уровень'!J706</f>
        <v>0</v>
      </c>
      <c r="K126" s="246">
        <f>'2 уровень'!K706</f>
        <v>0</v>
      </c>
      <c r="L126" s="246">
        <f>'2 уровень'!L706</f>
        <v>0</v>
      </c>
      <c r="M126" s="246">
        <f>'2 уровень'!M706</f>
        <v>0</v>
      </c>
      <c r="N126" s="246">
        <f>'2 уровень'!N706</f>
        <v>0</v>
      </c>
      <c r="O126" s="246">
        <f>'2 уровень'!O706</f>
        <v>0</v>
      </c>
      <c r="P126" s="230">
        <f>'2 уровень'!P706</f>
        <v>0</v>
      </c>
      <c r="Q126" s="230">
        <f>'2 уровень'!Q706</f>
        <v>0</v>
      </c>
      <c r="R126" s="230">
        <f>'2 уровень'!R706</f>
        <v>0</v>
      </c>
      <c r="S126" s="230">
        <f>'2 уровень'!S706</f>
        <v>0</v>
      </c>
      <c r="T126" s="230">
        <f>'2 уровень'!T706</f>
        <v>0</v>
      </c>
      <c r="U126" s="230">
        <f>'2 уровень'!U706</f>
        <v>0</v>
      </c>
      <c r="V126" s="230">
        <f>'2 уровень'!V706</f>
        <v>0</v>
      </c>
      <c r="W126" s="165"/>
      <c r="X126" s="165"/>
      <c r="Y126" s="165"/>
      <c r="Z126" s="165"/>
      <c r="AA126" s="165"/>
      <c r="AB126" s="165"/>
      <c r="AC126" s="165"/>
      <c r="AD126" s="165"/>
      <c r="AE126" s="165"/>
      <c r="AF126" s="165"/>
      <c r="AG126" s="165"/>
      <c r="AH126" s="165"/>
      <c r="AI126" s="165"/>
      <c r="AJ126" s="165"/>
      <c r="AK126" s="165"/>
      <c r="AL126" s="165"/>
      <c r="AM126" s="165"/>
      <c r="AN126" s="165"/>
      <c r="AO126" s="165"/>
      <c r="AP126" s="165"/>
      <c r="AQ126" s="165"/>
      <c r="AR126" s="165"/>
      <c r="AS126" s="165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5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165"/>
      <c r="BT126" s="165"/>
      <c r="BU126" s="165"/>
      <c r="BV126" s="165"/>
      <c r="BW126" s="165"/>
      <c r="BX126" s="165"/>
      <c r="BY126" s="165"/>
      <c r="BZ126" s="165"/>
      <c r="CA126" s="165"/>
      <c r="CB126" s="165"/>
      <c r="CC126" s="165"/>
      <c r="CD126" s="165"/>
      <c r="CE126" s="165"/>
      <c r="CF126" s="165"/>
      <c r="CG126" s="165"/>
      <c r="CH126" s="165"/>
      <c r="CI126" s="165"/>
      <c r="CJ126" s="165"/>
      <c r="CK126" s="165"/>
      <c r="CL126" s="165"/>
      <c r="CM126" s="165"/>
      <c r="CN126" s="165"/>
      <c r="CO126" s="165"/>
      <c r="CP126" s="165"/>
      <c r="CQ126" s="165"/>
      <c r="CR126" s="165"/>
      <c r="CS126" s="165"/>
      <c r="CT126" s="165"/>
      <c r="CU126" s="165"/>
      <c r="CV126" s="165"/>
      <c r="CW126" s="165"/>
      <c r="CX126" s="165"/>
      <c r="CY126" s="165"/>
      <c r="CZ126" s="165"/>
      <c r="DA126" s="165"/>
      <c r="DB126" s="165"/>
      <c r="DC126" s="165"/>
      <c r="DD126" s="165"/>
      <c r="DE126" s="165"/>
      <c r="DF126" s="165"/>
      <c r="DG126" s="165"/>
      <c r="DH126" s="165"/>
      <c r="DI126" s="165"/>
      <c r="DJ126" s="165"/>
      <c r="DK126" s="165"/>
      <c r="DL126" s="165"/>
      <c r="DM126" s="165"/>
      <c r="DN126" s="165"/>
      <c r="DO126" s="165"/>
      <c r="DP126" s="165"/>
      <c r="DQ126" s="165"/>
      <c r="DR126" s="165"/>
      <c r="DS126" s="165"/>
      <c r="DT126" s="165"/>
      <c r="DU126" s="165"/>
      <c r="DV126" s="165"/>
      <c r="DW126" s="165"/>
      <c r="DX126" s="165"/>
      <c r="DY126" s="165"/>
      <c r="DZ126" s="165"/>
      <c r="EA126" s="165"/>
      <c r="EB126" s="165"/>
      <c r="EC126" s="165"/>
      <c r="ED126" s="165"/>
      <c r="EE126" s="165"/>
      <c r="EF126" s="165"/>
      <c r="EG126" s="165"/>
      <c r="EH126" s="165"/>
      <c r="EI126" s="165"/>
      <c r="EJ126" s="165"/>
      <c r="EK126" s="165"/>
      <c r="EL126" s="165"/>
      <c r="EM126" s="165"/>
      <c r="EN126" s="165"/>
      <c r="EO126" s="165"/>
      <c r="EP126" s="165"/>
      <c r="EQ126" s="165"/>
      <c r="ER126" s="165"/>
      <c r="ES126" s="165"/>
      <c r="ET126" s="165"/>
      <c r="EU126" s="165"/>
      <c r="EV126" s="165"/>
      <c r="EW126" s="165"/>
      <c r="EX126" s="165"/>
      <c r="EY126" s="165"/>
      <c r="EZ126" s="165"/>
      <c r="FA126" s="165"/>
      <c r="FB126" s="165"/>
      <c r="FC126" s="165"/>
      <c r="FD126" s="165"/>
      <c r="FE126" s="165"/>
      <c r="FF126" s="165"/>
      <c r="FG126" s="165"/>
      <c r="FH126" s="165"/>
      <c r="FI126" s="165"/>
      <c r="FJ126" s="165"/>
      <c r="FK126" s="165"/>
      <c r="FL126" s="165"/>
      <c r="FM126" s="165"/>
      <c r="FN126" s="165"/>
      <c r="FO126" s="165"/>
      <c r="FP126" s="165"/>
      <c r="FQ126" s="165"/>
      <c r="FR126" s="165"/>
      <c r="FS126" s="165"/>
      <c r="FT126" s="165"/>
      <c r="FU126" s="165"/>
      <c r="FV126" s="165"/>
      <c r="FW126" s="165"/>
      <c r="FX126" s="165"/>
      <c r="FY126" s="165"/>
      <c r="FZ126" s="165"/>
      <c r="GA126" s="165"/>
      <c r="GB126" s="165"/>
      <c r="GC126" s="165"/>
      <c r="GD126" s="165"/>
      <c r="GE126" s="165"/>
      <c r="GF126" s="165"/>
      <c r="GG126" s="165"/>
      <c r="GH126" s="165"/>
      <c r="GI126" s="165"/>
      <c r="GJ126" s="165"/>
      <c r="GK126" s="165"/>
      <c r="GL126" s="165"/>
      <c r="GM126" s="165"/>
      <c r="GN126" s="165"/>
      <c r="GO126" s="165"/>
      <c r="GP126" s="165"/>
      <c r="GQ126" s="165"/>
    </row>
    <row r="127" spans="1:199" x14ac:dyDescent="0.25">
      <c r="A127" s="164">
        <v>1</v>
      </c>
      <c r="B127" s="1144" t="s">
        <v>372</v>
      </c>
      <c r="C127" s="1144"/>
      <c r="D127" s="192">
        <f>'2 уровень'!D707</f>
        <v>0</v>
      </c>
      <c r="E127" s="192">
        <f>'2 уровень'!E707</f>
        <v>0</v>
      </c>
      <c r="F127" s="192">
        <f>'2 уровень'!F707</f>
        <v>91</v>
      </c>
      <c r="G127" s="545" t="e">
        <f>'2 уровень'!G707</f>
        <v>#DIV/0!</v>
      </c>
      <c r="H127" s="241">
        <f>'2 уровень'!H707</f>
        <v>0</v>
      </c>
      <c r="I127" s="241">
        <f>'2 уровень'!I707</f>
        <v>0</v>
      </c>
      <c r="J127" s="246">
        <f>'2 уровень'!J707</f>
        <v>0</v>
      </c>
      <c r="K127" s="246">
        <f>'2 уровень'!K707</f>
        <v>0</v>
      </c>
      <c r="L127" s="246">
        <f>'2 уровень'!L707</f>
        <v>0</v>
      </c>
      <c r="M127" s="246">
        <f>'2 уровень'!M707</f>
        <v>0</v>
      </c>
      <c r="N127" s="246">
        <f>'2 уровень'!N707</f>
        <v>0</v>
      </c>
      <c r="O127" s="246">
        <f>'2 уровень'!O707</f>
        <v>0</v>
      </c>
      <c r="P127" s="230">
        <f>'2 уровень'!P707</f>
        <v>0</v>
      </c>
      <c r="Q127" s="230">
        <f>'2 уровень'!Q707</f>
        <v>0</v>
      </c>
      <c r="R127" s="230">
        <f>'2 уровень'!R707</f>
        <v>0</v>
      </c>
      <c r="S127" s="230">
        <f>'2 уровень'!S707</f>
        <v>0</v>
      </c>
      <c r="T127" s="230">
        <f>'2 уровень'!T707</f>
        <v>0</v>
      </c>
      <c r="U127" s="230">
        <f>'2 уровень'!U707</f>
        <v>0</v>
      </c>
      <c r="V127" s="230">
        <f>'2 уровень'!V707</f>
        <v>0</v>
      </c>
      <c r="W127" s="165"/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  <c r="AJ127" s="165"/>
      <c r="AK127" s="165"/>
      <c r="AL127" s="165"/>
      <c r="AM127" s="165"/>
      <c r="AN127" s="165"/>
      <c r="AO127" s="165"/>
      <c r="AP127" s="165"/>
      <c r="AQ127" s="165"/>
      <c r="AR127" s="165"/>
      <c r="AS127" s="165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5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165"/>
      <c r="BT127" s="165"/>
      <c r="BU127" s="165"/>
      <c r="BV127" s="165"/>
      <c r="BW127" s="165"/>
      <c r="BX127" s="165"/>
      <c r="BY127" s="165"/>
      <c r="BZ127" s="165"/>
      <c r="CA127" s="165"/>
      <c r="CB127" s="165"/>
      <c r="CC127" s="165"/>
      <c r="CD127" s="165"/>
      <c r="CE127" s="165"/>
      <c r="CF127" s="165"/>
      <c r="CG127" s="165"/>
      <c r="CH127" s="165"/>
      <c r="CI127" s="165"/>
      <c r="CJ127" s="165"/>
      <c r="CK127" s="165"/>
      <c r="CL127" s="165"/>
      <c r="CM127" s="165"/>
      <c r="CN127" s="165"/>
      <c r="CO127" s="165"/>
      <c r="CP127" s="165"/>
      <c r="CQ127" s="165"/>
      <c r="CR127" s="165"/>
      <c r="CS127" s="165"/>
      <c r="CT127" s="165"/>
      <c r="CU127" s="165"/>
      <c r="CV127" s="165"/>
      <c r="CW127" s="165"/>
      <c r="CX127" s="165"/>
      <c r="CY127" s="165"/>
      <c r="CZ127" s="165"/>
      <c r="DA127" s="165"/>
      <c r="DB127" s="165"/>
      <c r="DC127" s="165"/>
      <c r="DD127" s="165"/>
      <c r="DE127" s="165"/>
      <c r="DF127" s="165"/>
      <c r="DG127" s="165"/>
      <c r="DH127" s="165"/>
      <c r="DI127" s="165"/>
      <c r="DJ127" s="165"/>
      <c r="DK127" s="165"/>
      <c r="DL127" s="165"/>
      <c r="DM127" s="165"/>
      <c r="DN127" s="165"/>
      <c r="DO127" s="165"/>
      <c r="DP127" s="165"/>
      <c r="DQ127" s="165"/>
      <c r="DR127" s="165"/>
      <c r="DS127" s="165"/>
      <c r="DT127" s="165"/>
      <c r="DU127" s="165"/>
      <c r="DV127" s="165"/>
      <c r="DW127" s="165"/>
      <c r="DX127" s="165"/>
      <c r="DY127" s="165"/>
      <c r="DZ127" s="165"/>
      <c r="EA127" s="165"/>
      <c r="EB127" s="165"/>
      <c r="EC127" s="165"/>
      <c r="ED127" s="165"/>
      <c r="EE127" s="165"/>
      <c r="EF127" s="165"/>
      <c r="EG127" s="165"/>
      <c r="EH127" s="165"/>
      <c r="EI127" s="165"/>
      <c r="EJ127" s="165"/>
      <c r="EK127" s="165"/>
      <c r="EL127" s="165"/>
      <c r="EM127" s="165"/>
      <c r="EN127" s="165"/>
      <c r="EO127" s="165"/>
      <c r="EP127" s="165"/>
      <c r="EQ127" s="165"/>
      <c r="ER127" s="165"/>
      <c r="ES127" s="165"/>
      <c r="ET127" s="165"/>
      <c r="EU127" s="165"/>
      <c r="EV127" s="165"/>
      <c r="EW127" s="165"/>
      <c r="EX127" s="165"/>
      <c r="EY127" s="165"/>
      <c r="EZ127" s="165"/>
      <c r="FA127" s="165"/>
      <c r="FB127" s="165"/>
      <c r="FC127" s="165"/>
      <c r="FD127" s="165"/>
      <c r="FE127" s="165"/>
      <c r="FF127" s="165"/>
      <c r="FG127" s="165"/>
      <c r="FH127" s="165"/>
      <c r="FI127" s="165"/>
      <c r="FJ127" s="165"/>
      <c r="FK127" s="165"/>
      <c r="FL127" s="165"/>
      <c r="FM127" s="165"/>
      <c r="FN127" s="165"/>
      <c r="FO127" s="165"/>
      <c r="FP127" s="165"/>
      <c r="FQ127" s="165"/>
      <c r="FR127" s="165"/>
      <c r="FS127" s="165"/>
      <c r="FT127" s="165"/>
      <c r="FU127" s="165"/>
      <c r="FV127" s="165"/>
      <c r="FW127" s="165"/>
      <c r="FX127" s="165"/>
      <c r="FY127" s="165"/>
      <c r="FZ127" s="165"/>
      <c r="GA127" s="165"/>
      <c r="GB127" s="165"/>
      <c r="GC127" s="165"/>
      <c r="GD127" s="165"/>
      <c r="GE127" s="165"/>
      <c r="GF127" s="165"/>
      <c r="GG127" s="165"/>
      <c r="GH127" s="165"/>
      <c r="GI127" s="165"/>
      <c r="GJ127" s="165"/>
      <c r="GK127" s="165"/>
      <c r="GL127" s="165"/>
      <c r="GM127" s="165"/>
      <c r="GN127" s="165"/>
      <c r="GO127" s="165"/>
      <c r="GP127" s="165"/>
      <c r="GQ127" s="165"/>
    </row>
    <row r="128" spans="1:199" x14ac:dyDescent="0.25">
      <c r="A128" s="164">
        <v>1</v>
      </c>
      <c r="B128" s="525" t="s">
        <v>373</v>
      </c>
      <c r="C128" s="525"/>
      <c r="D128" s="192">
        <f>'2 уровень'!D708</f>
        <v>0</v>
      </c>
      <c r="E128" s="192">
        <f>'2 уровень'!E708</f>
        <v>0</v>
      </c>
      <c r="F128" s="192">
        <f>'2 уровень'!F708</f>
        <v>2</v>
      </c>
      <c r="G128" s="545" t="e">
        <f>'2 уровень'!G708</f>
        <v>#DIV/0!</v>
      </c>
      <c r="H128" s="241">
        <f>'2 уровень'!H708</f>
        <v>0</v>
      </c>
      <c r="I128" s="241">
        <f>'2 уровень'!I708</f>
        <v>0</v>
      </c>
      <c r="J128" s="246">
        <f>'2 уровень'!J708</f>
        <v>0</v>
      </c>
      <c r="K128" s="246">
        <f>'2 уровень'!K708</f>
        <v>0</v>
      </c>
      <c r="L128" s="246">
        <f>'2 уровень'!L708</f>
        <v>0</v>
      </c>
      <c r="M128" s="246">
        <f>'2 уровень'!M708</f>
        <v>0</v>
      </c>
      <c r="N128" s="246">
        <f>'2 уровень'!N708</f>
        <v>0</v>
      </c>
      <c r="O128" s="246">
        <f>'2 уровень'!O708</f>
        <v>0</v>
      </c>
      <c r="P128" s="230">
        <f>'2 уровень'!P708</f>
        <v>0</v>
      </c>
      <c r="Q128" s="230">
        <f>'2 уровень'!Q708</f>
        <v>0</v>
      </c>
      <c r="R128" s="230">
        <f>'2 уровень'!R708</f>
        <v>0</v>
      </c>
      <c r="S128" s="230">
        <f>'2 уровень'!S708</f>
        <v>0</v>
      </c>
      <c r="T128" s="230">
        <f>'2 уровень'!T708</f>
        <v>0</v>
      </c>
      <c r="U128" s="230">
        <f>'2 уровень'!U708</f>
        <v>0</v>
      </c>
      <c r="V128" s="230">
        <f>'2 уровень'!V708</f>
        <v>0</v>
      </c>
      <c r="W128" s="165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  <c r="AJ128" s="165"/>
      <c r="AK128" s="165"/>
      <c r="AL128" s="165"/>
      <c r="AM128" s="165"/>
      <c r="AN128" s="165"/>
      <c r="AO128" s="165"/>
      <c r="AP128" s="165"/>
      <c r="AQ128" s="165"/>
      <c r="AR128" s="165"/>
      <c r="AS128" s="165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5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165"/>
      <c r="BT128" s="165"/>
      <c r="BU128" s="165"/>
      <c r="BV128" s="165"/>
      <c r="BW128" s="165"/>
      <c r="BX128" s="165"/>
      <c r="BY128" s="165"/>
      <c r="BZ128" s="165"/>
      <c r="CA128" s="165"/>
      <c r="CB128" s="165"/>
      <c r="CC128" s="165"/>
      <c r="CD128" s="165"/>
      <c r="CE128" s="165"/>
      <c r="CF128" s="165"/>
      <c r="CG128" s="165"/>
      <c r="CH128" s="165"/>
      <c r="CI128" s="165"/>
      <c r="CJ128" s="165"/>
      <c r="CK128" s="165"/>
      <c r="CL128" s="165"/>
      <c r="CM128" s="165"/>
      <c r="CN128" s="165"/>
      <c r="CO128" s="165"/>
      <c r="CP128" s="165"/>
      <c r="CQ128" s="165"/>
      <c r="CR128" s="165"/>
      <c r="CS128" s="165"/>
      <c r="CT128" s="165"/>
      <c r="CU128" s="165"/>
      <c r="CV128" s="165"/>
      <c r="CW128" s="165"/>
      <c r="CX128" s="165"/>
      <c r="CY128" s="165"/>
      <c r="CZ128" s="165"/>
      <c r="DA128" s="165"/>
      <c r="DB128" s="165"/>
      <c r="DC128" s="165"/>
      <c r="DD128" s="165"/>
      <c r="DE128" s="165"/>
      <c r="DF128" s="165"/>
      <c r="DG128" s="165"/>
      <c r="DH128" s="165"/>
      <c r="DI128" s="165"/>
      <c r="DJ128" s="165"/>
      <c r="DK128" s="165"/>
      <c r="DL128" s="165"/>
      <c r="DM128" s="165"/>
      <c r="DN128" s="165"/>
      <c r="DO128" s="165"/>
      <c r="DP128" s="165"/>
      <c r="DQ128" s="165"/>
      <c r="DR128" s="165"/>
      <c r="DS128" s="165"/>
      <c r="DT128" s="165"/>
      <c r="DU128" s="165"/>
      <c r="DV128" s="165"/>
      <c r="DW128" s="165"/>
      <c r="DX128" s="165"/>
      <c r="DY128" s="165"/>
      <c r="DZ128" s="165"/>
      <c r="EA128" s="165"/>
      <c r="EB128" s="165"/>
      <c r="EC128" s="165"/>
      <c r="ED128" s="165"/>
      <c r="EE128" s="165"/>
      <c r="EF128" s="165"/>
      <c r="EG128" s="165"/>
      <c r="EH128" s="165"/>
      <c r="EI128" s="165"/>
      <c r="EJ128" s="165"/>
      <c r="EK128" s="165"/>
      <c r="EL128" s="165"/>
      <c r="EM128" s="165"/>
      <c r="EN128" s="165"/>
      <c r="EO128" s="165"/>
      <c r="EP128" s="165"/>
      <c r="EQ128" s="165"/>
      <c r="ER128" s="165"/>
      <c r="ES128" s="165"/>
      <c r="ET128" s="165"/>
      <c r="EU128" s="165"/>
      <c r="EV128" s="165"/>
      <c r="EW128" s="165"/>
      <c r="EX128" s="165"/>
      <c r="EY128" s="165"/>
      <c r="EZ128" s="165"/>
      <c r="FA128" s="165"/>
      <c r="FB128" s="165"/>
      <c r="FC128" s="165"/>
      <c r="FD128" s="165"/>
      <c r="FE128" s="165"/>
      <c r="FF128" s="165"/>
      <c r="FG128" s="165"/>
      <c r="FH128" s="165"/>
      <c r="FI128" s="165"/>
      <c r="FJ128" s="165"/>
      <c r="FK128" s="165"/>
      <c r="FL128" s="165"/>
      <c r="FM128" s="165"/>
      <c r="FN128" s="165"/>
      <c r="FO128" s="165"/>
      <c r="FP128" s="165"/>
      <c r="FQ128" s="165"/>
      <c r="FR128" s="165"/>
      <c r="FS128" s="165"/>
      <c r="FT128" s="165"/>
      <c r="FU128" s="165"/>
      <c r="FV128" s="165"/>
      <c r="FW128" s="165"/>
      <c r="FX128" s="165"/>
      <c r="FY128" s="165"/>
      <c r="FZ128" s="165"/>
      <c r="GA128" s="165"/>
      <c r="GB128" s="165"/>
      <c r="GC128" s="165"/>
      <c r="GD128" s="165"/>
      <c r="GE128" s="165"/>
      <c r="GF128" s="165"/>
      <c r="GG128" s="165"/>
      <c r="GH128" s="165"/>
      <c r="GI128" s="165"/>
      <c r="GJ128" s="165"/>
      <c r="GK128" s="165"/>
      <c r="GL128" s="165"/>
      <c r="GM128" s="165"/>
      <c r="GN128" s="165"/>
      <c r="GO128" s="165"/>
      <c r="GP128" s="165"/>
      <c r="GQ128" s="165"/>
    </row>
    <row r="129" spans="1:199" ht="30" x14ac:dyDescent="0.25">
      <c r="A129" s="164">
        <v>1</v>
      </c>
      <c r="B129" s="1144" t="s">
        <v>374</v>
      </c>
      <c r="C129" s="1144"/>
      <c r="D129" s="192">
        <f>'2 уровень'!D709</f>
        <v>0</v>
      </c>
      <c r="E129" s="192">
        <f>'2 уровень'!E709</f>
        <v>0</v>
      </c>
      <c r="F129" s="192">
        <f>'2 уровень'!F709</f>
        <v>2</v>
      </c>
      <c r="G129" s="545" t="e">
        <f>'2 уровень'!G709</f>
        <v>#DIV/0!</v>
      </c>
      <c r="H129" s="241">
        <f>'2 уровень'!H709</f>
        <v>0</v>
      </c>
      <c r="I129" s="241">
        <f>'2 уровень'!I709</f>
        <v>0</v>
      </c>
      <c r="J129" s="246">
        <f>'2 уровень'!J709</f>
        <v>0</v>
      </c>
      <c r="K129" s="246">
        <f>'2 уровень'!K709</f>
        <v>0</v>
      </c>
      <c r="L129" s="246">
        <f>'2 уровень'!L709</f>
        <v>0</v>
      </c>
      <c r="M129" s="246">
        <f>'2 уровень'!M709</f>
        <v>0</v>
      </c>
      <c r="N129" s="246">
        <f>'2 уровень'!N709</f>
        <v>0</v>
      </c>
      <c r="O129" s="246">
        <f>'2 уровень'!O709</f>
        <v>0</v>
      </c>
      <c r="P129" s="230">
        <f>'2 уровень'!P709</f>
        <v>0</v>
      </c>
      <c r="Q129" s="230">
        <f>'2 уровень'!Q709</f>
        <v>0</v>
      </c>
      <c r="R129" s="230">
        <f>'2 уровень'!R709</f>
        <v>0</v>
      </c>
      <c r="S129" s="230">
        <f>'2 уровень'!S709</f>
        <v>0</v>
      </c>
      <c r="T129" s="230">
        <f>'2 уровень'!T709</f>
        <v>0</v>
      </c>
      <c r="U129" s="230">
        <f>'2 уровень'!U709</f>
        <v>0</v>
      </c>
      <c r="V129" s="230">
        <f>'2 уровень'!V709</f>
        <v>0</v>
      </c>
      <c r="W129" s="165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  <c r="AJ129" s="165"/>
      <c r="AK129" s="165"/>
      <c r="AL129" s="165"/>
      <c r="AM129" s="165"/>
      <c r="AN129" s="165"/>
      <c r="AO129" s="165"/>
      <c r="AP129" s="165"/>
      <c r="AQ129" s="165"/>
      <c r="AR129" s="165"/>
      <c r="AS129" s="165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5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5"/>
      <c r="BT129" s="165"/>
      <c r="BU129" s="165"/>
      <c r="BV129" s="165"/>
      <c r="BW129" s="165"/>
      <c r="BX129" s="165"/>
      <c r="BY129" s="165"/>
      <c r="BZ129" s="165"/>
      <c r="CA129" s="165"/>
      <c r="CB129" s="165"/>
      <c r="CC129" s="165"/>
      <c r="CD129" s="165"/>
      <c r="CE129" s="165"/>
      <c r="CF129" s="165"/>
      <c r="CG129" s="165"/>
      <c r="CH129" s="165"/>
      <c r="CI129" s="165"/>
      <c r="CJ129" s="165"/>
      <c r="CK129" s="165"/>
      <c r="CL129" s="165"/>
      <c r="CM129" s="165"/>
      <c r="CN129" s="165"/>
      <c r="CO129" s="165"/>
      <c r="CP129" s="165"/>
      <c r="CQ129" s="165"/>
      <c r="CR129" s="165"/>
      <c r="CS129" s="165"/>
      <c r="CT129" s="165"/>
      <c r="CU129" s="165"/>
      <c r="CV129" s="165"/>
      <c r="CW129" s="165"/>
      <c r="CX129" s="165"/>
      <c r="CY129" s="165"/>
      <c r="CZ129" s="165"/>
      <c r="DA129" s="165"/>
      <c r="DB129" s="165"/>
      <c r="DC129" s="165"/>
      <c r="DD129" s="165"/>
      <c r="DE129" s="165"/>
      <c r="DF129" s="165"/>
      <c r="DG129" s="165"/>
      <c r="DH129" s="165"/>
      <c r="DI129" s="165"/>
      <c r="DJ129" s="165"/>
      <c r="DK129" s="165"/>
      <c r="DL129" s="165"/>
      <c r="DM129" s="165"/>
      <c r="DN129" s="165"/>
      <c r="DO129" s="165"/>
      <c r="DP129" s="165"/>
      <c r="DQ129" s="165"/>
      <c r="DR129" s="165"/>
      <c r="DS129" s="165"/>
      <c r="DT129" s="165"/>
      <c r="DU129" s="165"/>
      <c r="DV129" s="165"/>
      <c r="DW129" s="165"/>
      <c r="DX129" s="165"/>
      <c r="DY129" s="165"/>
      <c r="DZ129" s="165"/>
      <c r="EA129" s="165"/>
      <c r="EB129" s="165"/>
      <c r="EC129" s="165"/>
      <c r="ED129" s="165"/>
      <c r="EE129" s="165"/>
      <c r="EF129" s="165"/>
      <c r="EG129" s="165"/>
      <c r="EH129" s="165"/>
      <c r="EI129" s="165"/>
      <c r="EJ129" s="165"/>
      <c r="EK129" s="165"/>
      <c r="EL129" s="165"/>
      <c r="EM129" s="165"/>
      <c r="EN129" s="165"/>
      <c r="EO129" s="165"/>
      <c r="EP129" s="165"/>
      <c r="EQ129" s="165"/>
      <c r="ER129" s="165"/>
      <c r="ES129" s="165"/>
      <c r="ET129" s="165"/>
      <c r="EU129" s="165"/>
      <c r="EV129" s="165"/>
      <c r="EW129" s="165"/>
      <c r="EX129" s="165"/>
      <c r="EY129" s="165"/>
      <c r="EZ129" s="165"/>
      <c r="FA129" s="165"/>
      <c r="FB129" s="165"/>
      <c r="FC129" s="165"/>
      <c r="FD129" s="165"/>
      <c r="FE129" s="165"/>
      <c r="FF129" s="165"/>
      <c r="FG129" s="165"/>
      <c r="FH129" s="165"/>
      <c r="FI129" s="165"/>
      <c r="FJ129" s="165"/>
      <c r="FK129" s="165"/>
      <c r="FL129" s="165"/>
      <c r="FM129" s="165"/>
      <c r="FN129" s="165"/>
      <c r="FO129" s="165"/>
      <c r="FP129" s="165"/>
      <c r="FQ129" s="165"/>
      <c r="FR129" s="165"/>
      <c r="FS129" s="165"/>
      <c r="FT129" s="165"/>
      <c r="FU129" s="165"/>
      <c r="FV129" s="165"/>
      <c r="FW129" s="165"/>
      <c r="FX129" s="165"/>
      <c r="FY129" s="165"/>
      <c r="FZ129" s="165"/>
      <c r="GA129" s="165"/>
      <c r="GB129" s="165"/>
      <c r="GC129" s="165"/>
      <c r="GD129" s="165"/>
      <c r="GE129" s="165"/>
      <c r="GF129" s="165"/>
      <c r="GG129" s="165"/>
      <c r="GH129" s="165"/>
      <c r="GI129" s="165"/>
      <c r="GJ129" s="165"/>
      <c r="GK129" s="165"/>
      <c r="GL129" s="165"/>
      <c r="GM129" s="165"/>
      <c r="GN129" s="165"/>
      <c r="GO129" s="165"/>
      <c r="GP129" s="165"/>
      <c r="GQ129" s="165"/>
    </row>
    <row r="130" spans="1:199" x14ac:dyDescent="0.25">
      <c r="A130" s="164">
        <v>1</v>
      </c>
      <c r="B130" s="1146"/>
      <c r="C130" s="1146"/>
      <c r="D130" s="192"/>
      <c r="E130" s="192"/>
      <c r="F130" s="192"/>
      <c r="G130" s="545"/>
      <c r="H130" s="241"/>
      <c r="I130" s="241"/>
      <c r="J130" s="246"/>
      <c r="K130" s="246"/>
      <c r="L130" s="246"/>
      <c r="M130" s="246"/>
      <c r="N130" s="246"/>
      <c r="O130" s="246"/>
      <c r="P130" s="230"/>
      <c r="Q130" s="230"/>
      <c r="R130" s="230"/>
      <c r="S130" s="230"/>
      <c r="T130" s="230"/>
      <c r="U130" s="230"/>
      <c r="V130" s="230"/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5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165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5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5"/>
      <c r="BT130" s="165"/>
      <c r="BU130" s="165"/>
      <c r="BV130" s="165"/>
      <c r="BW130" s="165"/>
      <c r="BX130" s="165"/>
      <c r="BY130" s="165"/>
      <c r="BZ130" s="165"/>
      <c r="CA130" s="165"/>
      <c r="CB130" s="165"/>
      <c r="CC130" s="165"/>
      <c r="CD130" s="165"/>
      <c r="CE130" s="165"/>
      <c r="CF130" s="165"/>
      <c r="CG130" s="165"/>
      <c r="CH130" s="165"/>
      <c r="CI130" s="165"/>
      <c r="CJ130" s="165"/>
      <c r="CK130" s="165"/>
      <c r="CL130" s="165"/>
      <c r="CM130" s="165"/>
      <c r="CN130" s="165"/>
      <c r="CO130" s="165"/>
      <c r="CP130" s="165"/>
      <c r="CQ130" s="165"/>
      <c r="CR130" s="165"/>
      <c r="CS130" s="165"/>
      <c r="CT130" s="165"/>
      <c r="CU130" s="165"/>
      <c r="CV130" s="165"/>
      <c r="CW130" s="165"/>
      <c r="CX130" s="165"/>
      <c r="CY130" s="165"/>
      <c r="CZ130" s="165"/>
      <c r="DA130" s="165"/>
      <c r="DB130" s="165"/>
      <c r="DC130" s="165"/>
      <c r="DD130" s="165"/>
      <c r="DE130" s="165"/>
      <c r="DF130" s="165"/>
      <c r="DG130" s="165"/>
      <c r="DH130" s="165"/>
      <c r="DI130" s="165"/>
      <c r="DJ130" s="165"/>
      <c r="DK130" s="165"/>
      <c r="DL130" s="165"/>
      <c r="DM130" s="165"/>
      <c r="DN130" s="165"/>
      <c r="DO130" s="165"/>
      <c r="DP130" s="165"/>
      <c r="DQ130" s="165"/>
      <c r="DR130" s="165"/>
      <c r="DS130" s="165"/>
      <c r="DT130" s="165"/>
      <c r="DU130" s="165"/>
      <c r="DV130" s="165"/>
      <c r="DW130" s="165"/>
      <c r="DX130" s="165"/>
      <c r="DY130" s="165"/>
      <c r="DZ130" s="165"/>
      <c r="EA130" s="165"/>
      <c r="EB130" s="165"/>
      <c r="EC130" s="165"/>
      <c r="ED130" s="165"/>
      <c r="EE130" s="165"/>
      <c r="EF130" s="165"/>
      <c r="EG130" s="165"/>
      <c r="EH130" s="165"/>
      <c r="EI130" s="165"/>
      <c r="EJ130" s="165"/>
      <c r="EK130" s="165"/>
      <c r="EL130" s="165"/>
      <c r="EM130" s="165"/>
      <c r="EN130" s="165"/>
      <c r="EO130" s="165"/>
      <c r="EP130" s="165"/>
      <c r="EQ130" s="165"/>
      <c r="ER130" s="165"/>
      <c r="ES130" s="165"/>
      <c r="ET130" s="165"/>
      <c r="EU130" s="165"/>
      <c r="EV130" s="165"/>
      <c r="EW130" s="165"/>
      <c r="EX130" s="165"/>
      <c r="EY130" s="165"/>
      <c r="EZ130" s="165"/>
      <c r="FA130" s="165"/>
      <c r="FB130" s="165"/>
      <c r="FC130" s="165"/>
      <c r="FD130" s="165"/>
      <c r="FE130" s="165"/>
      <c r="FF130" s="165"/>
      <c r="FG130" s="165"/>
      <c r="FH130" s="165"/>
      <c r="FI130" s="165"/>
      <c r="FJ130" s="165"/>
      <c r="FK130" s="165"/>
      <c r="FL130" s="165"/>
      <c r="FM130" s="165"/>
      <c r="FN130" s="165"/>
      <c r="FO130" s="165"/>
      <c r="FP130" s="165"/>
      <c r="FQ130" s="165"/>
      <c r="FR130" s="165"/>
      <c r="FS130" s="165"/>
      <c r="FT130" s="165"/>
      <c r="FU130" s="165"/>
      <c r="FV130" s="165"/>
      <c r="FW130" s="165"/>
      <c r="FX130" s="165"/>
      <c r="FY130" s="165"/>
      <c r="FZ130" s="165"/>
      <c r="GA130" s="165"/>
      <c r="GB130" s="165"/>
      <c r="GC130" s="165"/>
      <c r="GD130" s="165"/>
      <c r="GE130" s="165"/>
      <c r="GF130" s="165"/>
      <c r="GG130" s="165"/>
      <c r="GH130" s="165"/>
      <c r="GI130" s="165"/>
      <c r="GJ130" s="165"/>
      <c r="GK130" s="165"/>
      <c r="GL130" s="165"/>
      <c r="GM130" s="165"/>
      <c r="GN130" s="165"/>
      <c r="GO130" s="165"/>
      <c r="GP130" s="165"/>
      <c r="GQ130" s="165"/>
    </row>
    <row r="131" spans="1:199" ht="15.75" thickBot="1" x14ac:dyDescent="0.3">
      <c r="A131" s="164">
        <v>1</v>
      </c>
      <c r="B131" s="1145" t="s">
        <v>375</v>
      </c>
      <c r="C131" s="441"/>
      <c r="D131" s="192">
        <f>'2 уровень'!D710</f>
        <v>0</v>
      </c>
      <c r="E131" s="192">
        <f>'2 уровень'!E710</f>
        <v>0</v>
      </c>
      <c r="F131" s="192">
        <f>'2 уровень'!F710</f>
        <v>0</v>
      </c>
      <c r="G131" s="545">
        <f>'2 уровень'!G710</f>
        <v>0</v>
      </c>
      <c r="H131" s="241">
        <f>'2 уровень'!H710</f>
        <v>0</v>
      </c>
      <c r="I131" s="241">
        <f>'2 уровень'!I710</f>
        <v>0</v>
      </c>
      <c r="J131" s="246">
        <f>'2 уровень'!J710</f>
        <v>0</v>
      </c>
      <c r="K131" s="246">
        <f>'2 уровень'!K710</f>
        <v>0</v>
      </c>
      <c r="L131" s="246">
        <f>'2 уровень'!L710</f>
        <v>0</v>
      </c>
      <c r="M131" s="246">
        <f>'2 уровень'!M710</f>
        <v>0</v>
      </c>
      <c r="N131" s="246">
        <f>'2 уровень'!N710</f>
        <v>0</v>
      </c>
      <c r="O131" s="246">
        <f>'2 уровень'!O710</f>
        <v>0</v>
      </c>
      <c r="P131" s="230">
        <f>'2 уровень'!P710</f>
        <v>0</v>
      </c>
      <c r="Q131" s="230">
        <f>'2 уровень'!Q710</f>
        <v>0</v>
      </c>
      <c r="R131" s="230">
        <f>'2 уровень'!R710</f>
        <v>0</v>
      </c>
      <c r="S131" s="230">
        <f>'2 уровень'!S710</f>
        <v>0</v>
      </c>
      <c r="T131" s="230">
        <f>'2 уровень'!T710</f>
        <v>0</v>
      </c>
      <c r="U131" s="230">
        <f>'2 уровень'!U710</f>
        <v>0</v>
      </c>
      <c r="V131" s="230">
        <f>'2 уровень'!V710</f>
        <v>0</v>
      </c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  <c r="AJ131" s="165"/>
      <c r="AK131" s="165"/>
      <c r="AL131" s="165"/>
      <c r="AM131" s="165"/>
      <c r="AN131" s="165"/>
      <c r="AO131" s="165"/>
      <c r="AP131" s="165"/>
      <c r="AQ131" s="165"/>
      <c r="AR131" s="165"/>
      <c r="AS131" s="165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5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5"/>
      <c r="BT131" s="165"/>
      <c r="BU131" s="165"/>
      <c r="BV131" s="165"/>
      <c r="BW131" s="165"/>
      <c r="BX131" s="165"/>
      <c r="BY131" s="165"/>
      <c r="BZ131" s="165"/>
      <c r="CA131" s="165"/>
      <c r="CB131" s="165"/>
      <c r="CC131" s="165"/>
      <c r="CD131" s="165"/>
      <c r="CE131" s="165"/>
      <c r="CF131" s="165"/>
      <c r="CG131" s="165"/>
      <c r="CH131" s="165"/>
      <c r="CI131" s="165"/>
      <c r="CJ131" s="165"/>
      <c r="CK131" s="165"/>
      <c r="CL131" s="165"/>
      <c r="CM131" s="165"/>
      <c r="CN131" s="165"/>
      <c r="CO131" s="165"/>
      <c r="CP131" s="165"/>
      <c r="CQ131" s="165"/>
      <c r="CR131" s="165"/>
      <c r="CS131" s="165"/>
      <c r="CT131" s="165"/>
      <c r="CU131" s="165"/>
      <c r="CV131" s="165"/>
      <c r="CW131" s="165"/>
      <c r="CX131" s="165"/>
      <c r="CY131" s="165"/>
      <c r="CZ131" s="165"/>
      <c r="DA131" s="165"/>
      <c r="DB131" s="165"/>
      <c r="DC131" s="165"/>
      <c r="DD131" s="165"/>
      <c r="DE131" s="165"/>
      <c r="DF131" s="165"/>
      <c r="DG131" s="165"/>
      <c r="DH131" s="165"/>
      <c r="DI131" s="165"/>
      <c r="DJ131" s="165"/>
      <c r="DK131" s="165"/>
      <c r="DL131" s="165"/>
      <c r="DM131" s="165"/>
      <c r="DN131" s="165"/>
      <c r="DO131" s="165"/>
      <c r="DP131" s="165"/>
      <c r="DQ131" s="165"/>
      <c r="DR131" s="165"/>
      <c r="DS131" s="165"/>
      <c r="DT131" s="165"/>
      <c r="DU131" s="165"/>
      <c r="DV131" s="165"/>
      <c r="DW131" s="165"/>
      <c r="DX131" s="165"/>
      <c r="DY131" s="165"/>
      <c r="DZ131" s="165"/>
      <c r="EA131" s="165"/>
      <c r="EB131" s="165"/>
      <c r="EC131" s="165"/>
      <c r="ED131" s="165"/>
      <c r="EE131" s="165"/>
      <c r="EF131" s="165"/>
      <c r="EG131" s="165"/>
      <c r="EH131" s="165"/>
      <c r="EI131" s="165"/>
      <c r="EJ131" s="165"/>
      <c r="EK131" s="165"/>
      <c r="EL131" s="165"/>
      <c r="EM131" s="165"/>
      <c r="EN131" s="165"/>
      <c r="EO131" s="165"/>
      <c r="EP131" s="165"/>
      <c r="EQ131" s="165"/>
      <c r="ER131" s="165"/>
      <c r="ES131" s="165"/>
      <c r="ET131" s="165"/>
      <c r="EU131" s="165"/>
      <c r="EV131" s="165"/>
      <c r="EW131" s="165"/>
      <c r="EX131" s="165"/>
      <c r="EY131" s="165"/>
      <c r="EZ131" s="165"/>
      <c r="FA131" s="165"/>
      <c r="FB131" s="165"/>
      <c r="FC131" s="165"/>
      <c r="FD131" s="165"/>
      <c r="FE131" s="165"/>
      <c r="FF131" s="165"/>
      <c r="FG131" s="165"/>
      <c r="FH131" s="165"/>
      <c r="FI131" s="165"/>
      <c r="FJ131" s="165"/>
      <c r="FK131" s="165"/>
      <c r="FL131" s="165"/>
      <c r="FM131" s="165"/>
      <c r="FN131" s="165"/>
      <c r="FO131" s="165"/>
      <c r="FP131" s="165"/>
      <c r="FQ131" s="165"/>
      <c r="FR131" s="165"/>
      <c r="FS131" s="165"/>
      <c r="FT131" s="165"/>
      <c r="FU131" s="165"/>
      <c r="FV131" s="165"/>
      <c r="FW131" s="165"/>
      <c r="FX131" s="165"/>
      <c r="FY131" s="165"/>
      <c r="FZ131" s="165"/>
      <c r="GA131" s="165"/>
      <c r="GB131" s="165"/>
      <c r="GC131" s="165"/>
      <c r="GD131" s="165"/>
      <c r="GE131" s="165"/>
      <c r="GF131" s="165"/>
      <c r="GG131" s="165"/>
      <c r="GH131" s="165"/>
      <c r="GI131" s="165"/>
      <c r="GJ131" s="165"/>
      <c r="GK131" s="165"/>
      <c r="GL131" s="165"/>
      <c r="GM131" s="165"/>
      <c r="GN131" s="165"/>
      <c r="GO131" s="165"/>
      <c r="GP131" s="165"/>
      <c r="GQ131" s="165"/>
    </row>
    <row r="132" spans="1:199" ht="15" customHeight="1" x14ac:dyDescent="0.25">
      <c r="A132" s="164">
        <v>1</v>
      </c>
      <c r="B132" s="367" t="s">
        <v>118</v>
      </c>
      <c r="C132" s="367"/>
      <c r="D132" s="368"/>
      <c r="E132" s="368"/>
      <c r="F132" s="368"/>
      <c r="G132" s="551"/>
      <c r="H132" s="369"/>
      <c r="I132" s="369"/>
      <c r="J132" s="370"/>
      <c r="K132" s="370"/>
      <c r="L132" s="370"/>
      <c r="M132" s="370"/>
      <c r="N132" s="370"/>
      <c r="O132" s="370"/>
      <c r="P132" s="370">
        <f>P133-P134-P156-P159-P160</f>
        <v>0</v>
      </c>
      <c r="Q132" s="370">
        <f>Q133-Q134-Q156-Q159-Q160</f>
        <v>0</v>
      </c>
      <c r="R132" s="370">
        <f t="shared" ref="R132:V132" si="3">R133-R134-R156-R159-R160</f>
        <v>0</v>
      </c>
      <c r="S132" s="370">
        <f t="shared" si="3"/>
        <v>0</v>
      </c>
      <c r="T132" s="370">
        <f t="shared" si="3"/>
        <v>0</v>
      </c>
      <c r="U132" s="370">
        <f t="shared" si="3"/>
        <v>0</v>
      </c>
      <c r="V132" s="370">
        <f t="shared" si="3"/>
        <v>0</v>
      </c>
      <c r="W132" s="165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  <c r="AJ132" s="165"/>
      <c r="AK132" s="165"/>
      <c r="AL132" s="165"/>
      <c r="AM132" s="165"/>
      <c r="AN132" s="165"/>
      <c r="AO132" s="165"/>
      <c r="AP132" s="165"/>
      <c r="AQ132" s="165"/>
      <c r="AR132" s="165"/>
      <c r="AS132" s="165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5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5"/>
      <c r="BT132" s="165"/>
      <c r="BU132" s="165"/>
      <c r="BV132" s="165"/>
      <c r="BW132" s="165"/>
      <c r="BX132" s="165"/>
      <c r="BY132" s="165"/>
      <c r="BZ132" s="165"/>
      <c r="CA132" s="165"/>
      <c r="CB132" s="165"/>
      <c r="CC132" s="165"/>
      <c r="CD132" s="165"/>
      <c r="CE132" s="165"/>
      <c r="CF132" s="165"/>
      <c r="CG132" s="165"/>
      <c r="CH132" s="165"/>
      <c r="CI132" s="165"/>
      <c r="CJ132" s="165"/>
      <c r="CK132" s="165"/>
      <c r="CL132" s="165"/>
      <c r="CM132" s="165"/>
      <c r="CN132" s="165"/>
      <c r="CO132" s="165"/>
      <c r="CP132" s="165"/>
      <c r="CQ132" s="165"/>
      <c r="CR132" s="165"/>
      <c r="CS132" s="165"/>
      <c r="CT132" s="165"/>
      <c r="CU132" s="165"/>
      <c r="CV132" s="165"/>
      <c r="CW132" s="165"/>
      <c r="CX132" s="165"/>
      <c r="CY132" s="165"/>
      <c r="CZ132" s="165"/>
      <c r="DA132" s="165"/>
      <c r="DB132" s="165"/>
      <c r="DC132" s="165"/>
      <c r="DD132" s="165"/>
      <c r="DE132" s="165"/>
      <c r="DF132" s="165"/>
      <c r="DG132" s="165"/>
      <c r="DH132" s="165"/>
      <c r="DI132" s="165"/>
      <c r="DJ132" s="165"/>
      <c r="DK132" s="165"/>
      <c r="DL132" s="165"/>
      <c r="DM132" s="165"/>
      <c r="DN132" s="165"/>
      <c r="DO132" s="165"/>
      <c r="DP132" s="165"/>
      <c r="DQ132" s="165"/>
      <c r="DR132" s="165"/>
      <c r="DS132" s="165"/>
      <c r="DT132" s="165"/>
      <c r="DU132" s="165"/>
      <c r="DV132" s="165"/>
      <c r="DW132" s="165"/>
      <c r="DX132" s="165"/>
      <c r="DY132" s="165"/>
      <c r="DZ132" s="165"/>
      <c r="EA132" s="165"/>
      <c r="EB132" s="165"/>
      <c r="EC132" s="165"/>
      <c r="ED132" s="165"/>
      <c r="EE132" s="165"/>
      <c r="EF132" s="165"/>
      <c r="EG132" s="165"/>
      <c r="EH132" s="165"/>
      <c r="EI132" s="165"/>
      <c r="EJ132" s="165"/>
      <c r="EK132" s="165"/>
      <c r="EL132" s="165"/>
      <c r="EM132" s="165"/>
      <c r="EN132" s="165"/>
      <c r="EO132" s="165"/>
      <c r="EP132" s="165"/>
      <c r="EQ132" s="165"/>
      <c r="ER132" s="165"/>
      <c r="ES132" s="165"/>
      <c r="ET132" s="165"/>
      <c r="EU132" s="165"/>
      <c r="EV132" s="165"/>
      <c r="EW132" s="165"/>
      <c r="EX132" s="165"/>
      <c r="EY132" s="165"/>
      <c r="EZ132" s="165"/>
      <c r="FA132" s="165"/>
      <c r="FB132" s="165"/>
      <c r="FC132" s="165"/>
      <c r="FD132" s="165"/>
      <c r="FE132" s="165"/>
      <c r="FF132" s="165"/>
      <c r="FG132" s="165"/>
      <c r="FH132" s="165"/>
      <c r="FI132" s="165"/>
      <c r="FJ132" s="165"/>
      <c r="FK132" s="165"/>
      <c r="FL132" s="165"/>
      <c r="FM132" s="165"/>
      <c r="FN132" s="165"/>
      <c r="FO132" s="165"/>
      <c r="FP132" s="165"/>
      <c r="FQ132" s="165"/>
      <c r="FR132" s="165"/>
      <c r="FS132" s="165"/>
      <c r="FT132" s="165"/>
      <c r="FU132" s="165"/>
      <c r="FV132" s="165"/>
      <c r="FW132" s="165"/>
      <c r="FX132" s="165"/>
      <c r="FY132" s="165"/>
      <c r="FZ132" s="165"/>
      <c r="GA132" s="165"/>
      <c r="GB132" s="165"/>
      <c r="GC132" s="165"/>
      <c r="GD132" s="165"/>
      <c r="GE132" s="165"/>
      <c r="GF132" s="165"/>
      <c r="GG132" s="165"/>
      <c r="GH132" s="165"/>
      <c r="GI132" s="165"/>
      <c r="GJ132" s="165"/>
      <c r="GK132" s="165"/>
      <c r="GL132" s="165"/>
      <c r="GM132" s="165"/>
      <c r="GN132" s="165"/>
      <c r="GO132" s="165"/>
      <c r="GP132" s="165"/>
      <c r="GQ132" s="165"/>
    </row>
    <row r="133" spans="1:199" s="165" customFormat="1" ht="15" customHeight="1" x14ac:dyDescent="0.25">
      <c r="A133" s="165">
        <v>1</v>
      </c>
      <c r="B133" s="185" t="s">
        <v>116</v>
      </c>
      <c r="C133" s="185"/>
      <c r="D133" s="245"/>
      <c r="E133" s="227"/>
      <c r="F133" s="227"/>
      <c r="G133" s="552"/>
      <c r="H133" s="156"/>
      <c r="I133" s="156"/>
      <c r="J133" s="167"/>
      <c r="K133" s="167"/>
      <c r="L133" s="167"/>
      <c r="M133" s="167"/>
      <c r="N133" s="167"/>
      <c r="O133" s="167"/>
      <c r="P133" s="167">
        <f>'Аян '!P61</f>
        <v>0</v>
      </c>
      <c r="Q133" s="167">
        <f>'Аян '!Q61</f>
        <v>0</v>
      </c>
      <c r="R133" s="167">
        <f>'Аян '!R61</f>
        <v>0</v>
      </c>
      <c r="S133" s="167">
        <f>'Аян '!S61</f>
        <v>540.39152999999999</v>
      </c>
      <c r="T133" s="167">
        <f>'Аян '!T61</f>
        <v>465.09289999999999</v>
      </c>
      <c r="U133" s="167">
        <f>'Аян '!U61</f>
        <v>0</v>
      </c>
      <c r="V133" s="167">
        <f>'Аян '!V61</f>
        <v>540.39152999999999</v>
      </c>
      <c r="W133" s="164"/>
      <c r="X133" s="164"/>
      <c r="Y133" s="164"/>
      <c r="Z133" s="164"/>
      <c r="AA133" s="164"/>
      <c r="AB133" s="164"/>
      <c r="AC133" s="164"/>
      <c r="AD133" s="164"/>
      <c r="AE133" s="164"/>
      <c r="AF133" s="164"/>
      <c r="AG133" s="164"/>
      <c r="AH133" s="164"/>
      <c r="AI133" s="164"/>
      <c r="AJ133" s="164"/>
      <c r="AK133" s="164"/>
      <c r="AL133" s="164"/>
      <c r="AM133" s="164"/>
      <c r="AN133" s="164"/>
      <c r="AO133" s="164"/>
      <c r="AP133" s="164"/>
      <c r="AQ133" s="164"/>
      <c r="AR133" s="164"/>
      <c r="AS133" s="164"/>
      <c r="AT133" s="164"/>
      <c r="AU133" s="164"/>
      <c r="AV133" s="164"/>
      <c r="AW133" s="164"/>
      <c r="AX133" s="164"/>
      <c r="AY133" s="164"/>
      <c r="AZ133" s="164"/>
      <c r="BA133" s="164"/>
      <c r="BB133" s="164"/>
      <c r="BC133" s="164"/>
      <c r="BD133" s="164"/>
      <c r="BE133" s="164"/>
      <c r="BF133" s="164"/>
      <c r="BG133" s="164"/>
      <c r="BH133" s="164"/>
      <c r="BI133" s="164"/>
      <c r="BJ133" s="164"/>
      <c r="BK133" s="164"/>
      <c r="BL133" s="164"/>
      <c r="BM133" s="164"/>
      <c r="BN133" s="164"/>
      <c r="BO133" s="164"/>
      <c r="BP133" s="164"/>
      <c r="BQ133" s="164"/>
      <c r="BR133" s="164"/>
      <c r="BS133" s="164"/>
      <c r="BT133" s="164"/>
      <c r="BU133" s="164"/>
      <c r="BV133" s="164"/>
      <c r="BW133" s="164"/>
      <c r="BX133" s="164"/>
      <c r="BY133" s="164"/>
      <c r="BZ133" s="164"/>
      <c r="CA133" s="164"/>
      <c r="CB133" s="164"/>
      <c r="CC133" s="164"/>
      <c r="CD133" s="164"/>
      <c r="CE133" s="164"/>
      <c r="CF133" s="164"/>
      <c r="CG133" s="164"/>
      <c r="CH133" s="164"/>
      <c r="CI133" s="164"/>
      <c r="CJ133" s="164"/>
      <c r="CK133" s="164"/>
      <c r="CL133" s="164"/>
      <c r="CM133" s="164"/>
      <c r="CN133" s="164"/>
      <c r="CO133" s="164"/>
      <c r="CP133" s="164"/>
      <c r="CQ133" s="164"/>
      <c r="CR133" s="164"/>
      <c r="CS133" s="164"/>
      <c r="CT133" s="164"/>
      <c r="CU133" s="164"/>
      <c r="CV133" s="164"/>
      <c r="CW133" s="164"/>
      <c r="CX133" s="164"/>
      <c r="CY133" s="164"/>
      <c r="CZ133" s="164"/>
      <c r="DA133" s="164"/>
      <c r="DB133" s="164"/>
      <c r="DC133" s="164"/>
      <c r="DD133" s="164"/>
      <c r="DE133" s="164"/>
      <c r="DF133" s="164"/>
      <c r="DG133" s="164"/>
      <c r="DH133" s="164"/>
      <c r="DI133" s="164"/>
      <c r="DJ133" s="164"/>
      <c r="DK133" s="164"/>
      <c r="DL133" s="164"/>
      <c r="DM133" s="164"/>
      <c r="DN133" s="164"/>
      <c r="DO133" s="164"/>
      <c r="DP133" s="164"/>
      <c r="DQ133" s="164"/>
      <c r="DR133" s="164"/>
      <c r="DS133" s="164"/>
      <c r="DT133" s="164"/>
      <c r="DU133" s="164"/>
      <c r="DV133" s="164"/>
      <c r="DW133" s="164"/>
      <c r="DX133" s="164"/>
      <c r="DY133" s="164"/>
      <c r="DZ133" s="164"/>
      <c r="EA133" s="164"/>
      <c r="EB133" s="164"/>
      <c r="EC133" s="164"/>
      <c r="ED133" s="164"/>
      <c r="EE133" s="164"/>
      <c r="EF133" s="164"/>
      <c r="EG133" s="164"/>
      <c r="EH133" s="164"/>
      <c r="EI133" s="164"/>
      <c r="EJ133" s="164"/>
      <c r="EK133" s="164"/>
      <c r="EL133" s="164"/>
      <c r="EM133" s="164"/>
      <c r="EN133" s="164"/>
      <c r="EO133" s="164"/>
      <c r="EP133" s="164"/>
      <c r="EQ133" s="164"/>
      <c r="ER133" s="164"/>
      <c r="ES133" s="164"/>
      <c r="ET133" s="164"/>
      <c r="EU133" s="164"/>
      <c r="EV133" s="164"/>
      <c r="EW133" s="164"/>
      <c r="EX133" s="164"/>
      <c r="EY133" s="164"/>
      <c r="EZ133" s="164"/>
      <c r="FA133" s="164"/>
      <c r="FB133" s="164"/>
      <c r="FC133" s="164"/>
      <c r="FD133" s="164"/>
      <c r="FE133" s="164"/>
      <c r="FF133" s="164"/>
      <c r="FG133" s="164"/>
      <c r="FH133" s="164"/>
      <c r="FI133" s="164"/>
      <c r="FJ133" s="164"/>
      <c r="FK133" s="164"/>
      <c r="FL133" s="164"/>
      <c r="FM133" s="164"/>
      <c r="FN133" s="164"/>
      <c r="FO133" s="164"/>
      <c r="FP133" s="164"/>
      <c r="FQ133" s="164"/>
      <c r="FR133" s="164"/>
      <c r="FS133" s="164"/>
      <c r="FT133" s="164"/>
      <c r="FU133" s="164"/>
      <c r="FV133" s="164"/>
      <c r="FW133" s="164"/>
      <c r="FX133" s="164"/>
      <c r="FY133" s="164"/>
      <c r="FZ133" s="164"/>
      <c r="GA133" s="164"/>
      <c r="GB133" s="164"/>
      <c r="GC133" s="164"/>
      <c r="GD133" s="164"/>
      <c r="GE133" s="164"/>
      <c r="GF133" s="164"/>
      <c r="GG133" s="164"/>
      <c r="GH133" s="164"/>
      <c r="GI133" s="164"/>
      <c r="GJ133" s="164"/>
      <c r="GK133" s="164"/>
      <c r="GL133" s="164"/>
      <c r="GM133" s="164"/>
      <c r="GN133" s="164"/>
      <c r="GO133" s="164"/>
      <c r="GP133" s="164"/>
      <c r="GQ133" s="164"/>
    </row>
    <row r="134" spans="1:199" s="165" customFormat="1" ht="15" customHeight="1" x14ac:dyDescent="0.2">
      <c r="A134" s="165">
        <v>1</v>
      </c>
      <c r="B134" s="112" t="s">
        <v>43</v>
      </c>
      <c r="C134" s="112"/>
      <c r="D134" s="227">
        <f>'Аян '!D62</f>
        <v>0</v>
      </c>
      <c r="E134" s="227">
        <f>'Аян '!E62</f>
        <v>0</v>
      </c>
      <c r="F134" s="227">
        <f>'Аян '!F62</f>
        <v>6</v>
      </c>
      <c r="G134" s="552" t="e">
        <f>'Аян '!G62</f>
        <v>#DIV/0!</v>
      </c>
      <c r="H134" s="156">
        <f>'Аян '!H62</f>
        <v>0</v>
      </c>
      <c r="I134" s="156">
        <f>'Аян '!I62</f>
        <v>10.333333333333334</v>
      </c>
      <c r="J134" s="167">
        <f>'Аян '!J62</f>
        <v>0</v>
      </c>
      <c r="K134" s="167">
        <f>'Аян '!K62</f>
        <v>0</v>
      </c>
      <c r="L134" s="167">
        <f>'Аян '!L62</f>
        <v>62</v>
      </c>
      <c r="M134" s="167" t="e">
        <f>'Аян '!M62</f>
        <v>#DIV/0!</v>
      </c>
      <c r="N134" s="167" t="e">
        <f>'Аян '!N62</f>
        <v>#DIV/0!</v>
      </c>
      <c r="O134" s="167" t="e">
        <f>'Аян '!O62</f>
        <v>#DIV/0!</v>
      </c>
      <c r="P134" s="167">
        <f>'Аян '!P62</f>
        <v>0</v>
      </c>
      <c r="Q134" s="167">
        <f>'Аян '!Q62</f>
        <v>0</v>
      </c>
      <c r="R134" s="167">
        <f>'Аян '!R62</f>
        <v>0</v>
      </c>
      <c r="S134" s="167">
        <f>'Аян '!S62</f>
        <v>285.31471999999997</v>
      </c>
      <c r="T134" s="167">
        <f>'Аян '!T62</f>
        <v>285.31471999999997</v>
      </c>
      <c r="U134" s="167">
        <f>'Аян '!U62</f>
        <v>0</v>
      </c>
      <c r="V134" s="167">
        <f>'Аян '!V62</f>
        <v>285.31471999999997</v>
      </c>
    </row>
    <row r="135" spans="1:199" x14ac:dyDescent="0.25">
      <c r="A135" s="164">
        <v>1</v>
      </c>
      <c r="B135" s="1138" t="s">
        <v>354</v>
      </c>
      <c r="C135" s="1138"/>
      <c r="D135" s="226">
        <f>'Аян '!D63</f>
        <v>0</v>
      </c>
      <c r="E135" s="226">
        <f>'Аян '!E63</f>
        <v>0</v>
      </c>
      <c r="F135" s="226">
        <f>'Аян '!F63</f>
        <v>69</v>
      </c>
      <c r="G135" s="553">
        <f>'Аян '!G63</f>
        <v>0</v>
      </c>
      <c r="H135" s="241">
        <f>'Аян '!H63</f>
        <v>0</v>
      </c>
      <c r="I135" s="241">
        <f>'Аян '!I63</f>
        <v>0</v>
      </c>
      <c r="J135" s="246">
        <f>'Аян '!J63</f>
        <v>0</v>
      </c>
      <c r="K135" s="246">
        <f>'Аян '!K63</f>
        <v>0</v>
      </c>
      <c r="L135" s="246">
        <f>'Аян '!L63</f>
        <v>0</v>
      </c>
      <c r="M135" s="246">
        <f>'Аян '!M63</f>
        <v>0</v>
      </c>
      <c r="N135" s="246">
        <f>'Аян '!N63</f>
        <v>0</v>
      </c>
      <c r="O135" s="246">
        <f>'Аян '!O63</f>
        <v>0</v>
      </c>
      <c r="P135" s="167">
        <f>'Аян '!P63</f>
        <v>0</v>
      </c>
      <c r="Q135" s="167">
        <f>'Аян '!Q63</f>
        <v>0</v>
      </c>
      <c r="R135" s="167">
        <f>'Аян '!R63</f>
        <v>0</v>
      </c>
      <c r="S135" s="167">
        <f>'Аян '!S63</f>
        <v>0</v>
      </c>
      <c r="T135" s="167">
        <f>'Аян '!T63</f>
        <v>0</v>
      </c>
      <c r="U135" s="167">
        <f>'Аян '!U63</f>
        <v>0</v>
      </c>
      <c r="V135" s="167">
        <f>'Аян '!V63</f>
        <v>0</v>
      </c>
      <c r="W135" s="165"/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  <c r="AJ135" s="165"/>
      <c r="AK135" s="165"/>
      <c r="AL135" s="165"/>
      <c r="AM135" s="165"/>
      <c r="AN135" s="165"/>
      <c r="AO135" s="165"/>
      <c r="AP135" s="165"/>
      <c r="AQ135" s="165"/>
      <c r="AR135" s="165"/>
      <c r="AS135" s="165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5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5"/>
      <c r="BT135" s="165"/>
      <c r="BU135" s="165"/>
      <c r="BV135" s="165"/>
      <c r="BW135" s="165"/>
      <c r="BX135" s="165"/>
      <c r="BY135" s="165"/>
      <c r="BZ135" s="165"/>
      <c r="CA135" s="165"/>
      <c r="CB135" s="165"/>
      <c r="CC135" s="165"/>
      <c r="CD135" s="165"/>
      <c r="CE135" s="165"/>
      <c r="CF135" s="165"/>
      <c r="CG135" s="165"/>
      <c r="CH135" s="165"/>
      <c r="CI135" s="165"/>
      <c r="CJ135" s="165"/>
      <c r="CK135" s="165"/>
      <c r="CL135" s="165"/>
      <c r="CM135" s="165"/>
      <c r="CN135" s="165"/>
      <c r="CO135" s="165"/>
      <c r="CP135" s="165"/>
      <c r="CQ135" s="165"/>
      <c r="CR135" s="165"/>
      <c r="CS135" s="165"/>
      <c r="CT135" s="165"/>
      <c r="CU135" s="165"/>
      <c r="CV135" s="165"/>
      <c r="CW135" s="165"/>
      <c r="CX135" s="165"/>
      <c r="CY135" s="165"/>
      <c r="CZ135" s="165"/>
      <c r="DA135" s="165"/>
      <c r="DB135" s="165"/>
      <c r="DC135" s="165"/>
      <c r="DD135" s="165"/>
      <c r="DE135" s="165"/>
      <c r="DF135" s="165"/>
      <c r="DG135" s="165"/>
      <c r="DH135" s="165"/>
      <c r="DI135" s="165"/>
      <c r="DJ135" s="165"/>
      <c r="DK135" s="165"/>
      <c r="DL135" s="165"/>
      <c r="DM135" s="165"/>
      <c r="DN135" s="165"/>
      <c r="DO135" s="165"/>
      <c r="DP135" s="165"/>
      <c r="DQ135" s="165"/>
      <c r="DR135" s="165"/>
      <c r="DS135" s="165"/>
      <c r="DT135" s="165"/>
      <c r="DU135" s="165"/>
      <c r="DV135" s="165"/>
      <c r="DW135" s="165"/>
      <c r="DX135" s="165"/>
      <c r="DY135" s="165"/>
      <c r="DZ135" s="165"/>
      <c r="EA135" s="165"/>
      <c r="EB135" s="165"/>
      <c r="EC135" s="165"/>
      <c r="ED135" s="165"/>
      <c r="EE135" s="165"/>
      <c r="EF135" s="165"/>
      <c r="EG135" s="165"/>
      <c r="EH135" s="165"/>
      <c r="EI135" s="165"/>
      <c r="EJ135" s="165"/>
      <c r="EK135" s="165"/>
      <c r="EL135" s="165"/>
      <c r="EM135" s="165"/>
      <c r="EN135" s="165"/>
      <c r="EO135" s="165"/>
      <c r="EP135" s="165"/>
      <c r="EQ135" s="165"/>
      <c r="ER135" s="165"/>
      <c r="ES135" s="165"/>
      <c r="ET135" s="165"/>
      <c r="EU135" s="165"/>
      <c r="EV135" s="165"/>
      <c r="EW135" s="165"/>
      <c r="EX135" s="165"/>
      <c r="EY135" s="165"/>
      <c r="EZ135" s="165"/>
      <c r="FA135" s="165"/>
      <c r="FB135" s="165"/>
      <c r="FC135" s="165"/>
      <c r="FD135" s="165"/>
      <c r="FE135" s="165"/>
      <c r="FF135" s="165"/>
      <c r="FG135" s="165"/>
      <c r="FH135" s="165"/>
      <c r="FI135" s="165"/>
      <c r="FJ135" s="165"/>
      <c r="FK135" s="165"/>
      <c r="FL135" s="165"/>
      <c r="FM135" s="165"/>
      <c r="FN135" s="165"/>
      <c r="FO135" s="165"/>
      <c r="FP135" s="165"/>
      <c r="FQ135" s="165"/>
      <c r="FR135" s="165"/>
      <c r="FS135" s="165"/>
      <c r="FT135" s="165"/>
      <c r="FU135" s="165"/>
      <c r="FV135" s="165"/>
      <c r="FW135" s="165"/>
      <c r="FX135" s="165"/>
      <c r="FY135" s="165"/>
      <c r="FZ135" s="165"/>
      <c r="GA135" s="165"/>
      <c r="GB135" s="165"/>
      <c r="GC135" s="165"/>
      <c r="GD135" s="165"/>
      <c r="GE135" s="165"/>
      <c r="GF135" s="165"/>
      <c r="GG135" s="165"/>
      <c r="GH135" s="165"/>
      <c r="GI135" s="165"/>
      <c r="GJ135" s="165"/>
      <c r="GK135" s="165"/>
      <c r="GL135" s="165"/>
      <c r="GM135" s="165"/>
      <c r="GN135" s="165"/>
      <c r="GO135" s="165"/>
      <c r="GP135" s="165"/>
      <c r="GQ135" s="165"/>
    </row>
    <row r="136" spans="1:199" ht="30" x14ac:dyDescent="0.25">
      <c r="A136" s="164">
        <v>1</v>
      </c>
      <c r="B136" s="58" t="s">
        <v>215</v>
      </c>
      <c r="C136" s="58"/>
      <c r="D136" s="226">
        <f>'Аян '!D64</f>
        <v>0</v>
      </c>
      <c r="E136" s="226">
        <f>'Аян '!E64</f>
        <v>0</v>
      </c>
      <c r="F136" s="226">
        <f>'Аян '!F64</f>
        <v>84</v>
      </c>
      <c r="G136" s="553" t="e">
        <f>'Аян '!G64</f>
        <v>#DIV/0!</v>
      </c>
      <c r="H136" s="241">
        <f>'Аян '!H64</f>
        <v>0</v>
      </c>
      <c r="I136" s="241">
        <f>'Аян '!I64</f>
        <v>0</v>
      </c>
      <c r="J136" s="246">
        <f>'Аян '!J64</f>
        <v>0</v>
      </c>
      <c r="K136" s="246">
        <f>'Аян '!K64</f>
        <v>0</v>
      </c>
      <c r="L136" s="246">
        <f>'Аян '!L64</f>
        <v>0</v>
      </c>
      <c r="M136" s="246">
        <f>'Аян '!M64</f>
        <v>0</v>
      </c>
      <c r="N136" s="246">
        <f>'Аян '!N64</f>
        <v>0</v>
      </c>
      <c r="O136" s="246">
        <f>'Аян '!O64</f>
        <v>0</v>
      </c>
      <c r="P136" s="167">
        <f>'Аян '!P64</f>
        <v>0</v>
      </c>
      <c r="Q136" s="167">
        <f>'Аян '!Q64</f>
        <v>0</v>
      </c>
      <c r="R136" s="167">
        <f>'Аян '!R64</f>
        <v>0</v>
      </c>
      <c r="S136" s="167">
        <f>'Аян '!S64</f>
        <v>0</v>
      </c>
      <c r="T136" s="167">
        <f>'Аян '!T64</f>
        <v>0</v>
      </c>
      <c r="U136" s="167">
        <f>'Аян '!U64</f>
        <v>0</v>
      </c>
      <c r="V136" s="167">
        <f>'Аян '!V64</f>
        <v>0</v>
      </c>
    </row>
    <row r="137" spans="1:199" ht="30" x14ac:dyDescent="0.25">
      <c r="A137" s="164">
        <v>1</v>
      </c>
      <c r="B137" s="58" t="s">
        <v>344</v>
      </c>
      <c r="C137" s="58"/>
      <c r="D137" s="226">
        <f>'Аян '!D65</f>
        <v>0</v>
      </c>
      <c r="E137" s="226">
        <f>'Аян '!E65</f>
        <v>0</v>
      </c>
      <c r="F137" s="226">
        <f>'Аян '!F65</f>
        <v>0</v>
      </c>
      <c r="G137" s="553">
        <f>'Аян '!G65</f>
        <v>0</v>
      </c>
      <c r="H137" s="241">
        <f>'Аян '!H65</f>
        <v>0</v>
      </c>
      <c r="I137" s="241">
        <f>'Аян '!I65</f>
        <v>0</v>
      </c>
      <c r="J137" s="246">
        <f>'Аян '!J65</f>
        <v>0</v>
      </c>
      <c r="K137" s="246">
        <f>'Аян '!K65</f>
        <v>0</v>
      </c>
      <c r="L137" s="246">
        <f>'Аян '!L65</f>
        <v>0</v>
      </c>
      <c r="M137" s="246">
        <f>'Аян '!M65</f>
        <v>0</v>
      </c>
      <c r="N137" s="246">
        <f>'Аян '!N65</f>
        <v>0</v>
      </c>
      <c r="O137" s="246">
        <f>'Аян '!O65</f>
        <v>0</v>
      </c>
      <c r="P137" s="167">
        <f>'Аян '!P65</f>
        <v>0</v>
      </c>
      <c r="Q137" s="167">
        <f>'Аян '!Q65</f>
        <v>0</v>
      </c>
      <c r="R137" s="167">
        <f>'Аян '!R65</f>
        <v>0</v>
      </c>
      <c r="S137" s="167">
        <f>'Аян '!S65</f>
        <v>0</v>
      </c>
      <c r="T137" s="167">
        <f>'Аян '!T65</f>
        <v>0</v>
      </c>
      <c r="U137" s="167">
        <f>'Аян '!U65</f>
        <v>0</v>
      </c>
      <c r="V137" s="167">
        <f>'Аян '!V65</f>
        <v>0</v>
      </c>
    </row>
    <row r="138" spans="1:199" ht="30" x14ac:dyDescent="0.25">
      <c r="A138" s="164">
        <v>1</v>
      </c>
      <c r="B138" s="58" t="s">
        <v>345</v>
      </c>
      <c r="C138" s="58"/>
      <c r="D138" s="226">
        <f>'Аян '!D66</f>
        <v>0</v>
      </c>
      <c r="E138" s="226">
        <f>'Аян '!E66</f>
        <v>0</v>
      </c>
      <c r="F138" s="226">
        <f>'Аян '!F66</f>
        <v>0</v>
      </c>
      <c r="G138" s="553">
        <f>'Аян '!G66</f>
        <v>0</v>
      </c>
      <c r="H138" s="241">
        <f>'Аян '!H66</f>
        <v>0</v>
      </c>
      <c r="I138" s="241">
        <f>'Аян '!I66</f>
        <v>0</v>
      </c>
      <c r="J138" s="246">
        <f>'Аян '!J66</f>
        <v>0</v>
      </c>
      <c r="K138" s="246">
        <f>'Аян '!K66</f>
        <v>0</v>
      </c>
      <c r="L138" s="246">
        <f>'Аян '!L66</f>
        <v>0</v>
      </c>
      <c r="M138" s="246">
        <f>'Аян '!M66</f>
        <v>0</v>
      </c>
      <c r="N138" s="246">
        <f>'Аян '!N66</f>
        <v>0</v>
      </c>
      <c r="O138" s="246">
        <f>'Аян '!O66</f>
        <v>0</v>
      </c>
      <c r="P138" s="167">
        <f>'Аян '!P66</f>
        <v>0</v>
      </c>
      <c r="Q138" s="167">
        <f>'Аян '!Q66</f>
        <v>0</v>
      </c>
      <c r="R138" s="167">
        <f>'Аян '!R66</f>
        <v>0</v>
      </c>
      <c r="S138" s="167">
        <f>'Аян '!S66</f>
        <v>0</v>
      </c>
      <c r="T138" s="167">
        <f>'Аян '!T66</f>
        <v>0</v>
      </c>
      <c r="U138" s="167">
        <f>'Аян '!U66</f>
        <v>0</v>
      </c>
      <c r="V138" s="167">
        <f>'Аян '!V66</f>
        <v>0</v>
      </c>
    </row>
    <row r="139" spans="1:199" ht="30" x14ac:dyDescent="0.25">
      <c r="A139" s="164">
        <v>1</v>
      </c>
      <c r="B139" s="58" t="s">
        <v>346</v>
      </c>
      <c r="C139" s="58"/>
      <c r="D139" s="226">
        <f>'Аян '!D67</f>
        <v>0</v>
      </c>
      <c r="E139" s="226">
        <f>'Аян '!E67</f>
        <v>0</v>
      </c>
      <c r="F139" s="226">
        <f>'Аян '!F67</f>
        <v>1</v>
      </c>
      <c r="G139" s="553" t="e">
        <f>'Аян '!G67</f>
        <v>#DIV/0!</v>
      </c>
      <c r="H139" s="241">
        <f>'Аян '!H67</f>
        <v>0</v>
      </c>
      <c r="I139" s="241">
        <f>'Аян '!I67</f>
        <v>0</v>
      </c>
      <c r="J139" s="246">
        <f>'Аян '!J67</f>
        <v>0</v>
      </c>
      <c r="K139" s="246">
        <f>'Аян '!K67</f>
        <v>0</v>
      </c>
      <c r="L139" s="246">
        <f>'Аян '!L67</f>
        <v>0</v>
      </c>
      <c r="M139" s="246">
        <f>'Аян '!M67</f>
        <v>0</v>
      </c>
      <c r="N139" s="246">
        <f>'Аян '!N67</f>
        <v>0</v>
      </c>
      <c r="O139" s="246">
        <f>'Аян '!O67</f>
        <v>0</v>
      </c>
      <c r="P139" s="167">
        <f>'Аян '!P67</f>
        <v>0</v>
      </c>
      <c r="Q139" s="167">
        <f>'Аян '!Q67</f>
        <v>0</v>
      </c>
      <c r="R139" s="167">
        <f>'Аян '!R67</f>
        <v>0</v>
      </c>
      <c r="S139" s="167">
        <f>'Аян '!S67</f>
        <v>0</v>
      </c>
      <c r="T139" s="167">
        <f>'Аян '!T67</f>
        <v>0</v>
      </c>
      <c r="U139" s="167">
        <f>'Аян '!U67</f>
        <v>0</v>
      </c>
      <c r="V139" s="167">
        <f>'Аян '!V67</f>
        <v>0</v>
      </c>
    </row>
    <row r="140" spans="1:199" ht="45" x14ac:dyDescent="0.25">
      <c r="A140" s="164">
        <v>1</v>
      </c>
      <c r="B140" s="1138" t="s">
        <v>349</v>
      </c>
      <c r="C140" s="1138"/>
      <c r="D140" s="226">
        <f>'Аян '!D68</f>
        <v>0</v>
      </c>
      <c r="E140" s="226">
        <f>'Аян '!E68</f>
        <v>0</v>
      </c>
      <c r="F140" s="226">
        <f>'Аян '!F68</f>
        <v>3</v>
      </c>
      <c r="G140" s="553" t="e">
        <f>'Аян '!G68</f>
        <v>#DIV/0!</v>
      </c>
      <c r="H140" s="241">
        <f>'Аян '!H68</f>
        <v>0</v>
      </c>
      <c r="I140" s="241">
        <f>'Аян '!I68</f>
        <v>0</v>
      </c>
      <c r="J140" s="246">
        <f>'Аян '!J68</f>
        <v>0</v>
      </c>
      <c r="K140" s="246">
        <f>'Аян '!K68</f>
        <v>0</v>
      </c>
      <c r="L140" s="246">
        <f>'Аян '!L68</f>
        <v>0</v>
      </c>
      <c r="M140" s="246">
        <f>'Аян '!M68</f>
        <v>0</v>
      </c>
      <c r="N140" s="246">
        <f>'Аян '!N68</f>
        <v>0</v>
      </c>
      <c r="O140" s="246">
        <f>'Аян '!O68</f>
        <v>0</v>
      </c>
      <c r="P140" s="167">
        <f>'Аян '!P68</f>
        <v>0</v>
      </c>
      <c r="Q140" s="167">
        <f>'Аян '!Q68</f>
        <v>0</v>
      </c>
      <c r="R140" s="167">
        <f>'Аян '!R68</f>
        <v>0</v>
      </c>
      <c r="S140" s="167">
        <f>'Аян '!S68</f>
        <v>0</v>
      </c>
      <c r="T140" s="167">
        <f>'Аян '!T68</f>
        <v>0</v>
      </c>
      <c r="U140" s="167">
        <f>'Аян '!U68</f>
        <v>0</v>
      </c>
      <c r="V140" s="167">
        <f>'Аян '!V68</f>
        <v>0</v>
      </c>
    </row>
    <row r="141" spans="1:199" ht="30" x14ac:dyDescent="0.25">
      <c r="A141" s="164">
        <v>1</v>
      </c>
      <c r="B141" s="58" t="s">
        <v>350</v>
      </c>
      <c r="C141" s="58"/>
      <c r="D141" s="226">
        <f>'Аян '!D69</f>
        <v>0</v>
      </c>
      <c r="E141" s="226">
        <f>'Аян '!E69</f>
        <v>0</v>
      </c>
      <c r="F141" s="226">
        <f>'Аян '!F69</f>
        <v>2</v>
      </c>
      <c r="G141" s="553" t="e">
        <f>'Аян '!G69</f>
        <v>#DIV/0!</v>
      </c>
      <c r="H141" s="241">
        <f>'Аян '!H69</f>
        <v>0</v>
      </c>
      <c r="I141" s="241">
        <f>'Аян '!I69</f>
        <v>0</v>
      </c>
      <c r="J141" s="246">
        <f>'Аян '!J69</f>
        <v>0</v>
      </c>
      <c r="K141" s="246">
        <f>'Аян '!K69</f>
        <v>0</v>
      </c>
      <c r="L141" s="246">
        <f>'Аян '!L69</f>
        <v>0</v>
      </c>
      <c r="M141" s="246">
        <f>'Аян '!M69</f>
        <v>0</v>
      </c>
      <c r="N141" s="246">
        <f>'Аян '!N69</f>
        <v>0</v>
      </c>
      <c r="O141" s="246">
        <f>'Аян '!O69</f>
        <v>0</v>
      </c>
      <c r="P141" s="167">
        <f>'Аян '!P69</f>
        <v>0</v>
      </c>
      <c r="Q141" s="167">
        <f>'Аян '!Q69</f>
        <v>0</v>
      </c>
      <c r="R141" s="167">
        <f>'Аян '!R69</f>
        <v>0</v>
      </c>
      <c r="S141" s="167">
        <f>'Аян '!S69</f>
        <v>0</v>
      </c>
      <c r="T141" s="167">
        <f>'Аян '!T69</f>
        <v>0</v>
      </c>
      <c r="U141" s="167">
        <f>'Аян '!U69</f>
        <v>0</v>
      </c>
      <c r="V141" s="167">
        <f>'Аян '!V69</f>
        <v>0</v>
      </c>
    </row>
    <row r="142" spans="1:199" ht="30" x14ac:dyDescent="0.25">
      <c r="A142" s="164">
        <v>1</v>
      </c>
      <c r="B142" s="58" t="s">
        <v>351</v>
      </c>
      <c r="C142" s="58"/>
      <c r="D142" s="226">
        <f>'Аян '!D70</f>
        <v>0</v>
      </c>
      <c r="E142" s="226">
        <f>'Аян '!E70</f>
        <v>0</v>
      </c>
      <c r="F142" s="226">
        <f>'Аян '!F70</f>
        <v>1</v>
      </c>
      <c r="G142" s="553" t="e">
        <f>'Аян '!G70</f>
        <v>#DIV/0!</v>
      </c>
      <c r="H142" s="241">
        <f>'Аян '!H70</f>
        <v>0</v>
      </c>
      <c r="I142" s="241">
        <f>'Аян '!I70</f>
        <v>0</v>
      </c>
      <c r="J142" s="246">
        <f>'Аян '!J70</f>
        <v>0</v>
      </c>
      <c r="K142" s="246">
        <f>'Аян '!K70</f>
        <v>0</v>
      </c>
      <c r="L142" s="246">
        <f>'Аян '!L70</f>
        <v>0</v>
      </c>
      <c r="M142" s="246">
        <f>'Аян '!M70</f>
        <v>0</v>
      </c>
      <c r="N142" s="246">
        <f>'Аян '!N70</f>
        <v>0</v>
      </c>
      <c r="O142" s="246">
        <f>'Аян '!O70</f>
        <v>0</v>
      </c>
      <c r="P142" s="167">
        <f>'Аян '!P70</f>
        <v>0</v>
      </c>
      <c r="Q142" s="167">
        <f>'Аян '!Q70</f>
        <v>0</v>
      </c>
      <c r="R142" s="167">
        <f>'Аян '!R70</f>
        <v>0</v>
      </c>
      <c r="S142" s="167">
        <f>'Аян '!S70</f>
        <v>0</v>
      </c>
      <c r="T142" s="167">
        <f>'Аян '!T70</f>
        <v>0</v>
      </c>
      <c r="U142" s="167">
        <f>'Аян '!U70</f>
        <v>0</v>
      </c>
      <c r="V142" s="167">
        <f>'Аян '!V70</f>
        <v>0</v>
      </c>
    </row>
    <row r="143" spans="1:199" ht="45" x14ac:dyDescent="0.25">
      <c r="A143" s="164">
        <v>1</v>
      </c>
      <c r="B143" s="58" t="s">
        <v>419</v>
      </c>
      <c r="C143" s="58"/>
      <c r="D143" s="226">
        <f>'Аян '!D71</f>
        <v>0</v>
      </c>
      <c r="E143" s="226">
        <f>'Аян '!E71</f>
        <v>0</v>
      </c>
      <c r="F143" s="226">
        <f>'Аян '!F71</f>
        <v>0</v>
      </c>
      <c r="G143" s="553" t="e">
        <f>'Аян '!G71</f>
        <v>#DIV/0!</v>
      </c>
      <c r="H143" s="241">
        <f>'Аян '!H71</f>
        <v>0</v>
      </c>
      <c r="I143" s="241">
        <f>'Аян '!I71</f>
        <v>0</v>
      </c>
      <c r="J143" s="246">
        <f>'Аян '!J71</f>
        <v>0</v>
      </c>
      <c r="K143" s="246">
        <f>'Аян '!K71</f>
        <v>0</v>
      </c>
      <c r="L143" s="246">
        <f>'Аян '!L71</f>
        <v>0</v>
      </c>
      <c r="M143" s="246">
        <f>'Аян '!M71</f>
        <v>0</v>
      </c>
      <c r="N143" s="246">
        <f>'Аян '!N71</f>
        <v>0</v>
      </c>
      <c r="O143" s="246">
        <f>'Аян '!O71</f>
        <v>0</v>
      </c>
      <c r="P143" s="167">
        <f>'Аян '!P71</f>
        <v>0</v>
      </c>
      <c r="Q143" s="167">
        <f>'Аян '!Q71</f>
        <v>0</v>
      </c>
      <c r="R143" s="167">
        <f>'Аян '!R71</f>
        <v>0</v>
      </c>
      <c r="S143" s="167">
        <f>'Аян '!S71</f>
        <v>0</v>
      </c>
      <c r="T143" s="167">
        <f>'Аян '!T71</f>
        <v>0</v>
      </c>
      <c r="U143" s="167">
        <f>'Аян '!U71</f>
        <v>0</v>
      </c>
      <c r="V143" s="167">
        <f>'Аян '!V71</f>
        <v>0</v>
      </c>
    </row>
    <row r="144" spans="1:199" ht="30" x14ac:dyDescent="0.25">
      <c r="A144" s="164">
        <v>1</v>
      </c>
      <c r="B144" s="58" t="s">
        <v>420</v>
      </c>
      <c r="C144" s="58"/>
      <c r="D144" s="226">
        <f>'Аян '!D72</f>
        <v>0</v>
      </c>
      <c r="E144" s="226">
        <f>'Аян '!E72</f>
        <v>0</v>
      </c>
      <c r="F144" s="226">
        <f>'Аян '!F72</f>
        <v>0</v>
      </c>
      <c r="G144" s="553" t="e">
        <f>'Аян '!G72</f>
        <v>#DIV/0!</v>
      </c>
      <c r="H144" s="241">
        <f>'Аян '!H72</f>
        <v>0</v>
      </c>
      <c r="I144" s="241">
        <f>'Аян '!I72</f>
        <v>0</v>
      </c>
      <c r="J144" s="246">
        <f>'Аян '!J72</f>
        <v>0</v>
      </c>
      <c r="K144" s="246">
        <f>'Аян '!K72</f>
        <v>0</v>
      </c>
      <c r="L144" s="246">
        <f>'Аян '!L72</f>
        <v>0</v>
      </c>
      <c r="M144" s="246">
        <f>'Аян '!M72</f>
        <v>0</v>
      </c>
      <c r="N144" s="246">
        <f>'Аян '!N72</f>
        <v>0</v>
      </c>
      <c r="O144" s="246">
        <f>'Аян '!O72</f>
        <v>0</v>
      </c>
      <c r="P144" s="167">
        <f>'Аян '!P72</f>
        <v>0</v>
      </c>
      <c r="Q144" s="167">
        <f>'Аян '!Q72</f>
        <v>0</v>
      </c>
      <c r="R144" s="167">
        <f>'Аян '!R72</f>
        <v>0</v>
      </c>
      <c r="S144" s="167">
        <f>'Аян '!S72</f>
        <v>0</v>
      </c>
      <c r="T144" s="167">
        <f>'Аян '!T72</f>
        <v>0</v>
      </c>
      <c r="U144" s="167">
        <f>'Аян '!U72</f>
        <v>0</v>
      </c>
      <c r="V144" s="167">
        <f>'Аян '!V72</f>
        <v>0</v>
      </c>
    </row>
    <row r="145" spans="1:199" ht="45" x14ac:dyDescent="0.25">
      <c r="A145" s="164">
        <v>1</v>
      </c>
      <c r="B145" s="1138" t="s">
        <v>352</v>
      </c>
      <c r="C145" s="1138"/>
      <c r="D145" s="226">
        <f>'Аян '!D73</f>
        <v>0</v>
      </c>
      <c r="E145" s="226">
        <f>'Аян '!E73</f>
        <v>0</v>
      </c>
      <c r="F145" s="226">
        <f>'Аян '!F73</f>
        <v>12</v>
      </c>
      <c r="G145" s="553" t="e">
        <f>'Аян '!G73</f>
        <v>#DIV/0!</v>
      </c>
      <c r="H145" s="241">
        <f>'Аян '!H73</f>
        <v>0</v>
      </c>
      <c r="I145" s="241">
        <f>'Аян '!I73</f>
        <v>0</v>
      </c>
      <c r="J145" s="246">
        <f>'Аян '!J73</f>
        <v>0</v>
      </c>
      <c r="K145" s="246">
        <f>'Аян '!K73</f>
        <v>0</v>
      </c>
      <c r="L145" s="246">
        <f>'Аян '!L73</f>
        <v>0</v>
      </c>
      <c r="M145" s="246">
        <f>'Аян '!M73</f>
        <v>0</v>
      </c>
      <c r="N145" s="246">
        <f>'Аян '!N73</f>
        <v>0</v>
      </c>
      <c r="O145" s="246">
        <f>'Аян '!O73</f>
        <v>0</v>
      </c>
      <c r="P145" s="167">
        <f>'Аян '!P73</f>
        <v>0</v>
      </c>
      <c r="Q145" s="167">
        <f>'Аян '!Q73</f>
        <v>0</v>
      </c>
      <c r="R145" s="167">
        <f>'Аян '!R73</f>
        <v>0</v>
      </c>
      <c r="S145" s="167">
        <f>'Аян '!S73</f>
        <v>0</v>
      </c>
      <c r="T145" s="167">
        <f>'Аян '!T73</f>
        <v>0</v>
      </c>
      <c r="U145" s="167">
        <f>'Аян '!U73</f>
        <v>0</v>
      </c>
      <c r="V145" s="167">
        <f>'Аян '!V73</f>
        <v>0</v>
      </c>
    </row>
    <row r="146" spans="1:199" ht="30" x14ac:dyDescent="0.25">
      <c r="A146" s="164">
        <v>1</v>
      </c>
      <c r="B146" s="58" t="s">
        <v>353</v>
      </c>
      <c r="C146" s="58"/>
      <c r="D146" s="226">
        <f>'Аян '!D74</f>
        <v>0</v>
      </c>
      <c r="E146" s="226">
        <f>'Аян '!E74</f>
        <v>0</v>
      </c>
      <c r="F146" s="226">
        <f>'Аян '!F74</f>
        <v>6</v>
      </c>
      <c r="G146" s="553" t="e">
        <f>'Аян '!G74</f>
        <v>#DIV/0!</v>
      </c>
      <c r="H146" s="241">
        <f>'Аян '!H74</f>
        <v>0</v>
      </c>
      <c r="I146" s="241">
        <f>'Аян '!I74</f>
        <v>0</v>
      </c>
      <c r="J146" s="246">
        <f>'Аян '!J74</f>
        <v>0</v>
      </c>
      <c r="K146" s="246">
        <f>'Аян '!K74</f>
        <v>0</v>
      </c>
      <c r="L146" s="246">
        <f>'Аян '!L74</f>
        <v>0</v>
      </c>
      <c r="M146" s="246">
        <f>'Аян '!M74</f>
        <v>0</v>
      </c>
      <c r="N146" s="246">
        <f>'Аян '!N74</f>
        <v>0</v>
      </c>
      <c r="O146" s="246">
        <f>'Аян '!O74</f>
        <v>0</v>
      </c>
      <c r="P146" s="167">
        <f>'Аян '!P74</f>
        <v>0</v>
      </c>
      <c r="Q146" s="167">
        <f>'Аян '!Q74</f>
        <v>0</v>
      </c>
      <c r="R146" s="167">
        <f>'Аян '!R74</f>
        <v>0</v>
      </c>
      <c r="S146" s="167">
        <f>'Аян '!S74</f>
        <v>0</v>
      </c>
      <c r="T146" s="167">
        <f>'Аян '!T74</f>
        <v>0</v>
      </c>
      <c r="U146" s="167">
        <f>'Аян '!U74</f>
        <v>0</v>
      </c>
      <c r="V146" s="167">
        <f>'Аян '!V74</f>
        <v>0</v>
      </c>
    </row>
    <row r="147" spans="1:199" ht="60" x14ac:dyDescent="0.25">
      <c r="A147" s="164">
        <v>1</v>
      </c>
      <c r="B147" s="58" t="s">
        <v>366</v>
      </c>
      <c r="C147" s="58"/>
      <c r="D147" s="226">
        <f>'Аян '!D75</f>
        <v>0</v>
      </c>
      <c r="E147" s="226">
        <f>'Аян '!E75</f>
        <v>0</v>
      </c>
      <c r="F147" s="226">
        <f>'Аян '!F75</f>
        <v>2</v>
      </c>
      <c r="G147" s="553" t="e">
        <f>'Аян '!G75</f>
        <v>#DIV/0!</v>
      </c>
      <c r="H147" s="241">
        <f>'Аян '!H75</f>
        <v>0</v>
      </c>
      <c r="I147" s="241">
        <f>'Аян '!I75</f>
        <v>0</v>
      </c>
      <c r="J147" s="246">
        <f>'Аян '!J75</f>
        <v>0</v>
      </c>
      <c r="K147" s="246">
        <f>'Аян '!K75</f>
        <v>0</v>
      </c>
      <c r="L147" s="246">
        <f>'Аян '!L75</f>
        <v>0</v>
      </c>
      <c r="M147" s="246">
        <f>'Аян '!M75</f>
        <v>0</v>
      </c>
      <c r="N147" s="246">
        <f>'Аян '!N75</f>
        <v>0</v>
      </c>
      <c r="O147" s="246">
        <f>'Аян '!O75</f>
        <v>0</v>
      </c>
      <c r="P147" s="167">
        <f>'Аян '!P75</f>
        <v>0</v>
      </c>
      <c r="Q147" s="167">
        <f>'Аян '!Q75</f>
        <v>0</v>
      </c>
      <c r="R147" s="167">
        <f>'Аян '!R75</f>
        <v>0</v>
      </c>
      <c r="S147" s="167">
        <f>'Аян '!S75</f>
        <v>0</v>
      </c>
      <c r="T147" s="167">
        <f>'Аян '!T75</f>
        <v>0</v>
      </c>
      <c r="U147" s="167">
        <f>'Аян '!U75</f>
        <v>0</v>
      </c>
      <c r="V147" s="167">
        <f>'Аян '!V75</f>
        <v>0</v>
      </c>
    </row>
    <row r="148" spans="1:199" ht="45" x14ac:dyDescent="0.25">
      <c r="A148" s="164">
        <v>1</v>
      </c>
      <c r="B148" s="58" t="s">
        <v>367</v>
      </c>
      <c r="C148" s="58"/>
      <c r="D148" s="226">
        <f>'Аян '!D76</f>
        <v>0</v>
      </c>
      <c r="E148" s="226">
        <f>'Аян '!E76</f>
        <v>0</v>
      </c>
      <c r="F148" s="226">
        <f>'Аян '!F76</f>
        <v>0</v>
      </c>
      <c r="G148" s="553" t="e">
        <f>'Аян '!G76</f>
        <v>#DIV/0!</v>
      </c>
      <c r="H148" s="241">
        <f>'Аян '!H76</f>
        <v>0</v>
      </c>
      <c r="I148" s="241">
        <f>'Аян '!I76</f>
        <v>0</v>
      </c>
      <c r="J148" s="246">
        <f>'Аян '!J76</f>
        <v>0</v>
      </c>
      <c r="K148" s="246">
        <f>'Аян '!K76</f>
        <v>0</v>
      </c>
      <c r="L148" s="246">
        <f>'Аян '!L76</f>
        <v>0</v>
      </c>
      <c r="M148" s="246">
        <f>'Аян '!M76</f>
        <v>0</v>
      </c>
      <c r="N148" s="246">
        <f>'Аян '!N76</f>
        <v>0</v>
      </c>
      <c r="O148" s="246">
        <f>'Аян '!O76</f>
        <v>0</v>
      </c>
      <c r="P148" s="167">
        <f>'Аян '!P76</f>
        <v>0</v>
      </c>
      <c r="Q148" s="167">
        <f>'Аян '!Q76</f>
        <v>0</v>
      </c>
      <c r="R148" s="167">
        <f>'Аян '!R76</f>
        <v>0</v>
      </c>
      <c r="S148" s="167">
        <f>'Аян '!S76</f>
        <v>0</v>
      </c>
      <c r="T148" s="167">
        <f>'Аян '!T76</f>
        <v>0</v>
      </c>
      <c r="U148" s="167">
        <f>'Аян '!U76</f>
        <v>0</v>
      </c>
      <c r="V148" s="167">
        <f>'Аян '!V76</f>
        <v>0</v>
      </c>
    </row>
    <row r="149" spans="1:199" ht="30" x14ac:dyDescent="0.25">
      <c r="A149" s="164">
        <v>1</v>
      </c>
      <c r="B149" s="58" t="s">
        <v>368</v>
      </c>
      <c r="C149" s="58"/>
      <c r="D149" s="226">
        <f>'Аян '!D77</f>
        <v>0</v>
      </c>
      <c r="E149" s="226">
        <f>'Аян '!E77</f>
        <v>0</v>
      </c>
      <c r="F149" s="226">
        <f>'Аян '!F77</f>
        <v>0</v>
      </c>
      <c r="G149" s="553" t="e">
        <f>'Аян '!G77</f>
        <v>#DIV/0!</v>
      </c>
      <c r="H149" s="241">
        <f>'Аян '!H77</f>
        <v>0</v>
      </c>
      <c r="I149" s="241">
        <f>'Аян '!I77</f>
        <v>0</v>
      </c>
      <c r="J149" s="246">
        <f>'Аян '!J77</f>
        <v>0</v>
      </c>
      <c r="K149" s="246">
        <f>'Аян '!K77</f>
        <v>0</v>
      </c>
      <c r="L149" s="246">
        <f>'Аян '!L77</f>
        <v>0</v>
      </c>
      <c r="M149" s="246">
        <f>'Аян '!M77</f>
        <v>0</v>
      </c>
      <c r="N149" s="246">
        <f>'Аян '!N77</f>
        <v>0</v>
      </c>
      <c r="O149" s="246">
        <f>'Аян '!O77</f>
        <v>0</v>
      </c>
      <c r="P149" s="167">
        <f>'Аян '!P77</f>
        <v>0</v>
      </c>
      <c r="Q149" s="167">
        <f>'Аян '!Q77</f>
        <v>0</v>
      </c>
      <c r="R149" s="167">
        <f>'Аян '!R77</f>
        <v>0</v>
      </c>
      <c r="S149" s="167">
        <f>'Аян '!S77</f>
        <v>0</v>
      </c>
      <c r="T149" s="167">
        <f>'Аян '!T77</f>
        <v>0</v>
      </c>
      <c r="U149" s="167">
        <f>'Аян '!U77</f>
        <v>0</v>
      </c>
      <c r="V149" s="167">
        <f>'Аян '!V77</f>
        <v>0</v>
      </c>
    </row>
    <row r="150" spans="1:199" ht="30" x14ac:dyDescent="0.25">
      <c r="A150" s="164">
        <v>1</v>
      </c>
      <c r="B150" s="58" t="s">
        <v>369</v>
      </c>
      <c r="C150" s="58"/>
      <c r="D150" s="226">
        <f>'Аян '!D78</f>
        <v>0</v>
      </c>
      <c r="E150" s="226">
        <f>'Аян '!E78</f>
        <v>0</v>
      </c>
      <c r="F150" s="226">
        <f>'Аян '!F78</f>
        <v>4</v>
      </c>
      <c r="G150" s="553" t="e">
        <f>'Аян '!G78</f>
        <v>#DIV/0!</v>
      </c>
      <c r="H150" s="241">
        <f>'Аян '!H78</f>
        <v>0</v>
      </c>
      <c r="I150" s="241">
        <f>'Аян '!I78</f>
        <v>0</v>
      </c>
      <c r="J150" s="246">
        <f>'Аян '!J78</f>
        <v>0</v>
      </c>
      <c r="K150" s="246">
        <f>'Аян '!K78</f>
        <v>0</v>
      </c>
      <c r="L150" s="246">
        <f>'Аян '!L78</f>
        <v>0</v>
      </c>
      <c r="M150" s="246">
        <f>'Аян '!M78</f>
        <v>0</v>
      </c>
      <c r="N150" s="246">
        <f>'Аян '!N78</f>
        <v>0</v>
      </c>
      <c r="O150" s="246">
        <f>'Аян '!O78</f>
        <v>0</v>
      </c>
      <c r="P150" s="167">
        <f>'Аян '!P78</f>
        <v>0</v>
      </c>
      <c r="Q150" s="167">
        <f>'Аян '!Q78</f>
        <v>0</v>
      </c>
      <c r="R150" s="167">
        <f>'Аян '!R78</f>
        <v>0</v>
      </c>
      <c r="S150" s="167">
        <f>'Аян '!S78</f>
        <v>0</v>
      </c>
      <c r="T150" s="167">
        <f>'Аян '!T78</f>
        <v>0</v>
      </c>
      <c r="U150" s="167">
        <f>'Аян '!U78</f>
        <v>0</v>
      </c>
      <c r="V150" s="167">
        <f>'Аян '!V78</f>
        <v>0</v>
      </c>
    </row>
    <row r="151" spans="1:199" x14ac:dyDescent="0.25">
      <c r="A151" s="164">
        <v>1</v>
      </c>
      <c r="B151" s="58" t="s">
        <v>333</v>
      </c>
      <c r="C151" s="58"/>
      <c r="D151" s="226">
        <f>'Аян '!D79</f>
        <v>0</v>
      </c>
      <c r="E151" s="226">
        <f>'Аян '!E79</f>
        <v>0</v>
      </c>
      <c r="F151" s="226">
        <f>'Аян '!F79</f>
        <v>68</v>
      </c>
      <c r="G151" s="553" t="e">
        <f>'Аян '!G79</f>
        <v>#DIV/0!</v>
      </c>
      <c r="H151" s="241">
        <f>'Аян '!H79</f>
        <v>0</v>
      </c>
      <c r="I151" s="241">
        <f>'Аян '!I79</f>
        <v>0</v>
      </c>
      <c r="J151" s="246">
        <f>'Аян '!J79</f>
        <v>0</v>
      </c>
      <c r="K151" s="246">
        <f>'Аян '!K79</f>
        <v>0</v>
      </c>
      <c r="L151" s="246">
        <f>'Аян '!L79</f>
        <v>0</v>
      </c>
      <c r="M151" s="246">
        <f>'Аян '!M79</f>
        <v>0</v>
      </c>
      <c r="N151" s="246">
        <f>'Аян '!N79</f>
        <v>0</v>
      </c>
      <c r="O151" s="246">
        <f>'Аян '!O79</f>
        <v>0</v>
      </c>
      <c r="P151" s="167">
        <f>'Аян '!P79</f>
        <v>0</v>
      </c>
      <c r="Q151" s="167">
        <f>'Аян '!Q79</f>
        <v>0</v>
      </c>
      <c r="R151" s="167">
        <f>'Аян '!R79</f>
        <v>0</v>
      </c>
      <c r="S151" s="167">
        <f>'Аян '!S79</f>
        <v>0</v>
      </c>
      <c r="T151" s="167">
        <f>'Аян '!T79</f>
        <v>0</v>
      </c>
      <c r="U151" s="167">
        <f>'Аян '!U79</f>
        <v>0</v>
      </c>
      <c r="V151" s="167">
        <f>'Аян '!V79</f>
        <v>0</v>
      </c>
    </row>
    <row r="152" spans="1:199" x14ac:dyDescent="0.25">
      <c r="A152" s="164">
        <v>1</v>
      </c>
      <c r="B152" s="58" t="s">
        <v>169</v>
      </c>
      <c r="C152" s="58"/>
      <c r="D152" s="226">
        <f>'Аян '!D80</f>
        <v>0</v>
      </c>
      <c r="E152" s="226">
        <f>'Аян '!E80</f>
        <v>0</v>
      </c>
      <c r="F152" s="226">
        <f>'Аян '!F80</f>
        <v>31.3359375</v>
      </c>
      <c r="G152" s="553" t="e">
        <f>'Аян '!G80</f>
        <v>#DIV/0!</v>
      </c>
      <c r="H152" s="241">
        <f>'Аян '!H80</f>
        <v>0</v>
      </c>
      <c r="I152" s="241">
        <f>'Аян '!I80</f>
        <v>0</v>
      </c>
      <c r="J152" s="246">
        <f>'Аян '!J80</f>
        <v>0</v>
      </c>
      <c r="K152" s="246">
        <f>'Аян '!K80</f>
        <v>0</v>
      </c>
      <c r="L152" s="246">
        <f>'Аян '!L80</f>
        <v>0</v>
      </c>
      <c r="M152" s="246">
        <f>'Аян '!M80</f>
        <v>0</v>
      </c>
      <c r="N152" s="246">
        <f>'Аян '!N80</f>
        <v>0</v>
      </c>
      <c r="O152" s="246">
        <f>'Аян '!O80</f>
        <v>0</v>
      </c>
      <c r="P152" s="167">
        <f>'Аян '!P80</f>
        <v>0</v>
      </c>
      <c r="Q152" s="167">
        <f>'Аян '!Q80</f>
        <v>0</v>
      </c>
      <c r="R152" s="167">
        <f>'Аян '!R80</f>
        <v>0</v>
      </c>
      <c r="S152" s="167">
        <f>'Аян '!S80</f>
        <v>0</v>
      </c>
      <c r="T152" s="167">
        <f>'Аян '!T80</f>
        <v>0</v>
      </c>
      <c r="U152" s="167">
        <f>'Аян '!U80</f>
        <v>0</v>
      </c>
      <c r="V152" s="167">
        <f>'Аян '!V80</f>
        <v>0</v>
      </c>
    </row>
    <row r="153" spans="1:199" x14ac:dyDescent="0.25">
      <c r="A153" s="164">
        <v>1</v>
      </c>
      <c r="B153" s="58" t="s">
        <v>339</v>
      </c>
      <c r="C153" s="58"/>
      <c r="D153" s="226">
        <f>'Аян '!D81</f>
        <v>0</v>
      </c>
      <c r="E153" s="226">
        <f>'Аян '!E81</f>
        <v>0</v>
      </c>
      <c r="F153" s="226">
        <f>'Аян '!F81</f>
        <v>119.5</v>
      </c>
      <c r="G153" s="553" t="e">
        <f>'Аян '!G81</f>
        <v>#DIV/0!</v>
      </c>
      <c r="H153" s="241">
        <f>'Аян '!H81</f>
        <v>0</v>
      </c>
      <c r="I153" s="241">
        <f>'Аян '!I81</f>
        <v>0</v>
      </c>
      <c r="J153" s="246">
        <f>'Аян '!J81</f>
        <v>0</v>
      </c>
      <c r="K153" s="246">
        <f>'Аян '!K81</f>
        <v>0</v>
      </c>
      <c r="L153" s="246">
        <f>'Аян '!L81</f>
        <v>0</v>
      </c>
      <c r="M153" s="246">
        <f>'Аян '!M81</f>
        <v>0</v>
      </c>
      <c r="N153" s="246">
        <f>'Аян '!N81</f>
        <v>0</v>
      </c>
      <c r="O153" s="246">
        <f>'Аян '!O81</f>
        <v>0</v>
      </c>
      <c r="P153" s="167">
        <f>'Аян '!P81</f>
        <v>0</v>
      </c>
      <c r="Q153" s="167">
        <f>'Аян '!Q81</f>
        <v>0</v>
      </c>
      <c r="R153" s="167">
        <f>'Аян '!R81</f>
        <v>0</v>
      </c>
      <c r="S153" s="167">
        <f>'Аян '!S81</f>
        <v>0</v>
      </c>
      <c r="T153" s="167">
        <f>'Аян '!T81</f>
        <v>0</v>
      </c>
      <c r="U153" s="167">
        <f>'Аян '!U81</f>
        <v>0</v>
      </c>
      <c r="V153" s="167">
        <f>'Аян '!V81</f>
        <v>0</v>
      </c>
    </row>
    <row r="154" spans="1:199" ht="30" x14ac:dyDescent="0.25">
      <c r="A154" s="164">
        <v>1</v>
      </c>
      <c r="B154" s="58" t="s">
        <v>170</v>
      </c>
      <c r="C154" s="58"/>
      <c r="D154" s="226">
        <f>'Аян '!D82</f>
        <v>0</v>
      </c>
      <c r="E154" s="226">
        <f>'Аян '!E82</f>
        <v>0</v>
      </c>
      <c r="F154" s="226">
        <f>'Аян '!F82</f>
        <v>9</v>
      </c>
      <c r="G154" s="553" t="e">
        <f>'Аян '!G82</f>
        <v>#DIV/0!</v>
      </c>
      <c r="H154" s="241">
        <f>'Аян '!H82</f>
        <v>0</v>
      </c>
      <c r="I154" s="241">
        <f>'Аян '!I82</f>
        <v>0</v>
      </c>
      <c r="J154" s="246">
        <f>'Аян '!J82</f>
        <v>0</v>
      </c>
      <c r="K154" s="246">
        <f>'Аян '!K82</f>
        <v>0</v>
      </c>
      <c r="L154" s="246">
        <f>'Аян '!L82</f>
        <v>0</v>
      </c>
      <c r="M154" s="246">
        <f>'Аян '!M82</f>
        <v>0</v>
      </c>
      <c r="N154" s="246">
        <f>'Аян '!N82</f>
        <v>0</v>
      </c>
      <c r="O154" s="246">
        <f>'Аян '!O82</f>
        <v>0</v>
      </c>
      <c r="P154" s="167">
        <f>'Аян '!P82</f>
        <v>0</v>
      </c>
      <c r="Q154" s="167">
        <f>'Аян '!Q82</f>
        <v>0</v>
      </c>
      <c r="R154" s="167">
        <f>'Аян '!R82</f>
        <v>0</v>
      </c>
      <c r="S154" s="167">
        <f>'Аян '!S82</f>
        <v>0</v>
      </c>
      <c r="T154" s="167">
        <f>'Аян '!T82</f>
        <v>0</v>
      </c>
      <c r="U154" s="167">
        <f>'Аян '!U82</f>
        <v>0</v>
      </c>
      <c r="V154" s="167">
        <f>'Аян '!V82</f>
        <v>0</v>
      </c>
    </row>
    <row r="155" spans="1:199" ht="30" x14ac:dyDescent="0.25">
      <c r="A155" s="164">
        <v>1</v>
      </c>
      <c r="B155" s="58" t="s">
        <v>365</v>
      </c>
      <c r="C155" s="58"/>
      <c r="D155" s="226">
        <f>'Аян '!D83</f>
        <v>0</v>
      </c>
      <c r="E155" s="226">
        <f>'Аян '!E83</f>
        <v>0</v>
      </c>
      <c r="F155" s="226">
        <f>'Аян '!F83</f>
        <v>0</v>
      </c>
      <c r="G155" s="553">
        <f>'Аян '!G83</f>
        <v>0</v>
      </c>
      <c r="H155" s="241">
        <f>'Аян '!H83</f>
        <v>0</v>
      </c>
      <c r="I155" s="241">
        <f>'Аян '!I83</f>
        <v>0</v>
      </c>
      <c r="J155" s="246">
        <f>'Аян '!J83</f>
        <v>0</v>
      </c>
      <c r="K155" s="246">
        <f>'Аян '!K83</f>
        <v>0</v>
      </c>
      <c r="L155" s="246">
        <f>'Аян '!L83</f>
        <v>0</v>
      </c>
      <c r="M155" s="246">
        <f>'Аян '!M83</f>
        <v>0</v>
      </c>
      <c r="N155" s="246">
        <f>'Аян '!N83</f>
        <v>0</v>
      </c>
      <c r="O155" s="246">
        <f>'Аян '!O83</f>
        <v>0</v>
      </c>
      <c r="P155" s="167">
        <f>'Аян '!P83</f>
        <v>0</v>
      </c>
      <c r="Q155" s="167">
        <f>'Аян '!Q83</f>
        <v>0</v>
      </c>
      <c r="R155" s="167">
        <f>'Аян '!R83</f>
        <v>0</v>
      </c>
      <c r="S155" s="167">
        <f>'Аян '!S83</f>
        <v>0</v>
      </c>
      <c r="T155" s="167">
        <f>'Аян '!T83</f>
        <v>0</v>
      </c>
      <c r="U155" s="167">
        <f>'Аян '!U83</f>
        <v>0</v>
      </c>
      <c r="V155" s="167">
        <f>'Аян '!V83</f>
        <v>0</v>
      </c>
    </row>
    <row r="156" spans="1:199" x14ac:dyDescent="0.25">
      <c r="A156" s="164">
        <v>1</v>
      </c>
      <c r="B156" s="54" t="s">
        <v>91</v>
      </c>
      <c r="C156" s="54"/>
      <c r="D156" s="226">
        <f>'Аян '!D84</f>
        <v>0</v>
      </c>
      <c r="E156" s="226">
        <f>'Аян '!E84</f>
        <v>0</v>
      </c>
      <c r="F156" s="226">
        <f>'Аян '!F84</f>
        <v>193.27500000000001</v>
      </c>
      <c r="G156" s="553" t="e">
        <f>'Аян '!G84</f>
        <v>#DIV/0!</v>
      </c>
      <c r="H156" s="241">
        <f>'Аян '!H84</f>
        <v>0</v>
      </c>
      <c r="I156" s="241">
        <f>'Аян '!I84</f>
        <v>0</v>
      </c>
      <c r="J156" s="246">
        <f>'Аян '!J84</f>
        <v>0</v>
      </c>
      <c r="K156" s="246">
        <f>'Аян '!K84</f>
        <v>0</v>
      </c>
      <c r="L156" s="246">
        <f>'Аян '!L84</f>
        <v>0</v>
      </c>
      <c r="M156" s="246">
        <f>'Аян '!M84</f>
        <v>0</v>
      </c>
      <c r="N156" s="246">
        <f>'Аян '!N84</f>
        <v>0</v>
      </c>
      <c r="O156" s="246">
        <f>'Аян '!O84</f>
        <v>0</v>
      </c>
      <c r="P156" s="167">
        <f>'Аян '!P84</f>
        <v>0</v>
      </c>
      <c r="Q156" s="167">
        <f>'Аян '!Q84</f>
        <v>0</v>
      </c>
      <c r="R156" s="167">
        <f>'Аян '!R84</f>
        <v>0</v>
      </c>
      <c r="S156" s="167">
        <f>'Аян '!S84</f>
        <v>179.77818000000002</v>
      </c>
      <c r="T156" s="167">
        <f>'Аян '!T84</f>
        <v>179.77818000000002</v>
      </c>
      <c r="U156" s="167">
        <f>'Аян '!U84</f>
        <v>0</v>
      </c>
      <c r="V156" s="167">
        <f>'Аян '!V84</f>
        <v>179.77818000000002</v>
      </c>
    </row>
    <row r="157" spans="1:199" x14ac:dyDescent="0.25">
      <c r="A157" s="164">
        <v>1</v>
      </c>
      <c r="B157" s="34" t="s">
        <v>95</v>
      </c>
      <c r="C157" s="34"/>
      <c r="D157" s="226">
        <f>'Аян '!D85</f>
        <v>0</v>
      </c>
      <c r="E157" s="226">
        <f>'Аян '!E85</f>
        <v>0</v>
      </c>
      <c r="F157" s="226">
        <f>'Аян '!F85</f>
        <v>2</v>
      </c>
      <c r="G157" s="553" t="e">
        <f>'Аян '!G85</f>
        <v>#DIV/0!</v>
      </c>
      <c r="H157" s="241">
        <f>'Аян '!H85</f>
        <v>0</v>
      </c>
      <c r="I157" s="241">
        <f>'Аян '!I85</f>
        <v>10</v>
      </c>
      <c r="J157" s="246">
        <f>'Аян '!J85</f>
        <v>0</v>
      </c>
      <c r="K157" s="246">
        <f>'Аян '!K85</f>
        <v>0</v>
      </c>
      <c r="L157" s="246">
        <f>'Аян '!L85</f>
        <v>20</v>
      </c>
      <c r="M157" s="246" t="e">
        <f>'Аян '!M85</f>
        <v>#DIV/0!</v>
      </c>
      <c r="N157" s="246" t="e">
        <f>'Аян '!N85</f>
        <v>#DIV/0!</v>
      </c>
      <c r="O157" s="246" t="e">
        <f>'Аян '!O85</f>
        <v>#DIV/0!</v>
      </c>
      <c r="P157" s="167">
        <f>'Аян '!P85</f>
        <v>0</v>
      </c>
      <c r="Q157" s="167">
        <f>'Аян '!Q85</f>
        <v>0</v>
      </c>
      <c r="R157" s="167">
        <f>'Аян '!R85</f>
        <v>0</v>
      </c>
      <c r="S157" s="167">
        <f>'Аян '!S85</f>
        <v>0</v>
      </c>
      <c r="T157" s="167">
        <f>'Аян '!T85</f>
        <v>0</v>
      </c>
      <c r="U157" s="167">
        <f>'Аян '!U85</f>
        <v>0</v>
      </c>
      <c r="V157" s="167">
        <f>'Аян '!V85</f>
        <v>0</v>
      </c>
      <c r="W157" s="165"/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  <c r="AJ157" s="165"/>
      <c r="AK157" s="165"/>
      <c r="AL157" s="165"/>
      <c r="AM157" s="165"/>
      <c r="AN157" s="165"/>
      <c r="AO157" s="165"/>
      <c r="AP157" s="165"/>
      <c r="AQ157" s="165"/>
      <c r="AR157" s="165"/>
      <c r="AS157" s="165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5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5"/>
      <c r="BT157" s="165"/>
      <c r="BU157" s="165"/>
      <c r="BV157" s="165"/>
      <c r="BW157" s="165"/>
      <c r="BX157" s="165"/>
      <c r="BY157" s="165"/>
      <c r="BZ157" s="165"/>
      <c r="CA157" s="165"/>
      <c r="CB157" s="165"/>
      <c r="CC157" s="165"/>
      <c r="CD157" s="165"/>
      <c r="CE157" s="165"/>
      <c r="CF157" s="165"/>
      <c r="CG157" s="165"/>
      <c r="CH157" s="165"/>
      <c r="CI157" s="165"/>
      <c r="CJ157" s="165"/>
      <c r="CK157" s="165"/>
      <c r="CL157" s="165"/>
      <c r="CM157" s="165"/>
      <c r="CN157" s="165"/>
      <c r="CO157" s="165"/>
      <c r="CP157" s="165"/>
      <c r="CQ157" s="165"/>
      <c r="CR157" s="165"/>
      <c r="CS157" s="165"/>
      <c r="CT157" s="165"/>
      <c r="CU157" s="165"/>
      <c r="CV157" s="165"/>
      <c r="CW157" s="165"/>
      <c r="CX157" s="165"/>
      <c r="CY157" s="165"/>
      <c r="CZ157" s="165"/>
      <c r="DA157" s="165"/>
      <c r="DB157" s="165"/>
      <c r="DC157" s="165"/>
      <c r="DD157" s="165"/>
      <c r="DE157" s="165"/>
      <c r="DF157" s="165"/>
      <c r="DG157" s="165"/>
      <c r="DH157" s="165"/>
      <c r="DI157" s="165"/>
      <c r="DJ157" s="165"/>
      <c r="DK157" s="165"/>
      <c r="DL157" s="165"/>
      <c r="DM157" s="165"/>
      <c r="DN157" s="165"/>
      <c r="DO157" s="165"/>
      <c r="DP157" s="165"/>
      <c r="DQ157" s="165"/>
      <c r="DR157" s="165"/>
      <c r="DS157" s="165"/>
      <c r="DT157" s="165"/>
      <c r="DU157" s="165"/>
      <c r="DV157" s="165"/>
      <c r="DW157" s="165"/>
      <c r="DX157" s="165"/>
      <c r="DY157" s="165"/>
      <c r="DZ157" s="165"/>
      <c r="EA157" s="165"/>
      <c r="EB157" s="165"/>
      <c r="EC157" s="165"/>
      <c r="ED157" s="165"/>
      <c r="EE157" s="165"/>
      <c r="EF157" s="165"/>
      <c r="EG157" s="165"/>
      <c r="EH157" s="165"/>
      <c r="EI157" s="165"/>
      <c r="EJ157" s="165"/>
      <c r="EK157" s="165"/>
      <c r="EL157" s="165"/>
      <c r="EM157" s="165"/>
      <c r="EN157" s="165"/>
      <c r="EO157" s="165"/>
      <c r="EP157" s="165"/>
      <c r="EQ157" s="165"/>
      <c r="ER157" s="165"/>
      <c r="ES157" s="165"/>
      <c r="ET157" s="165"/>
      <c r="EU157" s="165"/>
      <c r="EV157" s="165"/>
      <c r="EW157" s="165"/>
      <c r="EX157" s="165"/>
      <c r="EY157" s="165"/>
      <c r="EZ157" s="165"/>
      <c r="FA157" s="165"/>
      <c r="FB157" s="165"/>
      <c r="FC157" s="165"/>
      <c r="FD157" s="165"/>
      <c r="FE157" s="165"/>
      <c r="FF157" s="165"/>
      <c r="FG157" s="165"/>
      <c r="FH157" s="165"/>
      <c r="FI157" s="165"/>
      <c r="FJ157" s="165"/>
      <c r="FK157" s="165"/>
      <c r="FL157" s="165"/>
      <c r="FM157" s="165"/>
      <c r="FN157" s="165"/>
      <c r="FO157" s="165"/>
      <c r="FP157" s="165"/>
      <c r="FQ157" s="165"/>
      <c r="FR157" s="165"/>
      <c r="FS157" s="165"/>
      <c r="FT157" s="165"/>
      <c r="FU157" s="165"/>
      <c r="FV157" s="165"/>
      <c r="FW157" s="165"/>
      <c r="FX157" s="165"/>
      <c r="FY157" s="165"/>
      <c r="FZ157" s="165"/>
      <c r="GA157" s="165"/>
      <c r="GB157" s="165"/>
      <c r="GC157" s="165"/>
      <c r="GD157" s="165"/>
      <c r="GE157" s="165"/>
      <c r="GF157" s="165"/>
      <c r="GG157" s="165"/>
      <c r="GH157" s="165"/>
      <c r="GI157" s="165"/>
      <c r="GJ157" s="165"/>
      <c r="GK157" s="165"/>
      <c r="GL157" s="165"/>
      <c r="GM157" s="165"/>
      <c r="GN157" s="165"/>
      <c r="GO157" s="165"/>
      <c r="GP157" s="165"/>
      <c r="GQ157" s="165"/>
    </row>
    <row r="158" spans="1:199" x14ac:dyDescent="0.25">
      <c r="A158" s="164">
        <v>1</v>
      </c>
      <c r="B158" s="47" t="s">
        <v>16</v>
      </c>
      <c r="C158" s="47"/>
      <c r="D158" s="226">
        <f>'Аян '!D86</f>
        <v>0</v>
      </c>
      <c r="E158" s="226">
        <f>'Аян '!E86</f>
        <v>0</v>
      </c>
      <c r="F158" s="226">
        <f>'Аян '!F86</f>
        <v>0</v>
      </c>
      <c r="G158" s="553" t="e">
        <f>'Аян '!G86</f>
        <v>#DIV/0!</v>
      </c>
      <c r="H158" s="241">
        <f>'Аян '!H86</f>
        <v>0</v>
      </c>
      <c r="I158" s="241" t="e">
        <f>'Аян '!I86</f>
        <v>#DIV/0!</v>
      </c>
      <c r="J158" s="246">
        <f>'Аян '!J86</f>
        <v>0</v>
      </c>
      <c r="K158" s="246">
        <f>'Аян '!K86</f>
        <v>0</v>
      </c>
      <c r="L158" s="246">
        <f>'Аян '!L86</f>
        <v>0</v>
      </c>
      <c r="M158" s="246" t="e">
        <f>'Аян '!M86</f>
        <v>#DIV/0!</v>
      </c>
      <c r="N158" s="246" t="e">
        <f>'Аян '!N86</f>
        <v>#DIV/0!</v>
      </c>
      <c r="O158" s="246" t="e">
        <f>'Аян '!O86</f>
        <v>#DIV/0!</v>
      </c>
      <c r="P158" s="167">
        <f>'Аян '!P86</f>
        <v>0</v>
      </c>
      <c r="Q158" s="167">
        <f>'Аян '!Q86</f>
        <v>0</v>
      </c>
      <c r="R158" s="167">
        <f>'Аян '!R86</f>
        <v>0</v>
      </c>
      <c r="S158" s="167">
        <f>'Аян '!S86</f>
        <v>0</v>
      </c>
      <c r="T158" s="167">
        <f>'Аян '!T86</f>
        <v>0</v>
      </c>
      <c r="U158" s="167">
        <f>'Аян '!U86</f>
        <v>0</v>
      </c>
      <c r="V158" s="167">
        <f>'Аян '!V86</f>
        <v>0</v>
      </c>
    </row>
    <row r="159" spans="1:199" ht="29.25" x14ac:dyDescent="0.25">
      <c r="A159" s="164">
        <v>1</v>
      </c>
      <c r="B159" s="300" t="s">
        <v>92</v>
      </c>
      <c r="C159" s="300"/>
      <c r="D159" s="226">
        <f>'Аян '!D87</f>
        <v>0</v>
      </c>
      <c r="E159" s="226">
        <f>'Аян '!E87</f>
        <v>0</v>
      </c>
      <c r="F159" s="226">
        <f>'Аян '!F87</f>
        <v>2</v>
      </c>
      <c r="G159" s="553" t="e">
        <f>'Аян '!G87</f>
        <v>#DIV/0!</v>
      </c>
      <c r="H159" s="241">
        <f>'Аян '!H87</f>
        <v>0</v>
      </c>
      <c r="I159" s="241">
        <f>'Аян '!I87</f>
        <v>10</v>
      </c>
      <c r="J159" s="246">
        <f>'Аян '!J87</f>
        <v>0</v>
      </c>
      <c r="K159" s="246">
        <f>'Аян '!K87</f>
        <v>0</v>
      </c>
      <c r="L159" s="246">
        <f>'Аян '!L87</f>
        <v>20</v>
      </c>
      <c r="M159" s="246" t="e">
        <f>'Аян '!M87</f>
        <v>#DIV/0!</v>
      </c>
      <c r="N159" s="246" t="e">
        <f>'Аян '!N87</f>
        <v>#DIV/0!</v>
      </c>
      <c r="O159" s="246" t="e">
        <f>'Аян '!O87</f>
        <v>#DIV/0!</v>
      </c>
      <c r="P159" s="167">
        <f>'Аян '!P87</f>
        <v>0</v>
      </c>
      <c r="Q159" s="167">
        <f>'Аян '!Q87</f>
        <v>0</v>
      </c>
      <c r="R159" s="167">
        <f>'Аян '!R87</f>
        <v>0</v>
      </c>
      <c r="S159" s="167">
        <f>'Аян '!S87</f>
        <v>75.298630000000003</v>
      </c>
      <c r="T159" s="167">
        <f>'Аян '!T87</f>
        <v>0</v>
      </c>
      <c r="U159" s="167">
        <f>'Аян '!U87</f>
        <v>0</v>
      </c>
      <c r="V159" s="167">
        <f>'Аян '!V87</f>
        <v>75.298630000000003</v>
      </c>
      <c r="W159" s="165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  <c r="AJ159" s="165"/>
      <c r="AK159" s="165"/>
      <c r="AL159" s="165"/>
      <c r="AM159" s="165"/>
      <c r="AN159" s="165"/>
      <c r="AO159" s="165"/>
      <c r="AP159" s="165"/>
      <c r="AQ159" s="165"/>
      <c r="AR159" s="165"/>
      <c r="AS159" s="165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5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5"/>
      <c r="BT159" s="165"/>
      <c r="BU159" s="165"/>
      <c r="BV159" s="165"/>
      <c r="BW159" s="165"/>
      <c r="BX159" s="165"/>
      <c r="BY159" s="165"/>
      <c r="BZ159" s="165"/>
      <c r="CA159" s="165"/>
      <c r="CB159" s="165"/>
      <c r="CC159" s="165"/>
      <c r="CD159" s="165"/>
      <c r="CE159" s="165"/>
      <c r="CF159" s="165"/>
      <c r="CG159" s="165"/>
      <c r="CH159" s="165"/>
      <c r="CI159" s="165"/>
      <c r="CJ159" s="165"/>
      <c r="CK159" s="165"/>
      <c r="CL159" s="165"/>
      <c r="CM159" s="165"/>
      <c r="CN159" s="165"/>
      <c r="CO159" s="165"/>
      <c r="CP159" s="165"/>
      <c r="CQ159" s="165"/>
      <c r="CR159" s="165"/>
      <c r="CS159" s="165"/>
      <c r="CT159" s="165"/>
      <c r="CU159" s="165"/>
      <c r="CV159" s="165"/>
      <c r="CW159" s="165"/>
      <c r="CX159" s="165"/>
      <c r="CY159" s="165"/>
      <c r="CZ159" s="165"/>
      <c r="DA159" s="165"/>
      <c r="DB159" s="165"/>
      <c r="DC159" s="165"/>
      <c r="DD159" s="165"/>
      <c r="DE159" s="165"/>
      <c r="DF159" s="165"/>
      <c r="DG159" s="165"/>
      <c r="DH159" s="165"/>
      <c r="DI159" s="165"/>
      <c r="DJ159" s="165"/>
      <c r="DK159" s="165"/>
      <c r="DL159" s="165"/>
      <c r="DM159" s="165"/>
      <c r="DN159" s="165"/>
      <c r="DO159" s="165"/>
      <c r="DP159" s="165"/>
      <c r="DQ159" s="165"/>
      <c r="DR159" s="165"/>
      <c r="DS159" s="165"/>
      <c r="DT159" s="165"/>
      <c r="DU159" s="165"/>
      <c r="DV159" s="165"/>
      <c r="DW159" s="165"/>
      <c r="DX159" s="165"/>
      <c r="DY159" s="165"/>
      <c r="DZ159" s="165"/>
      <c r="EA159" s="165"/>
      <c r="EB159" s="165"/>
      <c r="EC159" s="165"/>
      <c r="ED159" s="165"/>
      <c r="EE159" s="165"/>
      <c r="EF159" s="165"/>
      <c r="EG159" s="165"/>
      <c r="EH159" s="165"/>
      <c r="EI159" s="165"/>
      <c r="EJ159" s="165"/>
      <c r="EK159" s="165"/>
      <c r="EL159" s="165"/>
      <c r="EM159" s="165"/>
      <c r="EN159" s="165"/>
      <c r="EO159" s="165"/>
      <c r="EP159" s="165"/>
      <c r="EQ159" s="165"/>
      <c r="ER159" s="165"/>
      <c r="ES159" s="165"/>
      <c r="ET159" s="165"/>
      <c r="EU159" s="165"/>
      <c r="EV159" s="165"/>
      <c r="EW159" s="165"/>
      <c r="EX159" s="165"/>
      <c r="EY159" s="165"/>
      <c r="EZ159" s="165"/>
      <c r="FA159" s="165"/>
      <c r="FB159" s="165"/>
      <c r="FC159" s="165"/>
      <c r="FD159" s="165"/>
      <c r="FE159" s="165"/>
      <c r="FF159" s="165"/>
      <c r="FG159" s="165"/>
      <c r="FH159" s="165"/>
      <c r="FI159" s="165"/>
      <c r="FJ159" s="165"/>
      <c r="FK159" s="165"/>
      <c r="FL159" s="165"/>
      <c r="FM159" s="165"/>
      <c r="FN159" s="165"/>
      <c r="FO159" s="165"/>
      <c r="FP159" s="165"/>
      <c r="FQ159" s="165"/>
      <c r="FR159" s="165"/>
      <c r="FS159" s="165"/>
      <c r="FT159" s="165"/>
      <c r="FU159" s="165"/>
      <c r="FV159" s="165"/>
      <c r="FW159" s="165"/>
      <c r="FX159" s="165"/>
      <c r="FY159" s="165"/>
      <c r="FZ159" s="165"/>
      <c r="GA159" s="165"/>
      <c r="GB159" s="165"/>
      <c r="GC159" s="165"/>
      <c r="GD159" s="165"/>
      <c r="GE159" s="165"/>
      <c r="GF159" s="165"/>
      <c r="GG159" s="165"/>
      <c r="GH159" s="165"/>
      <c r="GI159" s="165"/>
      <c r="GJ159" s="165"/>
      <c r="GK159" s="165"/>
      <c r="GL159" s="165"/>
      <c r="GM159" s="165"/>
      <c r="GN159" s="165"/>
      <c r="GO159" s="165"/>
      <c r="GP159" s="165"/>
      <c r="GQ159" s="165"/>
    </row>
    <row r="160" spans="1:199" x14ac:dyDescent="0.25">
      <c r="A160" s="164">
        <v>1</v>
      </c>
      <c r="B160" s="1147" t="s">
        <v>401</v>
      </c>
      <c r="C160" s="1147"/>
      <c r="D160" s="226">
        <f>'Аян '!D88</f>
        <v>0</v>
      </c>
      <c r="E160" s="226">
        <f>'Аян '!E88</f>
        <v>0</v>
      </c>
      <c r="F160" s="226">
        <f>'Аян '!F88</f>
        <v>0</v>
      </c>
      <c r="G160" s="553" t="e">
        <f>'Аян '!G88</f>
        <v>#DIV/0!</v>
      </c>
      <c r="H160" s="241">
        <f>'Аян '!H88</f>
        <v>0</v>
      </c>
      <c r="I160" s="241">
        <f>'Аян '!I88</f>
        <v>0</v>
      </c>
      <c r="J160" s="246">
        <f>'Аян '!J88</f>
        <v>0</v>
      </c>
      <c r="K160" s="246">
        <f>'Аян '!K88</f>
        <v>0</v>
      </c>
      <c r="L160" s="246">
        <f>'Аян '!L88</f>
        <v>0</v>
      </c>
      <c r="M160" s="246">
        <f>'Аян '!M88</f>
        <v>0</v>
      </c>
      <c r="N160" s="246">
        <f>'Аян '!N88</f>
        <v>0</v>
      </c>
      <c r="O160" s="246">
        <f>'Аян '!O88</f>
        <v>0</v>
      </c>
      <c r="P160" s="167">
        <f>'Аян '!P88</f>
        <v>0</v>
      </c>
      <c r="Q160" s="167">
        <f>'Аян '!Q88</f>
        <v>0</v>
      </c>
      <c r="R160" s="167">
        <f>'Аян '!R88</f>
        <v>0</v>
      </c>
      <c r="S160" s="167">
        <f>'Аян '!S88</f>
        <v>0</v>
      </c>
      <c r="T160" s="167">
        <f>'Аян '!T88</f>
        <v>0</v>
      </c>
      <c r="U160" s="167">
        <f>'Аян '!U88</f>
        <v>0</v>
      </c>
      <c r="V160" s="167">
        <f>'Аян '!V88</f>
        <v>0</v>
      </c>
    </row>
    <row r="161" spans="1:199" x14ac:dyDescent="0.25">
      <c r="A161" s="164">
        <v>1</v>
      </c>
      <c r="B161" s="186" t="s">
        <v>460</v>
      </c>
      <c r="C161" s="1148"/>
      <c r="D161" s="226">
        <f>'Аян '!D89</f>
        <v>0</v>
      </c>
      <c r="E161" s="226">
        <f>'Аян '!E89</f>
        <v>0</v>
      </c>
      <c r="F161" s="226">
        <f>'Аян '!F89</f>
        <v>0</v>
      </c>
      <c r="G161" s="553" t="e">
        <f>'Аян '!G89</f>
        <v>#DIV/0!</v>
      </c>
      <c r="H161" s="241">
        <f>'Аян '!H89</f>
        <v>0</v>
      </c>
      <c r="I161" s="241">
        <f>'Аян '!I89</f>
        <v>0</v>
      </c>
      <c r="J161" s="246">
        <f>'Аян '!J89</f>
        <v>0</v>
      </c>
      <c r="K161" s="246">
        <f>'Аян '!K89</f>
        <v>0</v>
      </c>
      <c r="L161" s="246">
        <f>'Аян '!L89</f>
        <v>0</v>
      </c>
      <c r="M161" s="246">
        <f>'Аян '!M89</f>
        <v>0</v>
      </c>
      <c r="N161" s="246">
        <f>'Аян '!N89</f>
        <v>0</v>
      </c>
      <c r="O161" s="246">
        <f>'Аян '!O89</f>
        <v>0</v>
      </c>
      <c r="P161" s="167">
        <f>'Аян '!P89</f>
        <v>0</v>
      </c>
      <c r="Q161" s="167">
        <f>'Аян '!Q89</f>
        <v>0</v>
      </c>
      <c r="R161" s="167">
        <f>'Аян '!R89</f>
        <v>0</v>
      </c>
      <c r="S161" s="167">
        <f>'Аян '!S89</f>
        <v>0</v>
      </c>
      <c r="T161" s="167">
        <f>'Аян '!T89</f>
        <v>0</v>
      </c>
      <c r="U161" s="167">
        <f>'Аян '!U89</f>
        <v>0</v>
      </c>
      <c r="V161" s="167">
        <f>'Аян '!V89</f>
        <v>0</v>
      </c>
      <c r="W161" s="165"/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  <c r="AJ161" s="165"/>
      <c r="AK161" s="165"/>
      <c r="AL161" s="165"/>
      <c r="AM161" s="165"/>
      <c r="AN161" s="165"/>
      <c r="AO161" s="165"/>
      <c r="AP161" s="165"/>
      <c r="AQ161" s="165"/>
      <c r="AR161" s="165"/>
      <c r="AS161" s="165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5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5"/>
      <c r="BT161" s="165"/>
      <c r="BU161" s="165"/>
      <c r="BV161" s="165"/>
      <c r="BW161" s="165"/>
      <c r="BX161" s="165"/>
      <c r="BY161" s="165"/>
      <c r="BZ161" s="165"/>
      <c r="CA161" s="165"/>
      <c r="CB161" s="165"/>
      <c r="CC161" s="165"/>
      <c r="CD161" s="165"/>
      <c r="CE161" s="165"/>
      <c r="CF161" s="165"/>
      <c r="CG161" s="165"/>
      <c r="CH161" s="165"/>
      <c r="CI161" s="165"/>
      <c r="CJ161" s="165"/>
      <c r="CK161" s="165"/>
      <c r="CL161" s="165"/>
      <c r="CM161" s="165"/>
      <c r="CN161" s="165"/>
      <c r="CO161" s="165"/>
      <c r="CP161" s="165"/>
      <c r="CQ161" s="165"/>
      <c r="CR161" s="165"/>
      <c r="CS161" s="165"/>
      <c r="CT161" s="165"/>
      <c r="CU161" s="165"/>
      <c r="CV161" s="165"/>
      <c r="CW161" s="165"/>
      <c r="CX161" s="165"/>
      <c r="CY161" s="165"/>
      <c r="CZ161" s="165"/>
      <c r="DA161" s="165"/>
      <c r="DB161" s="165"/>
      <c r="DC161" s="165"/>
      <c r="DD161" s="165"/>
      <c r="DE161" s="165"/>
      <c r="DF161" s="165"/>
      <c r="DG161" s="165"/>
      <c r="DH161" s="165"/>
      <c r="DI161" s="165"/>
      <c r="DJ161" s="165"/>
      <c r="DK161" s="165"/>
      <c r="DL161" s="165"/>
      <c r="DM161" s="165"/>
      <c r="DN161" s="165"/>
      <c r="DO161" s="165"/>
      <c r="DP161" s="165"/>
      <c r="DQ161" s="165"/>
      <c r="DR161" s="165"/>
      <c r="DS161" s="165"/>
      <c r="DT161" s="165"/>
      <c r="DU161" s="165"/>
      <c r="DV161" s="165"/>
      <c r="DW161" s="165"/>
      <c r="DX161" s="165"/>
      <c r="DY161" s="165"/>
      <c r="DZ161" s="165"/>
      <c r="EA161" s="165"/>
      <c r="EB161" s="165"/>
      <c r="EC161" s="165"/>
      <c r="ED161" s="165"/>
      <c r="EE161" s="165"/>
      <c r="EF161" s="165"/>
      <c r="EG161" s="165"/>
      <c r="EH161" s="165"/>
      <c r="EI161" s="165"/>
      <c r="EJ161" s="165"/>
      <c r="EK161" s="165"/>
      <c r="EL161" s="165"/>
      <c r="EM161" s="165"/>
      <c r="EN161" s="165"/>
      <c r="EO161" s="165"/>
      <c r="EP161" s="165"/>
      <c r="EQ161" s="165"/>
      <c r="ER161" s="165"/>
      <c r="ES161" s="165"/>
      <c r="ET161" s="165"/>
      <c r="EU161" s="165"/>
      <c r="EV161" s="165"/>
      <c r="EW161" s="165"/>
      <c r="EX161" s="165"/>
      <c r="EY161" s="165"/>
      <c r="EZ161" s="165"/>
      <c r="FA161" s="165"/>
      <c r="FB161" s="165"/>
      <c r="FC161" s="165"/>
      <c r="FD161" s="165"/>
      <c r="FE161" s="165"/>
      <c r="FF161" s="165"/>
      <c r="FG161" s="165"/>
      <c r="FH161" s="165"/>
      <c r="FI161" s="165"/>
      <c r="FJ161" s="165"/>
      <c r="FK161" s="165"/>
      <c r="FL161" s="165"/>
      <c r="FM161" s="165"/>
      <c r="FN161" s="165"/>
      <c r="FO161" s="165"/>
      <c r="FP161" s="165"/>
      <c r="FQ161" s="165"/>
      <c r="FR161" s="165"/>
      <c r="FS161" s="165"/>
      <c r="FT161" s="165"/>
      <c r="FU161" s="165"/>
      <c r="FV161" s="165"/>
      <c r="FW161" s="165"/>
      <c r="FX161" s="165"/>
      <c r="FY161" s="165"/>
      <c r="FZ161" s="165"/>
      <c r="GA161" s="165"/>
      <c r="GB161" s="165"/>
      <c r="GC161" s="165"/>
      <c r="GD161" s="165"/>
      <c r="GE161" s="165"/>
      <c r="GF161" s="165"/>
      <c r="GG161" s="165"/>
      <c r="GH161" s="165"/>
      <c r="GI161" s="165"/>
      <c r="GJ161" s="165"/>
      <c r="GK161" s="165"/>
      <c r="GL161" s="165"/>
      <c r="GM161" s="165"/>
      <c r="GN161" s="165"/>
      <c r="GO161" s="165"/>
      <c r="GP161" s="165"/>
      <c r="GQ161" s="165"/>
    </row>
    <row r="162" spans="1:199" x14ac:dyDescent="0.25">
      <c r="A162" s="164">
        <v>1</v>
      </c>
      <c r="B162" s="1149" t="s">
        <v>372</v>
      </c>
      <c r="C162" s="1149"/>
      <c r="D162" s="226">
        <f>'Аян '!D90</f>
        <v>0</v>
      </c>
      <c r="E162" s="226">
        <f>'Аян '!E90</f>
        <v>0</v>
      </c>
      <c r="F162" s="226">
        <f>'Аян '!F90</f>
        <v>0</v>
      </c>
      <c r="G162" s="553" t="e">
        <f>'Аян '!G90</f>
        <v>#DIV/0!</v>
      </c>
      <c r="H162" s="241">
        <f>'Аян '!H90</f>
        <v>0</v>
      </c>
      <c r="I162" s="241">
        <f>'Аян '!I90</f>
        <v>0</v>
      </c>
      <c r="J162" s="246">
        <f>'Аян '!J90</f>
        <v>0</v>
      </c>
      <c r="K162" s="246">
        <f>'Аян '!K90</f>
        <v>0</v>
      </c>
      <c r="L162" s="246">
        <f>'Аян '!L90</f>
        <v>0</v>
      </c>
      <c r="M162" s="246">
        <f>'Аян '!M90</f>
        <v>0</v>
      </c>
      <c r="N162" s="246">
        <f>'Аян '!N90</f>
        <v>0</v>
      </c>
      <c r="O162" s="246">
        <f>'Аян '!O90</f>
        <v>0</v>
      </c>
      <c r="P162" s="167">
        <f>'Аян '!P90</f>
        <v>0</v>
      </c>
      <c r="Q162" s="167">
        <f>'Аян '!Q90</f>
        <v>0</v>
      </c>
      <c r="R162" s="167">
        <f>'Аян '!R90</f>
        <v>0</v>
      </c>
      <c r="S162" s="167">
        <f>'Аян '!S90</f>
        <v>0</v>
      </c>
      <c r="T162" s="167">
        <f>'Аян '!T90</f>
        <v>0</v>
      </c>
      <c r="U162" s="167">
        <f>'Аян '!U90</f>
        <v>0</v>
      </c>
      <c r="V162" s="167">
        <f>'Аян '!V90</f>
        <v>0</v>
      </c>
      <c r="W162" s="165"/>
      <c r="X162" s="165"/>
      <c r="Y162" s="165"/>
      <c r="Z162" s="165"/>
      <c r="AA162" s="165"/>
      <c r="AB162" s="165"/>
      <c r="AC162" s="165"/>
      <c r="AD162" s="165"/>
      <c r="AE162" s="165"/>
      <c r="AF162" s="165"/>
      <c r="AG162" s="165"/>
      <c r="AH162" s="165"/>
      <c r="AI162" s="165"/>
      <c r="AJ162" s="165"/>
      <c r="AK162" s="165"/>
      <c r="AL162" s="165"/>
      <c r="AM162" s="165"/>
      <c r="AN162" s="165"/>
      <c r="AO162" s="165"/>
      <c r="AP162" s="165"/>
      <c r="AQ162" s="165"/>
      <c r="AR162" s="165"/>
      <c r="AS162" s="165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5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5"/>
      <c r="BT162" s="165"/>
      <c r="BU162" s="165"/>
      <c r="BV162" s="165"/>
      <c r="BW162" s="165"/>
      <c r="BX162" s="165"/>
      <c r="BY162" s="165"/>
      <c r="BZ162" s="165"/>
      <c r="CA162" s="165"/>
      <c r="CB162" s="165"/>
      <c r="CC162" s="165"/>
      <c r="CD162" s="165"/>
      <c r="CE162" s="165"/>
      <c r="CF162" s="165"/>
      <c r="CG162" s="165"/>
      <c r="CH162" s="165"/>
      <c r="CI162" s="165"/>
      <c r="CJ162" s="165"/>
      <c r="CK162" s="165"/>
      <c r="CL162" s="165"/>
      <c r="CM162" s="165"/>
      <c r="CN162" s="165"/>
      <c r="CO162" s="165"/>
      <c r="CP162" s="165"/>
      <c r="CQ162" s="165"/>
      <c r="CR162" s="165"/>
      <c r="CS162" s="165"/>
      <c r="CT162" s="165"/>
      <c r="CU162" s="165"/>
      <c r="CV162" s="165"/>
      <c r="CW162" s="165"/>
      <c r="CX162" s="165"/>
      <c r="CY162" s="165"/>
      <c r="CZ162" s="165"/>
      <c r="DA162" s="165"/>
      <c r="DB162" s="165"/>
      <c r="DC162" s="165"/>
      <c r="DD162" s="165"/>
      <c r="DE162" s="165"/>
      <c r="DF162" s="165"/>
      <c r="DG162" s="165"/>
      <c r="DH162" s="165"/>
      <c r="DI162" s="165"/>
      <c r="DJ162" s="165"/>
      <c r="DK162" s="165"/>
      <c r="DL162" s="165"/>
      <c r="DM162" s="165"/>
      <c r="DN162" s="165"/>
      <c r="DO162" s="165"/>
      <c r="DP162" s="165"/>
      <c r="DQ162" s="165"/>
      <c r="DR162" s="165"/>
      <c r="DS162" s="165"/>
      <c r="DT162" s="165"/>
      <c r="DU162" s="165"/>
      <c r="DV162" s="165"/>
      <c r="DW162" s="165"/>
      <c r="DX162" s="165"/>
      <c r="DY162" s="165"/>
      <c r="DZ162" s="165"/>
      <c r="EA162" s="165"/>
      <c r="EB162" s="165"/>
      <c r="EC162" s="165"/>
      <c r="ED162" s="165"/>
      <c r="EE162" s="165"/>
      <c r="EF162" s="165"/>
      <c r="EG162" s="165"/>
      <c r="EH162" s="165"/>
      <c r="EI162" s="165"/>
      <c r="EJ162" s="165"/>
      <c r="EK162" s="165"/>
      <c r="EL162" s="165"/>
      <c r="EM162" s="165"/>
      <c r="EN162" s="165"/>
      <c r="EO162" s="165"/>
      <c r="EP162" s="165"/>
      <c r="EQ162" s="165"/>
      <c r="ER162" s="165"/>
      <c r="ES162" s="165"/>
      <c r="ET162" s="165"/>
      <c r="EU162" s="165"/>
      <c r="EV162" s="165"/>
      <c r="EW162" s="165"/>
      <c r="EX162" s="165"/>
      <c r="EY162" s="165"/>
      <c r="EZ162" s="165"/>
      <c r="FA162" s="165"/>
      <c r="FB162" s="165"/>
      <c r="FC162" s="165"/>
      <c r="FD162" s="165"/>
      <c r="FE162" s="165"/>
      <c r="FF162" s="165"/>
      <c r="FG162" s="165"/>
      <c r="FH162" s="165"/>
      <c r="FI162" s="165"/>
      <c r="FJ162" s="165"/>
      <c r="FK162" s="165"/>
      <c r="FL162" s="165"/>
      <c r="FM162" s="165"/>
      <c r="FN162" s="165"/>
      <c r="FO162" s="165"/>
      <c r="FP162" s="165"/>
      <c r="FQ162" s="165"/>
      <c r="FR162" s="165"/>
      <c r="FS162" s="165"/>
      <c r="FT162" s="165"/>
      <c r="FU162" s="165"/>
      <c r="FV162" s="165"/>
      <c r="FW162" s="165"/>
      <c r="FX162" s="165"/>
      <c r="FY162" s="165"/>
      <c r="FZ162" s="165"/>
      <c r="GA162" s="165"/>
      <c r="GB162" s="165"/>
      <c r="GC162" s="165"/>
      <c r="GD162" s="165"/>
      <c r="GE162" s="165"/>
      <c r="GF162" s="165"/>
      <c r="GG162" s="165"/>
      <c r="GH162" s="165"/>
      <c r="GI162" s="165"/>
      <c r="GJ162" s="165"/>
      <c r="GK162" s="165"/>
      <c r="GL162" s="165"/>
      <c r="GM162" s="165"/>
      <c r="GN162" s="165"/>
      <c r="GO162" s="165"/>
      <c r="GP162" s="165"/>
      <c r="GQ162" s="165"/>
    </row>
    <row r="163" spans="1:199" x14ac:dyDescent="0.25">
      <c r="A163" s="164">
        <v>1</v>
      </c>
      <c r="B163" s="1148" t="s">
        <v>373</v>
      </c>
      <c r="C163" s="1148"/>
      <c r="D163" s="226">
        <f>'Аян '!D91</f>
        <v>0</v>
      </c>
      <c r="E163" s="226">
        <f>'Аян '!E91</f>
        <v>0</v>
      </c>
      <c r="F163" s="226">
        <f>'Аян '!F91</f>
        <v>0</v>
      </c>
      <c r="G163" s="553" t="e">
        <f>'Аян '!G91</f>
        <v>#DIV/0!</v>
      </c>
      <c r="H163" s="241">
        <f>'Аян '!H91</f>
        <v>0</v>
      </c>
      <c r="I163" s="241">
        <f>'Аян '!I91</f>
        <v>0</v>
      </c>
      <c r="J163" s="246">
        <f>'Аян '!J91</f>
        <v>0</v>
      </c>
      <c r="K163" s="246">
        <f>'Аян '!K91</f>
        <v>0</v>
      </c>
      <c r="L163" s="246">
        <f>'Аян '!L91</f>
        <v>0</v>
      </c>
      <c r="M163" s="246">
        <f>'Аян '!M91</f>
        <v>0</v>
      </c>
      <c r="N163" s="246">
        <f>'Аян '!N91</f>
        <v>0</v>
      </c>
      <c r="O163" s="246">
        <f>'Аян '!O91</f>
        <v>0</v>
      </c>
      <c r="P163" s="167">
        <f>'Аян '!P91</f>
        <v>0</v>
      </c>
      <c r="Q163" s="167">
        <f>'Аян '!Q91</f>
        <v>0</v>
      </c>
      <c r="R163" s="167">
        <f>'Аян '!R91</f>
        <v>0</v>
      </c>
      <c r="S163" s="167">
        <f>'Аян '!S91</f>
        <v>0</v>
      </c>
      <c r="T163" s="167">
        <f>'Аян '!T91</f>
        <v>0</v>
      </c>
      <c r="U163" s="167">
        <f>'Аян '!U91</f>
        <v>0</v>
      </c>
      <c r="V163" s="167">
        <f>'Аян '!V91</f>
        <v>0</v>
      </c>
      <c r="W163" s="165"/>
      <c r="X163" s="165"/>
      <c r="Y163" s="165"/>
      <c r="Z163" s="165"/>
      <c r="AA163" s="165"/>
      <c r="AB163" s="165"/>
      <c r="AC163" s="165"/>
      <c r="AD163" s="165"/>
      <c r="AE163" s="165"/>
      <c r="AF163" s="165"/>
      <c r="AG163" s="165"/>
      <c r="AH163" s="165"/>
      <c r="AI163" s="165"/>
      <c r="AJ163" s="165"/>
      <c r="AK163" s="165"/>
      <c r="AL163" s="165"/>
      <c r="AM163" s="165"/>
      <c r="AN163" s="165"/>
      <c r="AO163" s="165"/>
      <c r="AP163" s="165"/>
      <c r="AQ163" s="165"/>
      <c r="AR163" s="165"/>
      <c r="AS163" s="165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5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5"/>
      <c r="BT163" s="165"/>
      <c r="BU163" s="165"/>
      <c r="BV163" s="165"/>
      <c r="BW163" s="165"/>
      <c r="BX163" s="165"/>
      <c r="BY163" s="165"/>
      <c r="BZ163" s="165"/>
      <c r="CA163" s="165"/>
      <c r="CB163" s="165"/>
      <c r="CC163" s="165"/>
      <c r="CD163" s="165"/>
      <c r="CE163" s="165"/>
      <c r="CF163" s="165"/>
      <c r="CG163" s="165"/>
      <c r="CH163" s="165"/>
      <c r="CI163" s="165"/>
      <c r="CJ163" s="165"/>
      <c r="CK163" s="165"/>
      <c r="CL163" s="165"/>
      <c r="CM163" s="165"/>
      <c r="CN163" s="165"/>
      <c r="CO163" s="165"/>
      <c r="CP163" s="165"/>
      <c r="CQ163" s="165"/>
      <c r="CR163" s="165"/>
      <c r="CS163" s="165"/>
      <c r="CT163" s="165"/>
      <c r="CU163" s="165"/>
      <c r="CV163" s="165"/>
      <c r="CW163" s="165"/>
      <c r="CX163" s="165"/>
      <c r="CY163" s="165"/>
      <c r="CZ163" s="165"/>
      <c r="DA163" s="165"/>
      <c r="DB163" s="165"/>
      <c r="DC163" s="165"/>
      <c r="DD163" s="165"/>
      <c r="DE163" s="165"/>
      <c r="DF163" s="165"/>
      <c r="DG163" s="165"/>
      <c r="DH163" s="165"/>
      <c r="DI163" s="165"/>
      <c r="DJ163" s="165"/>
      <c r="DK163" s="165"/>
      <c r="DL163" s="165"/>
      <c r="DM163" s="165"/>
      <c r="DN163" s="165"/>
      <c r="DO163" s="165"/>
      <c r="DP163" s="165"/>
      <c r="DQ163" s="165"/>
      <c r="DR163" s="165"/>
      <c r="DS163" s="165"/>
      <c r="DT163" s="165"/>
      <c r="DU163" s="165"/>
      <c r="DV163" s="165"/>
      <c r="DW163" s="165"/>
      <c r="DX163" s="165"/>
      <c r="DY163" s="165"/>
      <c r="DZ163" s="165"/>
      <c r="EA163" s="165"/>
      <c r="EB163" s="165"/>
      <c r="EC163" s="165"/>
      <c r="ED163" s="165"/>
      <c r="EE163" s="165"/>
      <c r="EF163" s="165"/>
      <c r="EG163" s="165"/>
      <c r="EH163" s="165"/>
      <c r="EI163" s="165"/>
      <c r="EJ163" s="165"/>
      <c r="EK163" s="165"/>
      <c r="EL163" s="165"/>
      <c r="EM163" s="165"/>
      <c r="EN163" s="165"/>
      <c r="EO163" s="165"/>
      <c r="EP163" s="165"/>
      <c r="EQ163" s="165"/>
      <c r="ER163" s="165"/>
      <c r="ES163" s="165"/>
      <c r="ET163" s="165"/>
      <c r="EU163" s="165"/>
      <c r="EV163" s="165"/>
      <c r="EW163" s="165"/>
      <c r="EX163" s="165"/>
      <c r="EY163" s="165"/>
      <c r="EZ163" s="165"/>
      <c r="FA163" s="165"/>
      <c r="FB163" s="165"/>
      <c r="FC163" s="165"/>
      <c r="FD163" s="165"/>
      <c r="FE163" s="165"/>
      <c r="FF163" s="165"/>
      <c r="FG163" s="165"/>
      <c r="FH163" s="165"/>
      <c r="FI163" s="165"/>
      <c r="FJ163" s="165"/>
      <c r="FK163" s="165"/>
      <c r="FL163" s="165"/>
      <c r="FM163" s="165"/>
      <c r="FN163" s="165"/>
      <c r="FO163" s="165"/>
      <c r="FP163" s="165"/>
      <c r="FQ163" s="165"/>
      <c r="FR163" s="165"/>
      <c r="FS163" s="165"/>
      <c r="FT163" s="165"/>
      <c r="FU163" s="165"/>
      <c r="FV163" s="165"/>
      <c r="FW163" s="165"/>
      <c r="FX163" s="165"/>
      <c r="FY163" s="165"/>
      <c r="FZ163" s="165"/>
      <c r="GA163" s="165"/>
      <c r="GB163" s="165"/>
      <c r="GC163" s="165"/>
      <c r="GD163" s="165"/>
      <c r="GE163" s="165"/>
      <c r="GF163" s="165"/>
      <c r="GG163" s="165"/>
      <c r="GH163" s="165"/>
      <c r="GI163" s="165"/>
      <c r="GJ163" s="165"/>
      <c r="GK163" s="165"/>
      <c r="GL163" s="165"/>
      <c r="GM163" s="165"/>
      <c r="GN163" s="165"/>
      <c r="GO163" s="165"/>
      <c r="GP163" s="165"/>
      <c r="GQ163" s="165"/>
    </row>
    <row r="164" spans="1:199" ht="30" x14ac:dyDescent="0.25">
      <c r="A164" s="164">
        <v>1</v>
      </c>
      <c r="B164" s="1144" t="s">
        <v>374</v>
      </c>
      <c r="C164" s="1144"/>
      <c r="D164" s="226">
        <f>'Аян '!D92</f>
        <v>0</v>
      </c>
      <c r="E164" s="226">
        <f>'Аян '!E92</f>
        <v>0</v>
      </c>
      <c r="F164" s="226">
        <f>'Аян '!F92</f>
        <v>0</v>
      </c>
      <c r="G164" s="553" t="e">
        <f>'Аян '!G92</f>
        <v>#DIV/0!</v>
      </c>
      <c r="H164" s="241">
        <f>'Аян '!H92</f>
        <v>0</v>
      </c>
      <c r="I164" s="241">
        <f>'Аян '!I92</f>
        <v>0</v>
      </c>
      <c r="J164" s="246">
        <f>'Аян '!J92</f>
        <v>0</v>
      </c>
      <c r="K164" s="246">
        <f>'Аян '!K92</f>
        <v>0</v>
      </c>
      <c r="L164" s="246">
        <f>'Аян '!L92</f>
        <v>0</v>
      </c>
      <c r="M164" s="246">
        <f>'Аян '!M92</f>
        <v>0</v>
      </c>
      <c r="N164" s="246">
        <f>'Аян '!N92</f>
        <v>0</v>
      </c>
      <c r="O164" s="246">
        <f>'Аян '!O92</f>
        <v>0</v>
      </c>
      <c r="P164" s="167">
        <f>'Аян '!P92</f>
        <v>0</v>
      </c>
      <c r="Q164" s="167">
        <f>'Аян '!Q92</f>
        <v>0</v>
      </c>
      <c r="R164" s="167">
        <f>'Аян '!R92</f>
        <v>0</v>
      </c>
      <c r="S164" s="167">
        <f>'Аян '!S92</f>
        <v>0</v>
      </c>
      <c r="T164" s="167">
        <f>'Аян '!T92</f>
        <v>0</v>
      </c>
      <c r="U164" s="167">
        <f>'Аян '!U92</f>
        <v>0</v>
      </c>
      <c r="V164" s="167">
        <f>'Аян '!V92</f>
        <v>0</v>
      </c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165"/>
      <c r="AG164" s="165"/>
      <c r="AH164" s="165"/>
      <c r="AI164" s="165"/>
      <c r="AJ164" s="165"/>
      <c r="AK164" s="165"/>
      <c r="AL164" s="165"/>
      <c r="AM164" s="165"/>
      <c r="AN164" s="165"/>
      <c r="AO164" s="165"/>
      <c r="AP164" s="165"/>
      <c r="AQ164" s="165"/>
      <c r="AR164" s="165"/>
      <c r="AS164" s="165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5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5"/>
      <c r="BT164" s="165"/>
      <c r="BU164" s="165"/>
      <c r="BV164" s="165"/>
      <c r="BW164" s="165"/>
      <c r="BX164" s="165"/>
      <c r="BY164" s="165"/>
      <c r="BZ164" s="165"/>
      <c r="CA164" s="165"/>
      <c r="CB164" s="165"/>
      <c r="CC164" s="165"/>
      <c r="CD164" s="165"/>
      <c r="CE164" s="165"/>
      <c r="CF164" s="165"/>
      <c r="CG164" s="165"/>
      <c r="CH164" s="165"/>
      <c r="CI164" s="165"/>
      <c r="CJ164" s="165"/>
      <c r="CK164" s="165"/>
      <c r="CL164" s="165"/>
      <c r="CM164" s="165"/>
      <c r="CN164" s="165"/>
      <c r="CO164" s="165"/>
      <c r="CP164" s="165"/>
      <c r="CQ164" s="165"/>
      <c r="CR164" s="165"/>
      <c r="CS164" s="165"/>
      <c r="CT164" s="165"/>
      <c r="CU164" s="165"/>
      <c r="CV164" s="165"/>
      <c r="CW164" s="165"/>
      <c r="CX164" s="165"/>
      <c r="CY164" s="165"/>
      <c r="CZ164" s="165"/>
      <c r="DA164" s="165"/>
      <c r="DB164" s="165"/>
      <c r="DC164" s="165"/>
      <c r="DD164" s="165"/>
      <c r="DE164" s="165"/>
      <c r="DF164" s="165"/>
      <c r="DG164" s="165"/>
      <c r="DH164" s="165"/>
      <c r="DI164" s="165"/>
      <c r="DJ164" s="165"/>
      <c r="DK164" s="165"/>
      <c r="DL164" s="165"/>
      <c r="DM164" s="165"/>
      <c r="DN164" s="165"/>
      <c r="DO164" s="165"/>
      <c r="DP164" s="165"/>
      <c r="DQ164" s="165"/>
      <c r="DR164" s="165"/>
      <c r="DS164" s="165"/>
      <c r="DT164" s="165"/>
      <c r="DU164" s="165"/>
      <c r="DV164" s="165"/>
      <c r="DW164" s="165"/>
      <c r="DX164" s="165"/>
      <c r="DY164" s="165"/>
      <c r="DZ164" s="165"/>
      <c r="EA164" s="165"/>
      <c r="EB164" s="165"/>
      <c r="EC164" s="165"/>
      <c r="ED164" s="165"/>
      <c r="EE164" s="165"/>
      <c r="EF164" s="165"/>
      <c r="EG164" s="165"/>
      <c r="EH164" s="165"/>
      <c r="EI164" s="165"/>
      <c r="EJ164" s="165"/>
      <c r="EK164" s="165"/>
      <c r="EL164" s="165"/>
      <c r="EM164" s="165"/>
      <c r="EN164" s="165"/>
      <c r="EO164" s="165"/>
      <c r="EP164" s="165"/>
      <c r="EQ164" s="165"/>
      <c r="ER164" s="165"/>
      <c r="ES164" s="165"/>
      <c r="ET164" s="165"/>
      <c r="EU164" s="165"/>
      <c r="EV164" s="165"/>
      <c r="EW164" s="165"/>
      <c r="EX164" s="165"/>
      <c r="EY164" s="165"/>
      <c r="EZ164" s="165"/>
      <c r="FA164" s="165"/>
      <c r="FB164" s="165"/>
      <c r="FC164" s="165"/>
      <c r="FD164" s="165"/>
      <c r="FE164" s="165"/>
      <c r="FF164" s="165"/>
      <c r="FG164" s="165"/>
      <c r="FH164" s="165"/>
      <c r="FI164" s="165"/>
      <c r="FJ164" s="165"/>
      <c r="FK164" s="165"/>
      <c r="FL164" s="165"/>
      <c r="FM164" s="165"/>
      <c r="FN164" s="165"/>
      <c r="FO164" s="165"/>
      <c r="FP164" s="165"/>
      <c r="FQ164" s="165"/>
      <c r="FR164" s="165"/>
      <c r="FS164" s="165"/>
      <c r="FT164" s="165"/>
      <c r="FU164" s="165"/>
      <c r="FV164" s="165"/>
      <c r="FW164" s="165"/>
      <c r="FX164" s="165"/>
      <c r="FY164" s="165"/>
      <c r="FZ164" s="165"/>
      <c r="GA164" s="165"/>
      <c r="GB164" s="165"/>
      <c r="GC164" s="165"/>
      <c r="GD164" s="165"/>
      <c r="GE164" s="165"/>
      <c r="GF164" s="165"/>
      <c r="GG164" s="165"/>
      <c r="GH164" s="165"/>
      <c r="GI164" s="165"/>
      <c r="GJ164" s="165"/>
      <c r="GK164" s="165"/>
      <c r="GL164" s="165"/>
      <c r="GM164" s="165"/>
      <c r="GN164" s="165"/>
      <c r="GO164" s="165"/>
      <c r="GP164" s="165"/>
      <c r="GQ164" s="165"/>
    </row>
    <row r="165" spans="1:199" ht="15.75" thickBot="1" x14ac:dyDescent="0.3">
      <c r="A165" s="164">
        <v>1</v>
      </c>
      <c r="B165" s="1145" t="s">
        <v>375</v>
      </c>
      <c r="C165" s="441"/>
      <c r="D165" s="226">
        <f>'Аян '!D93</f>
        <v>0</v>
      </c>
      <c r="E165" s="226">
        <f>'Аян '!E93</f>
        <v>0</v>
      </c>
      <c r="F165" s="226">
        <f>'Аян '!F93</f>
        <v>0</v>
      </c>
      <c r="G165" s="553" t="e">
        <f>'Аян '!G93</f>
        <v>#DIV/0!</v>
      </c>
      <c r="H165" s="241">
        <f>'Аян '!H93</f>
        <v>0</v>
      </c>
      <c r="I165" s="241">
        <f>'Аян '!I93</f>
        <v>0</v>
      </c>
      <c r="J165" s="246">
        <f>'Аян '!J93</f>
        <v>0</v>
      </c>
      <c r="K165" s="246">
        <f>'Аян '!K93</f>
        <v>0</v>
      </c>
      <c r="L165" s="246">
        <f>'Аян '!L93</f>
        <v>0</v>
      </c>
      <c r="M165" s="246">
        <f>'Аян '!M93</f>
        <v>0</v>
      </c>
      <c r="N165" s="246">
        <f>'Аян '!N93</f>
        <v>0</v>
      </c>
      <c r="O165" s="246">
        <f>'Аян '!O93</f>
        <v>0</v>
      </c>
      <c r="P165" s="167">
        <f>'Аян '!P93</f>
        <v>0</v>
      </c>
      <c r="Q165" s="167">
        <f>'Аян '!Q93</f>
        <v>0</v>
      </c>
      <c r="R165" s="167">
        <f>'Аян '!R93</f>
        <v>0</v>
      </c>
      <c r="S165" s="167">
        <f>'Аян '!S93</f>
        <v>0</v>
      </c>
      <c r="T165" s="167">
        <f>'Аян '!T93</f>
        <v>0</v>
      </c>
      <c r="U165" s="167">
        <f>'Аян '!U93</f>
        <v>0</v>
      </c>
      <c r="V165" s="167">
        <f>'Аян '!V93</f>
        <v>0</v>
      </c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165"/>
      <c r="AG165" s="165"/>
      <c r="AH165" s="165"/>
      <c r="AI165" s="165"/>
      <c r="AJ165" s="165"/>
      <c r="AK165" s="165"/>
      <c r="AL165" s="165"/>
      <c r="AM165" s="165"/>
      <c r="AN165" s="165"/>
      <c r="AO165" s="165"/>
      <c r="AP165" s="165"/>
      <c r="AQ165" s="165"/>
      <c r="AR165" s="165"/>
      <c r="AS165" s="165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5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5"/>
      <c r="BT165" s="165"/>
      <c r="BU165" s="165"/>
      <c r="BV165" s="165"/>
      <c r="BW165" s="165"/>
      <c r="BX165" s="165"/>
      <c r="BY165" s="165"/>
      <c r="BZ165" s="165"/>
      <c r="CA165" s="165"/>
      <c r="CB165" s="165"/>
      <c r="CC165" s="165"/>
      <c r="CD165" s="165"/>
      <c r="CE165" s="165"/>
      <c r="CF165" s="165"/>
      <c r="CG165" s="165"/>
      <c r="CH165" s="165"/>
      <c r="CI165" s="165"/>
      <c r="CJ165" s="165"/>
      <c r="CK165" s="165"/>
      <c r="CL165" s="165"/>
      <c r="CM165" s="165"/>
      <c r="CN165" s="165"/>
      <c r="CO165" s="165"/>
      <c r="CP165" s="165"/>
      <c r="CQ165" s="165"/>
      <c r="CR165" s="165"/>
      <c r="CS165" s="165"/>
      <c r="CT165" s="165"/>
      <c r="CU165" s="165"/>
      <c r="CV165" s="165"/>
      <c r="CW165" s="165"/>
      <c r="CX165" s="165"/>
      <c r="CY165" s="165"/>
      <c r="CZ165" s="165"/>
      <c r="DA165" s="165"/>
      <c r="DB165" s="165"/>
      <c r="DC165" s="165"/>
      <c r="DD165" s="165"/>
      <c r="DE165" s="165"/>
      <c r="DF165" s="165"/>
      <c r="DG165" s="165"/>
      <c r="DH165" s="165"/>
      <c r="DI165" s="165"/>
      <c r="DJ165" s="165"/>
      <c r="DK165" s="165"/>
      <c r="DL165" s="165"/>
      <c r="DM165" s="165"/>
      <c r="DN165" s="165"/>
      <c r="DO165" s="165"/>
      <c r="DP165" s="165"/>
      <c r="DQ165" s="165"/>
      <c r="DR165" s="165"/>
      <c r="DS165" s="165"/>
      <c r="DT165" s="165"/>
      <c r="DU165" s="165"/>
      <c r="DV165" s="165"/>
      <c r="DW165" s="165"/>
      <c r="DX165" s="165"/>
      <c r="DY165" s="165"/>
      <c r="DZ165" s="165"/>
      <c r="EA165" s="165"/>
      <c r="EB165" s="165"/>
      <c r="EC165" s="165"/>
      <c r="ED165" s="165"/>
      <c r="EE165" s="165"/>
      <c r="EF165" s="165"/>
      <c r="EG165" s="165"/>
      <c r="EH165" s="165"/>
      <c r="EI165" s="165"/>
      <c r="EJ165" s="165"/>
      <c r="EK165" s="165"/>
      <c r="EL165" s="165"/>
      <c r="EM165" s="165"/>
      <c r="EN165" s="165"/>
      <c r="EO165" s="165"/>
      <c r="EP165" s="165"/>
      <c r="EQ165" s="165"/>
      <c r="ER165" s="165"/>
      <c r="ES165" s="165"/>
      <c r="ET165" s="165"/>
      <c r="EU165" s="165"/>
      <c r="EV165" s="165"/>
      <c r="EW165" s="165"/>
      <c r="EX165" s="165"/>
      <c r="EY165" s="165"/>
      <c r="EZ165" s="165"/>
      <c r="FA165" s="165"/>
      <c r="FB165" s="165"/>
      <c r="FC165" s="165"/>
      <c r="FD165" s="165"/>
      <c r="FE165" s="165"/>
      <c r="FF165" s="165"/>
      <c r="FG165" s="165"/>
      <c r="FH165" s="165"/>
      <c r="FI165" s="165"/>
      <c r="FJ165" s="165"/>
      <c r="FK165" s="165"/>
      <c r="FL165" s="165"/>
      <c r="FM165" s="165"/>
      <c r="FN165" s="165"/>
      <c r="FO165" s="165"/>
      <c r="FP165" s="165"/>
      <c r="FQ165" s="165"/>
      <c r="FR165" s="165"/>
      <c r="FS165" s="165"/>
      <c r="FT165" s="165"/>
      <c r="FU165" s="165"/>
      <c r="FV165" s="165"/>
      <c r="FW165" s="165"/>
      <c r="FX165" s="165"/>
      <c r="FY165" s="165"/>
      <c r="FZ165" s="165"/>
      <c r="GA165" s="165"/>
      <c r="GB165" s="165"/>
      <c r="GC165" s="165"/>
      <c r="GD165" s="165"/>
      <c r="GE165" s="165"/>
      <c r="GF165" s="165"/>
      <c r="GG165" s="165"/>
      <c r="GH165" s="165"/>
      <c r="GI165" s="165"/>
      <c r="GJ165" s="165"/>
      <c r="GK165" s="165"/>
      <c r="GL165" s="165"/>
      <c r="GM165" s="165"/>
      <c r="GN165" s="165"/>
      <c r="GO165" s="165"/>
      <c r="GP165" s="165"/>
      <c r="GQ165" s="165"/>
    </row>
    <row r="166" spans="1:199" ht="15.75" thickBot="1" x14ac:dyDescent="0.3">
      <c r="A166" s="164">
        <v>1</v>
      </c>
      <c r="B166" s="625"/>
      <c r="C166" s="625"/>
      <c r="D166" s="854"/>
      <c r="E166" s="854"/>
      <c r="F166" s="854"/>
      <c r="G166" s="855"/>
      <c r="H166" s="856"/>
      <c r="I166" s="856"/>
      <c r="J166" s="852"/>
      <c r="K166" s="852"/>
      <c r="L166" s="852"/>
      <c r="M166" s="852"/>
      <c r="N166" s="852"/>
      <c r="O166" s="852"/>
      <c r="P166" s="853"/>
      <c r="Q166" s="853"/>
      <c r="R166" s="853"/>
      <c r="S166" s="853"/>
      <c r="T166" s="853"/>
      <c r="U166" s="853"/>
      <c r="V166" s="853"/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5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165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5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5"/>
      <c r="BT166" s="165"/>
      <c r="BU166" s="165"/>
      <c r="BV166" s="165"/>
      <c r="BW166" s="165"/>
      <c r="BX166" s="165"/>
      <c r="BY166" s="165"/>
      <c r="BZ166" s="165"/>
      <c r="CA166" s="165"/>
      <c r="CB166" s="165"/>
      <c r="CC166" s="165"/>
      <c r="CD166" s="165"/>
      <c r="CE166" s="165"/>
      <c r="CF166" s="165"/>
      <c r="CG166" s="165"/>
      <c r="CH166" s="165"/>
      <c r="CI166" s="165"/>
      <c r="CJ166" s="165"/>
      <c r="CK166" s="165"/>
      <c r="CL166" s="165"/>
      <c r="CM166" s="165"/>
      <c r="CN166" s="165"/>
      <c r="CO166" s="165"/>
      <c r="CP166" s="165"/>
      <c r="CQ166" s="165"/>
      <c r="CR166" s="165"/>
      <c r="CS166" s="165"/>
      <c r="CT166" s="165"/>
      <c r="CU166" s="165"/>
      <c r="CV166" s="165"/>
      <c r="CW166" s="165"/>
      <c r="CX166" s="165"/>
      <c r="CY166" s="165"/>
      <c r="CZ166" s="165"/>
      <c r="DA166" s="165"/>
      <c r="DB166" s="165"/>
      <c r="DC166" s="165"/>
      <c r="DD166" s="165"/>
      <c r="DE166" s="165"/>
      <c r="DF166" s="165"/>
      <c r="DG166" s="165"/>
      <c r="DH166" s="165"/>
      <c r="DI166" s="165"/>
      <c r="DJ166" s="165"/>
      <c r="DK166" s="165"/>
      <c r="DL166" s="165"/>
      <c r="DM166" s="165"/>
      <c r="DN166" s="165"/>
      <c r="DO166" s="165"/>
      <c r="DP166" s="165"/>
      <c r="DQ166" s="165"/>
      <c r="DR166" s="165"/>
      <c r="DS166" s="165"/>
      <c r="DT166" s="165"/>
      <c r="DU166" s="165"/>
      <c r="DV166" s="165"/>
      <c r="DW166" s="165"/>
      <c r="DX166" s="165"/>
      <c r="DY166" s="165"/>
      <c r="DZ166" s="165"/>
      <c r="EA166" s="165"/>
      <c r="EB166" s="165"/>
      <c r="EC166" s="165"/>
      <c r="ED166" s="165"/>
      <c r="EE166" s="165"/>
      <c r="EF166" s="165"/>
      <c r="EG166" s="165"/>
      <c r="EH166" s="165"/>
      <c r="EI166" s="165"/>
      <c r="EJ166" s="165"/>
      <c r="EK166" s="165"/>
      <c r="EL166" s="165"/>
      <c r="EM166" s="165"/>
      <c r="EN166" s="165"/>
      <c r="EO166" s="165"/>
      <c r="EP166" s="165"/>
      <c r="EQ166" s="165"/>
      <c r="ER166" s="165"/>
      <c r="ES166" s="165"/>
      <c r="ET166" s="165"/>
      <c r="EU166" s="165"/>
      <c r="EV166" s="165"/>
      <c r="EW166" s="165"/>
      <c r="EX166" s="165"/>
      <c r="EY166" s="165"/>
      <c r="EZ166" s="165"/>
      <c r="FA166" s="165"/>
      <c r="FB166" s="165"/>
      <c r="FC166" s="165"/>
      <c r="FD166" s="165"/>
      <c r="FE166" s="165"/>
      <c r="FF166" s="165"/>
      <c r="FG166" s="165"/>
      <c r="FH166" s="165"/>
      <c r="FI166" s="165"/>
      <c r="FJ166" s="165"/>
      <c r="FK166" s="165"/>
      <c r="FL166" s="165"/>
      <c r="FM166" s="165"/>
      <c r="FN166" s="165"/>
      <c r="FO166" s="165"/>
      <c r="FP166" s="165"/>
      <c r="FQ166" s="165"/>
      <c r="FR166" s="165"/>
      <c r="FS166" s="165"/>
      <c r="FT166" s="165"/>
      <c r="FU166" s="165"/>
      <c r="FV166" s="165"/>
      <c r="FW166" s="165"/>
      <c r="FX166" s="165"/>
      <c r="FY166" s="165"/>
      <c r="FZ166" s="165"/>
      <c r="GA166" s="165"/>
      <c r="GB166" s="165"/>
      <c r="GC166" s="165"/>
      <c r="GD166" s="165"/>
      <c r="GE166" s="165"/>
      <c r="GF166" s="165"/>
      <c r="GG166" s="165"/>
      <c r="GH166" s="165"/>
      <c r="GI166" s="165"/>
      <c r="GJ166" s="165"/>
      <c r="GK166" s="165"/>
      <c r="GL166" s="165"/>
      <c r="GM166" s="165"/>
      <c r="GN166" s="165"/>
      <c r="GO166" s="165"/>
      <c r="GP166" s="165"/>
      <c r="GQ166" s="165"/>
    </row>
    <row r="167" spans="1:199" ht="15" customHeight="1" x14ac:dyDescent="0.25">
      <c r="A167" s="164">
        <v>1</v>
      </c>
      <c r="B167" s="367" t="s">
        <v>119</v>
      </c>
      <c r="C167" s="367"/>
      <c r="D167" s="368"/>
      <c r="E167" s="368"/>
      <c r="F167" s="368"/>
      <c r="G167" s="551"/>
      <c r="H167" s="369"/>
      <c r="I167" s="369"/>
      <c r="J167" s="370"/>
      <c r="K167" s="370"/>
      <c r="L167" s="370"/>
      <c r="M167" s="370"/>
      <c r="N167" s="370"/>
      <c r="O167" s="370"/>
      <c r="P167" s="372">
        <f>P168-P169-P191-P194-P195</f>
        <v>0</v>
      </c>
      <c r="Q167" s="372">
        <f>Q168-Q169-Q191-Q194-Q195</f>
        <v>0</v>
      </c>
      <c r="R167" s="372">
        <f t="shared" ref="R167:V167" si="4">R168-R169-R191-R194-R195</f>
        <v>0</v>
      </c>
      <c r="S167" s="372">
        <f t="shared" si="4"/>
        <v>-6.3948846218409017E-14</v>
      </c>
      <c r="T167" s="372">
        <f t="shared" si="4"/>
        <v>-6.3948846218409017E-14</v>
      </c>
      <c r="U167" s="372">
        <f t="shared" si="4"/>
        <v>0</v>
      </c>
      <c r="V167" s="372">
        <f t="shared" si="4"/>
        <v>-6.3948846218409017E-14</v>
      </c>
    </row>
    <row r="168" spans="1:199" s="165" customFormat="1" ht="15" customHeight="1" x14ac:dyDescent="0.2">
      <c r="A168" s="165">
        <v>1</v>
      </c>
      <c r="B168" s="185" t="s">
        <v>116</v>
      </c>
      <c r="C168" s="185"/>
      <c r="D168" s="245"/>
      <c r="E168" s="245"/>
      <c r="F168" s="245"/>
      <c r="G168" s="548"/>
      <c r="H168" s="156"/>
      <c r="I168" s="156"/>
      <c r="J168" s="167"/>
      <c r="K168" s="167"/>
      <c r="L168" s="167"/>
      <c r="M168" s="167"/>
      <c r="N168" s="167"/>
      <c r="O168" s="167"/>
      <c r="P168" s="166">
        <f>'1 уровень'!P1851</f>
        <v>0</v>
      </c>
      <c r="Q168" s="166">
        <f>'1 уровень'!Q1851</f>
        <v>0</v>
      </c>
      <c r="R168" s="166">
        <f>'1 уровень'!R1851</f>
        <v>0</v>
      </c>
      <c r="S168" s="166">
        <f>'1 уровень'!S1851</f>
        <v>880.12910999999986</v>
      </c>
      <c r="T168" s="166">
        <f>'1 уровень'!T1851</f>
        <v>880.12910999999986</v>
      </c>
      <c r="U168" s="166">
        <f>'1 уровень'!U1851</f>
        <v>-14.37907</v>
      </c>
      <c r="V168" s="166">
        <f>'1 уровень'!V1851</f>
        <v>865.7500399999999</v>
      </c>
    </row>
    <row r="169" spans="1:199" s="165" customFormat="1" ht="15" customHeight="1" x14ac:dyDescent="0.25">
      <c r="A169" s="165">
        <v>1</v>
      </c>
      <c r="B169" s="183" t="s">
        <v>7</v>
      </c>
      <c r="C169" s="183"/>
      <c r="D169" s="191">
        <f>'1 уровень'!D1852</f>
        <v>0</v>
      </c>
      <c r="E169" s="191">
        <f>'1 уровень'!E1852</f>
        <v>0</v>
      </c>
      <c r="F169" s="191">
        <f>'1 уровень'!F1852</f>
        <v>33</v>
      </c>
      <c r="G169" s="544" t="e">
        <f>'1 уровень'!G1852</f>
        <v>#DIV/0!</v>
      </c>
      <c r="H169" s="156">
        <f>'1 уровень'!H1852</f>
        <v>0</v>
      </c>
      <c r="I169" s="156">
        <f>'1 уровень'!I1852</f>
        <v>5.5757575757575761</v>
      </c>
      <c r="J169" s="166">
        <f>'1 уровень'!J1852</f>
        <v>0</v>
      </c>
      <c r="K169" s="166">
        <f>'1 уровень'!K1852</f>
        <v>0</v>
      </c>
      <c r="L169" s="166">
        <f>'1 уровень'!L1852</f>
        <v>184</v>
      </c>
      <c r="M169" s="166" t="e">
        <f>'1 уровень'!M1852</f>
        <v>#DIV/0!</v>
      </c>
      <c r="N169" s="166" t="e">
        <f>'1 уровень'!N1852</f>
        <v>#DIV/0!</v>
      </c>
      <c r="O169" s="166" t="e">
        <f>'1 уровень'!O1852</f>
        <v>#DIV/0!</v>
      </c>
      <c r="P169" s="166">
        <f>'1 уровень'!P1852</f>
        <v>0</v>
      </c>
      <c r="Q169" s="166">
        <f>'1 уровень'!Q1852</f>
        <v>0</v>
      </c>
      <c r="R169" s="166">
        <f>'1 уровень'!R1852</f>
        <v>0</v>
      </c>
      <c r="S169" s="166">
        <f>'1 уровень'!S1852</f>
        <v>736.07017999999994</v>
      </c>
      <c r="T169" s="166">
        <f>'1 уровень'!T1852</f>
        <v>736.07017999999994</v>
      </c>
      <c r="U169" s="166">
        <f>'1 уровень'!U1852</f>
        <v>-14.37907</v>
      </c>
      <c r="V169" s="166">
        <f>'1 уровень'!V1852</f>
        <v>721.69110999999998</v>
      </c>
      <c r="W169" s="164"/>
      <c r="X169" s="164"/>
      <c r="Y169" s="164"/>
      <c r="Z169" s="164"/>
      <c r="AA169" s="164"/>
      <c r="AB169" s="164"/>
      <c r="AC169" s="164"/>
      <c r="AD169" s="164"/>
      <c r="AE169" s="164"/>
      <c r="AF169" s="164"/>
      <c r="AG169" s="164"/>
      <c r="AH169" s="164"/>
      <c r="AI169" s="164"/>
      <c r="AJ169" s="164"/>
      <c r="AK169" s="164"/>
      <c r="AL169" s="164"/>
      <c r="AM169" s="164"/>
      <c r="AN169" s="164"/>
      <c r="AO169" s="164"/>
      <c r="AP169" s="164"/>
      <c r="AQ169" s="164"/>
      <c r="AR169" s="164"/>
      <c r="AS169" s="164"/>
      <c r="AT169" s="164"/>
      <c r="AU169" s="164"/>
      <c r="AV169" s="164"/>
      <c r="AW169" s="164"/>
      <c r="AX169" s="164"/>
      <c r="AY169" s="164"/>
      <c r="AZ169" s="164"/>
      <c r="BA169" s="164"/>
      <c r="BB169" s="164"/>
      <c r="BC169" s="164"/>
      <c r="BD169" s="164"/>
      <c r="BE169" s="164"/>
      <c r="BF169" s="164"/>
      <c r="BG169" s="164"/>
      <c r="BH169" s="164"/>
      <c r="BI169" s="164"/>
      <c r="BJ169" s="164"/>
      <c r="BK169" s="164"/>
      <c r="BL169" s="164"/>
      <c r="BM169" s="164"/>
      <c r="BN169" s="164"/>
      <c r="BO169" s="164"/>
      <c r="BP169" s="164"/>
      <c r="BQ169" s="164"/>
      <c r="BR169" s="164"/>
      <c r="BS169" s="164"/>
      <c r="BT169" s="164"/>
      <c r="BU169" s="164"/>
      <c r="BV169" s="164"/>
      <c r="BW169" s="164"/>
      <c r="BX169" s="164"/>
      <c r="BY169" s="164"/>
      <c r="BZ169" s="164"/>
      <c r="CA169" s="164"/>
      <c r="CB169" s="164"/>
      <c r="CC169" s="164"/>
      <c r="CD169" s="164"/>
      <c r="CE169" s="164"/>
      <c r="CF169" s="164"/>
      <c r="CG169" s="164"/>
      <c r="CH169" s="164"/>
      <c r="CI169" s="164"/>
      <c r="CJ169" s="164"/>
      <c r="CK169" s="164"/>
      <c r="CL169" s="164"/>
      <c r="CM169" s="164"/>
      <c r="CN169" s="164"/>
      <c r="CO169" s="164"/>
      <c r="CP169" s="164"/>
      <c r="CQ169" s="164"/>
      <c r="CR169" s="164"/>
      <c r="CS169" s="164"/>
      <c r="CT169" s="164"/>
      <c r="CU169" s="164"/>
      <c r="CV169" s="164"/>
      <c r="CW169" s="164"/>
      <c r="CX169" s="164"/>
      <c r="CY169" s="164"/>
      <c r="CZ169" s="164"/>
      <c r="DA169" s="164"/>
      <c r="DB169" s="164"/>
      <c r="DC169" s="164"/>
      <c r="DD169" s="164"/>
      <c r="DE169" s="164"/>
      <c r="DF169" s="164"/>
      <c r="DG169" s="164"/>
      <c r="DH169" s="164"/>
      <c r="DI169" s="164"/>
      <c r="DJ169" s="164"/>
      <c r="DK169" s="164"/>
      <c r="DL169" s="164"/>
      <c r="DM169" s="164"/>
      <c r="DN169" s="164"/>
      <c r="DO169" s="164"/>
      <c r="DP169" s="164"/>
      <c r="DQ169" s="164"/>
      <c r="DR169" s="164"/>
      <c r="DS169" s="164"/>
      <c r="DT169" s="164"/>
      <c r="DU169" s="164"/>
      <c r="DV169" s="164"/>
      <c r="DW169" s="164"/>
      <c r="DX169" s="164"/>
      <c r="DY169" s="164"/>
      <c r="DZ169" s="164"/>
      <c r="EA169" s="164"/>
      <c r="EB169" s="164"/>
      <c r="EC169" s="164"/>
      <c r="ED169" s="164"/>
      <c r="EE169" s="164"/>
      <c r="EF169" s="164"/>
      <c r="EG169" s="164"/>
      <c r="EH169" s="164"/>
      <c r="EI169" s="164"/>
      <c r="EJ169" s="164"/>
      <c r="EK169" s="164"/>
      <c r="EL169" s="164"/>
      <c r="EM169" s="164"/>
      <c r="EN169" s="164"/>
      <c r="EO169" s="164"/>
      <c r="EP169" s="164"/>
      <c r="EQ169" s="164"/>
      <c r="ER169" s="164"/>
      <c r="ES169" s="164"/>
      <c r="ET169" s="164"/>
      <c r="EU169" s="164"/>
      <c r="EV169" s="164"/>
      <c r="EW169" s="164"/>
      <c r="EX169" s="164"/>
      <c r="EY169" s="164"/>
      <c r="EZ169" s="164"/>
      <c r="FA169" s="164"/>
      <c r="FB169" s="164"/>
      <c r="FC169" s="164"/>
      <c r="FD169" s="164"/>
      <c r="FE169" s="164"/>
      <c r="FF169" s="164"/>
      <c r="FG169" s="164"/>
      <c r="FH169" s="164"/>
      <c r="FI169" s="164"/>
      <c r="FJ169" s="164"/>
      <c r="FK169" s="164"/>
      <c r="FL169" s="164"/>
      <c r="FM169" s="164"/>
      <c r="FN169" s="164"/>
      <c r="FO169" s="164"/>
      <c r="FP169" s="164"/>
      <c r="FQ169" s="164"/>
      <c r="FR169" s="164"/>
      <c r="FS169" s="164"/>
      <c r="FT169" s="164"/>
      <c r="FU169" s="164"/>
      <c r="FV169" s="164"/>
      <c r="FW169" s="164"/>
      <c r="FX169" s="164"/>
      <c r="FY169" s="164"/>
      <c r="FZ169" s="164"/>
      <c r="GA169" s="164"/>
      <c r="GB169" s="164"/>
      <c r="GC169" s="164"/>
      <c r="GD169" s="164"/>
      <c r="GE169" s="164"/>
      <c r="GF169" s="164"/>
      <c r="GG169" s="164"/>
      <c r="GH169" s="164"/>
      <c r="GI169" s="164"/>
      <c r="GJ169" s="164"/>
      <c r="GK169" s="164"/>
      <c r="GL169" s="164"/>
      <c r="GM169" s="164"/>
      <c r="GN169" s="164"/>
      <c r="GO169" s="164"/>
      <c r="GP169" s="164"/>
      <c r="GQ169" s="164"/>
    </row>
    <row r="170" spans="1:199" x14ac:dyDescent="0.25">
      <c r="A170" s="164">
        <v>1</v>
      </c>
      <c r="B170" s="476" t="s">
        <v>14</v>
      </c>
      <c r="C170" s="476"/>
      <c r="D170" s="192">
        <f>'1 уровень'!D1853</f>
        <v>0</v>
      </c>
      <c r="E170" s="192">
        <f>'1 уровень'!E1853</f>
        <v>0</v>
      </c>
      <c r="F170" s="192">
        <f>'1 уровень'!F1853</f>
        <v>0</v>
      </c>
      <c r="G170" s="545">
        <f>'1 уровень'!G1853</f>
        <v>0</v>
      </c>
      <c r="H170" s="241">
        <f>'1 уровень'!H1853</f>
        <v>0</v>
      </c>
      <c r="I170" s="241">
        <f>'1 уровень'!I1853</f>
        <v>0</v>
      </c>
      <c r="J170" s="246">
        <f>'1 уровень'!J1853</f>
        <v>0</v>
      </c>
      <c r="K170" s="246">
        <f>'1 уровень'!K1853</f>
        <v>0</v>
      </c>
      <c r="L170" s="246">
        <f>'1 уровень'!L1853</f>
        <v>0</v>
      </c>
      <c r="M170" s="246">
        <f>'1 уровень'!M1853</f>
        <v>0</v>
      </c>
      <c r="N170" s="246">
        <f>'1 уровень'!N1853</f>
        <v>0</v>
      </c>
      <c r="O170" s="246">
        <f>'1 уровень'!O1853</f>
        <v>0</v>
      </c>
      <c r="P170" s="166">
        <f>'1 уровень'!P1853</f>
        <v>0</v>
      </c>
      <c r="Q170" s="166">
        <f>'1 уровень'!Q1853</f>
        <v>0</v>
      </c>
      <c r="R170" s="166">
        <f>'1 уровень'!R1853</f>
        <v>0</v>
      </c>
      <c r="S170" s="166">
        <f>'1 уровень'!S1853</f>
        <v>0</v>
      </c>
      <c r="T170" s="166">
        <f>'1 уровень'!T1853</f>
        <v>0</v>
      </c>
      <c r="U170" s="166">
        <f>'1 уровень'!U1853</f>
        <v>0</v>
      </c>
      <c r="V170" s="166">
        <f>'1 уровень'!V1853</f>
        <v>0</v>
      </c>
    </row>
    <row r="171" spans="1:199" ht="30" x14ac:dyDescent="0.25">
      <c r="A171" s="164">
        <v>1</v>
      </c>
      <c r="B171" s="58" t="s">
        <v>215</v>
      </c>
      <c r="C171" s="58"/>
      <c r="D171" s="192">
        <f>'1 уровень'!D1854</f>
        <v>0</v>
      </c>
      <c r="E171" s="192">
        <f>'1 уровень'!E1854</f>
        <v>0</v>
      </c>
      <c r="F171" s="192">
        <f>'1 уровень'!F1854</f>
        <v>42</v>
      </c>
      <c r="G171" s="545" t="e">
        <f>'1 уровень'!G1854</f>
        <v>#DIV/0!</v>
      </c>
      <c r="H171" s="241">
        <f>'1 уровень'!H1854</f>
        <v>0</v>
      </c>
      <c r="I171" s="241">
        <f>'1 уровень'!I1854</f>
        <v>0</v>
      </c>
      <c r="J171" s="246">
        <f>'1 уровень'!J1854</f>
        <v>0</v>
      </c>
      <c r="K171" s="246">
        <f>'1 уровень'!K1854</f>
        <v>0</v>
      </c>
      <c r="L171" s="246">
        <f>'1 уровень'!L1854</f>
        <v>0</v>
      </c>
      <c r="M171" s="246">
        <f>'1 уровень'!M1854</f>
        <v>0</v>
      </c>
      <c r="N171" s="246">
        <f>'1 уровень'!N1854</f>
        <v>0</v>
      </c>
      <c r="O171" s="246">
        <f>'1 уровень'!O1854</f>
        <v>0</v>
      </c>
      <c r="P171" s="166">
        <f>'1 уровень'!P1854</f>
        <v>0</v>
      </c>
      <c r="Q171" s="166">
        <f>'1 уровень'!Q1854</f>
        <v>0</v>
      </c>
      <c r="R171" s="166">
        <f>'1 уровень'!R1854</f>
        <v>0</v>
      </c>
      <c r="S171" s="166">
        <f>'1 уровень'!S1854</f>
        <v>0</v>
      </c>
      <c r="T171" s="166">
        <f>'1 уровень'!T1854</f>
        <v>0</v>
      </c>
      <c r="U171" s="166">
        <f>'1 уровень'!U1854</f>
        <v>0</v>
      </c>
      <c r="V171" s="166">
        <f>'1 уровень'!V1854</f>
        <v>0</v>
      </c>
      <c r="W171" s="165"/>
      <c r="X171" s="165"/>
      <c r="Y171" s="165"/>
      <c r="Z171" s="165"/>
      <c r="AA171" s="165"/>
      <c r="AB171" s="165"/>
      <c r="AC171" s="165"/>
      <c r="AD171" s="165"/>
      <c r="AE171" s="165"/>
      <c r="AF171" s="165"/>
      <c r="AG171" s="165"/>
      <c r="AH171" s="165"/>
      <c r="AI171" s="165"/>
      <c r="AJ171" s="165"/>
      <c r="AK171" s="165"/>
      <c r="AL171" s="165"/>
      <c r="AM171" s="165"/>
      <c r="AN171" s="165"/>
      <c r="AO171" s="165"/>
      <c r="AP171" s="165"/>
      <c r="AQ171" s="165"/>
      <c r="AR171" s="165"/>
      <c r="AS171" s="165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5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5"/>
      <c r="BT171" s="165"/>
      <c r="BU171" s="165"/>
      <c r="BV171" s="165"/>
      <c r="BW171" s="165"/>
      <c r="BX171" s="165"/>
      <c r="BY171" s="165"/>
      <c r="BZ171" s="165"/>
      <c r="CA171" s="165"/>
      <c r="CB171" s="165"/>
      <c r="CC171" s="165"/>
      <c r="CD171" s="165"/>
      <c r="CE171" s="165"/>
      <c r="CF171" s="165"/>
      <c r="CG171" s="165"/>
      <c r="CH171" s="165"/>
      <c r="CI171" s="165"/>
      <c r="CJ171" s="165"/>
      <c r="CK171" s="165"/>
      <c r="CL171" s="165"/>
      <c r="CM171" s="165"/>
      <c r="CN171" s="165"/>
      <c r="CO171" s="165"/>
      <c r="CP171" s="165"/>
      <c r="CQ171" s="165"/>
      <c r="CR171" s="165"/>
      <c r="CS171" s="165"/>
      <c r="CT171" s="165"/>
      <c r="CU171" s="165"/>
      <c r="CV171" s="165"/>
      <c r="CW171" s="165"/>
      <c r="CX171" s="165"/>
      <c r="CY171" s="165"/>
      <c r="CZ171" s="165"/>
      <c r="DA171" s="165"/>
      <c r="DB171" s="165"/>
      <c r="DC171" s="165"/>
      <c r="DD171" s="165"/>
      <c r="DE171" s="165"/>
      <c r="DF171" s="165"/>
      <c r="DG171" s="165"/>
      <c r="DH171" s="165"/>
      <c r="DI171" s="165"/>
      <c r="DJ171" s="165"/>
      <c r="DK171" s="165"/>
      <c r="DL171" s="165"/>
      <c r="DM171" s="165"/>
      <c r="DN171" s="165"/>
      <c r="DO171" s="165"/>
      <c r="DP171" s="165"/>
      <c r="DQ171" s="165"/>
      <c r="DR171" s="165"/>
      <c r="DS171" s="165"/>
      <c r="DT171" s="165"/>
      <c r="DU171" s="165"/>
      <c r="DV171" s="165"/>
      <c r="DW171" s="165"/>
      <c r="DX171" s="165"/>
      <c r="DY171" s="165"/>
      <c r="DZ171" s="165"/>
      <c r="EA171" s="165"/>
      <c r="EB171" s="165"/>
      <c r="EC171" s="165"/>
      <c r="ED171" s="165"/>
      <c r="EE171" s="165"/>
      <c r="EF171" s="165"/>
      <c r="EG171" s="165"/>
      <c r="EH171" s="165"/>
      <c r="EI171" s="165"/>
      <c r="EJ171" s="165"/>
      <c r="EK171" s="165"/>
      <c r="EL171" s="165"/>
      <c r="EM171" s="165"/>
      <c r="EN171" s="165"/>
      <c r="EO171" s="165"/>
      <c r="EP171" s="165"/>
      <c r="EQ171" s="165"/>
      <c r="ER171" s="165"/>
      <c r="ES171" s="165"/>
      <c r="ET171" s="165"/>
      <c r="EU171" s="165"/>
      <c r="EV171" s="165"/>
      <c r="EW171" s="165"/>
      <c r="EX171" s="165"/>
      <c r="EY171" s="165"/>
      <c r="EZ171" s="165"/>
      <c r="FA171" s="165"/>
      <c r="FB171" s="165"/>
      <c r="FC171" s="165"/>
      <c r="FD171" s="165"/>
      <c r="FE171" s="165"/>
      <c r="FF171" s="165"/>
      <c r="FG171" s="165"/>
      <c r="FH171" s="165"/>
      <c r="FI171" s="165"/>
      <c r="FJ171" s="165"/>
      <c r="FK171" s="165"/>
      <c r="FL171" s="165"/>
      <c r="FM171" s="165"/>
      <c r="FN171" s="165"/>
      <c r="FO171" s="165"/>
      <c r="FP171" s="165"/>
      <c r="FQ171" s="165"/>
      <c r="FR171" s="165"/>
      <c r="FS171" s="165"/>
      <c r="FT171" s="165"/>
      <c r="FU171" s="165"/>
      <c r="FV171" s="165"/>
      <c r="FW171" s="165"/>
      <c r="FX171" s="165"/>
      <c r="FY171" s="165"/>
      <c r="FZ171" s="165"/>
      <c r="GA171" s="165"/>
      <c r="GB171" s="165"/>
      <c r="GC171" s="165"/>
      <c r="GD171" s="165"/>
      <c r="GE171" s="165"/>
      <c r="GF171" s="165"/>
      <c r="GG171" s="165"/>
      <c r="GH171" s="165"/>
      <c r="GI171" s="165"/>
      <c r="GJ171" s="165"/>
      <c r="GK171" s="165"/>
      <c r="GL171" s="165"/>
      <c r="GM171" s="165"/>
      <c r="GN171" s="165"/>
      <c r="GO171" s="165"/>
      <c r="GP171" s="165"/>
      <c r="GQ171" s="165"/>
    </row>
    <row r="172" spans="1:199" ht="30" x14ac:dyDescent="0.25">
      <c r="A172" s="164">
        <v>1</v>
      </c>
      <c r="B172" s="58" t="s">
        <v>344</v>
      </c>
      <c r="C172" s="58"/>
      <c r="D172" s="192">
        <f>'1 уровень'!D1855</f>
        <v>0</v>
      </c>
      <c r="E172" s="192">
        <f>'1 уровень'!E1855</f>
        <v>0</v>
      </c>
      <c r="F172" s="192">
        <f>'1 уровень'!F1855</f>
        <v>0</v>
      </c>
      <c r="G172" s="545">
        <f>'1 уровень'!G1855</f>
        <v>0</v>
      </c>
      <c r="H172" s="241">
        <f>'1 уровень'!H1855</f>
        <v>0</v>
      </c>
      <c r="I172" s="241">
        <f>'1 уровень'!I1855</f>
        <v>0</v>
      </c>
      <c r="J172" s="246">
        <f>'1 уровень'!J1855</f>
        <v>0</v>
      </c>
      <c r="K172" s="246">
        <f>'1 уровень'!K1855</f>
        <v>0</v>
      </c>
      <c r="L172" s="246">
        <f>'1 уровень'!L1855</f>
        <v>0</v>
      </c>
      <c r="M172" s="246">
        <f>'1 уровень'!M1855</f>
        <v>0</v>
      </c>
      <c r="N172" s="246">
        <f>'1 уровень'!N1855</f>
        <v>0</v>
      </c>
      <c r="O172" s="246">
        <f>'1 уровень'!O1855</f>
        <v>0</v>
      </c>
      <c r="P172" s="166">
        <f>'1 уровень'!P1855</f>
        <v>0</v>
      </c>
      <c r="Q172" s="166">
        <f>'1 уровень'!Q1855</f>
        <v>0</v>
      </c>
      <c r="R172" s="166">
        <f>'1 уровень'!R1855</f>
        <v>0</v>
      </c>
      <c r="S172" s="166">
        <f>'1 уровень'!S1855</f>
        <v>0</v>
      </c>
      <c r="T172" s="166">
        <f>'1 уровень'!T1855</f>
        <v>0</v>
      </c>
      <c r="U172" s="166">
        <f>'1 уровень'!U1855</f>
        <v>0</v>
      </c>
      <c r="V172" s="166">
        <f>'1 уровень'!V1855</f>
        <v>0</v>
      </c>
      <c r="W172" s="165"/>
      <c r="X172" s="165"/>
      <c r="Y172" s="165"/>
      <c r="Z172" s="165"/>
      <c r="AA172" s="165"/>
      <c r="AB172" s="165"/>
      <c r="AC172" s="165"/>
      <c r="AD172" s="165"/>
      <c r="AE172" s="165"/>
      <c r="AF172" s="165"/>
      <c r="AG172" s="165"/>
      <c r="AH172" s="165"/>
      <c r="AI172" s="165"/>
      <c r="AJ172" s="165"/>
      <c r="AK172" s="165"/>
      <c r="AL172" s="165"/>
      <c r="AM172" s="165"/>
      <c r="AN172" s="165"/>
      <c r="AO172" s="165"/>
      <c r="AP172" s="165"/>
      <c r="AQ172" s="165"/>
      <c r="AR172" s="165"/>
      <c r="AS172" s="165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5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5"/>
      <c r="BT172" s="165"/>
      <c r="BU172" s="165"/>
      <c r="BV172" s="165"/>
      <c r="BW172" s="165"/>
      <c r="BX172" s="165"/>
      <c r="BY172" s="165"/>
      <c r="BZ172" s="165"/>
      <c r="CA172" s="165"/>
      <c r="CB172" s="165"/>
      <c r="CC172" s="165"/>
      <c r="CD172" s="165"/>
      <c r="CE172" s="165"/>
      <c r="CF172" s="165"/>
      <c r="CG172" s="165"/>
      <c r="CH172" s="165"/>
      <c r="CI172" s="165"/>
      <c r="CJ172" s="165"/>
      <c r="CK172" s="165"/>
      <c r="CL172" s="165"/>
      <c r="CM172" s="165"/>
      <c r="CN172" s="165"/>
      <c r="CO172" s="165"/>
      <c r="CP172" s="165"/>
      <c r="CQ172" s="165"/>
      <c r="CR172" s="165"/>
      <c r="CS172" s="165"/>
      <c r="CT172" s="165"/>
      <c r="CU172" s="165"/>
      <c r="CV172" s="165"/>
      <c r="CW172" s="165"/>
      <c r="CX172" s="165"/>
      <c r="CY172" s="165"/>
      <c r="CZ172" s="165"/>
      <c r="DA172" s="165"/>
      <c r="DB172" s="165"/>
      <c r="DC172" s="165"/>
      <c r="DD172" s="165"/>
      <c r="DE172" s="165"/>
      <c r="DF172" s="165"/>
      <c r="DG172" s="165"/>
      <c r="DH172" s="165"/>
      <c r="DI172" s="165"/>
      <c r="DJ172" s="165"/>
      <c r="DK172" s="165"/>
      <c r="DL172" s="165"/>
      <c r="DM172" s="165"/>
      <c r="DN172" s="165"/>
      <c r="DO172" s="165"/>
      <c r="DP172" s="165"/>
      <c r="DQ172" s="165"/>
      <c r="DR172" s="165"/>
      <c r="DS172" s="165"/>
      <c r="DT172" s="165"/>
      <c r="DU172" s="165"/>
      <c r="DV172" s="165"/>
      <c r="DW172" s="165"/>
      <c r="DX172" s="165"/>
      <c r="DY172" s="165"/>
      <c r="DZ172" s="165"/>
      <c r="EA172" s="165"/>
      <c r="EB172" s="165"/>
      <c r="EC172" s="165"/>
      <c r="ED172" s="165"/>
      <c r="EE172" s="165"/>
      <c r="EF172" s="165"/>
      <c r="EG172" s="165"/>
      <c r="EH172" s="165"/>
      <c r="EI172" s="165"/>
      <c r="EJ172" s="165"/>
      <c r="EK172" s="165"/>
      <c r="EL172" s="165"/>
      <c r="EM172" s="165"/>
      <c r="EN172" s="165"/>
      <c r="EO172" s="165"/>
      <c r="EP172" s="165"/>
      <c r="EQ172" s="165"/>
      <c r="ER172" s="165"/>
      <c r="ES172" s="165"/>
      <c r="ET172" s="165"/>
      <c r="EU172" s="165"/>
      <c r="EV172" s="165"/>
      <c r="EW172" s="165"/>
      <c r="EX172" s="165"/>
      <c r="EY172" s="165"/>
      <c r="EZ172" s="165"/>
      <c r="FA172" s="165"/>
      <c r="FB172" s="165"/>
      <c r="FC172" s="165"/>
      <c r="FD172" s="165"/>
      <c r="FE172" s="165"/>
      <c r="FF172" s="165"/>
      <c r="FG172" s="165"/>
      <c r="FH172" s="165"/>
      <c r="FI172" s="165"/>
      <c r="FJ172" s="165"/>
      <c r="FK172" s="165"/>
      <c r="FL172" s="165"/>
      <c r="FM172" s="165"/>
      <c r="FN172" s="165"/>
      <c r="FO172" s="165"/>
      <c r="FP172" s="165"/>
      <c r="FQ172" s="165"/>
      <c r="FR172" s="165"/>
      <c r="FS172" s="165"/>
      <c r="FT172" s="165"/>
      <c r="FU172" s="165"/>
      <c r="FV172" s="165"/>
      <c r="FW172" s="165"/>
      <c r="FX172" s="165"/>
      <c r="FY172" s="165"/>
      <c r="FZ172" s="165"/>
      <c r="GA172" s="165"/>
      <c r="GB172" s="165"/>
      <c r="GC172" s="165"/>
      <c r="GD172" s="165"/>
      <c r="GE172" s="165"/>
      <c r="GF172" s="165"/>
      <c r="GG172" s="165"/>
      <c r="GH172" s="165"/>
      <c r="GI172" s="165"/>
      <c r="GJ172" s="165"/>
      <c r="GK172" s="165"/>
      <c r="GL172" s="165"/>
      <c r="GM172" s="165"/>
      <c r="GN172" s="165"/>
      <c r="GO172" s="165"/>
      <c r="GP172" s="165"/>
      <c r="GQ172" s="165"/>
    </row>
    <row r="173" spans="1:199" ht="30" x14ac:dyDescent="0.25">
      <c r="A173" s="164">
        <v>1</v>
      </c>
      <c r="B173" s="58" t="s">
        <v>345</v>
      </c>
      <c r="C173" s="58"/>
      <c r="D173" s="192">
        <f>'1 уровень'!D1856</f>
        <v>0</v>
      </c>
      <c r="E173" s="192">
        <f>'1 уровень'!E1856</f>
        <v>0</v>
      </c>
      <c r="F173" s="192">
        <f>'1 уровень'!F1856</f>
        <v>4</v>
      </c>
      <c r="G173" s="545" t="e">
        <f>'1 уровень'!G1856</f>
        <v>#DIV/0!</v>
      </c>
      <c r="H173" s="241">
        <f>'1 уровень'!H1856</f>
        <v>0</v>
      </c>
      <c r="I173" s="241">
        <f>'1 уровень'!I1856</f>
        <v>0</v>
      </c>
      <c r="J173" s="246">
        <f>'1 уровень'!J1856</f>
        <v>0</v>
      </c>
      <c r="K173" s="246">
        <f>'1 уровень'!K1856</f>
        <v>0</v>
      </c>
      <c r="L173" s="246">
        <f>'1 уровень'!L1856</f>
        <v>0</v>
      </c>
      <c r="M173" s="246">
        <f>'1 уровень'!M1856</f>
        <v>0</v>
      </c>
      <c r="N173" s="246">
        <f>'1 уровень'!N1856</f>
        <v>0</v>
      </c>
      <c r="O173" s="246">
        <f>'1 уровень'!O1856</f>
        <v>0</v>
      </c>
      <c r="P173" s="166">
        <f>'1 уровень'!P1856</f>
        <v>0</v>
      </c>
      <c r="Q173" s="166">
        <f>'1 уровень'!Q1856</f>
        <v>0</v>
      </c>
      <c r="R173" s="166">
        <f>'1 уровень'!R1856</f>
        <v>0</v>
      </c>
      <c r="S173" s="166">
        <f>'1 уровень'!S1856</f>
        <v>0</v>
      </c>
      <c r="T173" s="166">
        <f>'1 уровень'!T1856</f>
        <v>0</v>
      </c>
      <c r="U173" s="166">
        <f>'1 уровень'!U1856</f>
        <v>0</v>
      </c>
      <c r="V173" s="166">
        <f>'1 уровень'!V1856</f>
        <v>0</v>
      </c>
      <c r="W173" s="165"/>
      <c r="X173" s="165"/>
      <c r="Y173" s="165"/>
      <c r="Z173" s="165"/>
      <c r="AA173" s="165"/>
      <c r="AB173" s="165"/>
      <c r="AC173" s="165"/>
      <c r="AD173" s="165"/>
      <c r="AE173" s="165"/>
      <c r="AF173" s="165"/>
      <c r="AG173" s="165"/>
      <c r="AH173" s="165"/>
      <c r="AI173" s="165"/>
      <c r="AJ173" s="165"/>
      <c r="AK173" s="165"/>
      <c r="AL173" s="165"/>
      <c r="AM173" s="165"/>
      <c r="AN173" s="165"/>
      <c r="AO173" s="165"/>
      <c r="AP173" s="165"/>
      <c r="AQ173" s="165"/>
      <c r="AR173" s="165"/>
      <c r="AS173" s="165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5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5"/>
      <c r="BT173" s="165"/>
      <c r="BU173" s="165"/>
      <c r="BV173" s="165"/>
      <c r="BW173" s="165"/>
      <c r="BX173" s="165"/>
      <c r="BY173" s="165"/>
      <c r="BZ173" s="165"/>
      <c r="CA173" s="165"/>
      <c r="CB173" s="165"/>
      <c r="CC173" s="165"/>
      <c r="CD173" s="165"/>
      <c r="CE173" s="165"/>
      <c r="CF173" s="165"/>
      <c r="CG173" s="165"/>
      <c r="CH173" s="165"/>
      <c r="CI173" s="165"/>
      <c r="CJ173" s="165"/>
      <c r="CK173" s="165"/>
      <c r="CL173" s="165"/>
      <c r="CM173" s="165"/>
      <c r="CN173" s="165"/>
      <c r="CO173" s="165"/>
      <c r="CP173" s="165"/>
      <c r="CQ173" s="165"/>
      <c r="CR173" s="165"/>
      <c r="CS173" s="165"/>
      <c r="CT173" s="165"/>
      <c r="CU173" s="165"/>
      <c r="CV173" s="165"/>
      <c r="CW173" s="165"/>
      <c r="CX173" s="165"/>
      <c r="CY173" s="165"/>
      <c r="CZ173" s="165"/>
      <c r="DA173" s="165"/>
      <c r="DB173" s="165"/>
      <c r="DC173" s="165"/>
      <c r="DD173" s="165"/>
      <c r="DE173" s="165"/>
      <c r="DF173" s="165"/>
      <c r="DG173" s="165"/>
      <c r="DH173" s="165"/>
      <c r="DI173" s="165"/>
      <c r="DJ173" s="165"/>
      <c r="DK173" s="165"/>
      <c r="DL173" s="165"/>
      <c r="DM173" s="165"/>
      <c r="DN173" s="165"/>
      <c r="DO173" s="165"/>
      <c r="DP173" s="165"/>
      <c r="DQ173" s="165"/>
      <c r="DR173" s="165"/>
      <c r="DS173" s="165"/>
      <c r="DT173" s="165"/>
      <c r="DU173" s="165"/>
      <c r="DV173" s="165"/>
      <c r="DW173" s="165"/>
      <c r="DX173" s="165"/>
      <c r="DY173" s="165"/>
      <c r="DZ173" s="165"/>
      <c r="EA173" s="165"/>
      <c r="EB173" s="165"/>
      <c r="EC173" s="165"/>
      <c r="ED173" s="165"/>
      <c r="EE173" s="165"/>
      <c r="EF173" s="165"/>
      <c r="EG173" s="165"/>
      <c r="EH173" s="165"/>
      <c r="EI173" s="165"/>
      <c r="EJ173" s="165"/>
      <c r="EK173" s="165"/>
      <c r="EL173" s="165"/>
      <c r="EM173" s="165"/>
      <c r="EN173" s="165"/>
      <c r="EO173" s="165"/>
      <c r="EP173" s="165"/>
      <c r="EQ173" s="165"/>
      <c r="ER173" s="165"/>
      <c r="ES173" s="165"/>
      <c r="ET173" s="165"/>
      <c r="EU173" s="165"/>
      <c r="EV173" s="165"/>
      <c r="EW173" s="165"/>
      <c r="EX173" s="165"/>
      <c r="EY173" s="165"/>
      <c r="EZ173" s="165"/>
      <c r="FA173" s="165"/>
      <c r="FB173" s="165"/>
      <c r="FC173" s="165"/>
      <c r="FD173" s="165"/>
      <c r="FE173" s="165"/>
      <c r="FF173" s="165"/>
      <c r="FG173" s="165"/>
      <c r="FH173" s="165"/>
      <c r="FI173" s="165"/>
      <c r="FJ173" s="165"/>
      <c r="FK173" s="165"/>
      <c r="FL173" s="165"/>
      <c r="FM173" s="165"/>
      <c r="FN173" s="165"/>
      <c r="FO173" s="165"/>
      <c r="FP173" s="165"/>
      <c r="FQ173" s="165"/>
      <c r="FR173" s="165"/>
      <c r="FS173" s="165"/>
      <c r="FT173" s="165"/>
      <c r="FU173" s="165"/>
      <c r="FV173" s="165"/>
      <c r="FW173" s="165"/>
      <c r="FX173" s="165"/>
      <c r="FY173" s="165"/>
      <c r="FZ173" s="165"/>
      <c r="GA173" s="165"/>
      <c r="GB173" s="165"/>
      <c r="GC173" s="165"/>
      <c r="GD173" s="165"/>
      <c r="GE173" s="165"/>
      <c r="GF173" s="165"/>
      <c r="GG173" s="165"/>
      <c r="GH173" s="165"/>
      <c r="GI173" s="165"/>
      <c r="GJ173" s="165"/>
      <c r="GK173" s="165"/>
      <c r="GL173" s="165"/>
      <c r="GM173" s="165"/>
      <c r="GN173" s="165"/>
      <c r="GO173" s="165"/>
      <c r="GP173" s="165"/>
      <c r="GQ173" s="165"/>
    </row>
    <row r="174" spans="1:199" ht="30" x14ac:dyDescent="0.25">
      <c r="A174" s="164">
        <v>1</v>
      </c>
      <c r="B174" s="58" t="s">
        <v>346</v>
      </c>
      <c r="C174" s="58"/>
      <c r="D174" s="192">
        <f>'1 уровень'!D1857</f>
        <v>0</v>
      </c>
      <c r="E174" s="192">
        <f>'1 уровень'!E1857</f>
        <v>0</v>
      </c>
      <c r="F174" s="192">
        <f>'1 уровень'!F1857</f>
        <v>3</v>
      </c>
      <c r="G174" s="545" t="e">
        <f>'1 уровень'!G1857</f>
        <v>#DIV/0!</v>
      </c>
      <c r="H174" s="241">
        <f>'1 уровень'!H1857</f>
        <v>0</v>
      </c>
      <c r="I174" s="241">
        <f>'1 уровень'!I1857</f>
        <v>0</v>
      </c>
      <c r="J174" s="246">
        <f>'1 уровень'!J1857</f>
        <v>0</v>
      </c>
      <c r="K174" s="246">
        <f>'1 уровень'!K1857</f>
        <v>0</v>
      </c>
      <c r="L174" s="246">
        <f>'1 уровень'!L1857</f>
        <v>0</v>
      </c>
      <c r="M174" s="246">
        <f>'1 уровень'!M1857</f>
        <v>0</v>
      </c>
      <c r="N174" s="246">
        <f>'1 уровень'!N1857</f>
        <v>0</v>
      </c>
      <c r="O174" s="246">
        <f>'1 уровень'!O1857</f>
        <v>0</v>
      </c>
      <c r="P174" s="166">
        <f>'1 уровень'!P1857</f>
        <v>0</v>
      </c>
      <c r="Q174" s="166">
        <f>'1 уровень'!Q1857</f>
        <v>0</v>
      </c>
      <c r="R174" s="166">
        <f>'1 уровень'!R1857</f>
        <v>0</v>
      </c>
      <c r="S174" s="166">
        <f>'1 уровень'!S1857</f>
        <v>0</v>
      </c>
      <c r="T174" s="166">
        <f>'1 уровень'!T1857</f>
        <v>0</v>
      </c>
      <c r="U174" s="166">
        <f>'1 уровень'!U1857</f>
        <v>0</v>
      </c>
      <c r="V174" s="166">
        <f>'1 уровень'!V1857</f>
        <v>0</v>
      </c>
      <c r="W174" s="165"/>
      <c r="X174" s="165"/>
      <c r="Y174" s="165"/>
      <c r="Z174" s="165"/>
      <c r="AA174" s="165"/>
      <c r="AB174" s="165"/>
      <c r="AC174" s="165"/>
      <c r="AD174" s="165"/>
      <c r="AE174" s="165"/>
      <c r="AF174" s="165"/>
      <c r="AG174" s="165"/>
      <c r="AH174" s="165"/>
      <c r="AI174" s="165"/>
      <c r="AJ174" s="165"/>
      <c r="AK174" s="165"/>
      <c r="AL174" s="165"/>
      <c r="AM174" s="165"/>
      <c r="AN174" s="165"/>
      <c r="AO174" s="165"/>
      <c r="AP174" s="165"/>
      <c r="AQ174" s="165"/>
      <c r="AR174" s="165"/>
      <c r="AS174" s="165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5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5"/>
      <c r="BT174" s="165"/>
      <c r="BU174" s="165"/>
      <c r="BV174" s="165"/>
      <c r="BW174" s="165"/>
      <c r="BX174" s="165"/>
      <c r="BY174" s="165"/>
      <c r="BZ174" s="165"/>
      <c r="CA174" s="165"/>
      <c r="CB174" s="165"/>
      <c r="CC174" s="165"/>
      <c r="CD174" s="165"/>
      <c r="CE174" s="165"/>
      <c r="CF174" s="165"/>
      <c r="CG174" s="165"/>
      <c r="CH174" s="165"/>
      <c r="CI174" s="165"/>
      <c r="CJ174" s="165"/>
      <c r="CK174" s="165"/>
      <c r="CL174" s="165"/>
      <c r="CM174" s="165"/>
      <c r="CN174" s="165"/>
      <c r="CO174" s="165"/>
      <c r="CP174" s="165"/>
      <c r="CQ174" s="165"/>
      <c r="CR174" s="165"/>
      <c r="CS174" s="165"/>
      <c r="CT174" s="165"/>
      <c r="CU174" s="165"/>
      <c r="CV174" s="165"/>
      <c r="CW174" s="165"/>
      <c r="CX174" s="165"/>
      <c r="CY174" s="165"/>
      <c r="CZ174" s="165"/>
      <c r="DA174" s="165"/>
      <c r="DB174" s="165"/>
      <c r="DC174" s="165"/>
      <c r="DD174" s="165"/>
      <c r="DE174" s="165"/>
      <c r="DF174" s="165"/>
      <c r="DG174" s="165"/>
      <c r="DH174" s="165"/>
      <c r="DI174" s="165"/>
      <c r="DJ174" s="165"/>
      <c r="DK174" s="165"/>
      <c r="DL174" s="165"/>
      <c r="DM174" s="165"/>
      <c r="DN174" s="165"/>
      <c r="DO174" s="165"/>
      <c r="DP174" s="165"/>
      <c r="DQ174" s="165"/>
      <c r="DR174" s="165"/>
      <c r="DS174" s="165"/>
      <c r="DT174" s="165"/>
      <c r="DU174" s="165"/>
      <c r="DV174" s="165"/>
      <c r="DW174" s="165"/>
      <c r="DX174" s="165"/>
      <c r="DY174" s="165"/>
      <c r="DZ174" s="165"/>
      <c r="EA174" s="165"/>
      <c r="EB174" s="165"/>
      <c r="EC174" s="165"/>
      <c r="ED174" s="165"/>
      <c r="EE174" s="165"/>
      <c r="EF174" s="165"/>
      <c r="EG174" s="165"/>
      <c r="EH174" s="165"/>
      <c r="EI174" s="165"/>
      <c r="EJ174" s="165"/>
      <c r="EK174" s="165"/>
      <c r="EL174" s="165"/>
      <c r="EM174" s="165"/>
      <c r="EN174" s="165"/>
      <c r="EO174" s="165"/>
      <c r="EP174" s="165"/>
      <c r="EQ174" s="165"/>
      <c r="ER174" s="165"/>
      <c r="ES174" s="165"/>
      <c r="ET174" s="165"/>
      <c r="EU174" s="165"/>
      <c r="EV174" s="165"/>
      <c r="EW174" s="165"/>
      <c r="EX174" s="165"/>
      <c r="EY174" s="165"/>
      <c r="EZ174" s="165"/>
      <c r="FA174" s="165"/>
      <c r="FB174" s="165"/>
      <c r="FC174" s="165"/>
      <c r="FD174" s="165"/>
      <c r="FE174" s="165"/>
      <c r="FF174" s="165"/>
      <c r="FG174" s="165"/>
      <c r="FH174" s="165"/>
      <c r="FI174" s="165"/>
      <c r="FJ174" s="165"/>
      <c r="FK174" s="165"/>
      <c r="FL174" s="165"/>
      <c r="FM174" s="165"/>
      <c r="FN174" s="165"/>
      <c r="FO174" s="165"/>
      <c r="FP174" s="165"/>
      <c r="FQ174" s="165"/>
      <c r="FR174" s="165"/>
      <c r="FS174" s="165"/>
      <c r="FT174" s="165"/>
      <c r="FU174" s="165"/>
      <c r="FV174" s="165"/>
      <c r="FW174" s="165"/>
      <c r="FX174" s="165"/>
      <c r="FY174" s="165"/>
      <c r="FZ174" s="165"/>
      <c r="GA174" s="165"/>
      <c r="GB174" s="165"/>
      <c r="GC174" s="165"/>
      <c r="GD174" s="165"/>
      <c r="GE174" s="165"/>
      <c r="GF174" s="165"/>
      <c r="GG174" s="165"/>
      <c r="GH174" s="165"/>
      <c r="GI174" s="165"/>
      <c r="GJ174" s="165"/>
      <c r="GK174" s="165"/>
      <c r="GL174" s="165"/>
      <c r="GM174" s="165"/>
      <c r="GN174" s="165"/>
      <c r="GO174" s="165"/>
      <c r="GP174" s="165"/>
      <c r="GQ174" s="165"/>
    </row>
    <row r="175" spans="1:199" ht="45" x14ac:dyDescent="0.25">
      <c r="A175" s="164">
        <v>1</v>
      </c>
      <c r="B175" s="1138" t="s">
        <v>349</v>
      </c>
      <c r="C175" s="1138"/>
      <c r="D175" s="192">
        <f>'1 уровень'!D1858</f>
        <v>0</v>
      </c>
      <c r="E175" s="192">
        <f>'1 уровень'!E1858</f>
        <v>0</v>
      </c>
      <c r="F175" s="192">
        <f>'1 уровень'!F1858</f>
        <v>0</v>
      </c>
      <c r="G175" s="545" t="e">
        <f>'1 уровень'!G1858</f>
        <v>#DIV/0!</v>
      </c>
      <c r="H175" s="241">
        <f>'1 уровень'!H1858</f>
        <v>0</v>
      </c>
      <c r="I175" s="241">
        <f>'1 уровень'!I1858</f>
        <v>0</v>
      </c>
      <c r="J175" s="246">
        <f>'1 уровень'!J1858</f>
        <v>0</v>
      </c>
      <c r="K175" s="246">
        <f>'1 уровень'!K1858</f>
        <v>0</v>
      </c>
      <c r="L175" s="246">
        <f>'1 уровень'!L1858</f>
        <v>0</v>
      </c>
      <c r="M175" s="246">
        <f>'1 уровень'!M1858</f>
        <v>0</v>
      </c>
      <c r="N175" s="246">
        <f>'1 уровень'!N1858</f>
        <v>0</v>
      </c>
      <c r="O175" s="246">
        <f>'1 уровень'!O1858</f>
        <v>0</v>
      </c>
      <c r="P175" s="166">
        <f>'1 уровень'!P1858</f>
        <v>0</v>
      </c>
      <c r="Q175" s="166">
        <f>'1 уровень'!Q1858</f>
        <v>0</v>
      </c>
      <c r="R175" s="166">
        <f>'1 уровень'!R1858</f>
        <v>0</v>
      </c>
      <c r="S175" s="166">
        <f>'1 уровень'!S1858</f>
        <v>0</v>
      </c>
      <c r="T175" s="166">
        <f>'1 уровень'!T1858</f>
        <v>0</v>
      </c>
      <c r="U175" s="166">
        <f>'1 уровень'!U1858</f>
        <v>0</v>
      </c>
      <c r="V175" s="166">
        <f>'1 уровень'!V1858</f>
        <v>0</v>
      </c>
      <c r="W175" s="165"/>
      <c r="X175" s="165"/>
      <c r="Y175" s="165"/>
      <c r="Z175" s="165"/>
      <c r="AA175" s="165"/>
      <c r="AB175" s="165"/>
      <c r="AC175" s="165"/>
      <c r="AD175" s="165"/>
      <c r="AE175" s="165"/>
      <c r="AF175" s="165"/>
      <c r="AG175" s="165"/>
      <c r="AH175" s="165"/>
      <c r="AI175" s="165"/>
      <c r="AJ175" s="165"/>
      <c r="AK175" s="165"/>
      <c r="AL175" s="165"/>
      <c r="AM175" s="165"/>
      <c r="AN175" s="165"/>
      <c r="AO175" s="165"/>
      <c r="AP175" s="165"/>
      <c r="AQ175" s="165"/>
      <c r="AR175" s="165"/>
      <c r="AS175" s="165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5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5"/>
      <c r="BT175" s="165"/>
      <c r="BU175" s="165"/>
      <c r="BV175" s="165"/>
      <c r="BW175" s="165"/>
      <c r="BX175" s="165"/>
      <c r="BY175" s="165"/>
      <c r="BZ175" s="165"/>
      <c r="CA175" s="165"/>
      <c r="CB175" s="165"/>
      <c r="CC175" s="165"/>
      <c r="CD175" s="165"/>
      <c r="CE175" s="165"/>
      <c r="CF175" s="165"/>
      <c r="CG175" s="165"/>
      <c r="CH175" s="165"/>
      <c r="CI175" s="165"/>
      <c r="CJ175" s="165"/>
      <c r="CK175" s="165"/>
      <c r="CL175" s="165"/>
      <c r="CM175" s="165"/>
      <c r="CN175" s="165"/>
      <c r="CO175" s="165"/>
      <c r="CP175" s="165"/>
      <c r="CQ175" s="165"/>
      <c r="CR175" s="165"/>
      <c r="CS175" s="165"/>
      <c r="CT175" s="165"/>
      <c r="CU175" s="165"/>
      <c r="CV175" s="165"/>
      <c r="CW175" s="165"/>
      <c r="CX175" s="165"/>
      <c r="CY175" s="165"/>
      <c r="CZ175" s="165"/>
      <c r="DA175" s="165"/>
      <c r="DB175" s="165"/>
      <c r="DC175" s="165"/>
      <c r="DD175" s="165"/>
      <c r="DE175" s="165"/>
      <c r="DF175" s="165"/>
      <c r="DG175" s="165"/>
      <c r="DH175" s="165"/>
      <c r="DI175" s="165"/>
      <c r="DJ175" s="165"/>
      <c r="DK175" s="165"/>
      <c r="DL175" s="165"/>
      <c r="DM175" s="165"/>
      <c r="DN175" s="165"/>
      <c r="DO175" s="165"/>
      <c r="DP175" s="165"/>
      <c r="DQ175" s="165"/>
      <c r="DR175" s="165"/>
      <c r="DS175" s="165"/>
      <c r="DT175" s="165"/>
      <c r="DU175" s="165"/>
      <c r="DV175" s="165"/>
      <c r="DW175" s="165"/>
      <c r="DX175" s="165"/>
      <c r="DY175" s="165"/>
      <c r="DZ175" s="165"/>
      <c r="EA175" s="165"/>
      <c r="EB175" s="165"/>
      <c r="EC175" s="165"/>
      <c r="ED175" s="165"/>
      <c r="EE175" s="165"/>
      <c r="EF175" s="165"/>
      <c r="EG175" s="165"/>
      <c r="EH175" s="165"/>
      <c r="EI175" s="165"/>
      <c r="EJ175" s="165"/>
      <c r="EK175" s="165"/>
      <c r="EL175" s="165"/>
      <c r="EM175" s="165"/>
      <c r="EN175" s="165"/>
      <c r="EO175" s="165"/>
      <c r="EP175" s="165"/>
      <c r="EQ175" s="165"/>
      <c r="ER175" s="165"/>
      <c r="ES175" s="165"/>
      <c r="ET175" s="165"/>
      <c r="EU175" s="165"/>
      <c r="EV175" s="165"/>
      <c r="EW175" s="165"/>
      <c r="EX175" s="165"/>
      <c r="EY175" s="165"/>
      <c r="EZ175" s="165"/>
      <c r="FA175" s="165"/>
      <c r="FB175" s="165"/>
      <c r="FC175" s="165"/>
      <c r="FD175" s="165"/>
      <c r="FE175" s="165"/>
      <c r="FF175" s="165"/>
      <c r="FG175" s="165"/>
      <c r="FH175" s="165"/>
      <c r="FI175" s="165"/>
      <c r="FJ175" s="165"/>
      <c r="FK175" s="165"/>
      <c r="FL175" s="165"/>
      <c r="FM175" s="165"/>
      <c r="FN175" s="165"/>
      <c r="FO175" s="165"/>
      <c r="FP175" s="165"/>
      <c r="FQ175" s="165"/>
      <c r="FR175" s="165"/>
      <c r="FS175" s="165"/>
      <c r="FT175" s="165"/>
      <c r="FU175" s="165"/>
      <c r="FV175" s="165"/>
      <c r="FW175" s="165"/>
      <c r="FX175" s="165"/>
      <c r="FY175" s="165"/>
      <c r="FZ175" s="165"/>
      <c r="GA175" s="165"/>
      <c r="GB175" s="165"/>
      <c r="GC175" s="165"/>
      <c r="GD175" s="165"/>
      <c r="GE175" s="165"/>
      <c r="GF175" s="165"/>
      <c r="GG175" s="165"/>
      <c r="GH175" s="165"/>
      <c r="GI175" s="165"/>
      <c r="GJ175" s="165"/>
      <c r="GK175" s="165"/>
      <c r="GL175" s="165"/>
      <c r="GM175" s="165"/>
      <c r="GN175" s="165"/>
      <c r="GO175" s="165"/>
      <c r="GP175" s="165"/>
      <c r="GQ175" s="165"/>
    </row>
    <row r="176" spans="1:199" ht="30" x14ac:dyDescent="0.25">
      <c r="A176" s="164">
        <v>1</v>
      </c>
      <c r="B176" s="58" t="s">
        <v>350</v>
      </c>
      <c r="C176" s="58"/>
      <c r="D176" s="192">
        <f>'1 уровень'!D1859</f>
        <v>0</v>
      </c>
      <c r="E176" s="192">
        <f>'1 уровень'!E1859</f>
        <v>0</v>
      </c>
      <c r="F176" s="192">
        <f>'1 уровень'!F1859</f>
        <v>0</v>
      </c>
      <c r="G176" s="545" t="e">
        <f>'1 уровень'!G1859</f>
        <v>#DIV/0!</v>
      </c>
      <c r="H176" s="241">
        <f>'1 уровень'!H1859</f>
        <v>0</v>
      </c>
      <c r="I176" s="241">
        <f>'1 уровень'!I1859</f>
        <v>0</v>
      </c>
      <c r="J176" s="246">
        <f>'1 уровень'!J1859</f>
        <v>0</v>
      </c>
      <c r="K176" s="246">
        <f>'1 уровень'!K1859</f>
        <v>0</v>
      </c>
      <c r="L176" s="246">
        <f>'1 уровень'!L1859</f>
        <v>0</v>
      </c>
      <c r="M176" s="246">
        <f>'1 уровень'!M1859</f>
        <v>0</v>
      </c>
      <c r="N176" s="246">
        <f>'1 уровень'!N1859</f>
        <v>0</v>
      </c>
      <c r="O176" s="246">
        <f>'1 уровень'!O1859</f>
        <v>0</v>
      </c>
      <c r="P176" s="166">
        <f>'1 уровень'!P1859</f>
        <v>0</v>
      </c>
      <c r="Q176" s="166">
        <f>'1 уровень'!Q1859</f>
        <v>0</v>
      </c>
      <c r="R176" s="166">
        <f>'1 уровень'!R1859</f>
        <v>0</v>
      </c>
      <c r="S176" s="166">
        <f>'1 уровень'!S1859</f>
        <v>0</v>
      </c>
      <c r="T176" s="166">
        <f>'1 уровень'!T1859</f>
        <v>0</v>
      </c>
      <c r="U176" s="166">
        <f>'1 уровень'!U1859</f>
        <v>0</v>
      </c>
      <c r="V176" s="166">
        <f>'1 уровень'!V1859</f>
        <v>0</v>
      </c>
      <c r="W176" s="165"/>
      <c r="X176" s="165"/>
      <c r="Y176" s="165"/>
      <c r="Z176" s="165"/>
      <c r="AA176" s="165"/>
      <c r="AB176" s="165"/>
      <c r="AC176" s="165"/>
      <c r="AD176" s="165"/>
      <c r="AE176" s="165"/>
      <c r="AF176" s="165"/>
      <c r="AG176" s="165"/>
      <c r="AH176" s="165"/>
      <c r="AI176" s="165"/>
      <c r="AJ176" s="165"/>
      <c r="AK176" s="165"/>
      <c r="AL176" s="165"/>
      <c r="AM176" s="165"/>
      <c r="AN176" s="165"/>
      <c r="AO176" s="165"/>
      <c r="AP176" s="165"/>
      <c r="AQ176" s="165"/>
      <c r="AR176" s="165"/>
      <c r="AS176" s="165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5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5"/>
      <c r="BT176" s="165"/>
      <c r="BU176" s="165"/>
      <c r="BV176" s="165"/>
      <c r="BW176" s="165"/>
      <c r="BX176" s="165"/>
      <c r="BY176" s="165"/>
      <c r="BZ176" s="165"/>
      <c r="CA176" s="165"/>
      <c r="CB176" s="165"/>
      <c r="CC176" s="165"/>
      <c r="CD176" s="165"/>
      <c r="CE176" s="165"/>
      <c r="CF176" s="165"/>
      <c r="CG176" s="165"/>
      <c r="CH176" s="165"/>
      <c r="CI176" s="165"/>
      <c r="CJ176" s="165"/>
      <c r="CK176" s="165"/>
      <c r="CL176" s="165"/>
      <c r="CM176" s="165"/>
      <c r="CN176" s="165"/>
      <c r="CO176" s="165"/>
      <c r="CP176" s="165"/>
      <c r="CQ176" s="165"/>
      <c r="CR176" s="165"/>
      <c r="CS176" s="165"/>
      <c r="CT176" s="165"/>
      <c r="CU176" s="165"/>
      <c r="CV176" s="165"/>
      <c r="CW176" s="165"/>
      <c r="CX176" s="165"/>
      <c r="CY176" s="165"/>
      <c r="CZ176" s="165"/>
      <c r="DA176" s="165"/>
      <c r="DB176" s="165"/>
      <c r="DC176" s="165"/>
      <c r="DD176" s="165"/>
      <c r="DE176" s="165"/>
      <c r="DF176" s="165"/>
      <c r="DG176" s="165"/>
      <c r="DH176" s="165"/>
      <c r="DI176" s="165"/>
      <c r="DJ176" s="165"/>
      <c r="DK176" s="165"/>
      <c r="DL176" s="165"/>
      <c r="DM176" s="165"/>
      <c r="DN176" s="165"/>
      <c r="DO176" s="165"/>
      <c r="DP176" s="165"/>
      <c r="DQ176" s="165"/>
      <c r="DR176" s="165"/>
      <c r="DS176" s="165"/>
      <c r="DT176" s="165"/>
      <c r="DU176" s="165"/>
      <c r="DV176" s="165"/>
      <c r="DW176" s="165"/>
      <c r="DX176" s="165"/>
      <c r="DY176" s="165"/>
      <c r="DZ176" s="165"/>
      <c r="EA176" s="165"/>
      <c r="EB176" s="165"/>
      <c r="EC176" s="165"/>
      <c r="ED176" s="165"/>
      <c r="EE176" s="165"/>
      <c r="EF176" s="165"/>
      <c r="EG176" s="165"/>
      <c r="EH176" s="165"/>
      <c r="EI176" s="165"/>
      <c r="EJ176" s="165"/>
      <c r="EK176" s="165"/>
      <c r="EL176" s="165"/>
      <c r="EM176" s="165"/>
      <c r="EN176" s="165"/>
      <c r="EO176" s="165"/>
      <c r="EP176" s="165"/>
      <c r="EQ176" s="165"/>
      <c r="ER176" s="165"/>
      <c r="ES176" s="165"/>
      <c r="ET176" s="165"/>
      <c r="EU176" s="165"/>
      <c r="EV176" s="165"/>
      <c r="EW176" s="165"/>
      <c r="EX176" s="165"/>
      <c r="EY176" s="165"/>
      <c r="EZ176" s="165"/>
      <c r="FA176" s="165"/>
      <c r="FB176" s="165"/>
      <c r="FC176" s="165"/>
      <c r="FD176" s="165"/>
      <c r="FE176" s="165"/>
      <c r="FF176" s="165"/>
      <c r="FG176" s="165"/>
      <c r="FH176" s="165"/>
      <c r="FI176" s="165"/>
      <c r="FJ176" s="165"/>
      <c r="FK176" s="165"/>
      <c r="FL176" s="165"/>
      <c r="FM176" s="165"/>
      <c r="FN176" s="165"/>
      <c r="FO176" s="165"/>
      <c r="FP176" s="165"/>
      <c r="FQ176" s="165"/>
      <c r="FR176" s="165"/>
      <c r="FS176" s="165"/>
      <c r="FT176" s="165"/>
      <c r="FU176" s="165"/>
      <c r="FV176" s="165"/>
      <c r="FW176" s="165"/>
      <c r="FX176" s="165"/>
      <c r="FY176" s="165"/>
      <c r="FZ176" s="165"/>
      <c r="GA176" s="165"/>
      <c r="GB176" s="165"/>
      <c r="GC176" s="165"/>
      <c r="GD176" s="165"/>
      <c r="GE176" s="165"/>
      <c r="GF176" s="165"/>
      <c r="GG176" s="165"/>
      <c r="GH176" s="165"/>
      <c r="GI176" s="165"/>
      <c r="GJ176" s="165"/>
      <c r="GK176" s="165"/>
      <c r="GL176" s="165"/>
      <c r="GM176" s="165"/>
      <c r="GN176" s="165"/>
      <c r="GO176" s="165"/>
      <c r="GP176" s="165"/>
      <c r="GQ176" s="165"/>
    </row>
    <row r="177" spans="1:199" ht="30" x14ac:dyDescent="0.25">
      <c r="A177" s="164">
        <v>1</v>
      </c>
      <c r="B177" s="58" t="s">
        <v>351</v>
      </c>
      <c r="C177" s="58"/>
      <c r="D177" s="192">
        <f>'1 уровень'!D1860</f>
        <v>0</v>
      </c>
      <c r="E177" s="192">
        <f>'1 уровень'!E1860</f>
        <v>0</v>
      </c>
      <c r="F177" s="192">
        <f>'1 уровень'!F1860</f>
        <v>0</v>
      </c>
      <c r="G177" s="545" t="e">
        <f>'1 уровень'!G1860</f>
        <v>#DIV/0!</v>
      </c>
      <c r="H177" s="241">
        <f>'1 уровень'!H1860</f>
        <v>0</v>
      </c>
      <c r="I177" s="241">
        <f>'1 уровень'!I1860</f>
        <v>0</v>
      </c>
      <c r="J177" s="246">
        <f>'1 уровень'!J1860</f>
        <v>0</v>
      </c>
      <c r="K177" s="246">
        <f>'1 уровень'!K1860</f>
        <v>0</v>
      </c>
      <c r="L177" s="246">
        <f>'1 уровень'!L1860</f>
        <v>0</v>
      </c>
      <c r="M177" s="246">
        <f>'1 уровень'!M1860</f>
        <v>0</v>
      </c>
      <c r="N177" s="246">
        <f>'1 уровень'!N1860</f>
        <v>0</v>
      </c>
      <c r="O177" s="246">
        <f>'1 уровень'!O1860</f>
        <v>0</v>
      </c>
      <c r="P177" s="166">
        <f>'1 уровень'!P1860</f>
        <v>0</v>
      </c>
      <c r="Q177" s="166">
        <f>'1 уровень'!Q1860</f>
        <v>0</v>
      </c>
      <c r="R177" s="166">
        <f>'1 уровень'!R1860</f>
        <v>0</v>
      </c>
      <c r="S177" s="166">
        <f>'1 уровень'!S1860</f>
        <v>0</v>
      </c>
      <c r="T177" s="166">
        <f>'1 уровень'!T1860</f>
        <v>0</v>
      </c>
      <c r="U177" s="166">
        <f>'1 уровень'!U1860</f>
        <v>0</v>
      </c>
      <c r="V177" s="166">
        <f>'1 уровень'!V1860</f>
        <v>0</v>
      </c>
      <c r="W177" s="165"/>
      <c r="X177" s="165"/>
      <c r="Y177" s="165"/>
      <c r="Z177" s="165"/>
      <c r="AA177" s="165"/>
      <c r="AB177" s="165"/>
      <c r="AC177" s="165"/>
      <c r="AD177" s="165"/>
      <c r="AE177" s="165"/>
      <c r="AF177" s="165"/>
      <c r="AG177" s="165"/>
      <c r="AH177" s="165"/>
      <c r="AI177" s="165"/>
      <c r="AJ177" s="165"/>
      <c r="AK177" s="165"/>
      <c r="AL177" s="165"/>
      <c r="AM177" s="165"/>
      <c r="AN177" s="165"/>
      <c r="AO177" s="165"/>
      <c r="AP177" s="165"/>
      <c r="AQ177" s="165"/>
      <c r="AR177" s="165"/>
      <c r="AS177" s="165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5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5"/>
      <c r="BT177" s="165"/>
      <c r="BU177" s="165"/>
      <c r="BV177" s="165"/>
      <c r="BW177" s="165"/>
      <c r="BX177" s="165"/>
      <c r="BY177" s="165"/>
      <c r="BZ177" s="165"/>
      <c r="CA177" s="165"/>
      <c r="CB177" s="165"/>
      <c r="CC177" s="165"/>
      <c r="CD177" s="165"/>
      <c r="CE177" s="165"/>
      <c r="CF177" s="165"/>
      <c r="CG177" s="165"/>
      <c r="CH177" s="165"/>
      <c r="CI177" s="165"/>
      <c r="CJ177" s="165"/>
      <c r="CK177" s="165"/>
      <c r="CL177" s="165"/>
      <c r="CM177" s="165"/>
      <c r="CN177" s="165"/>
      <c r="CO177" s="165"/>
      <c r="CP177" s="165"/>
      <c r="CQ177" s="165"/>
      <c r="CR177" s="165"/>
      <c r="CS177" s="165"/>
      <c r="CT177" s="165"/>
      <c r="CU177" s="165"/>
      <c r="CV177" s="165"/>
      <c r="CW177" s="165"/>
      <c r="CX177" s="165"/>
      <c r="CY177" s="165"/>
      <c r="CZ177" s="165"/>
      <c r="DA177" s="165"/>
      <c r="DB177" s="165"/>
      <c r="DC177" s="165"/>
      <c r="DD177" s="165"/>
      <c r="DE177" s="165"/>
      <c r="DF177" s="165"/>
      <c r="DG177" s="165"/>
      <c r="DH177" s="165"/>
      <c r="DI177" s="165"/>
      <c r="DJ177" s="165"/>
      <c r="DK177" s="165"/>
      <c r="DL177" s="165"/>
      <c r="DM177" s="165"/>
      <c r="DN177" s="165"/>
      <c r="DO177" s="165"/>
      <c r="DP177" s="165"/>
      <c r="DQ177" s="165"/>
      <c r="DR177" s="165"/>
      <c r="DS177" s="165"/>
      <c r="DT177" s="165"/>
      <c r="DU177" s="165"/>
      <c r="DV177" s="165"/>
      <c r="DW177" s="165"/>
      <c r="DX177" s="165"/>
      <c r="DY177" s="165"/>
      <c r="DZ177" s="165"/>
      <c r="EA177" s="165"/>
      <c r="EB177" s="165"/>
      <c r="EC177" s="165"/>
      <c r="ED177" s="165"/>
      <c r="EE177" s="165"/>
      <c r="EF177" s="165"/>
      <c r="EG177" s="165"/>
      <c r="EH177" s="165"/>
      <c r="EI177" s="165"/>
      <c r="EJ177" s="165"/>
      <c r="EK177" s="165"/>
      <c r="EL177" s="165"/>
      <c r="EM177" s="165"/>
      <c r="EN177" s="165"/>
      <c r="EO177" s="165"/>
      <c r="EP177" s="165"/>
      <c r="EQ177" s="165"/>
      <c r="ER177" s="165"/>
      <c r="ES177" s="165"/>
      <c r="ET177" s="165"/>
      <c r="EU177" s="165"/>
      <c r="EV177" s="165"/>
      <c r="EW177" s="165"/>
      <c r="EX177" s="165"/>
      <c r="EY177" s="165"/>
      <c r="EZ177" s="165"/>
      <c r="FA177" s="165"/>
      <c r="FB177" s="165"/>
      <c r="FC177" s="165"/>
      <c r="FD177" s="165"/>
      <c r="FE177" s="165"/>
      <c r="FF177" s="165"/>
      <c r="FG177" s="165"/>
      <c r="FH177" s="165"/>
      <c r="FI177" s="165"/>
      <c r="FJ177" s="165"/>
      <c r="FK177" s="165"/>
      <c r="FL177" s="165"/>
      <c r="FM177" s="165"/>
      <c r="FN177" s="165"/>
      <c r="FO177" s="165"/>
      <c r="FP177" s="165"/>
      <c r="FQ177" s="165"/>
      <c r="FR177" s="165"/>
      <c r="FS177" s="165"/>
      <c r="FT177" s="165"/>
      <c r="FU177" s="165"/>
      <c r="FV177" s="165"/>
      <c r="FW177" s="165"/>
      <c r="FX177" s="165"/>
      <c r="FY177" s="165"/>
      <c r="FZ177" s="165"/>
      <c r="GA177" s="165"/>
      <c r="GB177" s="165"/>
      <c r="GC177" s="165"/>
      <c r="GD177" s="165"/>
      <c r="GE177" s="165"/>
      <c r="GF177" s="165"/>
      <c r="GG177" s="165"/>
      <c r="GH177" s="165"/>
      <c r="GI177" s="165"/>
      <c r="GJ177" s="165"/>
      <c r="GK177" s="165"/>
      <c r="GL177" s="165"/>
      <c r="GM177" s="165"/>
      <c r="GN177" s="165"/>
      <c r="GO177" s="165"/>
      <c r="GP177" s="165"/>
      <c r="GQ177" s="165"/>
    </row>
    <row r="178" spans="1:199" ht="45" x14ac:dyDescent="0.25">
      <c r="A178" s="164">
        <v>1</v>
      </c>
      <c r="B178" s="58" t="s">
        <v>419</v>
      </c>
      <c r="C178" s="58"/>
      <c r="D178" s="192">
        <f>'1 уровень'!D1861</f>
        <v>0</v>
      </c>
      <c r="E178" s="192">
        <f>'1 уровень'!E1861</f>
        <v>0</v>
      </c>
      <c r="F178" s="192">
        <f>'1 уровень'!F1861</f>
        <v>0</v>
      </c>
      <c r="G178" s="545" t="e">
        <f>'1 уровень'!G1861</f>
        <v>#DIV/0!</v>
      </c>
      <c r="H178" s="241">
        <f>'1 уровень'!H1861</f>
        <v>0</v>
      </c>
      <c r="I178" s="241">
        <f>'1 уровень'!I1861</f>
        <v>0</v>
      </c>
      <c r="J178" s="246">
        <f>'1 уровень'!J1861</f>
        <v>0</v>
      </c>
      <c r="K178" s="246">
        <f>'1 уровень'!K1861</f>
        <v>0</v>
      </c>
      <c r="L178" s="246">
        <f>'1 уровень'!L1861</f>
        <v>0</v>
      </c>
      <c r="M178" s="246">
        <f>'1 уровень'!M1861</f>
        <v>0</v>
      </c>
      <c r="N178" s="246">
        <f>'1 уровень'!N1861</f>
        <v>0</v>
      </c>
      <c r="O178" s="246">
        <f>'1 уровень'!O1861</f>
        <v>0</v>
      </c>
      <c r="P178" s="166">
        <f>'1 уровень'!P1861</f>
        <v>0</v>
      </c>
      <c r="Q178" s="166">
        <f>'1 уровень'!Q1861</f>
        <v>0</v>
      </c>
      <c r="R178" s="166">
        <f>'1 уровень'!R1861</f>
        <v>0</v>
      </c>
      <c r="S178" s="166">
        <f>'1 уровень'!S1861</f>
        <v>0</v>
      </c>
      <c r="T178" s="166">
        <f>'1 уровень'!T1861</f>
        <v>0</v>
      </c>
      <c r="U178" s="166">
        <f>'1 уровень'!U1861</f>
        <v>0</v>
      </c>
      <c r="V178" s="166">
        <f>'1 уровень'!V1861</f>
        <v>0</v>
      </c>
      <c r="W178" s="165"/>
      <c r="X178" s="165"/>
      <c r="Y178" s="165"/>
      <c r="Z178" s="165"/>
      <c r="AA178" s="165"/>
      <c r="AB178" s="165"/>
      <c r="AC178" s="165"/>
      <c r="AD178" s="165"/>
      <c r="AE178" s="165"/>
      <c r="AF178" s="165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165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5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5"/>
      <c r="BT178" s="165"/>
      <c r="BU178" s="165"/>
      <c r="BV178" s="165"/>
      <c r="BW178" s="165"/>
      <c r="BX178" s="165"/>
      <c r="BY178" s="165"/>
      <c r="BZ178" s="165"/>
      <c r="CA178" s="165"/>
      <c r="CB178" s="165"/>
      <c r="CC178" s="165"/>
      <c r="CD178" s="165"/>
      <c r="CE178" s="165"/>
      <c r="CF178" s="165"/>
      <c r="CG178" s="165"/>
      <c r="CH178" s="165"/>
      <c r="CI178" s="165"/>
      <c r="CJ178" s="165"/>
      <c r="CK178" s="165"/>
      <c r="CL178" s="165"/>
      <c r="CM178" s="165"/>
      <c r="CN178" s="165"/>
      <c r="CO178" s="165"/>
      <c r="CP178" s="165"/>
      <c r="CQ178" s="165"/>
      <c r="CR178" s="165"/>
      <c r="CS178" s="165"/>
      <c r="CT178" s="165"/>
      <c r="CU178" s="165"/>
      <c r="CV178" s="165"/>
      <c r="CW178" s="165"/>
      <c r="CX178" s="165"/>
      <c r="CY178" s="165"/>
      <c r="CZ178" s="165"/>
      <c r="DA178" s="165"/>
      <c r="DB178" s="165"/>
      <c r="DC178" s="165"/>
      <c r="DD178" s="165"/>
      <c r="DE178" s="165"/>
      <c r="DF178" s="165"/>
      <c r="DG178" s="165"/>
      <c r="DH178" s="165"/>
      <c r="DI178" s="165"/>
      <c r="DJ178" s="165"/>
      <c r="DK178" s="165"/>
      <c r="DL178" s="165"/>
      <c r="DM178" s="165"/>
      <c r="DN178" s="165"/>
      <c r="DO178" s="165"/>
      <c r="DP178" s="165"/>
      <c r="DQ178" s="165"/>
      <c r="DR178" s="165"/>
      <c r="DS178" s="165"/>
      <c r="DT178" s="165"/>
      <c r="DU178" s="165"/>
      <c r="DV178" s="165"/>
      <c r="DW178" s="165"/>
      <c r="DX178" s="165"/>
      <c r="DY178" s="165"/>
      <c r="DZ178" s="165"/>
      <c r="EA178" s="165"/>
      <c r="EB178" s="165"/>
      <c r="EC178" s="165"/>
      <c r="ED178" s="165"/>
      <c r="EE178" s="165"/>
      <c r="EF178" s="165"/>
      <c r="EG178" s="165"/>
      <c r="EH178" s="165"/>
      <c r="EI178" s="165"/>
      <c r="EJ178" s="165"/>
      <c r="EK178" s="165"/>
      <c r="EL178" s="165"/>
      <c r="EM178" s="165"/>
      <c r="EN178" s="165"/>
      <c r="EO178" s="165"/>
      <c r="EP178" s="165"/>
      <c r="EQ178" s="165"/>
      <c r="ER178" s="165"/>
      <c r="ES178" s="165"/>
      <c r="ET178" s="165"/>
      <c r="EU178" s="165"/>
      <c r="EV178" s="165"/>
      <c r="EW178" s="165"/>
      <c r="EX178" s="165"/>
      <c r="EY178" s="165"/>
      <c r="EZ178" s="165"/>
      <c r="FA178" s="165"/>
      <c r="FB178" s="165"/>
      <c r="FC178" s="165"/>
      <c r="FD178" s="165"/>
      <c r="FE178" s="165"/>
      <c r="FF178" s="165"/>
      <c r="FG178" s="165"/>
      <c r="FH178" s="165"/>
      <c r="FI178" s="165"/>
      <c r="FJ178" s="165"/>
      <c r="FK178" s="165"/>
      <c r="FL178" s="165"/>
      <c r="FM178" s="165"/>
      <c r="FN178" s="165"/>
      <c r="FO178" s="165"/>
      <c r="FP178" s="165"/>
      <c r="FQ178" s="165"/>
      <c r="FR178" s="165"/>
      <c r="FS178" s="165"/>
      <c r="FT178" s="165"/>
      <c r="FU178" s="165"/>
      <c r="FV178" s="165"/>
      <c r="FW178" s="165"/>
      <c r="FX178" s="165"/>
      <c r="FY178" s="165"/>
      <c r="FZ178" s="165"/>
      <c r="GA178" s="165"/>
      <c r="GB178" s="165"/>
      <c r="GC178" s="165"/>
      <c r="GD178" s="165"/>
      <c r="GE178" s="165"/>
      <c r="GF178" s="165"/>
      <c r="GG178" s="165"/>
      <c r="GH178" s="165"/>
      <c r="GI178" s="165"/>
      <c r="GJ178" s="165"/>
      <c r="GK178" s="165"/>
      <c r="GL178" s="165"/>
      <c r="GM178" s="165"/>
      <c r="GN178" s="165"/>
      <c r="GO178" s="165"/>
      <c r="GP178" s="165"/>
      <c r="GQ178" s="165"/>
    </row>
    <row r="179" spans="1:199" s="165" customFormat="1" ht="30" x14ac:dyDescent="0.25">
      <c r="A179" s="165">
        <v>1</v>
      </c>
      <c r="B179" s="58" t="s">
        <v>420</v>
      </c>
      <c r="C179" s="58"/>
      <c r="D179" s="191">
        <f>'1 уровень'!D1862</f>
        <v>0</v>
      </c>
      <c r="E179" s="191">
        <f>'1 уровень'!E1862</f>
        <v>0</v>
      </c>
      <c r="F179" s="191">
        <f>'1 уровень'!F1862</f>
        <v>0</v>
      </c>
      <c r="G179" s="544" t="e">
        <f>'1 уровень'!G1862</f>
        <v>#DIV/0!</v>
      </c>
      <c r="H179" s="156">
        <f>'1 уровень'!H1862</f>
        <v>0</v>
      </c>
      <c r="I179" s="156">
        <f>'1 уровень'!I1862</f>
        <v>0</v>
      </c>
      <c r="J179" s="167">
        <f>'1 уровень'!J1862</f>
        <v>0</v>
      </c>
      <c r="K179" s="167">
        <f>'1 уровень'!K1862</f>
        <v>0</v>
      </c>
      <c r="L179" s="167">
        <f>'1 уровень'!L1862</f>
        <v>0</v>
      </c>
      <c r="M179" s="167">
        <f>'1 уровень'!M1862</f>
        <v>0</v>
      </c>
      <c r="N179" s="167">
        <f>'1 уровень'!N1862</f>
        <v>0</v>
      </c>
      <c r="O179" s="167">
        <f>'1 уровень'!O1862</f>
        <v>0</v>
      </c>
      <c r="P179" s="166">
        <f>'1 уровень'!P1862</f>
        <v>0</v>
      </c>
      <c r="Q179" s="166">
        <f>'1 уровень'!Q1862</f>
        <v>0</v>
      </c>
      <c r="R179" s="166">
        <f>'1 уровень'!R1862</f>
        <v>0</v>
      </c>
      <c r="S179" s="166">
        <f>'1 уровень'!S1862</f>
        <v>0</v>
      </c>
      <c r="T179" s="166">
        <f>'1 уровень'!T1862</f>
        <v>0</v>
      </c>
      <c r="U179" s="166">
        <f>'1 уровень'!U1862</f>
        <v>0</v>
      </c>
      <c r="V179" s="166">
        <f>'1 уровень'!V1862</f>
        <v>0</v>
      </c>
    </row>
    <row r="180" spans="1:199" ht="45" x14ac:dyDescent="0.25">
      <c r="A180" s="164">
        <v>1</v>
      </c>
      <c r="B180" s="1138" t="s">
        <v>352</v>
      </c>
      <c r="C180" s="1138"/>
      <c r="D180" s="192">
        <f>'1 уровень'!D1863</f>
        <v>0</v>
      </c>
      <c r="E180" s="192">
        <f>'1 уровень'!E1863</f>
        <v>0</v>
      </c>
      <c r="F180" s="192">
        <f>'1 уровень'!F1863</f>
        <v>8</v>
      </c>
      <c r="G180" s="545" t="e">
        <f>'1 уровень'!G1863</f>
        <v>#DIV/0!</v>
      </c>
      <c r="H180" s="241">
        <f>'1 уровень'!H1863</f>
        <v>0</v>
      </c>
      <c r="I180" s="241">
        <f>'1 уровень'!I1863</f>
        <v>0</v>
      </c>
      <c r="J180" s="246">
        <f>'1 уровень'!J1863</f>
        <v>0</v>
      </c>
      <c r="K180" s="246">
        <f>'1 уровень'!K1863</f>
        <v>0</v>
      </c>
      <c r="L180" s="246">
        <f>'1 уровень'!L1863</f>
        <v>0</v>
      </c>
      <c r="M180" s="246">
        <f>'1 уровень'!M1863</f>
        <v>0</v>
      </c>
      <c r="N180" s="246">
        <f>'1 уровень'!N1863</f>
        <v>0</v>
      </c>
      <c r="O180" s="246">
        <f>'1 уровень'!O1863</f>
        <v>0</v>
      </c>
      <c r="P180" s="166">
        <f>'1 уровень'!P1863</f>
        <v>0</v>
      </c>
      <c r="Q180" s="166">
        <f>'1 уровень'!Q1863</f>
        <v>0</v>
      </c>
      <c r="R180" s="166">
        <f>'1 уровень'!R1863</f>
        <v>0</v>
      </c>
      <c r="S180" s="166">
        <f>'1 уровень'!S1863</f>
        <v>0</v>
      </c>
      <c r="T180" s="166">
        <f>'1 уровень'!T1863</f>
        <v>0</v>
      </c>
      <c r="U180" s="166">
        <f>'1 уровень'!U1863</f>
        <v>0</v>
      </c>
      <c r="V180" s="166">
        <f>'1 уровень'!V1863</f>
        <v>0</v>
      </c>
      <c r="W180" s="165"/>
      <c r="X180" s="165"/>
      <c r="Y180" s="165"/>
      <c r="Z180" s="165"/>
      <c r="AA180" s="165"/>
      <c r="AB180" s="165"/>
      <c r="AC180" s="165"/>
      <c r="AD180" s="165"/>
      <c r="AE180" s="165"/>
      <c r="AF180" s="165"/>
      <c r="AG180" s="165"/>
      <c r="AH180" s="165"/>
      <c r="AI180" s="165"/>
      <c r="AJ180" s="165"/>
      <c r="AK180" s="165"/>
      <c r="AL180" s="165"/>
      <c r="AM180" s="165"/>
      <c r="AN180" s="165"/>
      <c r="AO180" s="165"/>
      <c r="AP180" s="165"/>
      <c r="AQ180" s="165"/>
      <c r="AR180" s="165"/>
      <c r="AS180" s="165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5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5"/>
      <c r="BT180" s="165"/>
      <c r="BU180" s="165"/>
      <c r="BV180" s="165"/>
      <c r="BW180" s="165"/>
      <c r="BX180" s="165"/>
      <c r="BY180" s="165"/>
      <c r="BZ180" s="165"/>
      <c r="CA180" s="165"/>
      <c r="CB180" s="165"/>
      <c r="CC180" s="165"/>
      <c r="CD180" s="165"/>
      <c r="CE180" s="165"/>
      <c r="CF180" s="165"/>
      <c r="CG180" s="165"/>
      <c r="CH180" s="165"/>
      <c r="CI180" s="165"/>
      <c r="CJ180" s="165"/>
      <c r="CK180" s="165"/>
      <c r="CL180" s="165"/>
      <c r="CM180" s="165"/>
      <c r="CN180" s="165"/>
      <c r="CO180" s="165"/>
      <c r="CP180" s="165"/>
      <c r="CQ180" s="165"/>
      <c r="CR180" s="165"/>
      <c r="CS180" s="165"/>
      <c r="CT180" s="165"/>
      <c r="CU180" s="165"/>
      <c r="CV180" s="165"/>
      <c r="CW180" s="165"/>
      <c r="CX180" s="165"/>
      <c r="CY180" s="165"/>
      <c r="CZ180" s="165"/>
      <c r="DA180" s="165"/>
      <c r="DB180" s="165"/>
      <c r="DC180" s="165"/>
      <c r="DD180" s="165"/>
      <c r="DE180" s="165"/>
      <c r="DF180" s="165"/>
      <c r="DG180" s="165"/>
      <c r="DH180" s="165"/>
      <c r="DI180" s="165"/>
      <c r="DJ180" s="165"/>
      <c r="DK180" s="165"/>
      <c r="DL180" s="165"/>
      <c r="DM180" s="165"/>
      <c r="DN180" s="165"/>
      <c r="DO180" s="165"/>
      <c r="DP180" s="165"/>
      <c r="DQ180" s="165"/>
      <c r="DR180" s="165"/>
      <c r="DS180" s="165"/>
      <c r="DT180" s="165"/>
      <c r="DU180" s="165"/>
      <c r="DV180" s="165"/>
      <c r="DW180" s="165"/>
      <c r="DX180" s="165"/>
      <c r="DY180" s="165"/>
      <c r="DZ180" s="165"/>
      <c r="EA180" s="165"/>
      <c r="EB180" s="165"/>
      <c r="EC180" s="165"/>
      <c r="ED180" s="165"/>
      <c r="EE180" s="165"/>
      <c r="EF180" s="165"/>
      <c r="EG180" s="165"/>
      <c r="EH180" s="165"/>
      <c r="EI180" s="165"/>
      <c r="EJ180" s="165"/>
      <c r="EK180" s="165"/>
      <c r="EL180" s="165"/>
      <c r="EM180" s="165"/>
      <c r="EN180" s="165"/>
      <c r="EO180" s="165"/>
      <c r="EP180" s="165"/>
      <c r="EQ180" s="165"/>
      <c r="ER180" s="165"/>
      <c r="ES180" s="165"/>
      <c r="ET180" s="165"/>
      <c r="EU180" s="165"/>
      <c r="EV180" s="165"/>
      <c r="EW180" s="165"/>
      <c r="EX180" s="165"/>
      <c r="EY180" s="165"/>
      <c r="EZ180" s="165"/>
      <c r="FA180" s="165"/>
      <c r="FB180" s="165"/>
      <c r="FC180" s="165"/>
      <c r="FD180" s="165"/>
      <c r="FE180" s="165"/>
      <c r="FF180" s="165"/>
      <c r="FG180" s="165"/>
      <c r="FH180" s="165"/>
      <c r="FI180" s="165"/>
      <c r="FJ180" s="165"/>
      <c r="FK180" s="165"/>
      <c r="FL180" s="165"/>
      <c r="FM180" s="165"/>
      <c r="FN180" s="165"/>
      <c r="FO180" s="165"/>
      <c r="FP180" s="165"/>
      <c r="FQ180" s="165"/>
      <c r="FR180" s="165"/>
      <c r="FS180" s="165"/>
      <c r="FT180" s="165"/>
      <c r="FU180" s="165"/>
      <c r="FV180" s="165"/>
      <c r="FW180" s="165"/>
      <c r="FX180" s="165"/>
      <c r="FY180" s="165"/>
      <c r="FZ180" s="165"/>
      <c r="GA180" s="165"/>
      <c r="GB180" s="165"/>
      <c r="GC180" s="165"/>
      <c r="GD180" s="165"/>
      <c r="GE180" s="165"/>
      <c r="GF180" s="165"/>
      <c r="GG180" s="165"/>
      <c r="GH180" s="165"/>
      <c r="GI180" s="165"/>
      <c r="GJ180" s="165"/>
      <c r="GK180" s="165"/>
      <c r="GL180" s="165"/>
      <c r="GM180" s="165"/>
      <c r="GN180" s="165"/>
      <c r="GO180" s="165"/>
      <c r="GP180" s="165"/>
      <c r="GQ180" s="165"/>
    </row>
    <row r="181" spans="1:199" ht="30" x14ac:dyDescent="0.25">
      <c r="A181" s="164">
        <v>1</v>
      </c>
      <c r="B181" s="58" t="s">
        <v>353</v>
      </c>
      <c r="C181" s="58"/>
      <c r="D181" s="192">
        <f>'1 уровень'!D1864</f>
        <v>0</v>
      </c>
      <c r="E181" s="192">
        <f>'1 уровень'!E1864</f>
        <v>0</v>
      </c>
      <c r="F181" s="192">
        <f>'1 уровень'!F1864</f>
        <v>0</v>
      </c>
      <c r="G181" s="545" t="e">
        <f>'1 уровень'!G1864</f>
        <v>#DIV/0!</v>
      </c>
      <c r="H181" s="241">
        <f>'1 уровень'!H1864</f>
        <v>0</v>
      </c>
      <c r="I181" s="241">
        <f>'1 уровень'!I1864</f>
        <v>0</v>
      </c>
      <c r="J181" s="246">
        <f>'1 уровень'!J1864</f>
        <v>0</v>
      </c>
      <c r="K181" s="246">
        <f>'1 уровень'!K1864</f>
        <v>0</v>
      </c>
      <c r="L181" s="246">
        <f>'1 уровень'!L1864</f>
        <v>0</v>
      </c>
      <c r="M181" s="246">
        <f>'1 уровень'!M1864</f>
        <v>0</v>
      </c>
      <c r="N181" s="246">
        <f>'1 уровень'!N1864</f>
        <v>0</v>
      </c>
      <c r="O181" s="246">
        <f>'1 уровень'!O1864</f>
        <v>0</v>
      </c>
      <c r="P181" s="166">
        <f>'1 уровень'!P1864</f>
        <v>0</v>
      </c>
      <c r="Q181" s="166">
        <f>'1 уровень'!Q1864</f>
        <v>0</v>
      </c>
      <c r="R181" s="166">
        <f>'1 уровень'!R1864</f>
        <v>0</v>
      </c>
      <c r="S181" s="166">
        <f>'1 уровень'!S1864</f>
        <v>0</v>
      </c>
      <c r="T181" s="166">
        <f>'1 уровень'!T1864</f>
        <v>0</v>
      </c>
      <c r="U181" s="166">
        <f>'1 уровень'!U1864</f>
        <v>0</v>
      </c>
      <c r="V181" s="166">
        <f>'1 уровень'!V1864</f>
        <v>0</v>
      </c>
      <c r="W181" s="165"/>
      <c r="X181" s="165"/>
      <c r="Y181" s="165"/>
      <c r="Z181" s="165"/>
      <c r="AA181" s="165"/>
      <c r="AB181" s="165"/>
      <c r="AC181" s="165"/>
      <c r="AD181" s="165"/>
      <c r="AE181" s="165"/>
      <c r="AF181" s="165"/>
      <c r="AG181" s="165"/>
      <c r="AH181" s="165"/>
      <c r="AI181" s="165"/>
      <c r="AJ181" s="165"/>
      <c r="AK181" s="165"/>
      <c r="AL181" s="165"/>
      <c r="AM181" s="165"/>
      <c r="AN181" s="165"/>
      <c r="AO181" s="165"/>
      <c r="AP181" s="165"/>
      <c r="AQ181" s="165"/>
      <c r="AR181" s="165"/>
      <c r="AS181" s="165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5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5"/>
      <c r="BT181" s="165"/>
      <c r="BU181" s="165"/>
      <c r="BV181" s="165"/>
      <c r="BW181" s="165"/>
      <c r="BX181" s="165"/>
      <c r="BY181" s="165"/>
      <c r="BZ181" s="165"/>
      <c r="CA181" s="165"/>
      <c r="CB181" s="165"/>
      <c r="CC181" s="165"/>
      <c r="CD181" s="165"/>
      <c r="CE181" s="165"/>
      <c r="CF181" s="165"/>
      <c r="CG181" s="165"/>
      <c r="CH181" s="165"/>
      <c r="CI181" s="165"/>
      <c r="CJ181" s="165"/>
      <c r="CK181" s="165"/>
      <c r="CL181" s="165"/>
      <c r="CM181" s="165"/>
      <c r="CN181" s="165"/>
      <c r="CO181" s="165"/>
      <c r="CP181" s="165"/>
      <c r="CQ181" s="165"/>
      <c r="CR181" s="165"/>
      <c r="CS181" s="165"/>
      <c r="CT181" s="165"/>
      <c r="CU181" s="165"/>
      <c r="CV181" s="165"/>
      <c r="CW181" s="165"/>
      <c r="CX181" s="165"/>
      <c r="CY181" s="165"/>
      <c r="CZ181" s="165"/>
      <c r="DA181" s="165"/>
      <c r="DB181" s="165"/>
      <c r="DC181" s="165"/>
      <c r="DD181" s="165"/>
      <c r="DE181" s="165"/>
      <c r="DF181" s="165"/>
      <c r="DG181" s="165"/>
      <c r="DH181" s="165"/>
      <c r="DI181" s="165"/>
      <c r="DJ181" s="165"/>
      <c r="DK181" s="165"/>
      <c r="DL181" s="165"/>
      <c r="DM181" s="165"/>
      <c r="DN181" s="165"/>
      <c r="DO181" s="165"/>
      <c r="DP181" s="165"/>
      <c r="DQ181" s="165"/>
      <c r="DR181" s="165"/>
      <c r="DS181" s="165"/>
      <c r="DT181" s="165"/>
      <c r="DU181" s="165"/>
      <c r="DV181" s="165"/>
      <c r="DW181" s="165"/>
      <c r="DX181" s="165"/>
      <c r="DY181" s="165"/>
      <c r="DZ181" s="165"/>
      <c r="EA181" s="165"/>
      <c r="EB181" s="165"/>
      <c r="EC181" s="165"/>
      <c r="ED181" s="165"/>
      <c r="EE181" s="165"/>
      <c r="EF181" s="165"/>
      <c r="EG181" s="165"/>
      <c r="EH181" s="165"/>
      <c r="EI181" s="165"/>
      <c r="EJ181" s="165"/>
      <c r="EK181" s="165"/>
      <c r="EL181" s="165"/>
      <c r="EM181" s="165"/>
      <c r="EN181" s="165"/>
      <c r="EO181" s="165"/>
      <c r="EP181" s="165"/>
      <c r="EQ181" s="165"/>
      <c r="ER181" s="165"/>
      <c r="ES181" s="165"/>
      <c r="ET181" s="165"/>
      <c r="EU181" s="165"/>
      <c r="EV181" s="165"/>
      <c r="EW181" s="165"/>
      <c r="EX181" s="165"/>
      <c r="EY181" s="165"/>
      <c r="EZ181" s="165"/>
      <c r="FA181" s="165"/>
      <c r="FB181" s="165"/>
      <c r="FC181" s="165"/>
      <c r="FD181" s="165"/>
      <c r="FE181" s="165"/>
      <c r="FF181" s="165"/>
      <c r="FG181" s="165"/>
      <c r="FH181" s="165"/>
      <c r="FI181" s="165"/>
      <c r="FJ181" s="165"/>
      <c r="FK181" s="165"/>
      <c r="FL181" s="165"/>
      <c r="FM181" s="165"/>
      <c r="FN181" s="165"/>
      <c r="FO181" s="165"/>
      <c r="FP181" s="165"/>
      <c r="FQ181" s="165"/>
      <c r="FR181" s="165"/>
      <c r="FS181" s="165"/>
      <c r="FT181" s="165"/>
      <c r="FU181" s="165"/>
      <c r="FV181" s="165"/>
      <c r="FW181" s="165"/>
      <c r="FX181" s="165"/>
      <c r="FY181" s="165"/>
      <c r="FZ181" s="165"/>
      <c r="GA181" s="165"/>
      <c r="GB181" s="165"/>
      <c r="GC181" s="165"/>
      <c r="GD181" s="165"/>
      <c r="GE181" s="165"/>
      <c r="GF181" s="165"/>
      <c r="GG181" s="165"/>
      <c r="GH181" s="165"/>
      <c r="GI181" s="165"/>
      <c r="GJ181" s="165"/>
      <c r="GK181" s="165"/>
      <c r="GL181" s="165"/>
      <c r="GM181" s="165"/>
      <c r="GN181" s="165"/>
      <c r="GO181" s="165"/>
      <c r="GP181" s="165"/>
      <c r="GQ181" s="165"/>
    </row>
    <row r="182" spans="1:199" ht="60" x14ac:dyDescent="0.25">
      <c r="A182" s="164">
        <v>1</v>
      </c>
      <c r="B182" s="58" t="s">
        <v>366</v>
      </c>
      <c r="C182" s="58"/>
      <c r="D182" s="192">
        <f>'1 уровень'!D1865</f>
        <v>0</v>
      </c>
      <c r="E182" s="192">
        <f>'1 уровень'!E1865</f>
        <v>0</v>
      </c>
      <c r="F182" s="192">
        <f>'1 уровень'!F1865</f>
        <v>0</v>
      </c>
      <c r="G182" s="545" t="e">
        <f>'1 уровень'!G1865</f>
        <v>#DIV/0!</v>
      </c>
      <c r="H182" s="241">
        <f>'1 уровень'!H1865</f>
        <v>0</v>
      </c>
      <c r="I182" s="241">
        <f>'1 уровень'!I1865</f>
        <v>0</v>
      </c>
      <c r="J182" s="246">
        <f>'1 уровень'!J1865</f>
        <v>0</v>
      </c>
      <c r="K182" s="246">
        <f>'1 уровень'!K1865</f>
        <v>0</v>
      </c>
      <c r="L182" s="246">
        <f>'1 уровень'!L1865</f>
        <v>0</v>
      </c>
      <c r="M182" s="246">
        <f>'1 уровень'!M1865</f>
        <v>0</v>
      </c>
      <c r="N182" s="246">
        <f>'1 уровень'!N1865</f>
        <v>0</v>
      </c>
      <c r="O182" s="246">
        <f>'1 уровень'!O1865</f>
        <v>0</v>
      </c>
      <c r="P182" s="166">
        <f>'1 уровень'!P1865</f>
        <v>0</v>
      </c>
      <c r="Q182" s="166">
        <f>'1 уровень'!Q1865</f>
        <v>0</v>
      </c>
      <c r="R182" s="166">
        <f>'1 уровень'!R1865</f>
        <v>0</v>
      </c>
      <c r="S182" s="166">
        <f>'1 уровень'!S1865</f>
        <v>0</v>
      </c>
      <c r="T182" s="166">
        <f>'1 уровень'!T1865</f>
        <v>0</v>
      </c>
      <c r="U182" s="166">
        <f>'1 уровень'!U1865</f>
        <v>0</v>
      </c>
      <c r="V182" s="166">
        <f>'1 уровень'!V1865</f>
        <v>0</v>
      </c>
      <c r="W182" s="165"/>
      <c r="X182" s="165"/>
      <c r="Y182" s="165"/>
      <c r="Z182" s="165"/>
      <c r="AA182" s="165"/>
      <c r="AB182" s="165"/>
      <c r="AC182" s="165"/>
      <c r="AD182" s="165"/>
      <c r="AE182" s="165"/>
      <c r="AF182" s="165"/>
      <c r="AG182" s="165"/>
      <c r="AH182" s="165"/>
      <c r="AI182" s="165"/>
      <c r="AJ182" s="165"/>
      <c r="AK182" s="165"/>
      <c r="AL182" s="165"/>
      <c r="AM182" s="165"/>
      <c r="AN182" s="165"/>
      <c r="AO182" s="165"/>
      <c r="AP182" s="165"/>
      <c r="AQ182" s="165"/>
      <c r="AR182" s="165"/>
      <c r="AS182" s="165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5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5"/>
      <c r="BT182" s="165"/>
      <c r="BU182" s="165"/>
      <c r="BV182" s="165"/>
      <c r="BW182" s="165"/>
      <c r="BX182" s="165"/>
      <c r="BY182" s="165"/>
      <c r="BZ182" s="165"/>
      <c r="CA182" s="165"/>
      <c r="CB182" s="165"/>
      <c r="CC182" s="165"/>
      <c r="CD182" s="165"/>
      <c r="CE182" s="165"/>
      <c r="CF182" s="165"/>
      <c r="CG182" s="165"/>
      <c r="CH182" s="165"/>
      <c r="CI182" s="165"/>
      <c r="CJ182" s="165"/>
      <c r="CK182" s="165"/>
      <c r="CL182" s="165"/>
      <c r="CM182" s="165"/>
      <c r="CN182" s="165"/>
      <c r="CO182" s="165"/>
      <c r="CP182" s="165"/>
      <c r="CQ182" s="165"/>
      <c r="CR182" s="165"/>
      <c r="CS182" s="165"/>
      <c r="CT182" s="165"/>
      <c r="CU182" s="165"/>
      <c r="CV182" s="165"/>
      <c r="CW182" s="165"/>
      <c r="CX182" s="165"/>
      <c r="CY182" s="165"/>
      <c r="CZ182" s="165"/>
      <c r="DA182" s="165"/>
      <c r="DB182" s="165"/>
      <c r="DC182" s="165"/>
      <c r="DD182" s="165"/>
      <c r="DE182" s="165"/>
      <c r="DF182" s="165"/>
      <c r="DG182" s="165"/>
      <c r="DH182" s="165"/>
      <c r="DI182" s="165"/>
      <c r="DJ182" s="165"/>
      <c r="DK182" s="165"/>
      <c r="DL182" s="165"/>
      <c r="DM182" s="165"/>
      <c r="DN182" s="165"/>
      <c r="DO182" s="165"/>
      <c r="DP182" s="165"/>
      <c r="DQ182" s="165"/>
      <c r="DR182" s="165"/>
      <c r="DS182" s="165"/>
      <c r="DT182" s="165"/>
      <c r="DU182" s="165"/>
      <c r="DV182" s="165"/>
      <c r="DW182" s="165"/>
      <c r="DX182" s="165"/>
      <c r="DY182" s="165"/>
      <c r="DZ182" s="165"/>
      <c r="EA182" s="165"/>
      <c r="EB182" s="165"/>
      <c r="EC182" s="165"/>
      <c r="ED182" s="165"/>
      <c r="EE182" s="165"/>
      <c r="EF182" s="165"/>
      <c r="EG182" s="165"/>
      <c r="EH182" s="165"/>
      <c r="EI182" s="165"/>
      <c r="EJ182" s="165"/>
      <c r="EK182" s="165"/>
      <c r="EL182" s="165"/>
      <c r="EM182" s="165"/>
      <c r="EN182" s="165"/>
      <c r="EO182" s="165"/>
      <c r="EP182" s="165"/>
      <c r="EQ182" s="165"/>
      <c r="ER182" s="165"/>
      <c r="ES182" s="165"/>
      <c r="ET182" s="165"/>
      <c r="EU182" s="165"/>
      <c r="EV182" s="165"/>
      <c r="EW182" s="165"/>
      <c r="EX182" s="165"/>
      <c r="EY182" s="165"/>
      <c r="EZ182" s="165"/>
      <c r="FA182" s="165"/>
      <c r="FB182" s="165"/>
      <c r="FC182" s="165"/>
      <c r="FD182" s="165"/>
      <c r="FE182" s="165"/>
      <c r="FF182" s="165"/>
      <c r="FG182" s="165"/>
      <c r="FH182" s="165"/>
      <c r="FI182" s="165"/>
      <c r="FJ182" s="165"/>
      <c r="FK182" s="165"/>
      <c r="FL182" s="165"/>
      <c r="FM182" s="165"/>
      <c r="FN182" s="165"/>
      <c r="FO182" s="165"/>
      <c r="FP182" s="165"/>
      <c r="FQ182" s="165"/>
      <c r="FR182" s="165"/>
      <c r="FS182" s="165"/>
      <c r="FT182" s="165"/>
      <c r="FU182" s="165"/>
      <c r="FV182" s="165"/>
      <c r="FW182" s="165"/>
      <c r="FX182" s="165"/>
      <c r="FY182" s="165"/>
      <c r="FZ182" s="165"/>
      <c r="GA182" s="165"/>
      <c r="GB182" s="165"/>
      <c r="GC182" s="165"/>
      <c r="GD182" s="165"/>
      <c r="GE182" s="165"/>
      <c r="GF182" s="165"/>
      <c r="GG182" s="165"/>
      <c r="GH182" s="165"/>
      <c r="GI182" s="165"/>
      <c r="GJ182" s="165"/>
      <c r="GK182" s="165"/>
      <c r="GL182" s="165"/>
      <c r="GM182" s="165"/>
      <c r="GN182" s="165"/>
      <c r="GO182" s="165"/>
      <c r="GP182" s="165"/>
      <c r="GQ182" s="165"/>
    </row>
    <row r="183" spans="1:199" ht="45" x14ac:dyDescent="0.25">
      <c r="A183" s="164">
        <v>1</v>
      </c>
      <c r="B183" s="58" t="s">
        <v>367</v>
      </c>
      <c r="C183" s="58"/>
      <c r="D183" s="192">
        <f>'1 уровень'!D1866</f>
        <v>0</v>
      </c>
      <c r="E183" s="192">
        <f>'1 уровень'!E1866</f>
        <v>0</v>
      </c>
      <c r="F183" s="192">
        <f>'1 уровень'!F1866</f>
        <v>0</v>
      </c>
      <c r="G183" s="545" t="e">
        <f>'1 уровень'!G1866</f>
        <v>#DIV/0!</v>
      </c>
      <c r="H183" s="241">
        <f>'1 уровень'!H1866</f>
        <v>0</v>
      </c>
      <c r="I183" s="241">
        <f>'1 уровень'!I1866</f>
        <v>0</v>
      </c>
      <c r="J183" s="246">
        <f>'1 уровень'!J1866</f>
        <v>0</v>
      </c>
      <c r="K183" s="246">
        <f>'1 уровень'!K1866</f>
        <v>0</v>
      </c>
      <c r="L183" s="246">
        <f>'1 уровень'!L1866</f>
        <v>0</v>
      </c>
      <c r="M183" s="246">
        <f>'1 уровень'!M1866</f>
        <v>0</v>
      </c>
      <c r="N183" s="246">
        <f>'1 уровень'!N1866</f>
        <v>0</v>
      </c>
      <c r="O183" s="246">
        <f>'1 уровень'!O1866</f>
        <v>0</v>
      </c>
      <c r="P183" s="166">
        <f>'1 уровень'!P1866</f>
        <v>0</v>
      </c>
      <c r="Q183" s="166">
        <f>'1 уровень'!Q1866</f>
        <v>0</v>
      </c>
      <c r="R183" s="166">
        <f>'1 уровень'!R1866</f>
        <v>0</v>
      </c>
      <c r="S183" s="166">
        <f>'1 уровень'!S1866</f>
        <v>0</v>
      </c>
      <c r="T183" s="166">
        <f>'1 уровень'!T1866</f>
        <v>0</v>
      </c>
      <c r="U183" s="166">
        <f>'1 уровень'!U1866</f>
        <v>0</v>
      </c>
      <c r="V183" s="166">
        <f>'1 уровень'!V1866</f>
        <v>0</v>
      </c>
      <c r="W183" s="165"/>
      <c r="X183" s="165"/>
      <c r="Y183" s="165"/>
      <c r="Z183" s="165"/>
      <c r="AA183" s="165"/>
      <c r="AB183" s="165"/>
      <c r="AC183" s="165"/>
      <c r="AD183" s="165"/>
      <c r="AE183" s="165"/>
      <c r="AF183" s="165"/>
      <c r="AG183" s="165"/>
      <c r="AH183" s="165"/>
      <c r="AI183" s="165"/>
      <c r="AJ183" s="165"/>
      <c r="AK183" s="165"/>
      <c r="AL183" s="165"/>
      <c r="AM183" s="165"/>
      <c r="AN183" s="165"/>
      <c r="AO183" s="165"/>
      <c r="AP183" s="165"/>
      <c r="AQ183" s="165"/>
      <c r="AR183" s="165"/>
      <c r="AS183" s="165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5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5"/>
      <c r="BT183" s="165"/>
      <c r="BU183" s="165"/>
      <c r="BV183" s="165"/>
      <c r="BW183" s="165"/>
      <c r="BX183" s="165"/>
      <c r="BY183" s="165"/>
      <c r="BZ183" s="165"/>
      <c r="CA183" s="165"/>
      <c r="CB183" s="165"/>
      <c r="CC183" s="165"/>
      <c r="CD183" s="165"/>
      <c r="CE183" s="165"/>
      <c r="CF183" s="165"/>
      <c r="CG183" s="165"/>
      <c r="CH183" s="165"/>
      <c r="CI183" s="165"/>
      <c r="CJ183" s="165"/>
      <c r="CK183" s="165"/>
      <c r="CL183" s="165"/>
      <c r="CM183" s="165"/>
      <c r="CN183" s="165"/>
      <c r="CO183" s="165"/>
      <c r="CP183" s="165"/>
      <c r="CQ183" s="165"/>
      <c r="CR183" s="165"/>
      <c r="CS183" s="165"/>
      <c r="CT183" s="165"/>
      <c r="CU183" s="165"/>
      <c r="CV183" s="165"/>
      <c r="CW183" s="165"/>
      <c r="CX183" s="165"/>
      <c r="CY183" s="165"/>
      <c r="CZ183" s="165"/>
      <c r="DA183" s="165"/>
      <c r="DB183" s="165"/>
      <c r="DC183" s="165"/>
      <c r="DD183" s="165"/>
      <c r="DE183" s="165"/>
      <c r="DF183" s="165"/>
      <c r="DG183" s="165"/>
      <c r="DH183" s="165"/>
      <c r="DI183" s="165"/>
      <c r="DJ183" s="165"/>
      <c r="DK183" s="165"/>
      <c r="DL183" s="165"/>
      <c r="DM183" s="165"/>
      <c r="DN183" s="165"/>
      <c r="DO183" s="165"/>
      <c r="DP183" s="165"/>
      <c r="DQ183" s="165"/>
      <c r="DR183" s="165"/>
      <c r="DS183" s="165"/>
      <c r="DT183" s="165"/>
      <c r="DU183" s="165"/>
      <c r="DV183" s="165"/>
      <c r="DW183" s="165"/>
      <c r="DX183" s="165"/>
      <c r="DY183" s="165"/>
      <c r="DZ183" s="165"/>
      <c r="EA183" s="165"/>
      <c r="EB183" s="165"/>
      <c r="EC183" s="165"/>
      <c r="ED183" s="165"/>
      <c r="EE183" s="165"/>
      <c r="EF183" s="165"/>
      <c r="EG183" s="165"/>
      <c r="EH183" s="165"/>
      <c r="EI183" s="165"/>
      <c r="EJ183" s="165"/>
      <c r="EK183" s="165"/>
      <c r="EL183" s="165"/>
      <c r="EM183" s="165"/>
      <c r="EN183" s="165"/>
      <c r="EO183" s="165"/>
      <c r="EP183" s="165"/>
      <c r="EQ183" s="165"/>
      <c r="ER183" s="165"/>
      <c r="ES183" s="165"/>
      <c r="ET183" s="165"/>
      <c r="EU183" s="165"/>
      <c r="EV183" s="165"/>
      <c r="EW183" s="165"/>
      <c r="EX183" s="165"/>
      <c r="EY183" s="165"/>
      <c r="EZ183" s="165"/>
      <c r="FA183" s="165"/>
      <c r="FB183" s="165"/>
      <c r="FC183" s="165"/>
      <c r="FD183" s="165"/>
      <c r="FE183" s="165"/>
      <c r="FF183" s="165"/>
      <c r="FG183" s="165"/>
      <c r="FH183" s="165"/>
      <c r="FI183" s="165"/>
      <c r="FJ183" s="165"/>
      <c r="FK183" s="165"/>
      <c r="FL183" s="165"/>
      <c r="FM183" s="165"/>
      <c r="FN183" s="165"/>
      <c r="FO183" s="165"/>
      <c r="FP183" s="165"/>
      <c r="FQ183" s="165"/>
      <c r="FR183" s="165"/>
      <c r="FS183" s="165"/>
      <c r="FT183" s="165"/>
      <c r="FU183" s="165"/>
      <c r="FV183" s="165"/>
      <c r="FW183" s="165"/>
      <c r="FX183" s="165"/>
      <c r="FY183" s="165"/>
      <c r="FZ183" s="165"/>
      <c r="GA183" s="165"/>
      <c r="GB183" s="165"/>
      <c r="GC183" s="165"/>
      <c r="GD183" s="165"/>
      <c r="GE183" s="165"/>
      <c r="GF183" s="165"/>
      <c r="GG183" s="165"/>
      <c r="GH183" s="165"/>
      <c r="GI183" s="165"/>
      <c r="GJ183" s="165"/>
      <c r="GK183" s="165"/>
      <c r="GL183" s="165"/>
      <c r="GM183" s="165"/>
      <c r="GN183" s="165"/>
      <c r="GO183" s="165"/>
      <c r="GP183" s="165"/>
      <c r="GQ183" s="165"/>
    </row>
    <row r="184" spans="1:199" ht="30" x14ac:dyDescent="0.25">
      <c r="A184" s="164">
        <v>1</v>
      </c>
      <c r="B184" s="58" t="s">
        <v>368</v>
      </c>
      <c r="C184" s="58"/>
      <c r="D184" s="192">
        <f>'1 уровень'!D1867</f>
        <v>0</v>
      </c>
      <c r="E184" s="192">
        <f>'1 уровень'!E1867</f>
        <v>0</v>
      </c>
      <c r="F184" s="192">
        <f>'1 уровень'!F1867</f>
        <v>8</v>
      </c>
      <c r="G184" s="545" t="e">
        <f>'1 уровень'!G1867</f>
        <v>#DIV/0!</v>
      </c>
      <c r="H184" s="241">
        <f>'1 уровень'!H1867</f>
        <v>0</v>
      </c>
      <c r="I184" s="241">
        <f>'1 уровень'!I1867</f>
        <v>0</v>
      </c>
      <c r="J184" s="246">
        <f>'1 уровень'!J1867</f>
        <v>0</v>
      </c>
      <c r="K184" s="246">
        <f>'1 уровень'!K1867</f>
        <v>0</v>
      </c>
      <c r="L184" s="246">
        <f>'1 уровень'!L1867</f>
        <v>0</v>
      </c>
      <c r="M184" s="246">
        <f>'1 уровень'!M1867</f>
        <v>0</v>
      </c>
      <c r="N184" s="246">
        <f>'1 уровень'!N1867</f>
        <v>0</v>
      </c>
      <c r="O184" s="246">
        <f>'1 уровень'!O1867</f>
        <v>0</v>
      </c>
      <c r="P184" s="166">
        <f>'1 уровень'!P1867</f>
        <v>0</v>
      </c>
      <c r="Q184" s="166">
        <f>'1 уровень'!Q1867</f>
        <v>0</v>
      </c>
      <c r="R184" s="166">
        <f>'1 уровень'!R1867</f>
        <v>0</v>
      </c>
      <c r="S184" s="166">
        <f>'1 уровень'!S1867</f>
        <v>0</v>
      </c>
      <c r="T184" s="166">
        <f>'1 уровень'!T1867</f>
        <v>0</v>
      </c>
      <c r="U184" s="166">
        <f>'1 уровень'!U1867</f>
        <v>0</v>
      </c>
      <c r="V184" s="166">
        <f>'1 уровень'!V1867</f>
        <v>0</v>
      </c>
      <c r="W184" s="165"/>
      <c r="X184" s="165"/>
      <c r="Y184" s="165"/>
      <c r="Z184" s="165"/>
      <c r="AA184" s="165"/>
      <c r="AB184" s="165"/>
      <c r="AC184" s="165"/>
      <c r="AD184" s="165"/>
      <c r="AE184" s="165"/>
      <c r="AF184" s="165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165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5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5"/>
      <c r="BT184" s="165"/>
      <c r="BU184" s="165"/>
      <c r="BV184" s="165"/>
      <c r="BW184" s="165"/>
      <c r="BX184" s="165"/>
      <c r="BY184" s="165"/>
      <c r="BZ184" s="165"/>
      <c r="CA184" s="165"/>
      <c r="CB184" s="165"/>
      <c r="CC184" s="165"/>
      <c r="CD184" s="165"/>
      <c r="CE184" s="165"/>
      <c r="CF184" s="165"/>
      <c r="CG184" s="165"/>
      <c r="CH184" s="165"/>
      <c r="CI184" s="165"/>
      <c r="CJ184" s="165"/>
      <c r="CK184" s="165"/>
      <c r="CL184" s="165"/>
      <c r="CM184" s="165"/>
      <c r="CN184" s="165"/>
      <c r="CO184" s="165"/>
      <c r="CP184" s="165"/>
      <c r="CQ184" s="165"/>
      <c r="CR184" s="165"/>
      <c r="CS184" s="165"/>
      <c r="CT184" s="165"/>
      <c r="CU184" s="165"/>
      <c r="CV184" s="165"/>
      <c r="CW184" s="165"/>
      <c r="CX184" s="165"/>
      <c r="CY184" s="165"/>
      <c r="CZ184" s="165"/>
      <c r="DA184" s="165"/>
      <c r="DB184" s="165"/>
      <c r="DC184" s="165"/>
      <c r="DD184" s="165"/>
      <c r="DE184" s="165"/>
      <c r="DF184" s="165"/>
      <c r="DG184" s="165"/>
      <c r="DH184" s="165"/>
      <c r="DI184" s="165"/>
      <c r="DJ184" s="165"/>
      <c r="DK184" s="165"/>
      <c r="DL184" s="165"/>
      <c r="DM184" s="165"/>
      <c r="DN184" s="165"/>
      <c r="DO184" s="165"/>
      <c r="DP184" s="165"/>
      <c r="DQ184" s="165"/>
      <c r="DR184" s="165"/>
      <c r="DS184" s="165"/>
      <c r="DT184" s="165"/>
      <c r="DU184" s="165"/>
      <c r="DV184" s="165"/>
      <c r="DW184" s="165"/>
      <c r="DX184" s="165"/>
      <c r="DY184" s="165"/>
      <c r="DZ184" s="165"/>
      <c r="EA184" s="165"/>
      <c r="EB184" s="165"/>
      <c r="EC184" s="165"/>
      <c r="ED184" s="165"/>
      <c r="EE184" s="165"/>
      <c r="EF184" s="165"/>
      <c r="EG184" s="165"/>
      <c r="EH184" s="165"/>
      <c r="EI184" s="165"/>
      <c r="EJ184" s="165"/>
      <c r="EK184" s="165"/>
      <c r="EL184" s="165"/>
      <c r="EM184" s="165"/>
      <c r="EN184" s="165"/>
      <c r="EO184" s="165"/>
      <c r="EP184" s="165"/>
      <c r="EQ184" s="165"/>
      <c r="ER184" s="165"/>
      <c r="ES184" s="165"/>
      <c r="ET184" s="165"/>
      <c r="EU184" s="165"/>
      <c r="EV184" s="165"/>
      <c r="EW184" s="165"/>
      <c r="EX184" s="165"/>
      <c r="EY184" s="165"/>
      <c r="EZ184" s="165"/>
      <c r="FA184" s="165"/>
      <c r="FB184" s="165"/>
      <c r="FC184" s="165"/>
      <c r="FD184" s="165"/>
      <c r="FE184" s="165"/>
      <c r="FF184" s="165"/>
      <c r="FG184" s="165"/>
      <c r="FH184" s="165"/>
      <c r="FI184" s="165"/>
      <c r="FJ184" s="165"/>
      <c r="FK184" s="165"/>
      <c r="FL184" s="165"/>
      <c r="FM184" s="165"/>
      <c r="FN184" s="165"/>
      <c r="FO184" s="165"/>
      <c r="FP184" s="165"/>
      <c r="FQ184" s="165"/>
      <c r="FR184" s="165"/>
      <c r="FS184" s="165"/>
      <c r="FT184" s="165"/>
      <c r="FU184" s="165"/>
      <c r="FV184" s="165"/>
      <c r="FW184" s="165"/>
      <c r="FX184" s="165"/>
      <c r="FY184" s="165"/>
      <c r="FZ184" s="165"/>
      <c r="GA184" s="165"/>
      <c r="GB184" s="165"/>
      <c r="GC184" s="165"/>
      <c r="GD184" s="165"/>
      <c r="GE184" s="165"/>
      <c r="GF184" s="165"/>
      <c r="GG184" s="165"/>
      <c r="GH184" s="165"/>
      <c r="GI184" s="165"/>
      <c r="GJ184" s="165"/>
      <c r="GK184" s="165"/>
      <c r="GL184" s="165"/>
      <c r="GM184" s="165"/>
      <c r="GN184" s="165"/>
      <c r="GO184" s="165"/>
      <c r="GP184" s="165"/>
      <c r="GQ184" s="165"/>
    </row>
    <row r="185" spans="1:199" ht="30" x14ac:dyDescent="0.25">
      <c r="A185" s="164">
        <v>1</v>
      </c>
      <c r="B185" s="58" t="s">
        <v>369</v>
      </c>
      <c r="C185" s="58"/>
      <c r="D185" s="192">
        <f>'1 уровень'!D1868</f>
        <v>0</v>
      </c>
      <c r="E185" s="192">
        <f>'1 уровень'!E1868</f>
        <v>0</v>
      </c>
      <c r="F185" s="192">
        <f>'1 уровень'!F1868</f>
        <v>0</v>
      </c>
      <c r="G185" s="545" t="e">
        <f>'1 уровень'!G1868</f>
        <v>#DIV/0!</v>
      </c>
      <c r="H185" s="241">
        <f>'1 уровень'!H1868</f>
        <v>0</v>
      </c>
      <c r="I185" s="241">
        <f>'1 уровень'!I1868</f>
        <v>0</v>
      </c>
      <c r="J185" s="246">
        <f>'1 уровень'!J1868</f>
        <v>0</v>
      </c>
      <c r="K185" s="246">
        <f>'1 уровень'!K1868</f>
        <v>0</v>
      </c>
      <c r="L185" s="246">
        <f>'1 уровень'!L1868</f>
        <v>0</v>
      </c>
      <c r="M185" s="246">
        <f>'1 уровень'!M1868</f>
        <v>0</v>
      </c>
      <c r="N185" s="246">
        <f>'1 уровень'!N1868</f>
        <v>0</v>
      </c>
      <c r="O185" s="246">
        <f>'1 уровень'!O1868</f>
        <v>0</v>
      </c>
      <c r="P185" s="166">
        <f>'1 уровень'!P1868</f>
        <v>0</v>
      </c>
      <c r="Q185" s="166">
        <f>'1 уровень'!Q1868</f>
        <v>0</v>
      </c>
      <c r="R185" s="166">
        <f>'1 уровень'!R1868</f>
        <v>0</v>
      </c>
      <c r="S185" s="166">
        <f>'1 уровень'!S1868</f>
        <v>0</v>
      </c>
      <c r="T185" s="166">
        <f>'1 уровень'!T1868</f>
        <v>0</v>
      </c>
      <c r="U185" s="166">
        <f>'1 уровень'!U1868</f>
        <v>0</v>
      </c>
      <c r="V185" s="166">
        <f>'1 уровень'!V1868</f>
        <v>0</v>
      </c>
      <c r="W185" s="165"/>
      <c r="X185" s="165"/>
      <c r="Y185" s="165"/>
      <c r="Z185" s="165"/>
      <c r="AA185" s="165"/>
      <c r="AB185" s="165"/>
      <c r="AC185" s="165"/>
      <c r="AD185" s="165"/>
      <c r="AE185" s="165"/>
      <c r="AF185" s="165"/>
      <c r="AG185" s="165"/>
      <c r="AH185" s="165"/>
      <c r="AI185" s="165"/>
      <c r="AJ185" s="165"/>
      <c r="AK185" s="165"/>
      <c r="AL185" s="165"/>
      <c r="AM185" s="165"/>
      <c r="AN185" s="165"/>
      <c r="AO185" s="165"/>
      <c r="AP185" s="165"/>
      <c r="AQ185" s="165"/>
      <c r="AR185" s="165"/>
      <c r="AS185" s="165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5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5"/>
      <c r="BT185" s="165"/>
      <c r="BU185" s="165"/>
      <c r="BV185" s="165"/>
      <c r="BW185" s="165"/>
      <c r="BX185" s="165"/>
      <c r="BY185" s="165"/>
      <c r="BZ185" s="165"/>
      <c r="CA185" s="165"/>
      <c r="CB185" s="165"/>
      <c r="CC185" s="165"/>
      <c r="CD185" s="165"/>
      <c r="CE185" s="165"/>
      <c r="CF185" s="165"/>
      <c r="CG185" s="165"/>
      <c r="CH185" s="165"/>
      <c r="CI185" s="165"/>
      <c r="CJ185" s="165"/>
      <c r="CK185" s="165"/>
      <c r="CL185" s="165"/>
      <c r="CM185" s="165"/>
      <c r="CN185" s="165"/>
      <c r="CO185" s="165"/>
      <c r="CP185" s="165"/>
      <c r="CQ185" s="165"/>
      <c r="CR185" s="165"/>
      <c r="CS185" s="165"/>
      <c r="CT185" s="165"/>
      <c r="CU185" s="165"/>
      <c r="CV185" s="165"/>
      <c r="CW185" s="165"/>
      <c r="CX185" s="165"/>
      <c r="CY185" s="165"/>
      <c r="CZ185" s="165"/>
      <c r="DA185" s="165"/>
      <c r="DB185" s="165"/>
      <c r="DC185" s="165"/>
      <c r="DD185" s="165"/>
      <c r="DE185" s="165"/>
      <c r="DF185" s="165"/>
      <c r="DG185" s="165"/>
      <c r="DH185" s="165"/>
      <c r="DI185" s="165"/>
      <c r="DJ185" s="165"/>
      <c r="DK185" s="165"/>
      <c r="DL185" s="165"/>
      <c r="DM185" s="165"/>
      <c r="DN185" s="165"/>
      <c r="DO185" s="165"/>
      <c r="DP185" s="165"/>
      <c r="DQ185" s="165"/>
      <c r="DR185" s="165"/>
      <c r="DS185" s="165"/>
      <c r="DT185" s="165"/>
      <c r="DU185" s="165"/>
      <c r="DV185" s="165"/>
      <c r="DW185" s="165"/>
      <c r="DX185" s="165"/>
      <c r="DY185" s="165"/>
      <c r="DZ185" s="165"/>
      <c r="EA185" s="165"/>
      <c r="EB185" s="165"/>
      <c r="EC185" s="165"/>
      <c r="ED185" s="165"/>
      <c r="EE185" s="165"/>
      <c r="EF185" s="165"/>
      <c r="EG185" s="165"/>
      <c r="EH185" s="165"/>
      <c r="EI185" s="165"/>
      <c r="EJ185" s="165"/>
      <c r="EK185" s="165"/>
      <c r="EL185" s="165"/>
      <c r="EM185" s="165"/>
      <c r="EN185" s="165"/>
      <c r="EO185" s="165"/>
      <c r="EP185" s="165"/>
      <c r="EQ185" s="165"/>
      <c r="ER185" s="165"/>
      <c r="ES185" s="165"/>
      <c r="ET185" s="165"/>
      <c r="EU185" s="165"/>
      <c r="EV185" s="165"/>
      <c r="EW185" s="165"/>
      <c r="EX185" s="165"/>
      <c r="EY185" s="165"/>
      <c r="EZ185" s="165"/>
      <c r="FA185" s="165"/>
      <c r="FB185" s="165"/>
      <c r="FC185" s="165"/>
      <c r="FD185" s="165"/>
      <c r="FE185" s="165"/>
      <c r="FF185" s="165"/>
      <c r="FG185" s="165"/>
      <c r="FH185" s="165"/>
      <c r="FI185" s="165"/>
      <c r="FJ185" s="165"/>
      <c r="FK185" s="165"/>
      <c r="FL185" s="165"/>
      <c r="FM185" s="165"/>
      <c r="FN185" s="165"/>
      <c r="FO185" s="165"/>
      <c r="FP185" s="165"/>
      <c r="FQ185" s="165"/>
      <c r="FR185" s="165"/>
      <c r="FS185" s="165"/>
      <c r="FT185" s="165"/>
      <c r="FU185" s="165"/>
      <c r="FV185" s="165"/>
      <c r="FW185" s="165"/>
      <c r="FX185" s="165"/>
      <c r="FY185" s="165"/>
      <c r="FZ185" s="165"/>
      <c r="GA185" s="165"/>
      <c r="GB185" s="165"/>
      <c r="GC185" s="165"/>
      <c r="GD185" s="165"/>
      <c r="GE185" s="165"/>
      <c r="GF185" s="165"/>
      <c r="GG185" s="165"/>
      <c r="GH185" s="165"/>
      <c r="GI185" s="165"/>
      <c r="GJ185" s="165"/>
      <c r="GK185" s="165"/>
      <c r="GL185" s="165"/>
      <c r="GM185" s="165"/>
      <c r="GN185" s="165"/>
      <c r="GO185" s="165"/>
      <c r="GP185" s="165"/>
      <c r="GQ185" s="165"/>
    </row>
    <row r="186" spans="1:199" x14ac:dyDescent="0.25">
      <c r="A186" s="164">
        <v>1</v>
      </c>
      <c r="B186" s="58" t="s">
        <v>347</v>
      </c>
      <c r="C186" s="58"/>
      <c r="D186" s="192">
        <f>'1 уровень'!D1869</f>
        <v>0</v>
      </c>
      <c r="E186" s="192">
        <f>'1 уровень'!E1869</f>
        <v>0</v>
      </c>
      <c r="F186" s="192">
        <f>'1 уровень'!F1869</f>
        <v>27</v>
      </c>
      <c r="G186" s="545" t="e">
        <f>'1 уровень'!G1869</f>
        <v>#DIV/0!</v>
      </c>
      <c r="H186" s="241">
        <f>'1 уровень'!H1869</f>
        <v>0</v>
      </c>
      <c r="I186" s="241">
        <f>'1 уровень'!I1869</f>
        <v>0</v>
      </c>
      <c r="J186" s="246">
        <f>'1 уровень'!J1869</f>
        <v>0</v>
      </c>
      <c r="K186" s="246">
        <f>'1 уровень'!K1869</f>
        <v>0</v>
      </c>
      <c r="L186" s="246">
        <f>'1 уровень'!L1869</f>
        <v>0</v>
      </c>
      <c r="M186" s="246">
        <f>'1 уровень'!M1869</f>
        <v>0</v>
      </c>
      <c r="N186" s="246">
        <f>'1 уровень'!N1869</f>
        <v>0</v>
      </c>
      <c r="O186" s="246">
        <f>'1 уровень'!O1869</f>
        <v>0</v>
      </c>
      <c r="P186" s="166">
        <f>'1 уровень'!P1869</f>
        <v>0</v>
      </c>
      <c r="Q186" s="166">
        <f>'1 уровень'!Q1869</f>
        <v>0</v>
      </c>
      <c r="R186" s="166">
        <f>'1 уровень'!R1869</f>
        <v>0</v>
      </c>
      <c r="S186" s="166">
        <f>'1 уровень'!S1869</f>
        <v>0</v>
      </c>
      <c r="T186" s="166">
        <f>'1 уровень'!T1869</f>
        <v>0</v>
      </c>
      <c r="U186" s="166">
        <f>'1 уровень'!U1869</f>
        <v>0</v>
      </c>
      <c r="V186" s="166">
        <f>'1 уровень'!V1869</f>
        <v>0</v>
      </c>
      <c r="W186" s="165"/>
      <c r="X186" s="165"/>
      <c r="Y186" s="165"/>
      <c r="Z186" s="165"/>
      <c r="AA186" s="165"/>
      <c r="AB186" s="165"/>
      <c r="AC186" s="165"/>
      <c r="AD186" s="165"/>
      <c r="AE186" s="165"/>
      <c r="AF186" s="165"/>
      <c r="AG186" s="165"/>
      <c r="AH186" s="165"/>
      <c r="AI186" s="165"/>
      <c r="AJ186" s="165"/>
      <c r="AK186" s="165"/>
      <c r="AL186" s="165"/>
      <c r="AM186" s="165"/>
      <c r="AN186" s="165"/>
      <c r="AO186" s="165"/>
      <c r="AP186" s="165"/>
      <c r="AQ186" s="165"/>
      <c r="AR186" s="165"/>
      <c r="AS186" s="165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5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5"/>
      <c r="BT186" s="165"/>
      <c r="BU186" s="165"/>
      <c r="BV186" s="165"/>
      <c r="BW186" s="165"/>
      <c r="BX186" s="165"/>
      <c r="BY186" s="165"/>
      <c r="BZ186" s="165"/>
      <c r="CA186" s="165"/>
      <c r="CB186" s="165"/>
      <c r="CC186" s="165"/>
      <c r="CD186" s="165"/>
      <c r="CE186" s="165"/>
      <c r="CF186" s="165"/>
      <c r="CG186" s="165"/>
      <c r="CH186" s="165"/>
      <c r="CI186" s="165"/>
      <c r="CJ186" s="165"/>
      <c r="CK186" s="165"/>
      <c r="CL186" s="165"/>
      <c r="CM186" s="165"/>
      <c r="CN186" s="165"/>
      <c r="CO186" s="165"/>
      <c r="CP186" s="165"/>
      <c r="CQ186" s="165"/>
      <c r="CR186" s="165"/>
      <c r="CS186" s="165"/>
      <c r="CT186" s="165"/>
      <c r="CU186" s="165"/>
      <c r="CV186" s="165"/>
      <c r="CW186" s="165"/>
      <c r="CX186" s="165"/>
      <c r="CY186" s="165"/>
      <c r="CZ186" s="165"/>
      <c r="DA186" s="165"/>
      <c r="DB186" s="165"/>
      <c r="DC186" s="165"/>
      <c r="DD186" s="165"/>
      <c r="DE186" s="165"/>
      <c r="DF186" s="165"/>
      <c r="DG186" s="165"/>
      <c r="DH186" s="165"/>
      <c r="DI186" s="165"/>
      <c r="DJ186" s="165"/>
      <c r="DK186" s="165"/>
      <c r="DL186" s="165"/>
      <c r="DM186" s="165"/>
      <c r="DN186" s="165"/>
      <c r="DO186" s="165"/>
      <c r="DP186" s="165"/>
      <c r="DQ186" s="165"/>
      <c r="DR186" s="165"/>
      <c r="DS186" s="165"/>
      <c r="DT186" s="165"/>
      <c r="DU186" s="165"/>
      <c r="DV186" s="165"/>
      <c r="DW186" s="165"/>
      <c r="DX186" s="165"/>
      <c r="DY186" s="165"/>
      <c r="DZ186" s="165"/>
      <c r="EA186" s="165"/>
      <c r="EB186" s="165"/>
      <c r="EC186" s="165"/>
      <c r="ED186" s="165"/>
      <c r="EE186" s="165"/>
      <c r="EF186" s="165"/>
      <c r="EG186" s="165"/>
      <c r="EH186" s="165"/>
      <c r="EI186" s="165"/>
      <c r="EJ186" s="165"/>
      <c r="EK186" s="165"/>
      <c r="EL186" s="165"/>
      <c r="EM186" s="165"/>
      <c r="EN186" s="165"/>
      <c r="EO186" s="165"/>
      <c r="EP186" s="165"/>
      <c r="EQ186" s="165"/>
      <c r="ER186" s="165"/>
      <c r="ES186" s="165"/>
      <c r="ET186" s="165"/>
      <c r="EU186" s="165"/>
      <c r="EV186" s="165"/>
      <c r="EW186" s="165"/>
      <c r="EX186" s="165"/>
      <c r="EY186" s="165"/>
      <c r="EZ186" s="165"/>
      <c r="FA186" s="165"/>
      <c r="FB186" s="165"/>
      <c r="FC186" s="165"/>
      <c r="FD186" s="165"/>
      <c r="FE186" s="165"/>
      <c r="FF186" s="165"/>
      <c r="FG186" s="165"/>
      <c r="FH186" s="165"/>
      <c r="FI186" s="165"/>
      <c r="FJ186" s="165"/>
      <c r="FK186" s="165"/>
      <c r="FL186" s="165"/>
      <c r="FM186" s="165"/>
      <c r="FN186" s="165"/>
      <c r="FO186" s="165"/>
      <c r="FP186" s="165"/>
      <c r="FQ186" s="165"/>
      <c r="FR186" s="165"/>
      <c r="FS186" s="165"/>
      <c r="FT186" s="165"/>
      <c r="FU186" s="165"/>
      <c r="FV186" s="165"/>
      <c r="FW186" s="165"/>
      <c r="FX186" s="165"/>
      <c r="FY186" s="165"/>
      <c r="FZ186" s="165"/>
      <c r="GA186" s="165"/>
      <c r="GB186" s="165"/>
      <c r="GC186" s="165"/>
      <c r="GD186" s="165"/>
      <c r="GE186" s="165"/>
      <c r="GF186" s="165"/>
      <c r="GG186" s="165"/>
      <c r="GH186" s="165"/>
      <c r="GI186" s="165"/>
      <c r="GJ186" s="165"/>
      <c r="GK186" s="165"/>
      <c r="GL186" s="165"/>
      <c r="GM186" s="165"/>
      <c r="GN186" s="165"/>
      <c r="GO186" s="165"/>
      <c r="GP186" s="165"/>
      <c r="GQ186" s="165"/>
    </row>
    <row r="187" spans="1:199" x14ac:dyDescent="0.25">
      <c r="A187" s="164">
        <v>1</v>
      </c>
      <c r="B187" s="58" t="s">
        <v>169</v>
      </c>
      <c r="C187" s="58"/>
      <c r="D187" s="192">
        <f>'1 уровень'!D1870</f>
        <v>0</v>
      </c>
      <c r="E187" s="192">
        <f>'1 уровень'!E1870</f>
        <v>0</v>
      </c>
      <c r="F187" s="192">
        <f>'1 уровень'!F1870</f>
        <v>46.41796875</v>
      </c>
      <c r="G187" s="545" t="e">
        <f>'1 уровень'!G1870</f>
        <v>#DIV/0!</v>
      </c>
      <c r="H187" s="241">
        <f>'1 уровень'!H1870</f>
        <v>0</v>
      </c>
      <c r="I187" s="241">
        <f>'1 уровень'!I1870</f>
        <v>0</v>
      </c>
      <c r="J187" s="246">
        <f>'1 уровень'!J1870</f>
        <v>0</v>
      </c>
      <c r="K187" s="246">
        <f>'1 уровень'!K1870</f>
        <v>0</v>
      </c>
      <c r="L187" s="246">
        <f>'1 уровень'!L1870</f>
        <v>0</v>
      </c>
      <c r="M187" s="246">
        <f>'1 уровень'!M1870</f>
        <v>0</v>
      </c>
      <c r="N187" s="246">
        <f>'1 уровень'!N1870</f>
        <v>0</v>
      </c>
      <c r="O187" s="246">
        <f>'1 уровень'!O1870</f>
        <v>0</v>
      </c>
      <c r="P187" s="166">
        <f>'1 уровень'!P1870</f>
        <v>0</v>
      </c>
      <c r="Q187" s="166">
        <f>'1 уровень'!Q1870</f>
        <v>0</v>
      </c>
      <c r="R187" s="166">
        <f>'1 уровень'!R1870</f>
        <v>0</v>
      </c>
      <c r="S187" s="166">
        <f>'1 уровень'!S1870</f>
        <v>0</v>
      </c>
      <c r="T187" s="166">
        <f>'1 уровень'!T1870</f>
        <v>0</v>
      </c>
      <c r="U187" s="166">
        <f>'1 уровень'!U1870</f>
        <v>0</v>
      </c>
      <c r="V187" s="166">
        <f>'1 уровень'!V1870</f>
        <v>0</v>
      </c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5"/>
      <c r="DD187" s="165"/>
      <c r="DE187" s="165"/>
      <c r="DF187" s="165"/>
      <c r="DG187" s="165"/>
      <c r="DH187" s="165"/>
      <c r="DI187" s="165"/>
      <c r="DJ187" s="165"/>
      <c r="DK187" s="165"/>
      <c r="DL187" s="165"/>
      <c r="DM187" s="165"/>
      <c r="DN187" s="165"/>
      <c r="DO187" s="165"/>
      <c r="DP187" s="165"/>
      <c r="DQ187" s="165"/>
      <c r="DR187" s="165"/>
      <c r="DS187" s="165"/>
      <c r="DT187" s="165"/>
      <c r="DU187" s="165"/>
      <c r="DV187" s="165"/>
      <c r="DW187" s="165"/>
      <c r="DX187" s="165"/>
      <c r="DY187" s="165"/>
      <c r="DZ187" s="165"/>
      <c r="EA187" s="165"/>
      <c r="EB187" s="165"/>
      <c r="EC187" s="165"/>
      <c r="ED187" s="165"/>
      <c r="EE187" s="165"/>
      <c r="EF187" s="165"/>
      <c r="EG187" s="165"/>
      <c r="EH187" s="165"/>
      <c r="EI187" s="165"/>
      <c r="EJ187" s="165"/>
      <c r="EK187" s="165"/>
      <c r="EL187" s="165"/>
      <c r="EM187" s="165"/>
      <c r="EN187" s="165"/>
      <c r="EO187" s="165"/>
      <c r="EP187" s="165"/>
      <c r="EQ187" s="165"/>
      <c r="ER187" s="165"/>
      <c r="ES187" s="165"/>
      <c r="ET187" s="165"/>
      <c r="EU187" s="165"/>
      <c r="EV187" s="165"/>
      <c r="EW187" s="165"/>
      <c r="EX187" s="165"/>
      <c r="EY187" s="165"/>
      <c r="EZ187" s="165"/>
      <c r="FA187" s="165"/>
      <c r="FB187" s="165"/>
      <c r="FC187" s="165"/>
      <c r="FD187" s="165"/>
      <c r="FE187" s="165"/>
      <c r="FF187" s="165"/>
      <c r="FG187" s="165"/>
      <c r="FH187" s="165"/>
      <c r="FI187" s="165"/>
      <c r="FJ187" s="165"/>
      <c r="FK187" s="165"/>
      <c r="FL187" s="165"/>
      <c r="FM187" s="165"/>
      <c r="FN187" s="165"/>
      <c r="FO187" s="165"/>
      <c r="FP187" s="165"/>
      <c r="FQ187" s="165"/>
      <c r="FR187" s="165"/>
      <c r="FS187" s="165"/>
      <c r="FT187" s="165"/>
      <c r="FU187" s="165"/>
      <c r="FV187" s="165"/>
      <c r="FW187" s="165"/>
      <c r="FX187" s="165"/>
      <c r="FY187" s="165"/>
      <c r="FZ187" s="165"/>
      <c r="GA187" s="165"/>
      <c r="GB187" s="165"/>
      <c r="GC187" s="165"/>
      <c r="GD187" s="165"/>
      <c r="GE187" s="165"/>
      <c r="GF187" s="165"/>
      <c r="GG187" s="165"/>
      <c r="GH187" s="165"/>
      <c r="GI187" s="165"/>
      <c r="GJ187" s="165"/>
      <c r="GK187" s="165"/>
      <c r="GL187" s="165"/>
      <c r="GM187" s="165"/>
      <c r="GN187" s="165"/>
      <c r="GO187" s="165"/>
      <c r="GP187" s="165"/>
      <c r="GQ187" s="165"/>
    </row>
    <row r="188" spans="1:199" x14ac:dyDescent="0.25">
      <c r="A188" s="164">
        <v>1</v>
      </c>
      <c r="B188" s="58" t="s">
        <v>339</v>
      </c>
      <c r="C188" s="58"/>
      <c r="D188" s="192">
        <f>'1 уровень'!D1871</f>
        <v>0</v>
      </c>
      <c r="E188" s="192">
        <f>'1 уровень'!E1871</f>
        <v>0</v>
      </c>
      <c r="F188" s="192">
        <f>'1 уровень'!F1871</f>
        <v>43.75</v>
      </c>
      <c r="G188" s="545" t="e">
        <f>'1 уровень'!G1871</f>
        <v>#DIV/0!</v>
      </c>
      <c r="H188" s="241">
        <f>'1 уровень'!H1871</f>
        <v>0</v>
      </c>
      <c r="I188" s="241">
        <f>'1 уровень'!I1871</f>
        <v>0</v>
      </c>
      <c r="J188" s="246">
        <f>'1 уровень'!J1871</f>
        <v>0</v>
      </c>
      <c r="K188" s="246">
        <f>'1 уровень'!K1871</f>
        <v>0</v>
      </c>
      <c r="L188" s="246">
        <f>'1 уровень'!L1871</f>
        <v>0</v>
      </c>
      <c r="M188" s="246">
        <f>'1 уровень'!M1871</f>
        <v>0</v>
      </c>
      <c r="N188" s="246">
        <f>'1 уровень'!N1871</f>
        <v>0</v>
      </c>
      <c r="O188" s="246">
        <f>'1 уровень'!O1871</f>
        <v>0</v>
      </c>
      <c r="P188" s="166">
        <f>'1 уровень'!P1871</f>
        <v>0</v>
      </c>
      <c r="Q188" s="166">
        <f>'1 уровень'!Q1871</f>
        <v>0</v>
      </c>
      <c r="R188" s="166">
        <f>'1 уровень'!R1871</f>
        <v>0</v>
      </c>
      <c r="S188" s="166">
        <f>'1 уровень'!S1871</f>
        <v>0</v>
      </c>
      <c r="T188" s="166">
        <f>'1 уровень'!T1871</f>
        <v>0</v>
      </c>
      <c r="U188" s="166">
        <f>'1 уровень'!U1871</f>
        <v>0</v>
      </c>
      <c r="V188" s="166">
        <f>'1 уровень'!V1871</f>
        <v>0</v>
      </c>
      <c r="W188" s="165"/>
      <c r="X188" s="165"/>
      <c r="Y188" s="165"/>
      <c r="Z188" s="165"/>
      <c r="AA188" s="165"/>
      <c r="AB188" s="165"/>
      <c r="AC188" s="165"/>
      <c r="AD188" s="165"/>
      <c r="AE188" s="165"/>
      <c r="AF188" s="165"/>
      <c r="AG188" s="165"/>
      <c r="AH188" s="165"/>
      <c r="AI188" s="165"/>
      <c r="AJ188" s="165"/>
      <c r="AK188" s="165"/>
      <c r="AL188" s="165"/>
      <c r="AM188" s="165"/>
      <c r="AN188" s="165"/>
      <c r="AO188" s="165"/>
      <c r="AP188" s="165"/>
      <c r="AQ188" s="165"/>
      <c r="AR188" s="165"/>
      <c r="AS188" s="165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5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5"/>
      <c r="BT188" s="165"/>
      <c r="BU188" s="165"/>
      <c r="BV188" s="165"/>
      <c r="BW188" s="165"/>
      <c r="BX188" s="165"/>
      <c r="BY188" s="165"/>
      <c r="BZ188" s="165"/>
      <c r="CA188" s="165"/>
      <c r="CB188" s="165"/>
      <c r="CC188" s="165"/>
      <c r="CD188" s="165"/>
      <c r="CE188" s="165"/>
      <c r="CF188" s="165"/>
      <c r="CG188" s="165"/>
      <c r="CH188" s="165"/>
      <c r="CI188" s="165"/>
      <c r="CJ188" s="165"/>
      <c r="CK188" s="165"/>
      <c r="CL188" s="165"/>
      <c r="CM188" s="165"/>
      <c r="CN188" s="165"/>
      <c r="CO188" s="165"/>
      <c r="CP188" s="165"/>
      <c r="CQ188" s="165"/>
      <c r="CR188" s="165"/>
      <c r="CS188" s="165"/>
      <c r="CT188" s="165"/>
      <c r="CU188" s="165"/>
      <c r="CV188" s="165"/>
      <c r="CW188" s="165"/>
      <c r="CX188" s="165"/>
      <c r="CY188" s="165"/>
      <c r="CZ188" s="165"/>
      <c r="DA188" s="165"/>
      <c r="DB188" s="165"/>
      <c r="DC188" s="165"/>
      <c r="DD188" s="165"/>
      <c r="DE188" s="165"/>
      <c r="DF188" s="165"/>
      <c r="DG188" s="165"/>
      <c r="DH188" s="165"/>
      <c r="DI188" s="165"/>
      <c r="DJ188" s="165"/>
      <c r="DK188" s="165"/>
      <c r="DL188" s="165"/>
      <c r="DM188" s="165"/>
      <c r="DN188" s="165"/>
      <c r="DO188" s="165"/>
      <c r="DP188" s="165"/>
      <c r="DQ188" s="165"/>
      <c r="DR188" s="165"/>
      <c r="DS188" s="165"/>
      <c r="DT188" s="165"/>
      <c r="DU188" s="165"/>
      <c r="DV188" s="165"/>
      <c r="DW188" s="165"/>
      <c r="DX188" s="165"/>
      <c r="DY188" s="165"/>
      <c r="DZ188" s="165"/>
      <c r="EA188" s="165"/>
      <c r="EB188" s="165"/>
      <c r="EC188" s="165"/>
      <c r="ED188" s="165"/>
      <c r="EE188" s="165"/>
      <c r="EF188" s="165"/>
      <c r="EG188" s="165"/>
      <c r="EH188" s="165"/>
      <c r="EI188" s="165"/>
      <c r="EJ188" s="165"/>
      <c r="EK188" s="165"/>
      <c r="EL188" s="165"/>
      <c r="EM188" s="165"/>
      <c r="EN188" s="165"/>
      <c r="EO188" s="165"/>
      <c r="EP188" s="165"/>
      <c r="EQ188" s="165"/>
      <c r="ER188" s="165"/>
      <c r="ES188" s="165"/>
      <c r="ET188" s="165"/>
      <c r="EU188" s="165"/>
      <c r="EV188" s="165"/>
      <c r="EW188" s="165"/>
      <c r="EX188" s="165"/>
      <c r="EY188" s="165"/>
      <c r="EZ188" s="165"/>
      <c r="FA188" s="165"/>
      <c r="FB188" s="165"/>
      <c r="FC188" s="165"/>
      <c r="FD188" s="165"/>
      <c r="FE188" s="165"/>
      <c r="FF188" s="165"/>
      <c r="FG188" s="165"/>
      <c r="FH188" s="165"/>
      <c r="FI188" s="165"/>
      <c r="FJ188" s="165"/>
      <c r="FK188" s="165"/>
      <c r="FL188" s="165"/>
      <c r="FM188" s="165"/>
      <c r="FN188" s="165"/>
      <c r="FO188" s="165"/>
      <c r="FP188" s="165"/>
      <c r="FQ188" s="165"/>
      <c r="FR188" s="165"/>
      <c r="FS188" s="165"/>
      <c r="FT188" s="165"/>
      <c r="FU188" s="165"/>
      <c r="FV188" s="165"/>
      <c r="FW188" s="165"/>
      <c r="FX188" s="165"/>
      <c r="FY188" s="165"/>
      <c r="FZ188" s="165"/>
      <c r="GA188" s="165"/>
      <c r="GB188" s="165"/>
      <c r="GC188" s="165"/>
      <c r="GD188" s="165"/>
      <c r="GE188" s="165"/>
      <c r="GF188" s="165"/>
      <c r="GG188" s="165"/>
      <c r="GH188" s="165"/>
      <c r="GI188" s="165"/>
      <c r="GJ188" s="165"/>
      <c r="GK188" s="165"/>
      <c r="GL188" s="165"/>
      <c r="GM188" s="165"/>
      <c r="GN188" s="165"/>
      <c r="GO188" s="165"/>
      <c r="GP188" s="165"/>
      <c r="GQ188" s="165"/>
    </row>
    <row r="189" spans="1:199" ht="30" x14ac:dyDescent="0.25">
      <c r="A189" s="164">
        <v>1</v>
      </c>
      <c r="B189" s="58" t="s">
        <v>170</v>
      </c>
      <c r="C189" s="58"/>
      <c r="D189" s="192">
        <f>'1 уровень'!D1872</f>
        <v>0</v>
      </c>
      <c r="E189" s="192">
        <f>'1 уровень'!E1872</f>
        <v>0</v>
      </c>
      <c r="F189" s="192">
        <f>'1 уровень'!F1872</f>
        <v>20</v>
      </c>
      <c r="G189" s="545" t="e">
        <f>'1 уровень'!G1872</f>
        <v>#DIV/0!</v>
      </c>
      <c r="H189" s="241">
        <f>'1 уровень'!H1872</f>
        <v>0</v>
      </c>
      <c r="I189" s="241">
        <f>'1 уровень'!I1872</f>
        <v>0</v>
      </c>
      <c r="J189" s="246">
        <f>'1 уровень'!J1872</f>
        <v>0</v>
      </c>
      <c r="K189" s="246">
        <f>'1 уровень'!K1872</f>
        <v>0</v>
      </c>
      <c r="L189" s="246">
        <f>'1 уровень'!L1872</f>
        <v>0</v>
      </c>
      <c r="M189" s="246">
        <f>'1 уровень'!M1872</f>
        <v>0</v>
      </c>
      <c r="N189" s="246">
        <f>'1 уровень'!N1872</f>
        <v>0</v>
      </c>
      <c r="O189" s="246">
        <f>'1 уровень'!O1872</f>
        <v>0</v>
      </c>
      <c r="P189" s="166">
        <f>'1 уровень'!P1872</f>
        <v>0</v>
      </c>
      <c r="Q189" s="166">
        <f>'1 уровень'!Q1872</f>
        <v>0</v>
      </c>
      <c r="R189" s="166">
        <f>'1 уровень'!R1872</f>
        <v>0</v>
      </c>
      <c r="S189" s="166">
        <f>'1 уровень'!S1872</f>
        <v>0</v>
      </c>
      <c r="T189" s="166">
        <f>'1 уровень'!T1872</f>
        <v>0</v>
      </c>
      <c r="U189" s="166">
        <f>'1 уровень'!U1872</f>
        <v>0</v>
      </c>
      <c r="V189" s="166">
        <f>'1 уровень'!V1872</f>
        <v>0</v>
      </c>
      <c r="W189" s="165"/>
      <c r="X189" s="165"/>
      <c r="Y189" s="165"/>
      <c r="Z189" s="165"/>
      <c r="AA189" s="165"/>
      <c r="AB189" s="165"/>
      <c r="AC189" s="165"/>
      <c r="AD189" s="165"/>
      <c r="AE189" s="165"/>
      <c r="AF189" s="165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165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5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5"/>
      <c r="BT189" s="165"/>
      <c r="BU189" s="165"/>
      <c r="BV189" s="165"/>
      <c r="BW189" s="165"/>
      <c r="BX189" s="165"/>
      <c r="BY189" s="165"/>
      <c r="BZ189" s="165"/>
      <c r="CA189" s="165"/>
      <c r="CB189" s="165"/>
      <c r="CC189" s="165"/>
      <c r="CD189" s="165"/>
      <c r="CE189" s="165"/>
      <c r="CF189" s="165"/>
      <c r="CG189" s="165"/>
      <c r="CH189" s="165"/>
      <c r="CI189" s="165"/>
      <c r="CJ189" s="165"/>
      <c r="CK189" s="165"/>
      <c r="CL189" s="165"/>
      <c r="CM189" s="165"/>
      <c r="CN189" s="165"/>
      <c r="CO189" s="165"/>
      <c r="CP189" s="165"/>
      <c r="CQ189" s="165"/>
      <c r="CR189" s="165"/>
      <c r="CS189" s="165"/>
      <c r="CT189" s="165"/>
      <c r="CU189" s="165"/>
      <c r="CV189" s="165"/>
      <c r="CW189" s="165"/>
      <c r="CX189" s="165"/>
      <c r="CY189" s="165"/>
      <c r="CZ189" s="165"/>
      <c r="DA189" s="165"/>
      <c r="DB189" s="165"/>
      <c r="DC189" s="165"/>
      <c r="DD189" s="165"/>
      <c r="DE189" s="165"/>
      <c r="DF189" s="165"/>
      <c r="DG189" s="165"/>
      <c r="DH189" s="165"/>
      <c r="DI189" s="165"/>
      <c r="DJ189" s="165"/>
      <c r="DK189" s="165"/>
      <c r="DL189" s="165"/>
      <c r="DM189" s="165"/>
      <c r="DN189" s="165"/>
      <c r="DO189" s="165"/>
      <c r="DP189" s="165"/>
      <c r="DQ189" s="165"/>
      <c r="DR189" s="165"/>
      <c r="DS189" s="165"/>
      <c r="DT189" s="165"/>
      <c r="DU189" s="165"/>
      <c r="DV189" s="165"/>
      <c r="DW189" s="165"/>
      <c r="DX189" s="165"/>
      <c r="DY189" s="165"/>
      <c r="DZ189" s="165"/>
      <c r="EA189" s="165"/>
      <c r="EB189" s="165"/>
      <c r="EC189" s="165"/>
      <c r="ED189" s="165"/>
      <c r="EE189" s="165"/>
      <c r="EF189" s="165"/>
      <c r="EG189" s="165"/>
      <c r="EH189" s="165"/>
      <c r="EI189" s="165"/>
      <c r="EJ189" s="165"/>
      <c r="EK189" s="165"/>
      <c r="EL189" s="165"/>
      <c r="EM189" s="165"/>
      <c r="EN189" s="165"/>
      <c r="EO189" s="165"/>
      <c r="EP189" s="165"/>
      <c r="EQ189" s="165"/>
      <c r="ER189" s="165"/>
      <c r="ES189" s="165"/>
      <c r="ET189" s="165"/>
      <c r="EU189" s="165"/>
      <c r="EV189" s="165"/>
      <c r="EW189" s="165"/>
      <c r="EX189" s="165"/>
      <c r="EY189" s="165"/>
      <c r="EZ189" s="165"/>
      <c r="FA189" s="165"/>
      <c r="FB189" s="165"/>
      <c r="FC189" s="165"/>
      <c r="FD189" s="165"/>
      <c r="FE189" s="165"/>
      <c r="FF189" s="165"/>
      <c r="FG189" s="165"/>
      <c r="FH189" s="165"/>
      <c r="FI189" s="165"/>
      <c r="FJ189" s="165"/>
      <c r="FK189" s="165"/>
      <c r="FL189" s="165"/>
      <c r="FM189" s="165"/>
      <c r="FN189" s="165"/>
      <c r="FO189" s="165"/>
      <c r="FP189" s="165"/>
      <c r="FQ189" s="165"/>
      <c r="FR189" s="165"/>
      <c r="FS189" s="165"/>
      <c r="FT189" s="165"/>
      <c r="FU189" s="165"/>
      <c r="FV189" s="165"/>
      <c r="FW189" s="165"/>
      <c r="FX189" s="165"/>
      <c r="FY189" s="165"/>
      <c r="FZ189" s="165"/>
      <c r="GA189" s="165"/>
      <c r="GB189" s="165"/>
      <c r="GC189" s="165"/>
      <c r="GD189" s="165"/>
      <c r="GE189" s="165"/>
      <c r="GF189" s="165"/>
      <c r="GG189" s="165"/>
      <c r="GH189" s="165"/>
      <c r="GI189" s="165"/>
      <c r="GJ189" s="165"/>
      <c r="GK189" s="165"/>
      <c r="GL189" s="165"/>
      <c r="GM189" s="165"/>
      <c r="GN189" s="165"/>
      <c r="GO189" s="165"/>
      <c r="GP189" s="165"/>
      <c r="GQ189" s="165"/>
    </row>
    <row r="190" spans="1:199" ht="30" x14ac:dyDescent="0.25">
      <c r="A190" s="164">
        <v>1</v>
      </c>
      <c r="B190" s="58" t="s">
        <v>365</v>
      </c>
      <c r="C190" s="58"/>
      <c r="D190" s="192">
        <f>'1 уровень'!D1873</f>
        <v>0</v>
      </c>
      <c r="E190" s="192">
        <f>'1 уровень'!E1873</f>
        <v>0</v>
      </c>
      <c r="F190" s="192">
        <f>'1 уровень'!F1873</f>
        <v>0</v>
      </c>
      <c r="G190" s="545">
        <f>'1 уровень'!G1873</f>
        <v>0</v>
      </c>
      <c r="H190" s="241">
        <f>'1 уровень'!H1873</f>
        <v>0</v>
      </c>
      <c r="I190" s="241">
        <f>'1 уровень'!I1873</f>
        <v>0</v>
      </c>
      <c r="J190" s="246">
        <f>'1 уровень'!J1873</f>
        <v>0</v>
      </c>
      <c r="K190" s="246">
        <f>'1 уровень'!K1873</f>
        <v>0</v>
      </c>
      <c r="L190" s="246">
        <f>'1 уровень'!L1873</f>
        <v>0</v>
      </c>
      <c r="M190" s="246">
        <f>'1 уровень'!M1873</f>
        <v>0</v>
      </c>
      <c r="N190" s="246">
        <f>'1 уровень'!N1873</f>
        <v>0</v>
      </c>
      <c r="O190" s="246">
        <f>'1 уровень'!O1873</f>
        <v>0</v>
      </c>
      <c r="P190" s="166">
        <f>'1 уровень'!P1873</f>
        <v>0</v>
      </c>
      <c r="Q190" s="166">
        <f>'1 уровень'!Q1873</f>
        <v>0</v>
      </c>
      <c r="R190" s="166">
        <f>'1 уровень'!R1873</f>
        <v>0</v>
      </c>
      <c r="S190" s="166">
        <f>'1 уровень'!S1873</f>
        <v>0</v>
      </c>
      <c r="T190" s="166">
        <f>'1 уровень'!T1873</f>
        <v>0</v>
      </c>
      <c r="U190" s="166">
        <f>'1 уровень'!U1873</f>
        <v>0</v>
      </c>
      <c r="V190" s="166">
        <f>'1 уровень'!V1873</f>
        <v>0</v>
      </c>
      <c r="W190" s="165"/>
      <c r="X190" s="165"/>
      <c r="Y190" s="165"/>
      <c r="Z190" s="165"/>
      <c r="AA190" s="165"/>
      <c r="AB190" s="165"/>
      <c r="AC190" s="165"/>
      <c r="AD190" s="165"/>
      <c r="AE190" s="165"/>
      <c r="AF190" s="165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165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5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5"/>
      <c r="BT190" s="165"/>
      <c r="BU190" s="165"/>
      <c r="BV190" s="165"/>
      <c r="BW190" s="165"/>
      <c r="BX190" s="165"/>
      <c r="BY190" s="165"/>
      <c r="BZ190" s="165"/>
      <c r="CA190" s="165"/>
      <c r="CB190" s="165"/>
      <c r="CC190" s="165"/>
      <c r="CD190" s="165"/>
      <c r="CE190" s="165"/>
      <c r="CF190" s="165"/>
      <c r="CG190" s="165"/>
      <c r="CH190" s="165"/>
      <c r="CI190" s="165"/>
      <c r="CJ190" s="165"/>
      <c r="CK190" s="165"/>
      <c r="CL190" s="165"/>
      <c r="CM190" s="165"/>
      <c r="CN190" s="165"/>
      <c r="CO190" s="165"/>
      <c r="CP190" s="165"/>
      <c r="CQ190" s="165"/>
      <c r="CR190" s="165"/>
      <c r="CS190" s="165"/>
      <c r="CT190" s="165"/>
      <c r="CU190" s="165"/>
      <c r="CV190" s="165"/>
      <c r="CW190" s="165"/>
      <c r="CX190" s="165"/>
      <c r="CY190" s="165"/>
      <c r="CZ190" s="165"/>
      <c r="DA190" s="165"/>
      <c r="DB190" s="165"/>
      <c r="DC190" s="165"/>
      <c r="DD190" s="165"/>
      <c r="DE190" s="165"/>
      <c r="DF190" s="165"/>
      <c r="DG190" s="165"/>
      <c r="DH190" s="165"/>
      <c r="DI190" s="165"/>
      <c r="DJ190" s="165"/>
      <c r="DK190" s="165"/>
      <c r="DL190" s="165"/>
      <c r="DM190" s="165"/>
      <c r="DN190" s="165"/>
      <c r="DO190" s="165"/>
      <c r="DP190" s="165"/>
      <c r="DQ190" s="165"/>
      <c r="DR190" s="165"/>
      <c r="DS190" s="165"/>
      <c r="DT190" s="165"/>
      <c r="DU190" s="165"/>
      <c r="DV190" s="165"/>
      <c r="DW190" s="165"/>
      <c r="DX190" s="165"/>
      <c r="DY190" s="165"/>
      <c r="DZ190" s="165"/>
      <c r="EA190" s="165"/>
      <c r="EB190" s="165"/>
      <c r="EC190" s="165"/>
      <c r="ED190" s="165"/>
      <c r="EE190" s="165"/>
      <c r="EF190" s="165"/>
      <c r="EG190" s="165"/>
      <c r="EH190" s="165"/>
      <c r="EI190" s="165"/>
      <c r="EJ190" s="165"/>
      <c r="EK190" s="165"/>
      <c r="EL190" s="165"/>
      <c r="EM190" s="165"/>
      <c r="EN190" s="165"/>
      <c r="EO190" s="165"/>
      <c r="EP190" s="165"/>
      <c r="EQ190" s="165"/>
      <c r="ER190" s="165"/>
      <c r="ES190" s="165"/>
      <c r="ET190" s="165"/>
      <c r="EU190" s="165"/>
      <c r="EV190" s="165"/>
      <c r="EW190" s="165"/>
      <c r="EX190" s="165"/>
      <c r="EY190" s="165"/>
      <c r="EZ190" s="165"/>
      <c r="FA190" s="165"/>
      <c r="FB190" s="165"/>
      <c r="FC190" s="165"/>
      <c r="FD190" s="165"/>
      <c r="FE190" s="165"/>
      <c r="FF190" s="165"/>
      <c r="FG190" s="165"/>
      <c r="FH190" s="165"/>
      <c r="FI190" s="165"/>
      <c r="FJ190" s="165"/>
      <c r="FK190" s="165"/>
      <c r="FL190" s="165"/>
      <c r="FM190" s="165"/>
      <c r="FN190" s="165"/>
      <c r="FO190" s="165"/>
      <c r="FP190" s="165"/>
      <c r="FQ190" s="165"/>
      <c r="FR190" s="165"/>
      <c r="FS190" s="165"/>
      <c r="FT190" s="165"/>
      <c r="FU190" s="165"/>
      <c r="FV190" s="165"/>
      <c r="FW190" s="165"/>
      <c r="FX190" s="165"/>
      <c r="FY190" s="165"/>
      <c r="FZ190" s="165"/>
      <c r="GA190" s="165"/>
      <c r="GB190" s="165"/>
      <c r="GC190" s="165"/>
      <c r="GD190" s="165"/>
      <c r="GE190" s="165"/>
      <c r="GF190" s="165"/>
      <c r="GG190" s="165"/>
      <c r="GH190" s="165"/>
      <c r="GI190" s="165"/>
      <c r="GJ190" s="165"/>
      <c r="GK190" s="165"/>
      <c r="GL190" s="165"/>
      <c r="GM190" s="165"/>
      <c r="GN190" s="165"/>
      <c r="GO190" s="165"/>
      <c r="GP190" s="165"/>
      <c r="GQ190" s="165"/>
    </row>
    <row r="191" spans="1:199" x14ac:dyDescent="0.25">
      <c r="A191" s="164">
        <v>1</v>
      </c>
      <c r="B191" s="638" t="s">
        <v>400</v>
      </c>
      <c r="C191" s="638"/>
      <c r="D191" s="192">
        <f>'1 уровень'!D1874</f>
        <v>0</v>
      </c>
      <c r="E191" s="192">
        <f>'1 уровень'!E1874</f>
        <v>0</v>
      </c>
      <c r="F191" s="192">
        <f>'1 уровень'!F1874</f>
        <v>210.53749999999999</v>
      </c>
      <c r="G191" s="545" t="e">
        <f>'1 уровень'!G1874</f>
        <v>#DIV/0!</v>
      </c>
      <c r="H191" s="241">
        <f>'1 уровень'!H1874</f>
        <v>0</v>
      </c>
      <c r="I191" s="241">
        <f>'1 уровень'!I1874</f>
        <v>0</v>
      </c>
      <c r="J191" s="246">
        <f>'1 уровень'!J1874</f>
        <v>0</v>
      </c>
      <c r="K191" s="246">
        <f>'1 уровень'!K1874</f>
        <v>0</v>
      </c>
      <c r="L191" s="246">
        <f>'1 уровень'!L1874</f>
        <v>0</v>
      </c>
      <c r="M191" s="246">
        <f>'1 уровень'!M1874</f>
        <v>0</v>
      </c>
      <c r="N191" s="246">
        <f>'1 уровень'!N1874</f>
        <v>0</v>
      </c>
      <c r="O191" s="246">
        <f>'1 уровень'!O1874</f>
        <v>0</v>
      </c>
      <c r="P191" s="166">
        <f>'1 уровень'!P1874</f>
        <v>0</v>
      </c>
      <c r="Q191" s="166">
        <f>'1 уровень'!Q1874</f>
        <v>0</v>
      </c>
      <c r="R191" s="166">
        <f>'1 уровень'!R1874</f>
        <v>0</v>
      </c>
      <c r="S191" s="166">
        <f>'1 уровень'!S1874</f>
        <v>101.20186999999999</v>
      </c>
      <c r="T191" s="166">
        <f>'1 уровень'!T1874</f>
        <v>101.20186999999999</v>
      </c>
      <c r="U191" s="166">
        <f>'1 уровень'!U1874</f>
        <v>0</v>
      </c>
      <c r="V191" s="166">
        <f>'1 уровень'!V1874</f>
        <v>101.20186999999999</v>
      </c>
      <c r="W191" s="165"/>
      <c r="X191" s="165"/>
      <c r="Y191" s="165"/>
      <c r="Z191" s="165"/>
      <c r="AA191" s="165"/>
      <c r="AB191" s="165"/>
      <c r="AC191" s="165"/>
      <c r="AD191" s="165"/>
      <c r="AE191" s="165"/>
      <c r="AF191" s="165"/>
      <c r="AG191" s="165"/>
      <c r="AH191" s="165"/>
      <c r="AI191" s="165"/>
      <c r="AJ191" s="165"/>
      <c r="AK191" s="165"/>
      <c r="AL191" s="165"/>
      <c r="AM191" s="165"/>
      <c r="AN191" s="165"/>
      <c r="AO191" s="165"/>
      <c r="AP191" s="165"/>
      <c r="AQ191" s="165"/>
      <c r="AR191" s="165"/>
      <c r="AS191" s="165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5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5"/>
      <c r="BT191" s="165"/>
      <c r="BU191" s="165"/>
      <c r="BV191" s="165"/>
      <c r="BW191" s="165"/>
      <c r="BX191" s="165"/>
      <c r="BY191" s="165"/>
      <c r="BZ191" s="165"/>
      <c r="CA191" s="165"/>
      <c r="CB191" s="165"/>
      <c r="CC191" s="165"/>
      <c r="CD191" s="165"/>
      <c r="CE191" s="165"/>
      <c r="CF191" s="165"/>
      <c r="CG191" s="165"/>
      <c r="CH191" s="165"/>
      <c r="CI191" s="165"/>
      <c r="CJ191" s="165"/>
      <c r="CK191" s="165"/>
      <c r="CL191" s="165"/>
      <c r="CM191" s="165"/>
      <c r="CN191" s="165"/>
      <c r="CO191" s="165"/>
      <c r="CP191" s="165"/>
      <c r="CQ191" s="165"/>
      <c r="CR191" s="165"/>
      <c r="CS191" s="165"/>
      <c r="CT191" s="165"/>
      <c r="CU191" s="165"/>
      <c r="CV191" s="165"/>
      <c r="CW191" s="165"/>
      <c r="CX191" s="165"/>
      <c r="CY191" s="165"/>
      <c r="CZ191" s="165"/>
      <c r="DA191" s="165"/>
      <c r="DB191" s="165"/>
      <c r="DC191" s="165"/>
      <c r="DD191" s="165"/>
      <c r="DE191" s="165"/>
      <c r="DF191" s="165"/>
      <c r="DG191" s="165"/>
      <c r="DH191" s="165"/>
      <c r="DI191" s="165"/>
      <c r="DJ191" s="165"/>
      <c r="DK191" s="165"/>
      <c r="DL191" s="165"/>
      <c r="DM191" s="165"/>
      <c r="DN191" s="165"/>
      <c r="DO191" s="165"/>
      <c r="DP191" s="165"/>
      <c r="DQ191" s="165"/>
      <c r="DR191" s="165"/>
      <c r="DS191" s="165"/>
      <c r="DT191" s="165"/>
      <c r="DU191" s="165"/>
      <c r="DV191" s="165"/>
      <c r="DW191" s="165"/>
      <c r="DX191" s="165"/>
      <c r="DY191" s="165"/>
      <c r="DZ191" s="165"/>
      <c r="EA191" s="165"/>
      <c r="EB191" s="165"/>
      <c r="EC191" s="165"/>
      <c r="ED191" s="165"/>
      <c r="EE191" s="165"/>
      <c r="EF191" s="165"/>
      <c r="EG191" s="165"/>
      <c r="EH191" s="165"/>
      <c r="EI191" s="165"/>
      <c r="EJ191" s="165"/>
      <c r="EK191" s="165"/>
      <c r="EL191" s="165"/>
      <c r="EM191" s="165"/>
      <c r="EN191" s="165"/>
      <c r="EO191" s="165"/>
      <c r="EP191" s="165"/>
      <c r="EQ191" s="165"/>
      <c r="ER191" s="165"/>
      <c r="ES191" s="165"/>
      <c r="ET191" s="165"/>
      <c r="EU191" s="165"/>
      <c r="EV191" s="165"/>
      <c r="EW191" s="165"/>
      <c r="EX191" s="165"/>
      <c r="EY191" s="165"/>
      <c r="EZ191" s="165"/>
      <c r="FA191" s="165"/>
      <c r="FB191" s="165"/>
      <c r="FC191" s="165"/>
      <c r="FD191" s="165"/>
      <c r="FE191" s="165"/>
      <c r="FF191" s="165"/>
      <c r="FG191" s="165"/>
      <c r="FH191" s="165"/>
      <c r="FI191" s="165"/>
      <c r="FJ191" s="165"/>
      <c r="FK191" s="165"/>
      <c r="FL191" s="165"/>
      <c r="FM191" s="165"/>
      <c r="FN191" s="165"/>
      <c r="FO191" s="165"/>
      <c r="FP191" s="165"/>
      <c r="FQ191" s="165"/>
      <c r="FR191" s="165"/>
      <c r="FS191" s="165"/>
      <c r="FT191" s="165"/>
      <c r="FU191" s="165"/>
      <c r="FV191" s="165"/>
      <c r="FW191" s="165"/>
      <c r="FX191" s="165"/>
      <c r="FY191" s="165"/>
      <c r="FZ191" s="165"/>
      <c r="GA191" s="165"/>
      <c r="GB191" s="165"/>
      <c r="GC191" s="165"/>
      <c r="GD191" s="165"/>
      <c r="GE191" s="165"/>
      <c r="GF191" s="165"/>
      <c r="GG191" s="165"/>
      <c r="GH191" s="165"/>
      <c r="GI191" s="165"/>
      <c r="GJ191" s="165"/>
      <c r="GK191" s="165"/>
      <c r="GL191" s="165"/>
      <c r="GM191" s="165"/>
      <c r="GN191" s="165"/>
      <c r="GO191" s="165"/>
      <c r="GP191" s="165"/>
      <c r="GQ191" s="165"/>
    </row>
    <row r="192" spans="1:199" x14ac:dyDescent="0.25">
      <c r="A192" s="164">
        <v>1</v>
      </c>
      <c r="B192" s="455" t="s">
        <v>0</v>
      </c>
      <c r="C192" s="455"/>
      <c r="D192" s="192">
        <f>'1 уровень'!D1875</f>
        <v>0</v>
      </c>
      <c r="E192" s="192">
        <f>'1 уровень'!E1875</f>
        <v>0</v>
      </c>
      <c r="F192" s="192">
        <f>'1 уровень'!F1875</f>
        <v>1</v>
      </c>
      <c r="G192" s="545" t="e">
        <f>'1 уровень'!G1875</f>
        <v>#DIV/0!</v>
      </c>
      <c r="H192" s="241">
        <f>'1 уровень'!H1875</f>
        <v>0</v>
      </c>
      <c r="I192" s="241">
        <f>'1 уровень'!I1875</f>
        <v>14</v>
      </c>
      <c r="J192" s="246">
        <f>'1 уровень'!J1875</f>
        <v>0</v>
      </c>
      <c r="K192" s="246">
        <f>'1 уровень'!K1875</f>
        <v>0</v>
      </c>
      <c r="L192" s="246">
        <f>'1 уровень'!L1875</f>
        <v>14</v>
      </c>
      <c r="M192" s="246" t="e">
        <f>'1 уровень'!M1875</f>
        <v>#DIV/0!</v>
      </c>
      <c r="N192" s="246" t="e">
        <f>'1 уровень'!N1875</f>
        <v>#DIV/0!</v>
      </c>
      <c r="O192" s="246" t="e">
        <f>'1 уровень'!O1875</f>
        <v>#DIV/0!</v>
      </c>
      <c r="P192" s="166">
        <f>'1 уровень'!P1875</f>
        <v>0</v>
      </c>
      <c r="Q192" s="166">
        <f>'1 уровень'!Q1875</f>
        <v>0</v>
      </c>
      <c r="R192" s="166">
        <f>'1 уровень'!R1875</f>
        <v>0</v>
      </c>
      <c r="S192" s="166">
        <f>'1 уровень'!S1875</f>
        <v>12.476959999999998</v>
      </c>
      <c r="T192" s="166">
        <f>'1 уровень'!T1875</f>
        <v>0</v>
      </c>
      <c r="U192" s="166">
        <f>'1 уровень'!U1875</f>
        <v>0</v>
      </c>
      <c r="V192" s="166">
        <f>'1 уровень'!V1875</f>
        <v>12.476959999999998</v>
      </c>
      <c r="W192" s="165"/>
      <c r="X192" s="165"/>
      <c r="Y192" s="165"/>
      <c r="Z192" s="165"/>
      <c r="AA192" s="165"/>
      <c r="AB192" s="165"/>
      <c r="AC192" s="165"/>
      <c r="AD192" s="165"/>
      <c r="AE192" s="165"/>
      <c r="AF192" s="165"/>
      <c r="AG192" s="165"/>
      <c r="AH192" s="165"/>
      <c r="AI192" s="165"/>
      <c r="AJ192" s="165"/>
      <c r="AK192" s="165"/>
      <c r="AL192" s="165"/>
      <c r="AM192" s="165"/>
      <c r="AN192" s="165"/>
      <c r="AO192" s="165"/>
      <c r="AP192" s="165"/>
      <c r="AQ192" s="165"/>
      <c r="AR192" s="165"/>
      <c r="AS192" s="165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5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5"/>
      <c r="BT192" s="165"/>
      <c r="BU192" s="165"/>
      <c r="BV192" s="165"/>
      <c r="BW192" s="165"/>
      <c r="BX192" s="165"/>
      <c r="BY192" s="165"/>
      <c r="BZ192" s="165"/>
      <c r="CA192" s="165"/>
      <c r="CB192" s="165"/>
      <c r="CC192" s="165"/>
      <c r="CD192" s="165"/>
      <c r="CE192" s="165"/>
      <c r="CF192" s="165"/>
      <c r="CG192" s="165"/>
      <c r="CH192" s="165"/>
      <c r="CI192" s="165"/>
      <c r="CJ192" s="165"/>
      <c r="CK192" s="165"/>
      <c r="CL192" s="165"/>
      <c r="CM192" s="165"/>
      <c r="CN192" s="165"/>
      <c r="CO192" s="165"/>
      <c r="CP192" s="165"/>
      <c r="CQ192" s="165"/>
      <c r="CR192" s="165"/>
      <c r="CS192" s="165"/>
      <c r="CT192" s="165"/>
      <c r="CU192" s="165"/>
      <c r="CV192" s="165"/>
      <c r="CW192" s="165"/>
      <c r="CX192" s="165"/>
      <c r="CY192" s="165"/>
      <c r="CZ192" s="165"/>
      <c r="DA192" s="165"/>
      <c r="DB192" s="165"/>
      <c r="DC192" s="165"/>
      <c r="DD192" s="165"/>
      <c r="DE192" s="165"/>
      <c r="DF192" s="165"/>
      <c r="DG192" s="165"/>
      <c r="DH192" s="165"/>
      <c r="DI192" s="165"/>
      <c r="DJ192" s="165"/>
      <c r="DK192" s="165"/>
      <c r="DL192" s="165"/>
      <c r="DM192" s="165"/>
      <c r="DN192" s="165"/>
      <c r="DO192" s="165"/>
      <c r="DP192" s="165"/>
      <c r="DQ192" s="165"/>
      <c r="DR192" s="165"/>
      <c r="DS192" s="165"/>
      <c r="DT192" s="165"/>
      <c r="DU192" s="165"/>
      <c r="DV192" s="165"/>
      <c r="DW192" s="165"/>
      <c r="DX192" s="165"/>
      <c r="DY192" s="165"/>
      <c r="DZ192" s="165"/>
      <c r="EA192" s="165"/>
      <c r="EB192" s="165"/>
      <c r="EC192" s="165"/>
      <c r="ED192" s="165"/>
      <c r="EE192" s="165"/>
      <c r="EF192" s="165"/>
      <c r="EG192" s="165"/>
      <c r="EH192" s="165"/>
      <c r="EI192" s="165"/>
      <c r="EJ192" s="165"/>
      <c r="EK192" s="165"/>
      <c r="EL192" s="165"/>
      <c r="EM192" s="165"/>
      <c r="EN192" s="165"/>
      <c r="EO192" s="165"/>
      <c r="EP192" s="165"/>
      <c r="EQ192" s="165"/>
      <c r="ER192" s="165"/>
      <c r="ES192" s="165"/>
      <c r="ET192" s="165"/>
      <c r="EU192" s="165"/>
      <c r="EV192" s="165"/>
      <c r="EW192" s="165"/>
      <c r="EX192" s="165"/>
      <c r="EY192" s="165"/>
      <c r="EZ192" s="165"/>
      <c r="FA192" s="165"/>
      <c r="FB192" s="165"/>
      <c r="FC192" s="165"/>
      <c r="FD192" s="165"/>
      <c r="FE192" s="165"/>
      <c r="FF192" s="165"/>
      <c r="FG192" s="165"/>
      <c r="FH192" s="165"/>
      <c r="FI192" s="165"/>
      <c r="FJ192" s="165"/>
      <c r="FK192" s="165"/>
      <c r="FL192" s="165"/>
      <c r="FM192" s="165"/>
      <c r="FN192" s="165"/>
      <c r="FO192" s="165"/>
      <c r="FP192" s="165"/>
      <c r="FQ192" s="165"/>
      <c r="FR192" s="165"/>
      <c r="FS192" s="165"/>
      <c r="FT192" s="165"/>
      <c r="FU192" s="165"/>
      <c r="FV192" s="165"/>
      <c r="FW192" s="165"/>
      <c r="FX192" s="165"/>
      <c r="FY192" s="165"/>
      <c r="FZ192" s="165"/>
      <c r="GA192" s="165"/>
      <c r="GB192" s="165"/>
      <c r="GC192" s="165"/>
      <c r="GD192" s="165"/>
      <c r="GE192" s="165"/>
      <c r="GF192" s="165"/>
      <c r="GG192" s="165"/>
      <c r="GH192" s="165"/>
      <c r="GI192" s="165"/>
      <c r="GJ192" s="165"/>
      <c r="GK192" s="165"/>
      <c r="GL192" s="165"/>
      <c r="GM192" s="165"/>
      <c r="GN192" s="165"/>
      <c r="GO192" s="165"/>
      <c r="GP192" s="165"/>
      <c r="GQ192" s="165"/>
    </row>
    <row r="193" spans="1:199" x14ac:dyDescent="0.25">
      <c r="A193" s="164">
        <v>1</v>
      </c>
      <c r="B193" s="103" t="s">
        <v>16</v>
      </c>
      <c r="C193" s="103"/>
      <c r="D193" s="192">
        <f>'1 уровень'!D1876</f>
        <v>0</v>
      </c>
      <c r="E193" s="192">
        <f>'1 уровень'!E1876</f>
        <v>0</v>
      </c>
      <c r="F193" s="192">
        <f>'1 уровень'!F1876</f>
        <v>0</v>
      </c>
      <c r="G193" s="545" t="e">
        <f>'1 уровень'!G1876</f>
        <v>#DIV/0!</v>
      </c>
      <c r="H193" s="241" t="e">
        <f>'1 уровень'!H1876</f>
        <v>#DIV/0!</v>
      </c>
      <c r="I193" s="241" t="e">
        <f>'1 уровень'!I1876</f>
        <v>#DIV/0!</v>
      </c>
      <c r="J193" s="246">
        <f>'1 уровень'!J1876</f>
        <v>0</v>
      </c>
      <c r="K193" s="246">
        <f>'1 уровень'!K1876</f>
        <v>0</v>
      </c>
      <c r="L193" s="246">
        <f>'1 уровень'!L1876</f>
        <v>0</v>
      </c>
      <c r="M193" s="246" t="e">
        <f>'1 уровень'!M1876</f>
        <v>#DIV/0!</v>
      </c>
      <c r="N193" s="246" t="e">
        <f>'1 уровень'!N1876</f>
        <v>#DIV/0!</v>
      </c>
      <c r="O193" s="246" t="e">
        <f>'1 уровень'!O1876</f>
        <v>#DIV/0!</v>
      </c>
      <c r="P193" s="166">
        <f>'1 уровень'!P1876</f>
        <v>0</v>
      </c>
      <c r="Q193" s="166">
        <f>'1 уровень'!Q1876</f>
        <v>0</v>
      </c>
      <c r="R193" s="166">
        <f>'1 уровень'!R1876</f>
        <v>0</v>
      </c>
      <c r="S193" s="166">
        <f>'1 уровень'!S1876</f>
        <v>0</v>
      </c>
      <c r="T193" s="166">
        <f>'1 уровень'!T1876</f>
        <v>0</v>
      </c>
      <c r="U193" s="166">
        <f>'1 уровень'!U1876</f>
        <v>0</v>
      </c>
      <c r="V193" s="166">
        <f>'1 уровень'!V1876</f>
        <v>0</v>
      </c>
      <c r="W193" s="165"/>
      <c r="X193" s="165"/>
      <c r="Y193" s="165"/>
      <c r="Z193" s="165"/>
      <c r="AA193" s="165"/>
      <c r="AB193" s="165"/>
      <c r="AC193" s="165"/>
      <c r="AD193" s="165"/>
      <c r="AE193" s="165"/>
      <c r="AF193" s="165"/>
      <c r="AG193" s="165"/>
      <c r="AH193" s="165"/>
      <c r="AI193" s="165"/>
      <c r="AJ193" s="165"/>
      <c r="AK193" s="165"/>
      <c r="AL193" s="165"/>
      <c r="AM193" s="165"/>
      <c r="AN193" s="165"/>
      <c r="AO193" s="165"/>
      <c r="AP193" s="165"/>
      <c r="AQ193" s="165"/>
      <c r="AR193" s="165"/>
      <c r="AS193" s="165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5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5"/>
      <c r="BT193" s="165"/>
      <c r="BU193" s="165"/>
      <c r="BV193" s="165"/>
      <c r="BW193" s="165"/>
      <c r="BX193" s="165"/>
      <c r="BY193" s="165"/>
      <c r="BZ193" s="165"/>
      <c r="CA193" s="165"/>
      <c r="CB193" s="165"/>
      <c r="CC193" s="165"/>
      <c r="CD193" s="165"/>
      <c r="CE193" s="165"/>
      <c r="CF193" s="165"/>
      <c r="CG193" s="165"/>
      <c r="CH193" s="165"/>
      <c r="CI193" s="165"/>
      <c r="CJ193" s="165"/>
      <c r="CK193" s="165"/>
      <c r="CL193" s="165"/>
      <c r="CM193" s="165"/>
      <c r="CN193" s="165"/>
      <c r="CO193" s="165"/>
      <c r="CP193" s="165"/>
      <c r="CQ193" s="165"/>
      <c r="CR193" s="165"/>
      <c r="CS193" s="165"/>
      <c r="CT193" s="165"/>
      <c r="CU193" s="165"/>
      <c r="CV193" s="165"/>
      <c r="CW193" s="165"/>
      <c r="CX193" s="165"/>
      <c r="CY193" s="165"/>
      <c r="CZ193" s="165"/>
      <c r="DA193" s="165"/>
      <c r="DB193" s="165"/>
      <c r="DC193" s="165"/>
      <c r="DD193" s="165"/>
      <c r="DE193" s="165"/>
      <c r="DF193" s="165"/>
      <c r="DG193" s="165"/>
      <c r="DH193" s="165"/>
      <c r="DI193" s="165"/>
      <c r="DJ193" s="165"/>
      <c r="DK193" s="165"/>
      <c r="DL193" s="165"/>
      <c r="DM193" s="165"/>
      <c r="DN193" s="165"/>
      <c r="DO193" s="165"/>
      <c r="DP193" s="165"/>
      <c r="DQ193" s="165"/>
      <c r="DR193" s="165"/>
      <c r="DS193" s="165"/>
      <c r="DT193" s="165"/>
      <c r="DU193" s="165"/>
      <c r="DV193" s="165"/>
      <c r="DW193" s="165"/>
      <c r="DX193" s="165"/>
      <c r="DY193" s="165"/>
      <c r="DZ193" s="165"/>
      <c r="EA193" s="165"/>
      <c r="EB193" s="165"/>
      <c r="EC193" s="165"/>
      <c r="ED193" s="165"/>
      <c r="EE193" s="165"/>
      <c r="EF193" s="165"/>
      <c r="EG193" s="165"/>
      <c r="EH193" s="165"/>
      <c r="EI193" s="165"/>
      <c r="EJ193" s="165"/>
      <c r="EK193" s="165"/>
      <c r="EL193" s="165"/>
      <c r="EM193" s="165"/>
      <c r="EN193" s="165"/>
      <c r="EO193" s="165"/>
      <c r="EP193" s="165"/>
      <c r="EQ193" s="165"/>
      <c r="ER193" s="165"/>
      <c r="ES193" s="165"/>
      <c r="ET193" s="165"/>
      <c r="EU193" s="165"/>
      <c r="EV193" s="165"/>
      <c r="EW193" s="165"/>
      <c r="EX193" s="165"/>
      <c r="EY193" s="165"/>
      <c r="EZ193" s="165"/>
      <c r="FA193" s="165"/>
      <c r="FB193" s="165"/>
      <c r="FC193" s="165"/>
      <c r="FD193" s="165"/>
      <c r="FE193" s="165"/>
      <c r="FF193" s="165"/>
      <c r="FG193" s="165"/>
      <c r="FH193" s="165"/>
      <c r="FI193" s="165"/>
      <c r="FJ193" s="165"/>
      <c r="FK193" s="165"/>
      <c r="FL193" s="165"/>
      <c r="FM193" s="165"/>
      <c r="FN193" s="165"/>
      <c r="FO193" s="165"/>
      <c r="FP193" s="165"/>
      <c r="FQ193" s="165"/>
      <c r="FR193" s="165"/>
      <c r="FS193" s="165"/>
      <c r="FT193" s="165"/>
      <c r="FU193" s="165"/>
      <c r="FV193" s="165"/>
      <c r="FW193" s="165"/>
      <c r="FX193" s="165"/>
      <c r="FY193" s="165"/>
      <c r="FZ193" s="165"/>
      <c r="GA193" s="165"/>
      <c r="GB193" s="165"/>
      <c r="GC193" s="165"/>
      <c r="GD193" s="165"/>
      <c r="GE193" s="165"/>
      <c r="GF193" s="165"/>
      <c r="GG193" s="165"/>
      <c r="GH193" s="165"/>
      <c r="GI193" s="165"/>
      <c r="GJ193" s="165"/>
      <c r="GK193" s="165"/>
      <c r="GL193" s="165"/>
      <c r="GM193" s="165"/>
      <c r="GN193" s="165"/>
      <c r="GO193" s="165"/>
      <c r="GP193" s="165"/>
      <c r="GQ193" s="165"/>
    </row>
    <row r="194" spans="1:199" ht="29.25" x14ac:dyDescent="0.25">
      <c r="A194" s="164">
        <v>1</v>
      </c>
      <c r="B194" s="202" t="s">
        <v>185</v>
      </c>
      <c r="C194" s="202"/>
      <c r="D194" s="192">
        <f>'1 уровень'!D1877</f>
        <v>0</v>
      </c>
      <c r="E194" s="192">
        <f>'1 уровень'!E1877</f>
        <v>0</v>
      </c>
      <c r="F194" s="192">
        <f>'1 уровень'!F1877</f>
        <v>1</v>
      </c>
      <c r="G194" s="545" t="e">
        <f>'1 уровень'!G1877</f>
        <v>#DIV/0!</v>
      </c>
      <c r="H194" s="241" t="e">
        <f>'1 уровень'!H1877</f>
        <v>#DIV/0!</v>
      </c>
      <c r="I194" s="241">
        <f>'1 уровень'!I1877</f>
        <v>0</v>
      </c>
      <c r="J194" s="246">
        <f>'1 уровень'!J1877</f>
        <v>0</v>
      </c>
      <c r="K194" s="246">
        <f>'1 уровень'!K1877</f>
        <v>0</v>
      </c>
      <c r="L194" s="246">
        <f>'1 уровень'!L1877</f>
        <v>14</v>
      </c>
      <c r="M194" s="246" t="e">
        <f>'1 уровень'!M1877</f>
        <v>#DIV/0!</v>
      </c>
      <c r="N194" s="246" t="e">
        <f>'1 уровень'!N1877</f>
        <v>#DIV/0!</v>
      </c>
      <c r="O194" s="246" t="e">
        <f>'1 уровень'!O1877</f>
        <v>#DIV/0!</v>
      </c>
      <c r="P194" s="166">
        <f>'1 уровень'!P1877</f>
        <v>0</v>
      </c>
      <c r="Q194" s="166">
        <f>'1 уровень'!Q1877</f>
        <v>0</v>
      </c>
      <c r="R194" s="166">
        <f>'1 уровень'!R1877</f>
        <v>0</v>
      </c>
      <c r="S194" s="166">
        <f>'1 уровень'!S1877</f>
        <v>12.476959999999998</v>
      </c>
      <c r="T194" s="166">
        <f>'1 уровень'!T1877</f>
        <v>12.476959999999998</v>
      </c>
      <c r="U194" s="166">
        <f>'1 уровень'!U1877</f>
        <v>0</v>
      </c>
      <c r="V194" s="166">
        <f>'1 уровень'!V1877</f>
        <v>12.476959999999998</v>
      </c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165"/>
      <c r="AG194" s="165"/>
      <c r="AH194" s="165"/>
      <c r="AI194" s="165"/>
      <c r="AJ194" s="165"/>
      <c r="AK194" s="165"/>
      <c r="AL194" s="165"/>
      <c r="AM194" s="165"/>
      <c r="AN194" s="165"/>
      <c r="AO194" s="165"/>
      <c r="AP194" s="165"/>
      <c r="AQ194" s="165"/>
      <c r="AR194" s="165"/>
      <c r="AS194" s="165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5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5"/>
      <c r="BT194" s="165"/>
      <c r="BU194" s="165"/>
      <c r="BV194" s="165"/>
      <c r="BW194" s="165"/>
      <c r="BX194" s="165"/>
      <c r="BY194" s="165"/>
      <c r="BZ194" s="165"/>
      <c r="CA194" s="165"/>
      <c r="CB194" s="165"/>
      <c r="CC194" s="165"/>
      <c r="CD194" s="165"/>
      <c r="CE194" s="165"/>
      <c r="CF194" s="165"/>
      <c r="CG194" s="165"/>
      <c r="CH194" s="165"/>
      <c r="CI194" s="165"/>
      <c r="CJ194" s="165"/>
      <c r="CK194" s="165"/>
      <c r="CL194" s="165"/>
      <c r="CM194" s="165"/>
      <c r="CN194" s="165"/>
      <c r="CO194" s="165"/>
      <c r="CP194" s="165"/>
      <c r="CQ194" s="165"/>
      <c r="CR194" s="165"/>
      <c r="CS194" s="165"/>
      <c r="CT194" s="165"/>
      <c r="CU194" s="165"/>
      <c r="CV194" s="165"/>
      <c r="CW194" s="165"/>
      <c r="CX194" s="165"/>
      <c r="CY194" s="165"/>
      <c r="CZ194" s="165"/>
      <c r="DA194" s="165"/>
      <c r="DB194" s="165"/>
      <c r="DC194" s="165"/>
      <c r="DD194" s="165"/>
      <c r="DE194" s="165"/>
      <c r="DF194" s="165"/>
      <c r="DG194" s="165"/>
      <c r="DH194" s="165"/>
      <c r="DI194" s="165"/>
      <c r="DJ194" s="165"/>
      <c r="DK194" s="165"/>
      <c r="DL194" s="165"/>
      <c r="DM194" s="165"/>
      <c r="DN194" s="165"/>
      <c r="DO194" s="165"/>
      <c r="DP194" s="165"/>
      <c r="DQ194" s="165"/>
      <c r="DR194" s="165"/>
      <c r="DS194" s="165"/>
      <c r="DT194" s="165"/>
      <c r="DU194" s="165"/>
      <c r="DV194" s="165"/>
      <c r="DW194" s="165"/>
      <c r="DX194" s="165"/>
      <c r="DY194" s="165"/>
      <c r="DZ194" s="165"/>
      <c r="EA194" s="165"/>
      <c r="EB194" s="165"/>
      <c r="EC194" s="165"/>
      <c r="ED194" s="165"/>
      <c r="EE194" s="165"/>
      <c r="EF194" s="165"/>
      <c r="EG194" s="165"/>
      <c r="EH194" s="165"/>
      <c r="EI194" s="165"/>
      <c r="EJ194" s="165"/>
      <c r="EK194" s="165"/>
      <c r="EL194" s="165"/>
      <c r="EM194" s="165"/>
      <c r="EN194" s="165"/>
      <c r="EO194" s="165"/>
      <c r="EP194" s="165"/>
      <c r="EQ194" s="165"/>
      <c r="ER194" s="165"/>
      <c r="ES194" s="165"/>
      <c r="ET194" s="165"/>
      <c r="EU194" s="165"/>
      <c r="EV194" s="165"/>
      <c r="EW194" s="165"/>
      <c r="EX194" s="165"/>
      <c r="EY194" s="165"/>
      <c r="EZ194" s="165"/>
      <c r="FA194" s="165"/>
      <c r="FB194" s="165"/>
      <c r="FC194" s="165"/>
      <c r="FD194" s="165"/>
      <c r="FE194" s="165"/>
      <c r="FF194" s="165"/>
      <c r="FG194" s="165"/>
      <c r="FH194" s="165"/>
      <c r="FI194" s="165"/>
      <c r="FJ194" s="165"/>
      <c r="FK194" s="165"/>
      <c r="FL194" s="165"/>
      <c r="FM194" s="165"/>
      <c r="FN194" s="165"/>
      <c r="FO194" s="165"/>
      <c r="FP194" s="165"/>
      <c r="FQ194" s="165"/>
      <c r="FR194" s="165"/>
      <c r="FS194" s="165"/>
      <c r="FT194" s="165"/>
      <c r="FU194" s="165"/>
      <c r="FV194" s="165"/>
      <c r="FW194" s="165"/>
      <c r="FX194" s="165"/>
      <c r="FY194" s="165"/>
      <c r="FZ194" s="165"/>
      <c r="GA194" s="165"/>
      <c r="GB194" s="165"/>
      <c r="GC194" s="165"/>
      <c r="GD194" s="165"/>
      <c r="GE194" s="165"/>
      <c r="GF194" s="165"/>
      <c r="GG194" s="165"/>
      <c r="GH194" s="165"/>
      <c r="GI194" s="165"/>
      <c r="GJ194" s="165"/>
      <c r="GK194" s="165"/>
      <c r="GL194" s="165"/>
      <c r="GM194" s="165"/>
      <c r="GN194" s="165"/>
      <c r="GO194" s="165"/>
      <c r="GP194" s="165"/>
      <c r="GQ194" s="165"/>
    </row>
    <row r="195" spans="1:199" x14ac:dyDescent="0.25">
      <c r="A195" s="164">
        <v>1</v>
      </c>
      <c r="B195" s="1150" t="s">
        <v>401</v>
      </c>
      <c r="C195" s="1150"/>
      <c r="D195" s="192">
        <f>'1 уровень'!D1878</f>
        <v>0</v>
      </c>
      <c r="E195" s="192">
        <f>'1 уровень'!E1878</f>
        <v>0</v>
      </c>
      <c r="F195" s="255">
        <f>'1 уровень'!F1878</f>
        <v>15</v>
      </c>
      <c r="G195" s="545" t="e">
        <f>'1 уровень'!G1878</f>
        <v>#DIV/0!</v>
      </c>
      <c r="H195" s="241">
        <f>'1 уровень'!H1878</f>
        <v>0</v>
      </c>
      <c r="I195" s="241">
        <f>'1 уровень'!I1878</f>
        <v>0</v>
      </c>
      <c r="J195" s="246">
        <f>'1 уровень'!J1878</f>
        <v>0</v>
      </c>
      <c r="K195" s="246">
        <f>'1 уровень'!K1878</f>
        <v>0</v>
      </c>
      <c r="L195" s="246">
        <f>'1 уровень'!L1878</f>
        <v>0</v>
      </c>
      <c r="M195" s="246">
        <f>'1 уровень'!M1878</f>
        <v>0</v>
      </c>
      <c r="N195" s="246">
        <f>'1 уровень'!N1878</f>
        <v>0</v>
      </c>
      <c r="O195" s="246">
        <f>'1 уровень'!O1878</f>
        <v>0</v>
      </c>
      <c r="P195" s="166">
        <f>'1 уровень'!P1878</f>
        <v>0</v>
      </c>
      <c r="Q195" s="166">
        <f>'1 уровень'!Q1878</f>
        <v>0</v>
      </c>
      <c r="R195" s="166">
        <f>'1 уровень'!R1878</f>
        <v>0</v>
      </c>
      <c r="S195" s="166">
        <f>'1 уровень'!S1878</f>
        <v>30.380099999999999</v>
      </c>
      <c r="T195" s="166">
        <f>'1 уровень'!T1878</f>
        <v>30.380099999999999</v>
      </c>
      <c r="U195" s="166">
        <f>'1 уровень'!U1878</f>
        <v>0</v>
      </c>
      <c r="V195" s="166">
        <f>'1 уровень'!V1878</f>
        <v>30.380099999999999</v>
      </c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165"/>
      <c r="AG195" s="165"/>
      <c r="AH195" s="165"/>
      <c r="AI195" s="165"/>
      <c r="AJ195" s="165"/>
      <c r="AK195" s="165"/>
      <c r="AL195" s="165"/>
      <c r="AM195" s="165"/>
      <c r="AN195" s="165"/>
      <c r="AO195" s="165"/>
      <c r="AP195" s="165"/>
      <c r="AQ195" s="165"/>
      <c r="AR195" s="165"/>
      <c r="AS195" s="165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5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5"/>
      <c r="BT195" s="165"/>
      <c r="BU195" s="165"/>
      <c r="BV195" s="165"/>
      <c r="BW195" s="165"/>
      <c r="BX195" s="165"/>
      <c r="BY195" s="165"/>
      <c r="BZ195" s="165"/>
      <c r="CA195" s="165"/>
      <c r="CB195" s="165"/>
      <c r="CC195" s="165"/>
      <c r="CD195" s="165"/>
      <c r="CE195" s="165"/>
      <c r="CF195" s="165"/>
      <c r="CG195" s="165"/>
      <c r="CH195" s="165"/>
      <c r="CI195" s="165"/>
      <c r="CJ195" s="165"/>
      <c r="CK195" s="165"/>
      <c r="CL195" s="165"/>
      <c r="CM195" s="165"/>
      <c r="CN195" s="165"/>
      <c r="CO195" s="165"/>
      <c r="CP195" s="165"/>
      <c r="CQ195" s="165"/>
      <c r="CR195" s="165"/>
      <c r="CS195" s="165"/>
      <c r="CT195" s="165"/>
      <c r="CU195" s="165"/>
      <c r="CV195" s="165"/>
      <c r="CW195" s="165"/>
      <c r="CX195" s="165"/>
      <c r="CY195" s="165"/>
      <c r="CZ195" s="165"/>
      <c r="DA195" s="165"/>
      <c r="DB195" s="165"/>
      <c r="DC195" s="165"/>
      <c r="DD195" s="165"/>
      <c r="DE195" s="165"/>
      <c r="DF195" s="165"/>
      <c r="DG195" s="165"/>
      <c r="DH195" s="165"/>
      <c r="DI195" s="165"/>
      <c r="DJ195" s="165"/>
      <c r="DK195" s="165"/>
      <c r="DL195" s="165"/>
      <c r="DM195" s="165"/>
      <c r="DN195" s="165"/>
      <c r="DO195" s="165"/>
      <c r="DP195" s="165"/>
      <c r="DQ195" s="165"/>
      <c r="DR195" s="165"/>
      <c r="DS195" s="165"/>
      <c r="DT195" s="165"/>
      <c r="DU195" s="165"/>
      <c r="DV195" s="165"/>
      <c r="DW195" s="165"/>
      <c r="DX195" s="165"/>
      <c r="DY195" s="165"/>
      <c r="DZ195" s="165"/>
      <c r="EA195" s="165"/>
      <c r="EB195" s="165"/>
      <c r="EC195" s="165"/>
      <c r="ED195" s="165"/>
      <c r="EE195" s="165"/>
      <c r="EF195" s="165"/>
      <c r="EG195" s="165"/>
      <c r="EH195" s="165"/>
      <c r="EI195" s="165"/>
      <c r="EJ195" s="165"/>
      <c r="EK195" s="165"/>
      <c r="EL195" s="165"/>
      <c r="EM195" s="165"/>
      <c r="EN195" s="165"/>
      <c r="EO195" s="165"/>
      <c r="EP195" s="165"/>
      <c r="EQ195" s="165"/>
      <c r="ER195" s="165"/>
      <c r="ES195" s="165"/>
      <c r="ET195" s="165"/>
      <c r="EU195" s="165"/>
      <c r="EV195" s="165"/>
      <c r="EW195" s="165"/>
      <c r="EX195" s="165"/>
      <c r="EY195" s="165"/>
      <c r="EZ195" s="165"/>
      <c r="FA195" s="165"/>
      <c r="FB195" s="165"/>
      <c r="FC195" s="165"/>
      <c r="FD195" s="165"/>
      <c r="FE195" s="165"/>
      <c r="FF195" s="165"/>
      <c r="FG195" s="165"/>
      <c r="FH195" s="165"/>
      <c r="FI195" s="165"/>
      <c r="FJ195" s="165"/>
      <c r="FK195" s="165"/>
      <c r="FL195" s="165"/>
      <c r="FM195" s="165"/>
      <c r="FN195" s="165"/>
      <c r="FO195" s="165"/>
      <c r="FP195" s="165"/>
      <c r="FQ195" s="165"/>
      <c r="FR195" s="165"/>
      <c r="FS195" s="165"/>
      <c r="FT195" s="165"/>
      <c r="FU195" s="165"/>
      <c r="FV195" s="165"/>
      <c r="FW195" s="165"/>
      <c r="FX195" s="165"/>
      <c r="FY195" s="165"/>
      <c r="FZ195" s="165"/>
      <c r="GA195" s="165"/>
      <c r="GB195" s="165"/>
      <c r="GC195" s="165"/>
      <c r="GD195" s="165"/>
      <c r="GE195" s="165"/>
      <c r="GF195" s="165"/>
      <c r="GG195" s="165"/>
      <c r="GH195" s="165"/>
      <c r="GI195" s="165"/>
      <c r="GJ195" s="165"/>
      <c r="GK195" s="165"/>
      <c r="GL195" s="165"/>
      <c r="GM195" s="165"/>
      <c r="GN195" s="165"/>
      <c r="GO195" s="165"/>
      <c r="GP195" s="165"/>
      <c r="GQ195" s="165"/>
    </row>
    <row r="196" spans="1:199" s="165" customFormat="1" ht="14.25" x14ac:dyDescent="0.2">
      <c r="A196" s="165">
        <v>1</v>
      </c>
      <c r="B196" s="186" t="s">
        <v>460</v>
      </c>
      <c r="C196" s="202"/>
      <c r="D196" s="191">
        <f>'1 уровень'!D1879</f>
        <v>0</v>
      </c>
      <c r="E196" s="191">
        <f>'1 уровень'!E1879</f>
        <v>0</v>
      </c>
      <c r="F196" s="191">
        <f>'1 уровень'!F1879</f>
        <v>15</v>
      </c>
      <c r="G196" s="544" t="e">
        <f>'1 уровень'!G1879</f>
        <v>#DIV/0!</v>
      </c>
      <c r="H196" s="156">
        <f>'1 уровень'!H1879</f>
        <v>0</v>
      </c>
      <c r="I196" s="156">
        <f>'1 уровень'!I1879</f>
        <v>0</v>
      </c>
      <c r="J196" s="167">
        <f>'1 уровень'!J1879</f>
        <v>0</v>
      </c>
      <c r="K196" s="167">
        <f>'1 уровень'!K1879</f>
        <v>0</v>
      </c>
      <c r="L196" s="167">
        <f>'1 уровень'!L1879</f>
        <v>0</v>
      </c>
      <c r="M196" s="167">
        <f>'1 уровень'!M1879</f>
        <v>0</v>
      </c>
      <c r="N196" s="167">
        <f>'1 уровень'!N1879</f>
        <v>0</v>
      </c>
      <c r="O196" s="167">
        <f>'1 уровень'!O1879</f>
        <v>0</v>
      </c>
      <c r="P196" s="166">
        <f>'1 уровень'!P1879</f>
        <v>0</v>
      </c>
      <c r="Q196" s="166">
        <f>'1 уровень'!Q1879</f>
        <v>0</v>
      </c>
      <c r="R196" s="166">
        <f>'1 уровень'!R1879</f>
        <v>0</v>
      </c>
      <c r="S196" s="166">
        <f>'1 уровень'!S1879</f>
        <v>0</v>
      </c>
      <c r="T196" s="166">
        <f>'1 уровень'!T1879</f>
        <v>0</v>
      </c>
      <c r="U196" s="166">
        <f>'1 уровень'!U1879</f>
        <v>0</v>
      </c>
      <c r="V196" s="166">
        <f>'1 уровень'!V1879</f>
        <v>0</v>
      </c>
    </row>
    <row r="197" spans="1:199" s="165" customFormat="1" x14ac:dyDescent="0.25">
      <c r="A197" s="165">
        <v>1</v>
      </c>
      <c r="B197" s="654" t="s">
        <v>372</v>
      </c>
      <c r="C197" s="654"/>
      <c r="D197" s="191">
        <f>'1 уровень'!D1880</f>
        <v>0</v>
      </c>
      <c r="E197" s="191">
        <f>'1 уровень'!E1880</f>
        <v>0</v>
      </c>
      <c r="F197" s="191">
        <f>'1 уровень'!F1880</f>
        <v>15</v>
      </c>
      <c r="G197" s="544" t="e">
        <f>'1 уровень'!G1880</f>
        <v>#DIV/0!</v>
      </c>
      <c r="H197" s="156">
        <f>'1 уровень'!H1880</f>
        <v>0</v>
      </c>
      <c r="I197" s="156">
        <f>'1 уровень'!I1880</f>
        <v>0</v>
      </c>
      <c r="J197" s="167">
        <f>'1 уровень'!J1880</f>
        <v>0</v>
      </c>
      <c r="K197" s="167">
        <f>'1 уровень'!K1880</f>
        <v>0</v>
      </c>
      <c r="L197" s="167">
        <f>'1 уровень'!L1880</f>
        <v>0</v>
      </c>
      <c r="M197" s="167">
        <f>'1 уровень'!M1880</f>
        <v>0</v>
      </c>
      <c r="N197" s="167">
        <f>'1 уровень'!N1880</f>
        <v>0</v>
      </c>
      <c r="O197" s="167">
        <f>'1 уровень'!O1880</f>
        <v>0</v>
      </c>
      <c r="P197" s="166">
        <f>'1 уровень'!P1880</f>
        <v>0</v>
      </c>
      <c r="Q197" s="166">
        <f>'1 уровень'!Q1880</f>
        <v>0</v>
      </c>
      <c r="R197" s="166">
        <f>'1 уровень'!R1880</f>
        <v>0</v>
      </c>
      <c r="S197" s="166">
        <f>'1 уровень'!S1880</f>
        <v>0</v>
      </c>
      <c r="T197" s="166">
        <f>'1 уровень'!T1880</f>
        <v>0</v>
      </c>
      <c r="U197" s="166">
        <f>'1 уровень'!U1880</f>
        <v>0</v>
      </c>
      <c r="V197" s="166">
        <f>'1 уровень'!V1880</f>
        <v>0</v>
      </c>
    </row>
    <row r="198" spans="1:199" x14ac:dyDescent="0.25">
      <c r="A198" s="164">
        <v>1</v>
      </c>
      <c r="B198" s="202" t="s">
        <v>373</v>
      </c>
      <c r="C198" s="202"/>
      <c r="D198" s="192">
        <f>'1 уровень'!D1881</f>
        <v>0</v>
      </c>
      <c r="E198" s="192">
        <f>'1 уровень'!E1881</f>
        <v>0</v>
      </c>
      <c r="F198" s="192">
        <f>'1 уровень'!F1881</f>
        <v>0</v>
      </c>
      <c r="G198" s="545" t="e">
        <f>'1 уровень'!G1881</f>
        <v>#DIV/0!</v>
      </c>
      <c r="H198" s="241">
        <f>'1 уровень'!H1881</f>
        <v>0</v>
      </c>
      <c r="I198" s="241">
        <f>'1 уровень'!I1881</f>
        <v>0</v>
      </c>
      <c r="J198" s="246">
        <f>'1 уровень'!J1881</f>
        <v>0</v>
      </c>
      <c r="K198" s="246">
        <f>'1 уровень'!K1881</f>
        <v>0</v>
      </c>
      <c r="L198" s="246">
        <f>'1 уровень'!L1881</f>
        <v>0</v>
      </c>
      <c r="M198" s="246">
        <f>'1 уровень'!M1881</f>
        <v>0</v>
      </c>
      <c r="N198" s="246">
        <f>'1 уровень'!N1881</f>
        <v>0</v>
      </c>
      <c r="O198" s="246">
        <f>'1 уровень'!O1881</f>
        <v>0</v>
      </c>
      <c r="P198" s="166">
        <f>'1 уровень'!P1881</f>
        <v>0</v>
      </c>
      <c r="Q198" s="166">
        <f>'1 уровень'!Q1881</f>
        <v>0</v>
      </c>
      <c r="R198" s="166">
        <f>'1 уровень'!R1881</f>
        <v>0</v>
      </c>
      <c r="S198" s="166">
        <f>'1 уровень'!S1881</f>
        <v>0</v>
      </c>
      <c r="T198" s="166">
        <f>'1 уровень'!T1881</f>
        <v>0</v>
      </c>
      <c r="U198" s="166">
        <f>'1 уровень'!U1881</f>
        <v>0</v>
      </c>
      <c r="V198" s="166">
        <f>'1 уровень'!V1881</f>
        <v>0</v>
      </c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165"/>
      <c r="AG198" s="165"/>
      <c r="AH198" s="165"/>
      <c r="AI198" s="165"/>
      <c r="AJ198" s="165"/>
      <c r="AK198" s="165"/>
      <c r="AL198" s="165"/>
      <c r="AM198" s="165"/>
      <c r="AN198" s="165"/>
      <c r="AO198" s="165"/>
      <c r="AP198" s="165"/>
      <c r="AQ198" s="165"/>
      <c r="AR198" s="165"/>
      <c r="AS198" s="165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5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5"/>
      <c r="BT198" s="165"/>
      <c r="BU198" s="165"/>
      <c r="BV198" s="165"/>
      <c r="BW198" s="165"/>
      <c r="BX198" s="165"/>
      <c r="BY198" s="165"/>
      <c r="BZ198" s="165"/>
      <c r="CA198" s="165"/>
      <c r="CB198" s="165"/>
      <c r="CC198" s="165"/>
      <c r="CD198" s="165"/>
      <c r="CE198" s="165"/>
      <c r="CF198" s="165"/>
      <c r="CG198" s="165"/>
      <c r="CH198" s="165"/>
      <c r="CI198" s="165"/>
      <c r="CJ198" s="165"/>
      <c r="CK198" s="165"/>
      <c r="CL198" s="165"/>
      <c r="CM198" s="165"/>
      <c r="CN198" s="165"/>
      <c r="CO198" s="165"/>
      <c r="CP198" s="165"/>
      <c r="CQ198" s="165"/>
      <c r="CR198" s="165"/>
      <c r="CS198" s="165"/>
      <c r="CT198" s="165"/>
      <c r="CU198" s="165"/>
      <c r="CV198" s="165"/>
      <c r="CW198" s="165"/>
      <c r="CX198" s="165"/>
      <c r="CY198" s="165"/>
      <c r="CZ198" s="165"/>
      <c r="DA198" s="165"/>
      <c r="DB198" s="165"/>
      <c r="DC198" s="165"/>
      <c r="DD198" s="165"/>
      <c r="DE198" s="165"/>
      <c r="DF198" s="165"/>
      <c r="DG198" s="165"/>
      <c r="DH198" s="165"/>
      <c r="DI198" s="165"/>
      <c r="DJ198" s="165"/>
      <c r="DK198" s="165"/>
      <c r="DL198" s="165"/>
      <c r="DM198" s="165"/>
      <c r="DN198" s="165"/>
      <c r="DO198" s="165"/>
      <c r="DP198" s="165"/>
      <c r="DQ198" s="165"/>
      <c r="DR198" s="165"/>
      <c r="DS198" s="165"/>
      <c r="DT198" s="165"/>
      <c r="DU198" s="165"/>
      <c r="DV198" s="165"/>
      <c r="DW198" s="165"/>
      <c r="DX198" s="165"/>
      <c r="DY198" s="165"/>
      <c r="DZ198" s="165"/>
      <c r="EA198" s="165"/>
      <c r="EB198" s="165"/>
      <c r="EC198" s="165"/>
      <c r="ED198" s="165"/>
      <c r="EE198" s="165"/>
      <c r="EF198" s="165"/>
      <c r="EG198" s="165"/>
      <c r="EH198" s="165"/>
      <c r="EI198" s="165"/>
      <c r="EJ198" s="165"/>
      <c r="EK198" s="165"/>
      <c r="EL198" s="165"/>
      <c r="EM198" s="165"/>
      <c r="EN198" s="165"/>
      <c r="EO198" s="165"/>
      <c r="EP198" s="165"/>
      <c r="EQ198" s="165"/>
      <c r="ER198" s="165"/>
      <c r="ES198" s="165"/>
      <c r="ET198" s="165"/>
      <c r="EU198" s="165"/>
      <c r="EV198" s="165"/>
      <c r="EW198" s="165"/>
      <c r="EX198" s="165"/>
      <c r="EY198" s="165"/>
      <c r="EZ198" s="165"/>
      <c r="FA198" s="165"/>
      <c r="FB198" s="165"/>
      <c r="FC198" s="165"/>
      <c r="FD198" s="165"/>
      <c r="FE198" s="165"/>
      <c r="FF198" s="165"/>
      <c r="FG198" s="165"/>
      <c r="FH198" s="165"/>
      <c r="FI198" s="165"/>
      <c r="FJ198" s="165"/>
      <c r="FK198" s="165"/>
      <c r="FL198" s="165"/>
      <c r="FM198" s="165"/>
      <c r="FN198" s="165"/>
      <c r="FO198" s="165"/>
      <c r="FP198" s="165"/>
      <c r="FQ198" s="165"/>
      <c r="FR198" s="165"/>
      <c r="FS198" s="165"/>
      <c r="FT198" s="165"/>
      <c r="FU198" s="165"/>
      <c r="FV198" s="165"/>
      <c r="FW198" s="165"/>
      <c r="FX198" s="165"/>
      <c r="FY198" s="165"/>
      <c r="FZ198" s="165"/>
      <c r="GA198" s="165"/>
      <c r="GB198" s="165"/>
      <c r="GC198" s="165"/>
      <c r="GD198" s="165"/>
      <c r="GE198" s="165"/>
      <c r="GF198" s="165"/>
      <c r="GG198" s="165"/>
      <c r="GH198" s="165"/>
      <c r="GI198" s="165"/>
      <c r="GJ198" s="165"/>
      <c r="GK198" s="165"/>
      <c r="GL198" s="165"/>
      <c r="GM198" s="165"/>
      <c r="GN198" s="165"/>
      <c r="GO198" s="165"/>
      <c r="GP198" s="165"/>
      <c r="GQ198" s="165"/>
    </row>
    <row r="199" spans="1:199" ht="30" x14ac:dyDescent="0.25">
      <c r="A199" s="164">
        <v>1</v>
      </c>
      <c r="B199" s="654" t="s">
        <v>374</v>
      </c>
      <c r="C199" s="654"/>
      <c r="D199" s="192">
        <f>'1 уровень'!D1882</f>
        <v>0</v>
      </c>
      <c r="E199" s="192">
        <f>'1 уровень'!E1882</f>
        <v>0</v>
      </c>
      <c r="F199" s="192">
        <f>'1 уровень'!F1882</f>
        <v>0</v>
      </c>
      <c r="G199" s="545" t="e">
        <f>'1 уровень'!G1882</f>
        <v>#DIV/0!</v>
      </c>
      <c r="H199" s="241">
        <f>'1 уровень'!H1882</f>
        <v>0</v>
      </c>
      <c r="I199" s="241">
        <f>'1 уровень'!I1882</f>
        <v>0</v>
      </c>
      <c r="J199" s="246">
        <f>'1 уровень'!J1882</f>
        <v>0</v>
      </c>
      <c r="K199" s="246">
        <f>'1 уровень'!K1882</f>
        <v>0</v>
      </c>
      <c r="L199" s="246">
        <f>'1 уровень'!L1882</f>
        <v>0</v>
      </c>
      <c r="M199" s="246">
        <f>'1 уровень'!M1882</f>
        <v>0</v>
      </c>
      <c r="N199" s="246">
        <f>'1 уровень'!N1882</f>
        <v>0</v>
      </c>
      <c r="O199" s="246">
        <f>'1 уровень'!O1882</f>
        <v>0</v>
      </c>
      <c r="P199" s="166">
        <f>'1 уровень'!P1882</f>
        <v>0</v>
      </c>
      <c r="Q199" s="166">
        <f>'1 уровень'!Q1882</f>
        <v>0</v>
      </c>
      <c r="R199" s="166">
        <f>'1 уровень'!R1882</f>
        <v>0</v>
      </c>
      <c r="S199" s="166">
        <f>'1 уровень'!S1882</f>
        <v>0</v>
      </c>
      <c r="T199" s="166">
        <f>'1 уровень'!T1882</f>
        <v>0</v>
      </c>
      <c r="U199" s="166">
        <f>'1 уровень'!U1882</f>
        <v>0</v>
      </c>
      <c r="V199" s="166">
        <f>'1 уровень'!V1882</f>
        <v>0</v>
      </c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5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165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5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5"/>
      <c r="BT199" s="165"/>
      <c r="BU199" s="165"/>
      <c r="BV199" s="165"/>
      <c r="BW199" s="165"/>
      <c r="BX199" s="165"/>
      <c r="BY199" s="165"/>
      <c r="BZ199" s="165"/>
      <c r="CA199" s="165"/>
      <c r="CB199" s="165"/>
      <c r="CC199" s="165"/>
      <c r="CD199" s="165"/>
      <c r="CE199" s="165"/>
      <c r="CF199" s="165"/>
      <c r="CG199" s="165"/>
      <c r="CH199" s="165"/>
      <c r="CI199" s="165"/>
      <c r="CJ199" s="165"/>
      <c r="CK199" s="165"/>
      <c r="CL199" s="165"/>
      <c r="CM199" s="165"/>
      <c r="CN199" s="165"/>
      <c r="CO199" s="165"/>
      <c r="CP199" s="165"/>
      <c r="CQ199" s="165"/>
      <c r="CR199" s="165"/>
      <c r="CS199" s="165"/>
      <c r="CT199" s="165"/>
      <c r="CU199" s="165"/>
      <c r="CV199" s="165"/>
      <c r="CW199" s="165"/>
      <c r="CX199" s="165"/>
      <c r="CY199" s="165"/>
      <c r="CZ199" s="165"/>
      <c r="DA199" s="165"/>
      <c r="DB199" s="165"/>
      <c r="DC199" s="165"/>
      <c r="DD199" s="165"/>
      <c r="DE199" s="165"/>
      <c r="DF199" s="165"/>
      <c r="DG199" s="165"/>
      <c r="DH199" s="165"/>
      <c r="DI199" s="165"/>
      <c r="DJ199" s="165"/>
      <c r="DK199" s="165"/>
      <c r="DL199" s="165"/>
      <c r="DM199" s="165"/>
      <c r="DN199" s="165"/>
      <c r="DO199" s="165"/>
      <c r="DP199" s="165"/>
      <c r="DQ199" s="165"/>
      <c r="DR199" s="165"/>
      <c r="DS199" s="165"/>
      <c r="DT199" s="165"/>
      <c r="DU199" s="165"/>
      <c r="DV199" s="165"/>
      <c r="DW199" s="165"/>
      <c r="DX199" s="165"/>
      <c r="DY199" s="165"/>
      <c r="DZ199" s="165"/>
      <c r="EA199" s="165"/>
      <c r="EB199" s="165"/>
      <c r="EC199" s="165"/>
      <c r="ED199" s="165"/>
      <c r="EE199" s="165"/>
      <c r="EF199" s="165"/>
      <c r="EG199" s="165"/>
      <c r="EH199" s="165"/>
      <c r="EI199" s="165"/>
      <c r="EJ199" s="165"/>
      <c r="EK199" s="165"/>
      <c r="EL199" s="165"/>
      <c r="EM199" s="165"/>
      <c r="EN199" s="165"/>
      <c r="EO199" s="165"/>
      <c r="EP199" s="165"/>
      <c r="EQ199" s="165"/>
      <c r="ER199" s="165"/>
      <c r="ES199" s="165"/>
      <c r="ET199" s="165"/>
      <c r="EU199" s="165"/>
      <c r="EV199" s="165"/>
      <c r="EW199" s="165"/>
      <c r="EX199" s="165"/>
      <c r="EY199" s="165"/>
      <c r="EZ199" s="165"/>
      <c r="FA199" s="165"/>
      <c r="FB199" s="165"/>
      <c r="FC199" s="165"/>
      <c r="FD199" s="165"/>
      <c r="FE199" s="165"/>
      <c r="FF199" s="165"/>
      <c r="FG199" s="165"/>
      <c r="FH199" s="165"/>
      <c r="FI199" s="165"/>
      <c r="FJ199" s="165"/>
      <c r="FK199" s="165"/>
      <c r="FL199" s="165"/>
      <c r="FM199" s="165"/>
      <c r="FN199" s="165"/>
      <c r="FO199" s="165"/>
      <c r="FP199" s="165"/>
      <c r="FQ199" s="165"/>
      <c r="FR199" s="165"/>
      <c r="FS199" s="165"/>
      <c r="FT199" s="165"/>
      <c r="FU199" s="165"/>
      <c r="FV199" s="165"/>
      <c r="FW199" s="165"/>
      <c r="FX199" s="165"/>
      <c r="FY199" s="165"/>
      <c r="FZ199" s="165"/>
      <c r="GA199" s="165"/>
      <c r="GB199" s="165"/>
      <c r="GC199" s="165"/>
      <c r="GD199" s="165"/>
      <c r="GE199" s="165"/>
      <c r="GF199" s="165"/>
      <c r="GG199" s="165"/>
      <c r="GH199" s="165"/>
      <c r="GI199" s="165"/>
      <c r="GJ199" s="165"/>
      <c r="GK199" s="165"/>
      <c r="GL199" s="165"/>
      <c r="GM199" s="165"/>
      <c r="GN199" s="165"/>
      <c r="GO199" s="165"/>
      <c r="GP199" s="165"/>
      <c r="GQ199" s="165"/>
    </row>
    <row r="200" spans="1:199" s="165" customFormat="1" thickBot="1" x14ac:dyDescent="0.25">
      <c r="A200" s="165">
        <v>1</v>
      </c>
      <c r="B200" s="1143" t="s">
        <v>375</v>
      </c>
      <c r="C200" s="202"/>
      <c r="D200" s="191">
        <f>'1 уровень'!D1883</f>
        <v>0</v>
      </c>
      <c r="E200" s="191">
        <f>'1 уровень'!E1883</f>
        <v>0</v>
      </c>
      <c r="F200" s="191">
        <f>'1 уровень'!F1883</f>
        <v>0</v>
      </c>
      <c r="G200" s="544">
        <f>'1 уровень'!G1883</f>
        <v>0</v>
      </c>
      <c r="H200" s="156">
        <f>'1 уровень'!H1883</f>
        <v>0</v>
      </c>
      <c r="I200" s="156">
        <f>'1 уровень'!I1883</f>
        <v>0</v>
      </c>
      <c r="J200" s="167">
        <f>'1 уровень'!J1883</f>
        <v>0</v>
      </c>
      <c r="K200" s="167">
        <f>'1 уровень'!K1883</f>
        <v>0</v>
      </c>
      <c r="L200" s="167">
        <f>'1 уровень'!L1883</f>
        <v>0</v>
      </c>
      <c r="M200" s="167">
        <f>'1 уровень'!M1883</f>
        <v>0</v>
      </c>
      <c r="N200" s="167">
        <f>'1 уровень'!N1883</f>
        <v>0</v>
      </c>
      <c r="O200" s="167">
        <f>'1 уровень'!O1883</f>
        <v>0</v>
      </c>
      <c r="P200" s="166">
        <f>'1 уровень'!P1883</f>
        <v>0</v>
      </c>
      <c r="Q200" s="166">
        <f>'1 уровень'!Q1883</f>
        <v>0</v>
      </c>
      <c r="R200" s="166">
        <f>'1 уровень'!R1883</f>
        <v>0</v>
      </c>
      <c r="S200" s="166">
        <f>'1 уровень'!S1883</f>
        <v>0</v>
      </c>
      <c r="T200" s="166">
        <f>'1 уровень'!T1883</f>
        <v>0</v>
      </c>
      <c r="U200" s="166">
        <f>'1 уровень'!U1883</f>
        <v>0</v>
      </c>
      <c r="V200" s="166">
        <f>'1 уровень'!V1883</f>
        <v>0</v>
      </c>
    </row>
    <row r="201" spans="1:199" s="165" customFormat="1" ht="15" customHeight="1" x14ac:dyDescent="0.2">
      <c r="A201" s="165">
        <v>1</v>
      </c>
      <c r="B201" s="367" t="s">
        <v>120</v>
      </c>
      <c r="C201" s="367"/>
      <c r="D201" s="1151"/>
      <c r="E201" s="1151"/>
      <c r="F201" s="1151"/>
      <c r="G201" s="1152"/>
      <c r="H201" s="369"/>
      <c r="I201" s="369"/>
      <c r="J201" s="1153"/>
      <c r="K201" s="1153"/>
      <c r="L201" s="1153"/>
      <c r="M201" s="1153"/>
      <c r="N201" s="1153"/>
      <c r="O201" s="1153"/>
      <c r="P201" s="372">
        <f>P202-P203-P227-P230-P231</f>
        <v>0</v>
      </c>
      <c r="Q201" s="372">
        <f>Q202-Q203-Q227-Q230-Q231</f>
        <v>0</v>
      </c>
      <c r="R201" s="372">
        <f t="shared" ref="R201:V201" si="5">R202-R203-R227-R230-R231</f>
        <v>0</v>
      </c>
      <c r="S201" s="372">
        <f t="shared" si="5"/>
        <v>8.8817841970012523E-14</v>
      </c>
      <c r="T201" s="372">
        <f t="shared" si="5"/>
        <v>8.8817841970012523E-14</v>
      </c>
      <c r="U201" s="372">
        <f t="shared" si="5"/>
        <v>0</v>
      </c>
      <c r="V201" s="372">
        <f t="shared" si="5"/>
        <v>3.1974423109204508E-14</v>
      </c>
    </row>
    <row r="202" spans="1:199" s="165" customFormat="1" ht="15" customHeight="1" x14ac:dyDescent="0.25">
      <c r="A202" s="165">
        <v>1</v>
      </c>
      <c r="B202" s="185" t="s">
        <v>116</v>
      </c>
      <c r="C202" s="185"/>
      <c r="D202" s="245"/>
      <c r="E202" s="245"/>
      <c r="F202" s="245"/>
      <c r="G202" s="548"/>
      <c r="H202" s="156"/>
      <c r="I202" s="156"/>
      <c r="J202" s="249"/>
      <c r="K202" s="249"/>
      <c r="L202" s="249"/>
      <c r="M202" s="249"/>
      <c r="N202" s="249"/>
      <c r="O202" s="249"/>
      <c r="P202" s="166">
        <f>'2 уровень'!P811</f>
        <v>0</v>
      </c>
      <c r="Q202" s="166">
        <f>'2 уровень'!Q811</f>
        <v>0</v>
      </c>
      <c r="R202" s="166">
        <f>'2 уровень'!R811</f>
        <v>0</v>
      </c>
      <c r="S202" s="166">
        <f>'2 уровень'!S811</f>
        <v>1331.5283930000001</v>
      </c>
      <c r="T202" s="166">
        <f>'2 уровень'!T811</f>
        <v>1331.5283930000001</v>
      </c>
      <c r="U202" s="166">
        <f>'2 уровень'!U811</f>
        <v>-20.505200000000002</v>
      </c>
      <c r="V202" s="166">
        <f>'2 уровень'!V811</f>
        <v>1311.023193</v>
      </c>
      <c r="W202" s="164"/>
      <c r="X202" s="164"/>
      <c r="Y202" s="164"/>
      <c r="Z202" s="164"/>
      <c r="AA202" s="164"/>
      <c r="AB202" s="164"/>
      <c r="AC202" s="164"/>
      <c r="AD202" s="164"/>
      <c r="AE202" s="164"/>
      <c r="AF202" s="164"/>
      <c r="AG202" s="164"/>
      <c r="AH202" s="164"/>
      <c r="AI202" s="164"/>
      <c r="AJ202" s="164"/>
      <c r="AK202" s="164"/>
      <c r="AL202" s="164"/>
      <c r="AM202" s="164"/>
      <c r="AN202" s="164"/>
      <c r="AO202" s="164"/>
      <c r="AP202" s="164"/>
      <c r="AQ202" s="164"/>
      <c r="AR202" s="164"/>
      <c r="AS202" s="164"/>
      <c r="AT202" s="164"/>
      <c r="AU202" s="164"/>
      <c r="AV202" s="164"/>
      <c r="AW202" s="164"/>
      <c r="AX202" s="164"/>
      <c r="AY202" s="164"/>
      <c r="AZ202" s="164"/>
      <c r="BA202" s="164"/>
      <c r="BB202" s="164"/>
      <c r="BC202" s="164"/>
      <c r="BD202" s="164"/>
      <c r="BE202" s="164"/>
      <c r="BF202" s="164"/>
      <c r="BG202" s="164"/>
      <c r="BH202" s="164"/>
      <c r="BI202" s="164"/>
      <c r="BJ202" s="164"/>
      <c r="BK202" s="164"/>
      <c r="BL202" s="164"/>
      <c r="BM202" s="164"/>
      <c r="BN202" s="164"/>
      <c r="BO202" s="164"/>
      <c r="BP202" s="164"/>
      <c r="BQ202" s="164"/>
      <c r="BR202" s="164"/>
      <c r="BS202" s="164"/>
      <c r="BT202" s="164"/>
      <c r="BU202" s="164"/>
      <c r="BV202" s="164"/>
      <c r="BW202" s="164"/>
      <c r="BX202" s="164"/>
      <c r="BY202" s="164"/>
      <c r="BZ202" s="164"/>
      <c r="CA202" s="164"/>
      <c r="CB202" s="164"/>
      <c r="CC202" s="164"/>
      <c r="CD202" s="164"/>
      <c r="CE202" s="164"/>
      <c r="CF202" s="164"/>
      <c r="CG202" s="164"/>
      <c r="CH202" s="164"/>
      <c r="CI202" s="164"/>
      <c r="CJ202" s="164"/>
      <c r="CK202" s="164"/>
      <c r="CL202" s="164"/>
      <c r="CM202" s="164"/>
      <c r="CN202" s="164"/>
      <c r="CO202" s="164"/>
      <c r="CP202" s="164"/>
      <c r="CQ202" s="164"/>
      <c r="CR202" s="164"/>
      <c r="CS202" s="164"/>
      <c r="CT202" s="164"/>
      <c r="CU202" s="164"/>
      <c r="CV202" s="164"/>
      <c r="CW202" s="164"/>
      <c r="CX202" s="164"/>
      <c r="CY202" s="164"/>
      <c r="CZ202" s="164"/>
      <c r="DA202" s="164"/>
      <c r="DB202" s="164"/>
      <c r="DC202" s="164"/>
      <c r="DD202" s="164"/>
      <c r="DE202" s="164"/>
      <c r="DF202" s="164"/>
      <c r="DG202" s="164"/>
      <c r="DH202" s="164"/>
      <c r="DI202" s="164"/>
      <c r="DJ202" s="164"/>
      <c r="DK202" s="164"/>
      <c r="DL202" s="164"/>
      <c r="DM202" s="164"/>
      <c r="DN202" s="164"/>
      <c r="DO202" s="164"/>
      <c r="DP202" s="164"/>
      <c r="DQ202" s="164"/>
      <c r="DR202" s="164"/>
      <c r="DS202" s="164"/>
      <c r="DT202" s="164"/>
      <c r="DU202" s="164"/>
      <c r="DV202" s="164"/>
      <c r="DW202" s="164"/>
      <c r="DX202" s="164"/>
      <c r="DY202" s="164"/>
      <c r="DZ202" s="164"/>
      <c r="EA202" s="164"/>
      <c r="EB202" s="164"/>
      <c r="EC202" s="164"/>
      <c r="ED202" s="164"/>
      <c r="EE202" s="164"/>
      <c r="EF202" s="164"/>
      <c r="EG202" s="164"/>
      <c r="EH202" s="164"/>
      <c r="EI202" s="164"/>
      <c r="EJ202" s="164"/>
      <c r="EK202" s="164"/>
      <c r="EL202" s="164"/>
      <c r="EM202" s="164"/>
      <c r="EN202" s="164"/>
      <c r="EO202" s="164"/>
      <c r="EP202" s="164"/>
      <c r="EQ202" s="164"/>
      <c r="ER202" s="164"/>
      <c r="ES202" s="164"/>
      <c r="ET202" s="164"/>
      <c r="EU202" s="164"/>
      <c r="EV202" s="164"/>
      <c r="EW202" s="164"/>
      <c r="EX202" s="164"/>
      <c r="EY202" s="164"/>
      <c r="EZ202" s="164"/>
      <c r="FA202" s="164"/>
      <c r="FB202" s="164"/>
      <c r="FC202" s="164"/>
      <c r="FD202" s="164"/>
      <c r="FE202" s="164"/>
      <c r="FF202" s="164"/>
      <c r="FG202" s="164"/>
      <c r="FH202" s="164"/>
      <c r="FI202" s="164"/>
      <c r="FJ202" s="164"/>
      <c r="FK202" s="164"/>
      <c r="FL202" s="164"/>
      <c r="FM202" s="164"/>
      <c r="FN202" s="164"/>
      <c r="FO202" s="164"/>
      <c r="FP202" s="164"/>
      <c r="FQ202" s="164"/>
      <c r="FR202" s="164"/>
      <c r="FS202" s="164"/>
      <c r="FT202" s="164"/>
      <c r="FU202" s="164"/>
      <c r="FV202" s="164"/>
      <c r="FW202" s="164"/>
      <c r="FX202" s="164"/>
      <c r="FY202" s="164"/>
      <c r="FZ202" s="164"/>
      <c r="GA202" s="164"/>
      <c r="GB202" s="164"/>
      <c r="GC202" s="164"/>
      <c r="GD202" s="164"/>
      <c r="GE202" s="164"/>
      <c r="GF202" s="164"/>
      <c r="GG202" s="164"/>
      <c r="GH202" s="164"/>
      <c r="GI202" s="164"/>
      <c r="GJ202" s="164"/>
      <c r="GK202" s="164"/>
      <c r="GL202" s="164"/>
      <c r="GM202" s="164"/>
      <c r="GN202" s="164"/>
      <c r="GO202" s="164"/>
      <c r="GP202" s="164"/>
      <c r="GQ202" s="164"/>
    </row>
    <row r="203" spans="1:199" ht="15" customHeight="1" x14ac:dyDescent="0.25">
      <c r="A203" s="164">
        <v>1</v>
      </c>
      <c r="B203" s="105" t="s">
        <v>43</v>
      </c>
      <c r="C203" s="105"/>
      <c r="D203" s="192">
        <f>'2 уровень'!D812</f>
        <v>0</v>
      </c>
      <c r="E203" s="192">
        <f>'2 уровень'!E812</f>
        <v>0</v>
      </c>
      <c r="F203" s="192">
        <f>'2 уровень'!F812</f>
        <v>38</v>
      </c>
      <c r="G203" s="545" t="e">
        <f>'2 уровень'!G812</f>
        <v>#DIV/0!</v>
      </c>
      <c r="H203" s="241" t="e">
        <f>'2 уровень'!H812</f>
        <v>#DIV/0!</v>
      </c>
      <c r="I203" s="241">
        <f>'2 уровень'!I812</f>
        <v>9.026315789473685</v>
      </c>
      <c r="J203" s="250">
        <f>'2 уровень'!J812</f>
        <v>0</v>
      </c>
      <c r="K203" s="250">
        <f>'2 уровень'!K812</f>
        <v>0</v>
      </c>
      <c r="L203" s="250">
        <f>'2 уровень'!L812</f>
        <v>343</v>
      </c>
      <c r="M203" s="250" t="e">
        <f>'2 уровень'!M812</f>
        <v>#DIV/0!</v>
      </c>
      <c r="N203" s="250" t="e">
        <f>'2 уровень'!N812</f>
        <v>#DIV/0!</v>
      </c>
      <c r="O203" s="250" t="e">
        <f>'2 уровень'!O812</f>
        <v>#DIV/0!</v>
      </c>
      <c r="P203" s="250">
        <f>'2 уровень'!P812</f>
        <v>0</v>
      </c>
      <c r="Q203" s="250">
        <f>'2 уровень'!Q812</f>
        <v>0</v>
      </c>
      <c r="R203" s="250">
        <f>'2 уровень'!R812</f>
        <v>0</v>
      </c>
      <c r="S203" s="250">
        <f>'2 уровень'!S812</f>
        <v>1150.7020199999999</v>
      </c>
      <c r="T203" s="250">
        <f>'2 уровень'!T812</f>
        <v>1150.7020199999999</v>
      </c>
      <c r="U203" s="250">
        <f>'2 уровень'!U812</f>
        <v>0</v>
      </c>
      <c r="V203" s="250">
        <f>'2 уровень'!V812</f>
        <v>1150.7020199999999</v>
      </c>
    </row>
    <row r="204" spans="1:199" s="165" customFormat="1" ht="15" customHeight="1" x14ac:dyDescent="0.25">
      <c r="A204" s="165">
        <v>1</v>
      </c>
      <c r="B204" s="1138" t="s">
        <v>354</v>
      </c>
      <c r="C204" s="1138"/>
      <c r="D204" s="191">
        <f>'2 уровень'!D813</f>
        <v>0</v>
      </c>
      <c r="E204" s="191">
        <f>'2 уровень'!E813</f>
        <v>0</v>
      </c>
      <c r="F204" s="191">
        <f>'2 уровень'!F813</f>
        <v>0</v>
      </c>
      <c r="G204" s="191">
        <f>'2 уровень'!G813</f>
        <v>0</v>
      </c>
      <c r="H204" s="191">
        <f>'2 уровень'!H813</f>
        <v>0</v>
      </c>
      <c r="I204" s="191">
        <f>'2 уровень'!I813</f>
        <v>0</v>
      </c>
      <c r="J204" s="191">
        <f>'2 уровень'!J813</f>
        <v>0</v>
      </c>
      <c r="K204" s="191">
        <f>'2 уровень'!K813</f>
        <v>0</v>
      </c>
      <c r="L204" s="191">
        <f>'2 уровень'!L813</f>
        <v>0</v>
      </c>
      <c r="M204" s="191">
        <f>'2 уровень'!M813</f>
        <v>0</v>
      </c>
      <c r="N204" s="191">
        <f>'2 уровень'!N813</f>
        <v>0</v>
      </c>
      <c r="O204" s="191">
        <f>'2 уровень'!O813</f>
        <v>0</v>
      </c>
      <c r="P204" s="191">
        <f>'2 уровень'!P813</f>
        <v>0</v>
      </c>
      <c r="Q204" s="191">
        <f>'2 уровень'!Q813</f>
        <v>0</v>
      </c>
      <c r="R204" s="191">
        <f>'2 уровень'!R813</f>
        <v>0</v>
      </c>
      <c r="S204" s="191">
        <f>'2 уровень'!S813</f>
        <v>0</v>
      </c>
      <c r="T204" s="191">
        <f>'2 уровень'!T813</f>
        <v>0</v>
      </c>
      <c r="U204" s="191">
        <f>'2 уровень'!U813</f>
        <v>0</v>
      </c>
      <c r="V204" s="191">
        <f>'2 уровень'!V813</f>
        <v>0</v>
      </c>
    </row>
    <row r="205" spans="1:199" ht="30" x14ac:dyDescent="0.25">
      <c r="A205" s="164">
        <v>1</v>
      </c>
      <c r="B205" s="58" t="s">
        <v>215</v>
      </c>
      <c r="C205" s="58"/>
      <c r="D205" s="192">
        <f>'2 уровень'!D814</f>
        <v>0</v>
      </c>
      <c r="E205" s="192">
        <f>'2 уровень'!E814</f>
        <v>0</v>
      </c>
      <c r="F205" s="192">
        <f>'2 уровень'!F814</f>
        <v>57</v>
      </c>
      <c r="G205" s="545" t="e">
        <f>'2 уровень'!G814</f>
        <v>#DIV/0!</v>
      </c>
      <c r="H205" s="241">
        <f>'2 уровень'!H814</f>
        <v>0</v>
      </c>
      <c r="I205" s="241">
        <f>'2 уровень'!I814</f>
        <v>0</v>
      </c>
      <c r="J205" s="246">
        <f>'2 уровень'!J814</f>
        <v>0</v>
      </c>
      <c r="K205" s="246">
        <f>'2 уровень'!K814</f>
        <v>0</v>
      </c>
      <c r="L205" s="246">
        <f>'2 уровень'!L814</f>
        <v>0</v>
      </c>
      <c r="M205" s="246">
        <f>'2 уровень'!M814</f>
        <v>0</v>
      </c>
      <c r="N205" s="246">
        <f>'2 уровень'!N814</f>
        <v>0</v>
      </c>
      <c r="O205" s="246">
        <f>'2 уровень'!O814</f>
        <v>0</v>
      </c>
      <c r="P205" s="166">
        <f>'2 уровень'!P814</f>
        <v>0</v>
      </c>
      <c r="Q205" s="166">
        <f>'2 уровень'!Q814</f>
        <v>0</v>
      </c>
      <c r="R205" s="166">
        <f>'2 уровень'!R814</f>
        <v>0</v>
      </c>
      <c r="S205" s="166">
        <f>'2 уровень'!S814</f>
        <v>0</v>
      </c>
      <c r="T205" s="166">
        <f>'2 уровень'!T814</f>
        <v>0</v>
      </c>
      <c r="U205" s="166">
        <f>'2 уровень'!U814</f>
        <v>0</v>
      </c>
      <c r="V205" s="166">
        <f>'2 уровень'!V814</f>
        <v>0</v>
      </c>
      <c r="W205" s="165"/>
      <c r="X205" s="165"/>
      <c r="Y205" s="165"/>
      <c r="Z205" s="165"/>
      <c r="AA205" s="165"/>
      <c r="AB205" s="165"/>
      <c r="AC205" s="165"/>
      <c r="AD205" s="165"/>
      <c r="AE205" s="165"/>
      <c r="AF205" s="165"/>
      <c r="AG205" s="165"/>
      <c r="AH205" s="165"/>
      <c r="AI205" s="165"/>
      <c r="AJ205" s="165"/>
      <c r="AK205" s="165"/>
      <c r="AL205" s="165"/>
      <c r="AM205" s="165"/>
      <c r="AN205" s="165"/>
      <c r="AO205" s="165"/>
      <c r="AP205" s="165"/>
      <c r="AQ205" s="165"/>
      <c r="AR205" s="165"/>
      <c r="AS205" s="165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5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5"/>
      <c r="BT205" s="165"/>
      <c r="BU205" s="165"/>
      <c r="BV205" s="165"/>
      <c r="BW205" s="165"/>
      <c r="BX205" s="165"/>
      <c r="BY205" s="165"/>
      <c r="BZ205" s="165"/>
      <c r="CA205" s="165"/>
      <c r="CB205" s="165"/>
      <c r="CC205" s="165"/>
      <c r="CD205" s="165"/>
      <c r="CE205" s="165"/>
      <c r="CF205" s="165"/>
      <c r="CG205" s="165"/>
      <c r="CH205" s="165"/>
      <c r="CI205" s="165"/>
      <c r="CJ205" s="165"/>
      <c r="CK205" s="165"/>
      <c r="CL205" s="165"/>
      <c r="CM205" s="165"/>
      <c r="CN205" s="165"/>
      <c r="CO205" s="165"/>
      <c r="CP205" s="165"/>
      <c r="CQ205" s="165"/>
      <c r="CR205" s="165"/>
      <c r="CS205" s="165"/>
      <c r="CT205" s="165"/>
      <c r="CU205" s="165"/>
      <c r="CV205" s="165"/>
      <c r="CW205" s="165"/>
      <c r="CX205" s="165"/>
      <c r="CY205" s="165"/>
      <c r="CZ205" s="165"/>
      <c r="DA205" s="165"/>
      <c r="DB205" s="165"/>
      <c r="DC205" s="165"/>
      <c r="DD205" s="165"/>
      <c r="DE205" s="165"/>
      <c r="DF205" s="165"/>
      <c r="DG205" s="165"/>
      <c r="DH205" s="165"/>
      <c r="DI205" s="165"/>
      <c r="DJ205" s="165"/>
      <c r="DK205" s="165"/>
      <c r="DL205" s="165"/>
      <c r="DM205" s="165"/>
      <c r="DN205" s="165"/>
      <c r="DO205" s="165"/>
      <c r="DP205" s="165"/>
      <c r="DQ205" s="165"/>
      <c r="DR205" s="165"/>
      <c r="DS205" s="165"/>
      <c r="DT205" s="165"/>
      <c r="DU205" s="165"/>
      <c r="DV205" s="165"/>
      <c r="DW205" s="165"/>
      <c r="DX205" s="165"/>
      <c r="DY205" s="165"/>
      <c r="DZ205" s="165"/>
      <c r="EA205" s="165"/>
      <c r="EB205" s="165"/>
      <c r="EC205" s="165"/>
      <c r="ED205" s="165"/>
      <c r="EE205" s="165"/>
      <c r="EF205" s="165"/>
      <c r="EG205" s="165"/>
      <c r="EH205" s="165"/>
      <c r="EI205" s="165"/>
      <c r="EJ205" s="165"/>
      <c r="EK205" s="165"/>
      <c r="EL205" s="165"/>
      <c r="EM205" s="165"/>
      <c r="EN205" s="165"/>
      <c r="EO205" s="165"/>
      <c r="EP205" s="165"/>
      <c r="EQ205" s="165"/>
      <c r="ER205" s="165"/>
      <c r="ES205" s="165"/>
      <c r="ET205" s="165"/>
      <c r="EU205" s="165"/>
      <c r="EV205" s="165"/>
      <c r="EW205" s="165"/>
      <c r="EX205" s="165"/>
      <c r="EY205" s="165"/>
      <c r="EZ205" s="165"/>
      <c r="FA205" s="165"/>
      <c r="FB205" s="165"/>
      <c r="FC205" s="165"/>
      <c r="FD205" s="165"/>
      <c r="FE205" s="165"/>
      <c r="FF205" s="165"/>
      <c r="FG205" s="165"/>
      <c r="FH205" s="165"/>
      <c r="FI205" s="165"/>
      <c r="FJ205" s="165"/>
      <c r="FK205" s="165"/>
      <c r="FL205" s="165"/>
      <c r="FM205" s="165"/>
      <c r="FN205" s="165"/>
      <c r="FO205" s="165"/>
      <c r="FP205" s="165"/>
      <c r="FQ205" s="165"/>
      <c r="FR205" s="165"/>
      <c r="FS205" s="165"/>
      <c r="FT205" s="165"/>
      <c r="FU205" s="165"/>
      <c r="FV205" s="165"/>
      <c r="FW205" s="165"/>
      <c r="FX205" s="165"/>
      <c r="FY205" s="165"/>
      <c r="FZ205" s="165"/>
      <c r="GA205" s="165"/>
      <c r="GB205" s="165"/>
      <c r="GC205" s="165"/>
      <c r="GD205" s="165"/>
      <c r="GE205" s="165"/>
      <c r="GF205" s="165"/>
      <c r="GG205" s="165"/>
      <c r="GH205" s="165"/>
      <c r="GI205" s="165"/>
      <c r="GJ205" s="165"/>
      <c r="GK205" s="165"/>
      <c r="GL205" s="165"/>
      <c r="GM205" s="165"/>
      <c r="GN205" s="165"/>
      <c r="GO205" s="165"/>
      <c r="GP205" s="165"/>
      <c r="GQ205" s="165"/>
    </row>
    <row r="206" spans="1:199" ht="30" x14ac:dyDescent="0.25">
      <c r="A206" s="164">
        <v>1</v>
      </c>
      <c r="B206" s="58" t="s">
        <v>344</v>
      </c>
      <c r="C206" s="58"/>
      <c r="D206" s="192">
        <f>'2 уровень'!D815</f>
        <v>0</v>
      </c>
      <c r="E206" s="192">
        <f>'2 уровень'!E815</f>
        <v>0</v>
      </c>
      <c r="F206" s="192">
        <f>'2 уровень'!F815</f>
        <v>0</v>
      </c>
      <c r="G206" s="545">
        <f>'2 уровень'!G815</f>
        <v>0</v>
      </c>
      <c r="H206" s="241">
        <f>'2 уровень'!H815</f>
        <v>0</v>
      </c>
      <c r="I206" s="241">
        <f>'2 уровень'!I815</f>
        <v>0</v>
      </c>
      <c r="J206" s="246">
        <f>'2 уровень'!J815</f>
        <v>0</v>
      </c>
      <c r="K206" s="246">
        <f>'2 уровень'!K815</f>
        <v>0</v>
      </c>
      <c r="L206" s="246">
        <f>'2 уровень'!L815</f>
        <v>0</v>
      </c>
      <c r="M206" s="246">
        <f>'2 уровень'!M815</f>
        <v>0</v>
      </c>
      <c r="N206" s="246">
        <f>'2 уровень'!N815</f>
        <v>0</v>
      </c>
      <c r="O206" s="246">
        <f>'2 уровень'!O815</f>
        <v>0</v>
      </c>
      <c r="P206" s="166">
        <f>'2 уровень'!P815</f>
        <v>0</v>
      </c>
      <c r="Q206" s="166">
        <f>'2 уровень'!Q815</f>
        <v>0</v>
      </c>
      <c r="R206" s="166">
        <f>'2 уровень'!R815</f>
        <v>0</v>
      </c>
      <c r="S206" s="166">
        <f>'2 уровень'!S815</f>
        <v>0</v>
      </c>
      <c r="T206" s="166">
        <f>'2 уровень'!T815</f>
        <v>0</v>
      </c>
      <c r="U206" s="166">
        <f>'2 уровень'!U815</f>
        <v>0</v>
      </c>
      <c r="V206" s="166">
        <f>'2 уровень'!V815</f>
        <v>0</v>
      </c>
      <c r="W206" s="165"/>
      <c r="X206" s="165"/>
      <c r="Y206" s="165"/>
      <c r="Z206" s="165"/>
      <c r="AA206" s="165"/>
      <c r="AB206" s="165"/>
      <c r="AC206" s="165"/>
      <c r="AD206" s="165"/>
      <c r="AE206" s="165"/>
      <c r="AF206" s="165"/>
      <c r="AG206" s="165"/>
      <c r="AH206" s="165"/>
      <c r="AI206" s="165"/>
      <c r="AJ206" s="165"/>
      <c r="AK206" s="165"/>
      <c r="AL206" s="165"/>
      <c r="AM206" s="165"/>
      <c r="AN206" s="165"/>
      <c r="AO206" s="165"/>
      <c r="AP206" s="165"/>
      <c r="AQ206" s="165"/>
      <c r="AR206" s="165"/>
      <c r="AS206" s="165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5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5"/>
      <c r="BT206" s="165"/>
      <c r="BU206" s="165"/>
      <c r="BV206" s="165"/>
      <c r="BW206" s="165"/>
      <c r="BX206" s="165"/>
      <c r="BY206" s="165"/>
      <c r="BZ206" s="165"/>
      <c r="CA206" s="165"/>
      <c r="CB206" s="165"/>
      <c r="CC206" s="165"/>
      <c r="CD206" s="165"/>
      <c r="CE206" s="165"/>
      <c r="CF206" s="165"/>
      <c r="CG206" s="165"/>
      <c r="CH206" s="165"/>
      <c r="CI206" s="165"/>
      <c r="CJ206" s="165"/>
      <c r="CK206" s="165"/>
      <c r="CL206" s="165"/>
      <c r="CM206" s="165"/>
      <c r="CN206" s="165"/>
      <c r="CO206" s="165"/>
      <c r="CP206" s="165"/>
      <c r="CQ206" s="165"/>
      <c r="CR206" s="165"/>
      <c r="CS206" s="165"/>
      <c r="CT206" s="165"/>
      <c r="CU206" s="165"/>
      <c r="CV206" s="165"/>
      <c r="CW206" s="165"/>
      <c r="CX206" s="165"/>
      <c r="CY206" s="165"/>
      <c r="CZ206" s="165"/>
      <c r="DA206" s="165"/>
      <c r="DB206" s="165"/>
      <c r="DC206" s="165"/>
      <c r="DD206" s="165"/>
      <c r="DE206" s="165"/>
      <c r="DF206" s="165"/>
      <c r="DG206" s="165"/>
      <c r="DH206" s="165"/>
      <c r="DI206" s="165"/>
      <c r="DJ206" s="165"/>
      <c r="DK206" s="165"/>
      <c r="DL206" s="165"/>
      <c r="DM206" s="165"/>
      <c r="DN206" s="165"/>
      <c r="DO206" s="165"/>
      <c r="DP206" s="165"/>
      <c r="DQ206" s="165"/>
      <c r="DR206" s="165"/>
      <c r="DS206" s="165"/>
      <c r="DT206" s="165"/>
      <c r="DU206" s="165"/>
      <c r="DV206" s="165"/>
      <c r="DW206" s="165"/>
      <c r="DX206" s="165"/>
      <c r="DY206" s="165"/>
      <c r="DZ206" s="165"/>
      <c r="EA206" s="165"/>
      <c r="EB206" s="165"/>
      <c r="EC206" s="165"/>
      <c r="ED206" s="165"/>
      <c r="EE206" s="165"/>
      <c r="EF206" s="165"/>
      <c r="EG206" s="165"/>
      <c r="EH206" s="165"/>
      <c r="EI206" s="165"/>
      <c r="EJ206" s="165"/>
      <c r="EK206" s="165"/>
      <c r="EL206" s="165"/>
      <c r="EM206" s="165"/>
      <c r="EN206" s="165"/>
      <c r="EO206" s="165"/>
      <c r="EP206" s="165"/>
      <c r="EQ206" s="165"/>
      <c r="ER206" s="165"/>
      <c r="ES206" s="165"/>
      <c r="ET206" s="165"/>
      <c r="EU206" s="165"/>
      <c r="EV206" s="165"/>
      <c r="EW206" s="165"/>
      <c r="EX206" s="165"/>
      <c r="EY206" s="165"/>
      <c r="EZ206" s="165"/>
      <c r="FA206" s="165"/>
      <c r="FB206" s="165"/>
      <c r="FC206" s="165"/>
      <c r="FD206" s="165"/>
      <c r="FE206" s="165"/>
      <c r="FF206" s="165"/>
      <c r="FG206" s="165"/>
      <c r="FH206" s="165"/>
      <c r="FI206" s="165"/>
      <c r="FJ206" s="165"/>
      <c r="FK206" s="165"/>
      <c r="FL206" s="165"/>
      <c r="FM206" s="165"/>
      <c r="FN206" s="165"/>
      <c r="FO206" s="165"/>
      <c r="FP206" s="165"/>
      <c r="FQ206" s="165"/>
      <c r="FR206" s="165"/>
      <c r="FS206" s="165"/>
      <c r="FT206" s="165"/>
      <c r="FU206" s="165"/>
      <c r="FV206" s="165"/>
      <c r="FW206" s="165"/>
      <c r="FX206" s="165"/>
      <c r="FY206" s="165"/>
      <c r="FZ206" s="165"/>
      <c r="GA206" s="165"/>
      <c r="GB206" s="165"/>
      <c r="GC206" s="165"/>
      <c r="GD206" s="165"/>
      <c r="GE206" s="165"/>
      <c r="GF206" s="165"/>
      <c r="GG206" s="165"/>
      <c r="GH206" s="165"/>
      <c r="GI206" s="165"/>
      <c r="GJ206" s="165"/>
      <c r="GK206" s="165"/>
      <c r="GL206" s="165"/>
      <c r="GM206" s="165"/>
      <c r="GN206" s="165"/>
      <c r="GO206" s="165"/>
      <c r="GP206" s="165"/>
      <c r="GQ206" s="165"/>
    </row>
    <row r="207" spans="1:199" ht="30" x14ac:dyDescent="0.25">
      <c r="A207" s="164">
        <v>1</v>
      </c>
      <c r="B207" s="58" t="s">
        <v>345</v>
      </c>
      <c r="C207" s="58"/>
      <c r="D207" s="192">
        <f>'2 уровень'!D816</f>
        <v>0</v>
      </c>
      <c r="E207" s="192">
        <f>'2 уровень'!E816</f>
        <v>0</v>
      </c>
      <c r="F207" s="192">
        <f>'2 уровень'!F816</f>
        <v>3</v>
      </c>
      <c r="G207" s="545" t="e">
        <f>'2 уровень'!G816</f>
        <v>#DIV/0!</v>
      </c>
      <c r="H207" s="241">
        <f>'2 уровень'!H816</f>
        <v>0</v>
      </c>
      <c r="I207" s="241">
        <f>'2 уровень'!I816</f>
        <v>0</v>
      </c>
      <c r="J207" s="246">
        <f>'2 уровень'!J816</f>
        <v>0</v>
      </c>
      <c r="K207" s="246">
        <f>'2 уровень'!K816</f>
        <v>0</v>
      </c>
      <c r="L207" s="246">
        <f>'2 уровень'!L816</f>
        <v>0</v>
      </c>
      <c r="M207" s="246">
        <f>'2 уровень'!M816</f>
        <v>0</v>
      </c>
      <c r="N207" s="246">
        <f>'2 уровень'!N816</f>
        <v>0</v>
      </c>
      <c r="O207" s="246">
        <f>'2 уровень'!O816</f>
        <v>0</v>
      </c>
      <c r="P207" s="166">
        <f>'2 уровень'!P816</f>
        <v>0</v>
      </c>
      <c r="Q207" s="166">
        <f>'2 уровень'!Q816</f>
        <v>0</v>
      </c>
      <c r="R207" s="166">
        <f>'2 уровень'!R816</f>
        <v>0</v>
      </c>
      <c r="S207" s="166">
        <f>'2 уровень'!S816</f>
        <v>0</v>
      </c>
      <c r="T207" s="166">
        <f>'2 уровень'!T816</f>
        <v>0</v>
      </c>
      <c r="U207" s="166">
        <f>'2 уровень'!U816</f>
        <v>0</v>
      </c>
      <c r="V207" s="166">
        <f>'2 уровень'!V816</f>
        <v>0</v>
      </c>
      <c r="W207" s="165"/>
      <c r="X207" s="165"/>
      <c r="Y207" s="165"/>
      <c r="Z207" s="165"/>
      <c r="AA207" s="165"/>
      <c r="AB207" s="165"/>
      <c r="AC207" s="165"/>
      <c r="AD207" s="165"/>
      <c r="AE207" s="165"/>
      <c r="AF207" s="165"/>
      <c r="AG207" s="165"/>
      <c r="AH207" s="165"/>
      <c r="AI207" s="165"/>
      <c r="AJ207" s="165"/>
      <c r="AK207" s="165"/>
      <c r="AL207" s="165"/>
      <c r="AM207" s="165"/>
      <c r="AN207" s="165"/>
      <c r="AO207" s="165"/>
      <c r="AP207" s="165"/>
      <c r="AQ207" s="165"/>
      <c r="AR207" s="165"/>
      <c r="AS207" s="165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5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5"/>
      <c r="BT207" s="165"/>
      <c r="BU207" s="165"/>
      <c r="BV207" s="165"/>
      <c r="BW207" s="165"/>
      <c r="BX207" s="165"/>
      <c r="BY207" s="165"/>
      <c r="BZ207" s="165"/>
      <c r="CA207" s="165"/>
      <c r="CB207" s="165"/>
      <c r="CC207" s="165"/>
      <c r="CD207" s="165"/>
      <c r="CE207" s="165"/>
      <c r="CF207" s="165"/>
      <c r="CG207" s="165"/>
      <c r="CH207" s="165"/>
      <c r="CI207" s="165"/>
      <c r="CJ207" s="165"/>
      <c r="CK207" s="165"/>
      <c r="CL207" s="165"/>
      <c r="CM207" s="165"/>
      <c r="CN207" s="165"/>
      <c r="CO207" s="165"/>
      <c r="CP207" s="165"/>
      <c r="CQ207" s="165"/>
      <c r="CR207" s="165"/>
      <c r="CS207" s="165"/>
      <c r="CT207" s="165"/>
      <c r="CU207" s="165"/>
      <c r="CV207" s="165"/>
      <c r="CW207" s="165"/>
      <c r="CX207" s="165"/>
      <c r="CY207" s="165"/>
      <c r="CZ207" s="165"/>
      <c r="DA207" s="165"/>
      <c r="DB207" s="165"/>
      <c r="DC207" s="165"/>
      <c r="DD207" s="165"/>
      <c r="DE207" s="165"/>
      <c r="DF207" s="165"/>
      <c r="DG207" s="165"/>
      <c r="DH207" s="165"/>
      <c r="DI207" s="165"/>
      <c r="DJ207" s="165"/>
      <c r="DK207" s="165"/>
      <c r="DL207" s="165"/>
      <c r="DM207" s="165"/>
      <c r="DN207" s="165"/>
      <c r="DO207" s="165"/>
      <c r="DP207" s="165"/>
      <c r="DQ207" s="165"/>
      <c r="DR207" s="165"/>
      <c r="DS207" s="165"/>
      <c r="DT207" s="165"/>
      <c r="DU207" s="165"/>
      <c r="DV207" s="165"/>
      <c r="DW207" s="165"/>
      <c r="DX207" s="165"/>
      <c r="DY207" s="165"/>
      <c r="DZ207" s="165"/>
      <c r="EA207" s="165"/>
      <c r="EB207" s="165"/>
      <c r="EC207" s="165"/>
      <c r="ED207" s="165"/>
      <c r="EE207" s="165"/>
      <c r="EF207" s="165"/>
      <c r="EG207" s="165"/>
      <c r="EH207" s="165"/>
      <c r="EI207" s="165"/>
      <c r="EJ207" s="165"/>
      <c r="EK207" s="165"/>
      <c r="EL207" s="165"/>
      <c r="EM207" s="165"/>
      <c r="EN207" s="165"/>
      <c r="EO207" s="165"/>
      <c r="EP207" s="165"/>
      <c r="EQ207" s="165"/>
      <c r="ER207" s="165"/>
      <c r="ES207" s="165"/>
      <c r="ET207" s="165"/>
      <c r="EU207" s="165"/>
      <c r="EV207" s="165"/>
      <c r="EW207" s="165"/>
      <c r="EX207" s="165"/>
      <c r="EY207" s="165"/>
      <c r="EZ207" s="165"/>
      <c r="FA207" s="165"/>
      <c r="FB207" s="165"/>
      <c r="FC207" s="165"/>
      <c r="FD207" s="165"/>
      <c r="FE207" s="165"/>
      <c r="FF207" s="165"/>
      <c r="FG207" s="165"/>
      <c r="FH207" s="165"/>
      <c r="FI207" s="165"/>
      <c r="FJ207" s="165"/>
      <c r="FK207" s="165"/>
      <c r="FL207" s="165"/>
      <c r="FM207" s="165"/>
      <c r="FN207" s="165"/>
      <c r="FO207" s="165"/>
      <c r="FP207" s="165"/>
      <c r="FQ207" s="165"/>
      <c r="FR207" s="165"/>
      <c r="FS207" s="165"/>
      <c r="FT207" s="165"/>
      <c r="FU207" s="165"/>
      <c r="FV207" s="165"/>
      <c r="FW207" s="165"/>
      <c r="FX207" s="165"/>
      <c r="FY207" s="165"/>
      <c r="FZ207" s="165"/>
      <c r="GA207" s="165"/>
      <c r="GB207" s="165"/>
      <c r="GC207" s="165"/>
      <c r="GD207" s="165"/>
      <c r="GE207" s="165"/>
      <c r="GF207" s="165"/>
      <c r="GG207" s="165"/>
      <c r="GH207" s="165"/>
      <c r="GI207" s="165"/>
      <c r="GJ207" s="165"/>
      <c r="GK207" s="165"/>
      <c r="GL207" s="165"/>
      <c r="GM207" s="165"/>
      <c r="GN207" s="165"/>
      <c r="GO207" s="165"/>
      <c r="GP207" s="165"/>
      <c r="GQ207" s="165"/>
    </row>
    <row r="208" spans="1:199" ht="30" x14ac:dyDescent="0.25">
      <c r="A208" s="164">
        <v>1</v>
      </c>
      <c r="B208" s="58" t="s">
        <v>346</v>
      </c>
      <c r="C208" s="58"/>
      <c r="D208" s="192">
        <f>'2 уровень'!D817</f>
        <v>0</v>
      </c>
      <c r="E208" s="192">
        <f>'2 уровень'!E817</f>
        <v>0</v>
      </c>
      <c r="F208" s="192">
        <f>'2 уровень'!F817</f>
        <v>0</v>
      </c>
      <c r="G208" s="545" t="e">
        <f>'2 уровень'!G817</f>
        <v>#DIV/0!</v>
      </c>
      <c r="H208" s="241">
        <f>'2 уровень'!H817</f>
        <v>0</v>
      </c>
      <c r="I208" s="241">
        <f>'2 уровень'!I817</f>
        <v>0</v>
      </c>
      <c r="J208" s="246">
        <f>'2 уровень'!J817</f>
        <v>0</v>
      </c>
      <c r="K208" s="246">
        <f>'2 уровень'!K817</f>
        <v>0</v>
      </c>
      <c r="L208" s="246">
        <f>'2 уровень'!L817</f>
        <v>0</v>
      </c>
      <c r="M208" s="246">
        <f>'2 уровень'!M817</f>
        <v>0</v>
      </c>
      <c r="N208" s="246">
        <f>'2 уровень'!N817</f>
        <v>0</v>
      </c>
      <c r="O208" s="246">
        <f>'2 уровень'!O817</f>
        <v>0</v>
      </c>
      <c r="P208" s="166">
        <f>'2 уровень'!P817</f>
        <v>0</v>
      </c>
      <c r="Q208" s="166">
        <f>'2 уровень'!Q817</f>
        <v>0</v>
      </c>
      <c r="R208" s="166">
        <f>'2 уровень'!R817</f>
        <v>0</v>
      </c>
      <c r="S208" s="166">
        <f>'2 уровень'!S817</f>
        <v>0</v>
      </c>
      <c r="T208" s="166">
        <f>'2 уровень'!T817</f>
        <v>0</v>
      </c>
      <c r="U208" s="166">
        <f>'2 уровень'!U817</f>
        <v>0</v>
      </c>
      <c r="V208" s="166">
        <f>'2 уровень'!V817</f>
        <v>0</v>
      </c>
      <c r="W208" s="165"/>
      <c r="X208" s="165"/>
      <c r="Y208" s="165"/>
      <c r="Z208" s="165"/>
      <c r="AA208" s="165"/>
      <c r="AB208" s="165"/>
      <c r="AC208" s="165"/>
      <c r="AD208" s="165"/>
      <c r="AE208" s="165"/>
      <c r="AF208" s="165"/>
      <c r="AG208" s="165"/>
      <c r="AH208" s="165"/>
      <c r="AI208" s="165"/>
      <c r="AJ208" s="165"/>
      <c r="AK208" s="165"/>
      <c r="AL208" s="165"/>
      <c r="AM208" s="165"/>
      <c r="AN208" s="165"/>
      <c r="AO208" s="165"/>
      <c r="AP208" s="165"/>
      <c r="AQ208" s="165"/>
      <c r="AR208" s="165"/>
      <c r="AS208" s="165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5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5"/>
      <c r="BT208" s="165"/>
      <c r="BU208" s="165"/>
      <c r="BV208" s="165"/>
      <c r="BW208" s="165"/>
      <c r="BX208" s="165"/>
      <c r="BY208" s="165"/>
      <c r="BZ208" s="165"/>
      <c r="CA208" s="165"/>
      <c r="CB208" s="165"/>
      <c r="CC208" s="165"/>
      <c r="CD208" s="165"/>
      <c r="CE208" s="165"/>
      <c r="CF208" s="165"/>
      <c r="CG208" s="165"/>
      <c r="CH208" s="165"/>
      <c r="CI208" s="165"/>
      <c r="CJ208" s="165"/>
      <c r="CK208" s="165"/>
      <c r="CL208" s="165"/>
      <c r="CM208" s="165"/>
      <c r="CN208" s="165"/>
      <c r="CO208" s="165"/>
      <c r="CP208" s="165"/>
      <c r="CQ208" s="165"/>
      <c r="CR208" s="165"/>
      <c r="CS208" s="165"/>
      <c r="CT208" s="165"/>
      <c r="CU208" s="165"/>
      <c r="CV208" s="165"/>
      <c r="CW208" s="165"/>
      <c r="CX208" s="165"/>
      <c r="CY208" s="165"/>
      <c r="CZ208" s="165"/>
      <c r="DA208" s="165"/>
      <c r="DB208" s="165"/>
      <c r="DC208" s="165"/>
      <c r="DD208" s="165"/>
      <c r="DE208" s="165"/>
      <c r="DF208" s="165"/>
      <c r="DG208" s="165"/>
      <c r="DH208" s="165"/>
      <c r="DI208" s="165"/>
      <c r="DJ208" s="165"/>
      <c r="DK208" s="165"/>
      <c r="DL208" s="165"/>
      <c r="DM208" s="165"/>
      <c r="DN208" s="165"/>
      <c r="DO208" s="165"/>
      <c r="DP208" s="165"/>
      <c r="DQ208" s="165"/>
      <c r="DR208" s="165"/>
      <c r="DS208" s="165"/>
      <c r="DT208" s="165"/>
      <c r="DU208" s="165"/>
      <c r="DV208" s="165"/>
      <c r="DW208" s="165"/>
      <c r="DX208" s="165"/>
      <c r="DY208" s="165"/>
      <c r="DZ208" s="165"/>
      <c r="EA208" s="165"/>
      <c r="EB208" s="165"/>
      <c r="EC208" s="165"/>
      <c r="ED208" s="165"/>
      <c r="EE208" s="165"/>
      <c r="EF208" s="165"/>
      <c r="EG208" s="165"/>
      <c r="EH208" s="165"/>
      <c r="EI208" s="165"/>
      <c r="EJ208" s="165"/>
      <c r="EK208" s="165"/>
      <c r="EL208" s="165"/>
      <c r="EM208" s="165"/>
      <c r="EN208" s="165"/>
      <c r="EO208" s="165"/>
      <c r="EP208" s="165"/>
      <c r="EQ208" s="165"/>
      <c r="ER208" s="165"/>
      <c r="ES208" s="165"/>
      <c r="ET208" s="165"/>
      <c r="EU208" s="165"/>
      <c r="EV208" s="165"/>
      <c r="EW208" s="165"/>
      <c r="EX208" s="165"/>
      <c r="EY208" s="165"/>
      <c r="EZ208" s="165"/>
      <c r="FA208" s="165"/>
      <c r="FB208" s="165"/>
      <c r="FC208" s="165"/>
      <c r="FD208" s="165"/>
      <c r="FE208" s="165"/>
      <c r="FF208" s="165"/>
      <c r="FG208" s="165"/>
      <c r="FH208" s="165"/>
      <c r="FI208" s="165"/>
      <c r="FJ208" s="165"/>
      <c r="FK208" s="165"/>
      <c r="FL208" s="165"/>
      <c r="FM208" s="165"/>
      <c r="FN208" s="165"/>
      <c r="FO208" s="165"/>
      <c r="FP208" s="165"/>
      <c r="FQ208" s="165"/>
      <c r="FR208" s="165"/>
      <c r="FS208" s="165"/>
      <c r="FT208" s="165"/>
      <c r="FU208" s="165"/>
      <c r="FV208" s="165"/>
      <c r="FW208" s="165"/>
      <c r="FX208" s="165"/>
      <c r="FY208" s="165"/>
      <c r="FZ208" s="165"/>
      <c r="GA208" s="165"/>
      <c r="GB208" s="165"/>
      <c r="GC208" s="165"/>
      <c r="GD208" s="165"/>
      <c r="GE208" s="165"/>
      <c r="GF208" s="165"/>
      <c r="GG208" s="165"/>
      <c r="GH208" s="165"/>
      <c r="GI208" s="165"/>
      <c r="GJ208" s="165"/>
      <c r="GK208" s="165"/>
      <c r="GL208" s="165"/>
      <c r="GM208" s="165"/>
      <c r="GN208" s="165"/>
      <c r="GO208" s="165"/>
      <c r="GP208" s="165"/>
      <c r="GQ208" s="165"/>
    </row>
    <row r="209" spans="1:199" ht="45" x14ac:dyDescent="0.25">
      <c r="A209" s="164">
        <v>1</v>
      </c>
      <c r="B209" s="1138" t="s">
        <v>349</v>
      </c>
      <c r="C209" s="1138"/>
      <c r="D209" s="192">
        <f>'2 уровень'!D818</f>
        <v>0</v>
      </c>
      <c r="E209" s="192">
        <f>'2 уровень'!E818</f>
        <v>0</v>
      </c>
      <c r="F209" s="192">
        <f>'2 уровень'!F818</f>
        <v>5</v>
      </c>
      <c r="G209" s="545" t="e">
        <f>'2 уровень'!G818</f>
        <v>#DIV/0!</v>
      </c>
      <c r="H209" s="241">
        <f>'2 уровень'!H818</f>
        <v>0</v>
      </c>
      <c r="I209" s="241">
        <f>'2 уровень'!I818</f>
        <v>0</v>
      </c>
      <c r="J209" s="246">
        <f>'2 уровень'!J818</f>
        <v>0</v>
      </c>
      <c r="K209" s="246">
        <f>'2 уровень'!K818</f>
        <v>0</v>
      </c>
      <c r="L209" s="246">
        <f>'2 уровень'!L818</f>
        <v>0</v>
      </c>
      <c r="M209" s="246">
        <f>'2 уровень'!M818</f>
        <v>0</v>
      </c>
      <c r="N209" s="246">
        <f>'2 уровень'!N818</f>
        <v>0</v>
      </c>
      <c r="O209" s="246">
        <f>'2 уровень'!O818</f>
        <v>0</v>
      </c>
      <c r="P209" s="166">
        <f>'2 уровень'!P818</f>
        <v>0</v>
      </c>
      <c r="Q209" s="166">
        <f>'2 уровень'!Q818</f>
        <v>0</v>
      </c>
      <c r="R209" s="166">
        <f>'2 уровень'!R818</f>
        <v>0</v>
      </c>
      <c r="S209" s="166">
        <f>'2 уровень'!S818</f>
        <v>0</v>
      </c>
      <c r="T209" s="166">
        <f>'2 уровень'!T818</f>
        <v>0</v>
      </c>
      <c r="U209" s="166">
        <f>'2 уровень'!U818</f>
        <v>0</v>
      </c>
      <c r="V209" s="166">
        <f>'2 уровень'!V818</f>
        <v>0</v>
      </c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5"/>
      <c r="AG209" s="165"/>
      <c r="AH209" s="165"/>
      <c r="AI209" s="165"/>
      <c r="AJ209" s="165"/>
      <c r="AK209" s="165"/>
      <c r="AL209" s="165"/>
      <c r="AM209" s="165"/>
      <c r="AN209" s="165"/>
      <c r="AO209" s="165"/>
      <c r="AP209" s="165"/>
      <c r="AQ209" s="165"/>
      <c r="AR209" s="165"/>
      <c r="AS209" s="165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5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5"/>
      <c r="BT209" s="165"/>
      <c r="BU209" s="165"/>
      <c r="BV209" s="165"/>
      <c r="BW209" s="165"/>
      <c r="BX209" s="165"/>
      <c r="BY209" s="165"/>
      <c r="BZ209" s="165"/>
      <c r="CA209" s="165"/>
      <c r="CB209" s="165"/>
      <c r="CC209" s="165"/>
      <c r="CD209" s="165"/>
      <c r="CE209" s="165"/>
      <c r="CF209" s="165"/>
      <c r="CG209" s="165"/>
      <c r="CH209" s="165"/>
      <c r="CI209" s="165"/>
      <c r="CJ209" s="165"/>
      <c r="CK209" s="165"/>
      <c r="CL209" s="165"/>
      <c r="CM209" s="165"/>
      <c r="CN209" s="165"/>
      <c r="CO209" s="165"/>
      <c r="CP209" s="165"/>
      <c r="CQ209" s="165"/>
      <c r="CR209" s="165"/>
      <c r="CS209" s="165"/>
      <c r="CT209" s="165"/>
      <c r="CU209" s="165"/>
      <c r="CV209" s="165"/>
      <c r="CW209" s="165"/>
      <c r="CX209" s="165"/>
      <c r="CY209" s="165"/>
      <c r="CZ209" s="165"/>
      <c r="DA209" s="165"/>
      <c r="DB209" s="165"/>
      <c r="DC209" s="165"/>
      <c r="DD209" s="165"/>
      <c r="DE209" s="165"/>
      <c r="DF209" s="165"/>
      <c r="DG209" s="165"/>
      <c r="DH209" s="165"/>
      <c r="DI209" s="165"/>
      <c r="DJ209" s="165"/>
      <c r="DK209" s="165"/>
      <c r="DL209" s="165"/>
      <c r="DM209" s="165"/>
      <c r="DN209" s="165"/>
      <c r="DO209" s="165"/>
      <c r="DP209" s="165"/>
      <c r="DQ209" s="165"/>
      <c r="DR209" s="165"/>
      <c r="DS209" s="165"/>
      <c r="DT209" s="165"/>
      <c r="DU209" s="165"/>
      <c r="DV209" s="165"/>
      <c r="DW209" s="165"/>
      <c r="DX209" s="165"/>
      <c r="DY209" s="165"/>
      <c r="DZ209" s="165"/>
      <c r="EA209" s="165"/>
      <c r="EB209" s="165"/>
      <c r="EC209" s="165"/>
      <c r="ED209" s="165"/>
      <c r="EE209" s="165"/>
      <c r="EF209" s="165"/>
      <c r="EG209" s="165"/>
      <c r="EH209" s="165"/>
      <c r="EI209" s="165"/>
      <c r="EJ209" s="165"/>
      <c r="EK209" s="165"/>
      <c r="EL209" s="165"/>
      <c r="EM209" s="165"/>
      <c r="EN209" s="165"/>
      <c r="EO209" s="165"/>
      <c r="EP209" s="165"/>
      <c r="EQ209" s="165"/>
      <c r="ER209" s="165"/>
      <c r="ES209" s="165"/>
      <c r="ET209" s="165"/>
      <c r="EU209" s="165"/>
      <c r="EV209" s="165"/>
      <c r="EW209" s="165"/>
      <c r="EX209" s="165"/>
      <c r="EY209" s="165"/>
      <c r="EZ209" s="165"/>
      <c r="FA209" s="165"/>
      <c r="FB209" s="165"/>
      <c r="FC209" s="165"/>
      <c r="FD209" s="165"/>
      <c r="FE209" s="165"/>
      <c r="FF209" s="165"/>
      <c r="FG209" s="165"/>
      <c r="FH209" s="165"/>
      <c r="FI209" s="165"/>
      <c r="FJ209" s="165"/>
      <c r="FK209" s="165"/>
      <c r="FL209" s="165"/>
      <c r="FM209" s="165"/>
      <c r="FN209" s="165"/>
      <c r="FO209" s="165"/>
      <c r="FP209" s="165"/>
      <c r="FQ209" s="165"/>
      <c r="FR209" s="165"/>
      <c r="FS209" s="165"/>
      <c r="FT209" s="165"/>
      <c r="FU209" s="165"/>
      <c r="FV209" s="165"/>
      <c r="FW209" s="165"/>
      <c r="FX209" s="165"/>
      <c r="FY209" s="165"/>
      <c r="FZ209" s="165"/>
      <c r="GA209" s="165"/>
      <c r="GB209" s="165"/>
      <c r="GC209" s="165"/>
      <c r="GD209" s="165"/>
      <c r="GE209" s="165"/>
      <c r="GF209" s="165"/>
      <c r="GG209" s="165"/>
      <c r="GH209" s="165"/>
      <c r="GI209" s="165"/>
      <c r="GJ209" s="165"/>
      <c r="GK209" s="165"/>
      <c r="GL209" s="165"/>
      <c r="GM209" s="165"/>
      <c r="GN209" s="165"/>
      <c r="GO209" s="165"/>
      <c r="GP209" s="165"/>
      <c r="GQ209" s="165"/>
    </row>
    <row r="210" spans="1:199" ht="30" x14ac:dyDescent="0.25">
      <c r="A210" s="164">
        <v>1</v>
      </c>
      <c r="B210" s="58" t="s">
        <v>350</v>
      </c>
      <c r="C210" s="58"/>
      <c r="D210" s="192">
        <f>'2 уровень'!D819</f>
        <v>0</v>
      </c>
      <c r="E210" s="192">
        <f>'2 уровень'!E819</f>
        <v>0</v>
      </c>
      <c r="F210" s="192">
        <f>'2 уровень'!F819</f>
        <v>3</v>
      </c>
      <c r="G210" s="545" t="e">
        <f>'2 уровень'!G819</f>
        <v>#DIV/0!</v>
      </c>
      <c r="H210" s="241">
        <f>'2 уровень'!H819</f>
        <v>0</v>
      </c>
      <c r="I210" s="241">
        <f>'2 уровень'!I819</f>
        <v>0</v>
      </c>
      <c r="J210" s="246">
        <f>'2 уровень'!J819</f>
        <v>0</v>
      </c>
      <c r="K210" s="246">
        <f>'2 уровень'!K819</f>
        <v>0</v>
      </c>
      <c r="L210" s="246">
        <f>'2 уровень'!L819</f>
        <v>0</v>
      </c>
      <c r="M210" s="246">
        <f>'2 уровень'!M819</f>
        <v>0</v>
      </c>
      <c r="N210" s="246">
        <f>'2 уровень'!N819</f>
        <v>0</v>
      </c>
      <c r="O210" s="246">
        <f>'2 уровень'!O819</f>
        <v>0</v>
      </c>
      <c r="P210" s="166">
        <f>'2 уровень'!P819</f>
        <v>0</v>
      </c>
      <c r="Q210" s="166">
        <f>'2 уровень'!Q819</f>
        <v>0</v>
      </c>
      <c r="R210" s="166">
        <f>'2 уровень'!R819</f>
        <v>0</v>
      </c>
      <c r="S210" s="166">
        <f>'2 уровень'!S819</f>
        <v>0</v>
      </c>
      <c r="T210" s="166">
        <f>'2 уровень'!T819</f>
        <v>0</v>
      </c>
      <c r="U210" s="166">
        <f>'2 уровень'!U819</f>
        <v>0</v>
      </c>
      <c r="V210" s="166">
        <f>'2 уровень'!V819</f>
        <v>0</v>
      </c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5"/>
      <c r="AG210" s="165"/>
      <c r="AH210" s="165"/>
      <c r="AI210" s="165"/>
      <c r="AJ210" s="165"/>
      <c r="AK210" s="165"/>
      <c r="AL210" s="165"/>
      <c r="AM210" s="165"/>
      <c r="AN210" s="165"/>
      <c r="AO210" s="165"/>
      <c r="AP210" s="165"/>
      <c r="AQ210" s="165"/>
      <c r="AR210" s="165"/>
      <c r="AS210" s="165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5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5"/>
      <c r="BT210" s="165"/>
      <c r="BU210" s="165"/>
      <c r="BV210" s="165"/>
      <c r="BW210" s="165"/>
      <c r="BX210" s="165"/>
      <c r="BY210" s="165"/>
      <c r="BZ210" s="165"/>
      <c r="CA210" s="165"/>
      <c r="CB210" s="165"/>
      <c r="CC210" s="165"/>
      <c r="CD210" s="165"/>
      <c r="CE210" s="165"/>
      <c r="CF210" s="165"/>
      <c r="CG210" s="165"/>
      <c r="CH210" s="165"/>
      <c r="CI210" s="165"/>
      <c r="CJ210" s="165"/>
      <c r="CK210" s="165"/>
      <c r="CL210" s="165"/>
      <c r="CM210" s="165"/>
      <c r="CN210" s="165"/>
      <c r="CO210" s="165"/>
      <c r="CP210" s="165"/>
      <c r="CQ210" s="165"/>
      <c r="CR210" s="165"/>
      <c r="CS210" s="165"/>
      <c r="CT210" s="165"/>
      <c r="CU210" s="165"/>
      <c r="CV210" s="165"/>
      <c r="CW210" s="165"/>
      <c r="CX210" s="165"/>
      <c r="CY210" s="165"/>
      <c r="CZ210" s="165"/>
      <c r="DA210" s="165"/>
      <c r="DB210" s="165"/>
      <c r="DC210" s="165"/>
      <c r="DD210" s="165"/>
      <c r="DE210" s="165"/>
      <c r="DF210" s="165"/>
      <c r="DG210" s="165"/>
      <c r="DH210" s="165"/>
      <c r="DI210" s="165"/>
      <c r="DJ210" s="165"/>
      <c r="DK210" s="165"/>
      <c r="DL210" s="165"/>
      <c r="DM210" s="165"/>
      <c r="DN210" s="165"/>
      <c r="DO210" s="165"/>
      <c r="DP210" s="165"/>
      <c r="DQ210" s="165"/>
      <c r="DR210" s="165"/>
      <c r="DS210" s="165"/>
      <c r="DT210" s="165"/>
      <c r="DU210" s="165"/>
      <c r="DV210" s="165"/>
      <c r="DW210" s="165"/>
      <c r="DX210" s="165"/>
      <c r="DY210" s="165"/>
      <c r="DZ210" s="165"/>
      <c r="EA210" s="165"/>
      <c r="EB210" s="165"/>
      <c r="EC210" s="165"/>
      <c r="ED210" s="165"/>
      <c r="EE210" s="165"/>
      <c r="EF210" s="165"/>
      <c r="EG210" s="165"/>
      <c r="EH210" s="165"/>
      <c r="EI210" s="165"/>
      <c r="EJ210" s="165"/>
      <c r="EK210" s="165"/>
      <c r="EL210" s="165"/>
      <c r="EM210" s="165"/>
      <c r="EN210" s="165"/>
      <c r="EO210" s="165"/>
      <c r="EP210" s="165"/>
      <c r="EQ210" s="165"/>
      <c r="ER210" s="165"/>
      <c r="ES210" s="165"/>
      <c r="ET210" s="165"/>
      <c r="EU210" s="165"/>
      <c r="EV210" s="165"/>
      <c r="EW210" s="165"/>
      <c r="EX210" s="165"/>
      <c r="EY210" s="165"/>
      <c r="EZ210" s="165"/>
      <c r="FA210" s="165"/>
      <c r="FB210" s="165"/>
      <c r="FC210" s="165"/>
      <c r="FD210" s="165"/>
      <c r="FE210" s="165"/>
      <c r="FF210" s="165"/>
      <c r="FG210" s="165"/>
      <c r="FH210" s="165"/>
      <c r="FI210" s="165"/>
      <c r="FJ210" s="165"/>
      <c r="FK210" s="165"/>
      <c r="FL210" s="165"/>
      <c r="FM210" s="165"/>
      <c r="FN210" s="165"/>
      <c r="FO210" s="165"/>
      <c r="FP210" s="165"/>
      <c r="FQ210" s="165"/>
      <c r="FR210" s="165"/>
      <c r="FS210" s="165"/>
      <c r="FT210" s="165"/>
      <c r="FU210" s="165"/>
      <c r="FV210" s="165"/>
      <c r="FW210" s="165"/>
      <c r="FX210" s="165"/>
      <c r="FY210" s="165"/>
      <c r="FZ210" s="165"/>
      <c r="GA210" s="165"/>
      <c r="GB210" s="165"/>
      <c r="GC210" s="165"/>
      <c r="GD210" s="165"/>
      <c r="GE210" s="165"/>
      <c r="GF210" s="165"/>
      <c r="GG210" s="165"/>
      <c r="GH210" s="165"/>
      <c r="GI210" s="165"/>
      <c r="GJ210" s="165"/>
      <c r="GK210" s="165"/>
      <c r="GL210" s="165"/>
      <c r="GM210" s="165"/>
      <c r="GN210" s="165"/>
      <c r="GO210" s="165"/>
      <c r="GP210" s="165"/>
      <c r="GQ210" s="165"/>
    </row>
    <row r="211" spans="1:199" ht="30" x14ac:dyDescent="0.25">
      <c r="A211" s="164">
        <v>1</v>
      </c>
      <c r="B211" s="58" t="s">
        <v>351</v>
      </c>
      <c r="C211" s="58"/>
      <c r="D211" s="192">
        <f>'2 уровень'!D820</f>
        <v>0</v>
      </c>
      <c r="E211" s="192">
        <f>'2 уровень'!E820</f>
        <v>0</v>
      </c>
      <c r="F211" s="192">
        <f>'2 уровень'!F820</f>
        <v>2</v>
      </c>
      <c r="G211" s="545" t="e">
        <f>'2 уровень'!G820</f>
        <v>#DIV/0!</v>
      </c>
      <c r="H211" s="241">
        <f>'2 уровень'!H820</f>
        <v>0</v>
      </c>
      <c r="I211" s="241">
        <f>'2 уровень'!I820</f>
        <v>0</v>
      </c>
      <c r="J211" s="246">
        <f>'2 уровень'!J820</f>
        <v>0</v>
      </c>
      <c r="K211" s="246">
        <f>'2 уровень'!K820</f>
        <v>0</v>
      </c>
      <c r="L211" s="246">
        <f>'2 уровень'!L820</f>
        <v>0</v>
      </c>
      <c r="M211" s="246">
        <f>'2 уровень'!M820</f>
        <v>0</v>
      </c>
      <c r="N211" s="246">
        <f>'2 уровень'!N820</f>
        <v>0</v>
      </c>
      <c r="O211" s="246">
        <f>'2 уровень'!O820</f>
        <v>0</v>
      </c>
      <c r="P211" s="166">
        <f>'2 уровень'!P820</f>
        <v>0</v>
      </c>
      <c r="Q211" s="166">
        <f>'2 уровень'!Q820</f>
        <v>0</v>
      </c>
      <c r="R211" s="166">
        <f>'2 уровень'!R820</f>
        <v>0</v>
      </c>
      <c r="S211" s="166">
        <f>'2 уровень'!S820</f>
        <v>0</v>
      </c>
      <c r="T211" s="166">
        <f>'2 уровень'!T820</f>
        <v>0</v>
      </c>
      <c r="U211" s="166">
        <f>'2 уровень'!U820</f>
        <v>0</v>
      </c>
      <c r="V211" s="166">
        <f>'2 уровень'!V820</f>
        <v>0</v>
      </c>
      <c r="W211" s="165"/>
      <c r="X211" s="165"/>
      <c r="Y211" s="165"/>
      <c r="Z211" s="165"/>
      <c r="AA211" s="165"/>
      <c r="AB211" s="165"/>
      <c r="AC211" s="165"/>
      <c r="AD211" s="165"/>
      <c r="AE211" s="165"/>
      <c r="AF211" s="165"/>
      <c r="AG211" s="165"/>
      <c r="AH211" s="165"/>
      <c r="AI211" s="165"/>
      <c r="AJ211" s="165"/>
      <c r="AK211" s="165"/>
      <c r="AL211" s="165"/>
      <c r="AM211" s="165"/>
      <c r="AN211" s="165"/>
      <c r="AO211" s="165"/>
      <c r="AP211" s="165"/>
      <c r="AQ211" s="165"/>
      <c r="AR211" s="165"/>
      <c r="AS211" s="165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5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5"/>
      <c r="BT211" s="165"/>
      <c r="BU211" s="165"/>
      <c r="BV211" s="165"/>
      <c r="BW211" s="165"/>
      <c r="BX211" s="165"/>
      <c r="BY211" s="165"/>
      <c r="BZ211" s="165"/>
      <c r="CA211" s="165"/>
      <c r="CB211" s="165"/>
      <c r="CC211" s="165"/>
      <c r="CD211" s="165"/>
      <c r="CE211" s="165"/>
      <c r="CF211" s="165"/>
      <c r="CG211" s="165"/>
      <c r="CH211" s="165"/>
      <c r="CI211" s="165"/>
      <c r="CJ211" s="165"/>
      <c r="CK211" s="165"/>
      <c r="CL211" s="165"/>
      <c r="CM211" s="165"/>
      <c r="CN211" s="165"/>
      <c r="CO211" s="165"/>
      <c r="CP211" s="165"/>
      <c r="CQ211" s="165"/>
      <c r="CR211" s="165"/>
      <c r="CS211" s="165"/>
      <c r="CT211" s="165"/>
      <c r="CU211" s="165"/>
      <c r="CV211" s="165"/>
      <c r="CW211" s="165"/>
      <c r="CX211" s="165"/>
      <c r="CY211" s="165"/>
      <c r="CZ211" s="165"/>
      <c r="DA211" s="165"/>
      <c r="DB211" s="165"/>
      <c r="DC211" s="165"/>
      <c r="DD211" s="165"/>
      <c r="DE211" s="165"/>
      <c r="DF211" s="165"/>
      <c r="DG211" s="165"/>
      <c r="DH211" s="165"/>
      <c r="DI211" s="165"/>
      <c r="DJ211" s="165"/>
      <c r="DK211" s="165"/>
      <c r="DL211" s="165"/>
      <c r="DM211" s="165"/>
      <c r="DN211" s="165"/>
      <c r="DO211" s="165"/>
      <c r="DP211" s="165"/>
      <c r="DQ211" s="165"/>
      <c r="DR211" s="165"/>
      <c r="DS211" s="165"/>
      <c r="DT211" s="165"/>
      <c r="DU211" s="165"/>
      <c r="DV211" s="165"/>
      <c r="DW211" s="165"/>
      <c r="DX211" s="165"/>
      <c r="DY211" s="165"/>
      <c r="DZ211" s="165"/>
      <c r="EA211" s="165"/>
      <c r="EB211" s="165"/>
      <c r="EC211" s="165"/>
      <c r="ED211" s="165"/>
      <c r="EE211" s="165"/>
      <c r="EF211" s="165"/>
      <c r="EG211" s="165"/>
      <c r="EH211" s="165"/>
      <c r="EI211" s="165"/>
      <c r="EJ211" s="165"/>
      <c r="EK211" s="165"/>
      <c r="EL211" s="165"/>
      <c r="EM211" s="165"/>
      <c r="EN211" s="165"/>
      <c r="EO211" s="165"/>
      <c r="EP211" s="165"/>
      <c r="EQ211" s="165"/>
      <c r="ER211" s="165"/>
      <c r="ES211" s="165"/>
      <c r="ET211" s="165"/>
      <c r="EU211" s="165"/>
      <c r="EV211" s="165"/>
      <c r="EW211" s="165"/>
      <c r="EX211" s="165"/>
      <c r="EY211" s="165"/>
      <c r="EZ211" s="165"/>
      <c r="FA211" s="165"/>
      <c r="FB211" s="165"/>
      <c r="FC211" s="165"/>
      <c r="FD211" s="165"/>
      <c r="FE211" s="165"/>
      <c r="FF211" s="165"/>
      <c r="FG211" s="165"/>
      <c r="FH211" s="165"/>
      <c r="FI211" s="165"/>
      <c r="FJ211" s="165"/>
      <c r="FK211" s="165"/>
      <c r="FL211" s="165"/>
      <c r="FM211" s="165"/>
      <c r="FN211" s="165"/>
      <c r="FO211" s="165"/>
      <c r="FP211" s="165"/>
      <c r="FQ211" s="165"/>
      <c r="FR211" s="165"/>
      <c r="FS211" s="165"/>
      <c r="FT211" s="165"/>
      <c r="FU211" s="165"/>
      <c r="FV211" s="165"/>
      <c r="FW211" s="165"/>
      <c r="FX211" s="165"/>
      <c r="FY211" s="165"/>
      <c r="FZ211" s="165"/>
      <c r="GA211" s="165"/>
      <c r="GB211" s="165"/>
      <c r="GC211" s="165"/>
      <c r="GD211" s="165"/>
      <c r="GE211" s="165"/>
      <c r="GF211" s="165"/>
      <c r="GG211" s="165"/>
      <c r="GH211" s="165"/>
      <c r="GI211" s="165"/>
      <c r="GJ211" s="165"/>
      <c r="GK211" s="165"/>
      <c r="GL211" s="165"/>
      <c r="GM211" s="165"/>
      <c r="GN211" s="165"/>
      <c r="GO211" s="165"/>
      <c r="GP211" s="165"/>
      <c r="GQ211" s="165"/>
    </row>
    <row r="212" spans="1:199" ht="45" x14ac:dyDescent="0.25">
      <c r="A212" s="164">
        <v>1</v>
      </c>
      <c r="B212" s="58" t="s">
        <v>419</v>
      </c>
      <c r="C212" s="58"/>
      <c r="D212" s="192">
        <f>'2 уровень'!D821</f>
        <v>0</v>
      </c>
      <c r="E212" s="192">
        <f>'2 уровень'!E821</f>
        <v>0</v>
      </c>
      <c r="F212" s="192">
        <f>'2 уровень'!F821</f>
        <v>0</v>
      </c>
      <c r="G212" s="545" t="e">
        <f>'2 уровень'!G821</f>
        <v>#DIV/0!</v>
      </c>
      <c r="H212" s="241">
        <f>'2 уровень'!H821</f>
        <v>0</v>
      </c>
      <c r="I212" s="241">
        <f>'2 уровень'!I821</f>
        <v>0</v>
      </c>
      <c r="J212" s="246">
        <f>'2 уровень'!J821</f>
        <v>0</v>
      </c>
      <c r="K212" s="246">
        <f>'2 уровень'!K821</f>
        <v>0</v>
      </c>
      <c r="L212" s="246">
        <f>'2 уровень'!L821</f>
        <v>0</v>
      </c>
      <c r="M212" s="246">
        <f>'2 уровень'!M821</f>
        <v>0</v>
      </c>
      <c r="N212" s="246">
        <f>'2 уровень'!N821</f>
        <v>0</v>
      </c>
      <c r="O212" s="246">
        <f>'2 уровень'!O821</f>
        <v>0</v>
      </c>
      <c r="P212" s="166">
        <f>'2 уровень'!P821</f>
        <v>0</v>
      </c>
      <c r="Q212" s="166">
        <f>'2 уровень'!Q821</f>
        <v>0</v>
      </c>
      <c r="R212" s="166">
        <f>'2 уровень'!R821</f>
        <v>0</v>
      </c>
      <c r="S212" s="166">
        <f>'2 уровень'!S821</f>
        <v>0</v>
      </c>
      <c r="T212" s="166">
        <f>'2 уровень'!T821</f>
        <v>0</v>
      </c>
      <c r="U212" s="166">
        <f>'2 уровень'!U821</f>
        <v>0</v>
      </c>
      <c r="V212" s="166">
        <f>'2 уровень'!V821</f>
        <v>0</v>
      </c>
      <c r="W212" s="165"/>
      <c r="X212" s="165"/>
      <c r="Y212" s="165"/>
      <c r="Z212" s="165"/>
      <c r="AA212" s="165"/>
      <c r="AB212" s="165"/>
      <c r="AC212" s="165"/>
      <c r="AD212" s="165"/>
      <c r="AE212" s="165"/>
      <c r="AF212" s="165"/>
      <c r="AG212" s="165"/>
      <c r="AH212" s="165"/>
      <c r="AI212" s="165"/>
      <c r="AJ212" s="165"/>
      <c r="AK212" s="165"/>
      <c r="AL212" s="165"/>
      <c r="AM212" s="165"/>
      <c r="AN212" s="165"/>
      <c r="AO212" s="165"/>
      <c r="AP212" s="165"/>
      <c r="AQ212" s="165"/>
      <c r="AR212" s="165"/>
      <c r="AS212" s="165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5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5"/>
      <c r="BT212" s="165"/>
      <c r="BU212" s="165"/>
      <c r="BV212" s="165"/>
      <c r="BW212" s="165"/>
      <c r="BX212" s="165"/>
      <c r="BY212" s="165"/>
      <c r="BZ212" s="165"/>
      <c r="CA212" s="165"/>
      <c r="CB212" s="165"/>
      <c r="CC212" s="165"/>
      <c r="CD212" s="165"/>
      <c r="CE212" s="165"/>
      <c r="CF212" s="165"/>
      <c r="CG212" s="165"/>
      <c r="CH212" s="165"/>
      <c r="CI212" s="165"/>
      <c r="CJ212" s="165"/>
      <c r="CK212" s="165"/>
      <c r="CL212" s="165"/>
      <c r="CM212" s="165"/>
      <c r="CN212" s="165"/>
      <c r="CO212" s="165"/>
      <c r="CP212" s="165"/>
      <c r="CQ212" s="165"/>
      <c r="CR212" s="165"/>
      <c r="CS212" s="165"/>
      <c r="CT212" s="165"/>
      <c r="CU212" s="165"/>
      <c r="CV212" s="165"/>
      <c r="CW212" s="165"/>
      <c r="CX212" s="165"/>
      <c r="CY212" s="165"/>
      <c r="CZ212" s="165"/>
      <c r="DA212" s="165"/>
      <c r="DB212" s="165"/>
      <c r="DC212" s="165"/>
      <c r="DD212" s="165"/>
      <c r="DE212" s="165"/>
      <c r="DF212" s="165"/>
      <c r="DG212" s="165"/>
      <c r="DH212" s="165"/>
      <c r="DI212" s="165"/>
      <c r="DJ212" s="165"/>
      <c r="DK212" s="165"/>
      <c r="DL212" s="165"/>
      <c r="DM212" s="165"/>
      <c r="DN212" s="165"/>
      <c r="DO212" s="165"/>
      <c r="DP212" s="165"/>
      <c r="DQ212" s="165"/>
      <c r="DR212" s="165"/>
      <c r="DS212" s="165"/>
      <c r="DT212" s="165"/>
      <c r="DU212" s="165"/>
      <c r="DV212" s="165"/>
      <c r="DW212" s="165"/>
      <c r="DX212" s="165"/>
      <c r="DY212" s="165"/>
      <c r="DZ212" s="165"/>
      <c r="EA212" s="165"/>
      <c r="EB212" s="165"/>
      <c r="EC212" s="165"/>
      <c r="ED212" s="165"/>
      <c r="EE212" s="165"/>
      <c r="EF212" s="165"/>
      <c r="EG212" s="165"/>
      <c r="EH212" s="165"/>
      <c r="EI212" s="165"/>
      <c r="EJ212" s="165"/>
      <c r="EK212" s="165"/>
      <c r="EL212" s="165"/>
      <c r="EM212" s="165"/>
      <c r="EN212" s="165"/>
      <c r="EO212" s="165"/>
      <c r="EP212" s="165"/>
      <c r="EQ212" s="165"/>
      <c r="ER212" s="165"/>
      <c r="ES212" s="165"/>
      <c r="ET212" s="165"/>
      <c r="EU212" s="165"/>
      <c r="EV212" s="165"/>
      <c r="EW212" s="165"/>
      <c r="EX212" s="165"/>
      <c r="EY212" s="165"/>
      <c r="EZ212" s="165"/>
      <c r="FA212" s="165"/>
      <c r="FB212" s="165"/>
      <c r="FC212" s="165"/>
      <c r="FD212" s="165"/>
      <c r="FE212" s="165"/>
      <c r="FF212" s="165"/>
      <c r="FG212" s="165"/>
      <c r="FH212" s="165"/>
      <c r="FI212" s="165"/>
      <c r="FJ212" s="165"/>
      <c r="FK212" s="165"/>
      <c r="FL212" s="165"/>
      <c r="FM212" s="165"/>
      <c r="FN212" s="165"/>
      <c r="FO212" s="165"/>
      <c r="FP212" s="165"/>
      <c r="FQ212" s="165"/>
      <c r="FR212" s="165"/>
      <c r="FS212" s="165"/>
      <c r="FT212" s="165"/>
      <c r="FU212" s="165"/>
      <c r="FV212" s="165"/>
      <c r="FW212" s="165"/>
      <c r="FX212" s="165"/>
      <c r="FY212" s="165"/>
      <c r="FZ212" s="165"/>
      <c r="GA212" s="165"/>
      <c r="GB212" s="165"/>
      <c r="GC212" s="165"/>
      <c r="GD212" s="165"/>
      <c r="GE212" s="165"/>
      <c r="GF212" s="165"/>
      <c r="GG212" s="165"/>
      <c r="GH212" s="165"/>
      <c r="GI212" s="165"/>
      <c r="GJ212" s="165"/>
      <c r="GK212" s="165"/>
      <c r="GL212" s="165"/>
      <c r="GM212" s="165"/>
      <c r="GN212" s="165"/>
      <c r="GO212" s="165"/>
      <c r="GP212" s="165"/>
      <c r="GQ212" s="165"/>
    </row>
    <row r="213" spans="1:199" ht="30" x14ac:dyDescent="0.25">
      <c r="A213" s="164">
        <v>1</v>
      </c>
      <c r="B213" s="58" t="s">
        <v>420</v>
      </c>
      <c r="C213" s="58"/>
      <c r="D213" s="192">
        <f>'2 уровень'!D822</f>
        <v>0</v>
      </c>
      <c r="E213" s="192">
        <f>'2 уровень'!E822</f>
        <v>0</v>
      </c>
      <c r="F213" s="192">
        <f>'2 уровень'!F822</f>
        <v>0</v>
      </c>
      <c r="G213" s="545" t="e">
        <f>'2 уровень'!G822</f>
        <v>#DIV/0!</v>
      </c>
      <c r="H213" s="241">
        <f>'2 уровень'!H822</f>
        <v>0</v>
      </c>
      <c r="I213" s="241">
        <f>'2 уровень'!I822</f>
        <v>0</v>
      </c>
      <c r="J213" s="246">
        <f>'2 уровень'!J822</f>
        <v>0</v>
      </c>
      <c r="K213" s="246">
        <f>'2 уровень'!K822</f>
        <v>0</v>
      </c>
      <c r="L213" s="246">
        <f>'2 уровень'!L822</f>
        <v>0</v>
      </c>
      <c r="M213" s="246">
        <f>'2 уровень'!M822</f>
        <v>0</v>
      </c>
      <c r="N213" s="246">
        <f>'2 уровень'!N822</f>
        <v>0</v>
      </c>
      <c r="O213" s="246">
        <f>'2 уровень'!O822</f>
        <v>0</v>
      </c>
      <c r="P213" s="166">
        <f>'2 уровень'!P822</f>
        <v>0</v>
      </c>
      <c r="Q213" s="166">
        <f>'2 уровень'!Q822</f>
        <v>0</v>
      </c>
      <c r="R213" s="166">
        <f>'2 уровень'!R822</f>
        <v>0</v>
      </c>
      <c r="S213" s="166">
        <f>'2 уровень'!S822</f>
        <v>0</v>
      </c>
      <c r="T213" s="166">
        <f>'2 уровень'!T822</f>
        <v>0</v>
      </c>
      <c r="U213" s="166">
        <f>'2 уровень'!U822</f>
        <v>0</v>
      </c>
      <c r="V213" s="166">
        <f>'2 уровень'!V822</f>
        <v>0</v>
      </c>
      <c r="W213" s="165"/>
      <c r="X213" s="165"/>
      <c r="Y213" s="165"/>
      <c r="Z213" s="165"/>
      <c r="AA213" s="165"/>
      <c r="AB213" s="165"/>
      <c r="AC213" s="165"/>
      <c r="AD213" s="165"/>
      <c r="AE213" s="165"/>
      <c r="AF213" s="165"/>
      <c r="AG213" s="165"/>
      <c r="AH213" s="165"/>
      <c r="AI213" s="165"/>
      <c r="AJ213" s="165"/>
      <c r="AK213" s="165"/>
      <c r="AL213" s="165"/>
      <c r="AM213" s="165"/>
      <c r="AN213" s="165"/>
      <c r="AO213" s="165"/>
      <c r="AP213" s="165"/>
      <c r="AQ213" s="165"/>
      <c r="AR213" s="165"/>
      <c r="AS213" s="165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5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5"/>
      <c r="BT213" s="165"/>
      <c r="BU213" s="165"/>
      <c r="BV213" s="165"/>
      <c r="BW213" s="165"/>
      <c r="BX213" s="165"/>
      <c r="BY213" s="165"/>
      <c r="BZ213" s="165"/>
      <c r="CA213" s="165"/>
      <c r="CB213" s="165"/>
      <c r="CC213" s="165"/>
      <c r="CD213" s="165"/>
      <c r="CE213" s="165"/>
      <c r="CF213" s="165"/>
      <c r="CG213" s="165"/>
      <c r="CH213" s="165"/>
      <c r="CI213" s="165"/>
      <c r="CJ213" s="165"/>
      <c r="CK213" s="165"/>
      <c r="CL213" s="165"/>
      <c r="CM213" s="165"/>
      <c r="CN213" s="165"/>
      <c r="CO213" s="165"/>
      <c r="CP213" s="165"/>
      <c r="CQ213" s="165"/>
      <c r="CR213" s="165"/>
      <c r="CS213" s="165"/>
      <c r="CT213" s="165"/>
      <c r="CU213" s="165"/>
      <c r="CV213" s="165"/>
      <c r="CW213" s="165"/>
      <c r="CX213" s="165"/>
      <c r="CY213" s="165"/>
      <c r="CZ213" s="165"/>
      <c r="DA213" s="165"/>
      <c r="DB213" s="165"/>
      <c r="DC213" s="165"/>
      <c r="DD213" s="165"/>
      <c r="DE213" s="165"/>
      <c r="DF213" s="165"/>
      <c r="DG213" s="165"/>
      <c r="DH213" s="165"/>
      <c r="DI213" s="165"/>
      <c r="DJ213" s="165"/>
      <c r="DK213" s="165"/>
      <c r="DL213" s="165"/>
      <c r="DM213" s="165"/>
      <c r="DN213" s="165"/>
      <c r="DO213" s="165"/>
      <c r="DP213" s="165"/>
      <c r="DQ213" s="165"/>
      <c r="DR213" s="165"/>
      <c r="DS213" s="165"/>
      <c r="DT213" s="165"/>
      <c r="DU213" s="165"/>
      <c r="DV213" s="165"/>
      <c r="DW213" s="165"/>
      <c r="DX213" s="165"/>
      <c r="DY213" s="165"/>
      <c r="DZ213" s="165"/>
      <c r="EA213" s="165"/>
      <c r="EB213" s="165"/>
      <c r="EC213" s="165"/>
      <c r="ED213" s="165"/>
      <c r="EE213" s="165"/>
      <c r="EF213" s="165"/>
      <c r="EG213" s="165"/>
      <c r="EH213" s="165"/>
      <c r="EI213" s="165"/>
      <c r="EJ213" s="165"/>
      <c r="EK213" s="165"/>
      <c r="EL213" s="165"/>
      <c r="EM213" s="165"/>
      <c r="EN213" s="165"/>
      <c r="EO213" s="165"/>
      <c r="EP213" s="165"/>
      <c r="EQ213" s="165"/>
      <c r="ER213" s="165"/>
      <c r="ES213" s="165"/>
      <c r="ET213" s="165"/>
      <c r="EU213" s="165"/>
      <c r="EV213" s="165"/>
      <c r="EW213" s="165"/>
      <c r="EX213" s="165"/>
      <c r="EY213" s="165"/>
      <c r="EZ213" s="165"/>
      <c r="FA213" s="165"/>
      <c r="FB213" s="165"/>
      <c r="FC213" s="165"/>
      <c r="FD213" s="165"/>
      <c r="FE213" s="165"/>
      <c r="FF213" s="165"/>
      <c r="FG213" s="165"/>
      <c r="FH213" s="165"/>
      <c r="FI213" s="165"/>
      <c r="FJ213" s="165"/>
      <c r="FK213" s="165"/>
      <c r="FL213" s="165"/>
      <c r="FM213" s="165"/>
      <c r="FN213" s="165"/>
      <c r="FO213" s="165"/>
      <c r="FP213" s="165"/>
      <c r="FQ213" s="165"/>
      <c r="FR213" s="165"/>
      <c r="FS213" s="165"/>
      <c r="FT213" s="165"/>
      <c r="FU213" s="165"/>
      <c r="FV213" s="165"/>
      <c r="FW213" s="165"/>
      <c r="FX213" s="165"/>
      <c r="FY213" s="165"/>
      <c r="FZ213" s="165"/>
      <c r="GA213" s="165"/>
      <c r="GB213" s="165"/>
      <c r="GC213" s="165"/>
      <c r="GD213" s="165"/>
      <c r="GE213" s="165"/>
      <c r="GF213" s="165"/>
      <c r="GG213" s="165"/>
      <c r="GH213" s="165"/>
      <c r="GI213" s="165"/>
      <c r="GJ213" s="165"/>
      <c r="GK213" s="165"/>
      <c r="GL213" s="165"/>
      <c r="GM213" s="165"/>
      <c r="GN213" s="165"/>
      <c r="GO213" s="165"/>
      <c r="GP213" s="165"/>
      <c r="GQ213" s="165"/>
    </row>
    <row r="214" spans="1:199" ht="45" x14ac:dyDescent="0.25">
      <c r="A214" s="164">
        <v>1</v>
      </c>
      <c r="B214" s="1138" t="s">
        <v>352</v>
      </c>
      <c r="C214" s="1138"/>
      <c r="D214" s="192">
        <f>'2 уровень'!D823</f>
        <v>0</v>
      </c>
      <c r="E214" s="192">
        <f>'2 уровень'!E823</f>
        <v>0</v>
      </c>
      <c r="F214" s="192">
        <f>'2 уровень'!F823</f>
        <v>1</v>
      </c>
      <c r="G214" s="545" t="e">
        <f>'2 уровень'!G823</f>
        <v>#DIV/0!</v>
      </c>
      <c r="H214" s="241">
        <f>'2 уровень'!H823</f>
        <v>0</v>
      </c>
      <c r="I214" s="241">
        <f>'2 уровень'!I823</f>
        <v>0</v>
      </c>
      <c r="J214" s="246">
        <f>'2 уровень'!J823</f>
        <v>0</v>
      </c>
      <c r="K214" s="246">
        <f>'2 уровень'!K823</f>
        <v>0</v>
      </c>
      <c r="L214" s="246">
        <f>'2 уровень'!L823</f>
        <v>0</v>
      </c>
      <c r="M214" s="246">
        <f>'2 уровень'!M823</f>
        <v>0</v>
      </c>
      <c r="N214" s="246">
        <f>'2 уровень'!N823</f>
        <v>0</v>
      </c>
      <c r="O214" s="246">
        <f>'2 уровень'!O823</f>
        <v>0</v>
      </c>
      <c r="P214" s="166">
        <f>'2 уровень'!P823</f>
        <v>0</v>
      </c>
      <c r="Q214" s="166">
        <f>'2 уровень'!Q823</f>
        <v>0</v>
      </c>
      <c r="R214" s="166">
        <f>'2 уровень'!R823</f>
        <v>0</v>
      </c>
      <c r="S214" s="166">
        <f>'2 уровень'!S823</f>
        <v>0</v>
      </c>
      <c r="T214" s="166">
        <f>'2 уровень'!T823</f>
        <v>0</v>
      </c>
      <c r="U214" s="166">
        <f>'2 уровень'!U823</f>
        <v>0</v>
      </c>
      <c r="V214" s="166">
        <f>'2 уровень'!V823</f>
        <v>0</v>
      </c>
      <c r="W214" s="165"/>
      <c r="X214" s="165"/>
      <c r="Y214" s="165"/>
      <c r="Z214" s="165"/>
      <c r="AA214" s="165"/>
      <c r="AB214" s="165"/>
      <c r="AC214" s="165"/>
      <c r="AD214" s="165"/>
      <c r="AE214" s="165"/>
      <c r="AF214" s="165"/>
      <c r="AG214" s="165"/>
      <c r="AH214" s="165"/>
      <c r="AI214" s="165"/>
      <c r="AJ214" s="165"/>
      <c r="AK214" s="165"/>
      <c r="AL214" s="165"/>
      <c r="AM214" s="165"/>
      <c r="AN214" s="165"/>
      <c r="AO214" s="165"/>
      <c r="AP214" s="165"/>
      <c r="AQ214" s="165"/>
      <c r="AR214" s="165"/>
      <c r="AS214" s="165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5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5"/>
      <c r="BT214" s="165"/>
      <c r="BU214" s="165"/>
      <c r="BV214" s="165"/>
      <c r="BW214" s="165"/>
      <c r="BX214" s="165"/>
      <c r="BY214" s="165"/>
      <c r="BZ214" s="165"/>
      <c r="CA214" s="165"/>
      <c r="CB214" s="165"/>
      <c r="CC214" s="165"/>
      <c r="CD214" s="165"/>
      <c r="CE214" s="165"/>
      <c r="CF214" s="165"/>
      <c r="CG214" s="165"/>
      <c r="CH214" s="165"/>
      <c r="CI214" s="165"/>
      <c r="CJ214" s="165"/>
      <c r="CK214" s="165"/>
      <c r="CL214" s="165"/>
      <c r="CM214" s="165"/>
      <c r="CN214" s="165"/>
      <c r="CO214" s="165"/>
      <c r="CP214" s="165"/>
      <c r="CQ214" s="165"/>
      <c r="CR214" s="165"/>
      <c r="CS214" s="165"/>
      <c r="CT214" s="165"/>
      <c r="CU214" s="165"/>
      <c r="CV214" s="165"/>
      <c r="CW214" s="165"/>
      <c r="CX214" s="165"/>
      <c r="CY214" s="165"/>
      <c r="CZ214" s="165"/>
      <c r="DA214" s="165"/>
      <c r="DB214" s="165"/>
      <c r="DC214" s="165"/>
      <c r="DD214" s="165"/>
      <c r="DE214" s="165"/>
      <c r="DF214" s="165"/>
      <c r="DG214" s="165"/>
      <c r="DH214" s="165"/>
      <c r="DI214" s="165"/>
      <c r="DJ214" s="165"/>
      <c r="DK214" s="165"/>
      <c r="DL214" s="165"/>
      <c r="DM214" s="165"/>
      <c r="DN214" s="165"/>
      <c r="DO214" s="165"/>
      <c r="DP214" s="165"/>
      <c r="DQ214" s="165"/>
      <c r="DR214" s="165"/>
      <c r="DS214" s="165"/>
      <c r="DT214" s="165"/>
      <c r="DU214" s="165"/>
      <c r="DV214" s="165"/>
      <c r="DW214" s="165"/>
      <c r="DX214" s="165"/>
      <c r="DY214" s="165"/>
      <c r="DZ214" s="165"/>
      <c r="EA214" s="165"/>
      <c r="EB214" s="165"/>
      <c r="EC214" s="165"/>
      <c r="ED214" s="165"/>
      <c r="EE214" s="165"/>
      <c r="EF214" s="165"/>
      <c r="EG214" s="165"/>
      <c r="EH214" s="165"/>
      <c r="EI214" s="165"/>
      <c r="EJ214" s="165"/>
      <c r="EK214" s="165"/>
      <c r="EL214" s="165"/>
      <c r="EM214" s="165"/>
      <c r="EN214" s="165"/>
      <c r="EO214" s="165"/>
      <c r="EP214" s="165"/>
      <c r="EQ214" s="165"/>
      <c r="ER214" s="165"/>
      <c r="ES214" s="165"/>
      <c r="ET214" s="165"/>
      <c r="EU214" s="165"/>
      <c r="EV214" s="165"/>
      <c r="EW214" s="165"/>
      <c r="EX214" s="165"/>
      <c r="EY214" s="165"/>
      <c r="EZ214" s="165"/>
      <c r="FA214" s="165"/>
      <c r="FB214" s="165"/>
      <c r="FC214" s="165"/>
      <c r="FD214" s="165"/>
      <c r="FE214" s="165"/>
      <c r="FF214" s="165"/>
      <c r="FG214" s="165"/>
      <c r="FH214" s="165"/>
      <c r="FI214" s="165"/>
      <c r="FJ214" s="165"/>
      <c r="FK214" s="165"/>
      <c r="FL214" s="165"/>
      <c r="FM214" s="165"/>
      <c r="FN214" s="165"/>
      <c r="FO214" s="165"/>
      <c r="FP214" s="165"/>
      <c r="FQ214" s="165"/>
      <c r="FR214" s="165"/>
      <c r="FS214" s="165"/>
      <c r="FT214" s="165"/>
      <c r="FU214" s="165"/>
      <c r="FV214" s="165"/>
      <c r="FW214" s="165"/>
      <c r="FX214" s="165"/>
      <c r="FY214" s="165"/>
      <c r="FZ214" s="165"/>
      <c r="GA214" s="165"/>
      <c r="GB214" s="165"/>
      <c r="GC214" s="165"/>
      <c r="GD214" s="165"/>
      <c r="GE214" s="165"/>
      <c r="GF214" s="165"/>
      <c r="GG214" s="165"/>
      <c r="GH214" s="165"/>
      <c r="GI214" s="165"/>
      <c r="GJ214" s="165"/>
      <c r="GK214" s="165"/>
      <c r="GL214" s="165"/>
      <c r="GM214" s="165"/>
      <c r="GN214" s="165"/>
      <c r="GO214" s="165"/>
      <c r="GP214" s="165"/>
      <c r="GQ214" s="165"/>
    </row>
    <row r="215" spans="1:199" ht="30" x14ac:dyDescent="0.25">
      <c r="A215" s="164">
        <v>1</v>
      </c>
      <c r="B215" s="58" t="s">
        <v>353</v>
      </c>
      <c r="C215" s="58"/>
      <c r="D215" s="192">
        <f>'2 уровень'!D824</f>
        <v>0</v>
      </c>
      <c r="E215" s="192">
        <f>'2 уровень'!E824</f>
        <v>0</v>
      </c>
      <c r="F215" s="192">
        <f>'2 уровень'!F824</f>
        <v>1</v>
      </c>
      <c r="G215" s="545" t="e">
        <f>'2 уровень'!G824</f>
        <v>#DIV/0!</v>
      </c>
      <c r="H215" s="241">
        <f>'2 уровень'!H824</f>
        <v>0</v>
      </c>
      <c r="I215" s="241">
        <f>'2 уровень'!I824</f>
        <v>0</v>
      </c>
      <c r="J215" s="246">
        <f>'2 уровень'!J824</f>
        <v>0</v>
      </c>
      <c r="K215" s="246">
        <f>'2 уровень'!K824</f>
        <v>0</v>
      </c>
      <c r="L215" s="246">
        <f>'2 уровень'!L824</f>
        <v>0</v>
      </c>
      <c r="M215" s="246">
        <f>'2 уровень'!M824</f>
        <v>0</v>
      </c>
      <c r="N215" s="246">
        <f>'2 уровень'!N824</f>
        <v>0</v>
      </c>
      <c r="O215" s="246">
        <f>'2 уровень'!O824</f>
        <v>0</v>
      </c>
      <c r="P215" s="166">
        <f>'2 уровень'!P824</f>
        <v>0</v>
      </c>
      <c r="Q215" s="166">
        <f>'2 уровень'!Q824</f>
        <v>0</v>
      </c>
      <c r="R215" s="166">
        <f>'2 уровень'!R824</f>
        <v>0</v>
      </c>
      <c r="S215" s="166">
        <f>'2 уровень'!S824</f>
        <v>0</v>
      </c>
      <c r="T215" s="166">
        <f>'2 уровень'!T824</f>
        <v>0</v>
      </c>
      <c r="U215" s="166">
        <f>'2 уровень'!U824</f>
        <v>0</v>
      </c>
      <c r="V215" s="166">
        <f>'2 уровень'!V824</f>
        <v>0</v>
      </c>
      <c r="W215" s="165"/>
      <c r="X215" s="165"/>
      <c r="Y215" s="165"/>
      <c r="Z215" s="165"/>
      <c r="AA215" s="165"/>
      <c r="AB215" s="165"/>
      <c r="AC215" s="165"/>
      <c r="AD215" s="165"/>
      <c r="AE215" s="165"/>
      <c r="AF215" s="165"/>
      <c r="AG215" s="165"/>
      <c r="AH215" s="165"/>
      <c r="AI215" s="165"/>
      <c r="AJ215" s="165"/>
      <c r="AK215" s="165"/>
      <c r="AL215" s="165"/>
      <c r="AM215" s="165"/>
      <c r="AN215" s="165"/>
      <c r="AO215" s="165"/>
      <c r="AP215" s="165"/>
      <c r="AQ215" s="165"/>
      <c r="AR215" s="165"/>
      <c r="AS215" s="165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5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5"/>
      <c r="BT215" s="165"/>
      <c r="BU215" s="165"/>
      <c r="BV215" s="165"/>
      <c r="BW215" s="165"/>
      <c r="BX215" s="165"/>
      <c r="BY215" s="165"/>
      <c r="BZ215" s="165"/>
      <c r="CA215" s="165"/>
      <c r="CB215" s="165"/>
      <c r="CC215" s="165"/>
      <c r="CD215" s="165"/>
      <c r="CE215" s="165"/>
      <c r="CF215" s="165"/>
      <c r="CG215" s="165"/>
      <c r="CH215" s="165"/>
      <c r="CI215" s="165"/>
      <c r="CJ215" s="165"/>
      <c r="CK215" s="165"/>
      <c r="CL215" s="165"/>
      <c r="CM215" s="165"/>
      <c r="CN215" s="165"/>
      <c r="CO215" s="165"/>
      <c r="CP215" s="165"/>
      <c r="CQ215" s="165"/>
      <c r="CR215" s="165"/>
      <c r="CS215" s="165"/>
      <c r="CT215" s="165"/>
      <c r="CU215" s="165"/>
      <c r="CV215" s="165"/>
      <c r="CW215" s="165"/>
      <c r="CX215" s="165"/>
      <c r="CY215" s="165"/>
      <c r="CZ215" s="165"/>
      <c r="DA215" s="165"/>
      <c r="DB215" s="165"/>
      <c r="DC215" s="165"/>
      <c r="DD215" s="165"/>
      <c r="DE215" s="165"/>
      <c r="DF215" s="165"/>
      <c r="DG215" s="165"/>
      <c r="DH215" s="165"/>
      <c r="DI215" s="165"/>
      <c r="DJ215" s="165"/>
      <c r="DK215" s="165"/>
      <c r="DL215" s="165"/>
      <c r="DM215" s="165"/>
      <c r="DN215" s="165"/>
      <c r="DO215" s="165"/>
      <c r="DP215" s="165"/>
      <c r="DQ215" s="165"/>
      <c r="DR215" s="165"/>
      <c r="DS215" s="165"/>
      <c r="DT215" s="165"/>
      <c r="DU215" s="165"/>
      <c r="DV215" s="165"/>
      <c r="DW215" s="165"/>
      <c r="DX215" s="165"/>
      <c r="DY215" s="165"/>
      <c r="DZ215" s="165"/>
      <c r="EA215" s="165"/>
      <c r="EB215" s="165"/>
      <c r="EC215" s="165"/>
      <c r="ED215" s="165"/>
      <c r="EE215" s="165"/>
      <c r="EF215" s="165"/>
      <c r="EG215" s="165"/>
      <c r="EH215" s="165"/>
      <c r="EI215" s="165"/>
      <c r="EJ215" s="165"/>
      <c r="EK215" s="165"/>
      <c r="EL215" s="165"/>
      <c r="EM215" s="165"/>
      <c r="EN215" s="165"/>
      <c r="EO215" s="165"/>
      <c r="EP215" s="165"/>
      <c r="EQ215" s="165"/>
      <c r="ER215" s="165"/>
      <c r="ES215" s="165"/>
      <c r="ET215" s="165"/>
      <c r="EU215" s="165"/>
      <c r="EV215" s="165"/>
      <c r="EW215" s="165"/>
      <c r="EX215" s="165"/>
      <c r="EY215" s="165"/>
      <c r="EZ215" s="165"/>
      <c r="FA215" s="165"/>
      <c r="FB215" s="165"/>
      <c r="FC215" s="165"/>
      <c r="FD215" s="165"/>
      <c r="FE215" s="165"/>
      <c r="FF215" s="165"/>
      <c r="FG215" s="165"/>
      <c r="FH215" s="165"/>
      <c r="FI215" s="165"/>
      <c r="FJ215" s="165"/>
      <c r="FK215" s="165"/>
      <c r="FL215" s="165"/>
      <c r="FM215" s="165"/>
      <c r="FN215" s="165"/>
      <c r="FO215" s="165"/>
      <c r="FP215" s="165"/>
      <c r="FQ215" s="165"/>
      <c r="FR215" s="165"/>
      <c r="FS215" s="165"/>
      <c r="FT215" s="165"/>
      <c r="FU215" s="165"/>
      <c r="FV215" s="165"/>
      <c r="FW215" s="165"/>
      <c r="FX215" s="165"/>
      <c r="FY215" s="165"/>
      <c r="FZ215" s="165"/>
      <c r="GA215" s="165"/>
      <c r="GB215" s="165"/>
      <c r="GC215" s="165"/>
      <c r="GD215" s="165"/>
      <c r="GE215" s="165"/>
      <c r="GF215" s="165"/>
      <c r="GG215" s="165"/>
      <c r="GH215" s="165"/>
      <c r="GI215" s="165"/>
      <c r="GJ215" s="165"/>
      <c r="GK215" s="165"/>
      <c r="GL215" s="165"/>
      <c r="GM215" s="165"/>
      <c r="GN215" s="165"/>
      <c r="GO215" s="165"/>
      <c r="GP215" s="165"/>
      <c r="GQ215" s="165"/>
    </row>
    <row r="216" spans="1:199" ht="60" x14ac:dyDescent="0.25">
      <c r="A216" s="164">
        <v>1</v>
      </c>
      <c r="B216" s="58" t="s">
        <v>366</v>
      </c>
      <c r="C216" s="58"/>
      <c r="D216" s="192">
        <f>'2 уровень'!D825</f>
        <v>0</v>
      </c>
      <c r="E216" s="192">
        <f>'2 уровень'!E825</f>
        <v>0</v>
      </c>
      <c r="F216" s="192">
        <f>'2 уровень'!F825</f>
        <v>0</v>
      </c>
      <c r="G216" s="545" t="e">
        <f>'2 уровень'!G825</f>
        <v>#DIV/0!</v>
      </c>
      <c r="H216" s="241">
        <f>'2 уровень'!H825</f>
        <v>0</v>
      </c>
      <c r="I216" s="241">
        <f>'2 уровень'!I825</f>
        <v>0</v>
      </c>
      <c r="J216" s="246">
        <f>'2 уровень'!J825</f>
        <v>0</v>
      </c>
      <c r="K216" s="246">
        <f>'2 уровень'!K825</f>
        <v>0</v>
      </c>
      <c r="L216" s="246">
        <f>'2 уровень'!L825</f>
        <v>0</v>
      </c>
      <c r="M216" s="246">
        <f>'2 уровень'!M825</f>
        <v>0</v>
      </c>
      <c r="N216" s="246">
        <f>'2 уровень'!N825</f>
        <v>0</v>
      </c>
      <c r="O216" s="246">
        <f>'2 уровень'!O825</f>
        <v>0</v>
      </c>
      <c r="P216" s="166">
        <f>'2 уровень'!P825</f>
        <v>0</v>
      </c>
      <c r="Q216" s="166">
        <f>'2 уровень'!Q825</f>
        <v>0</v>
      </c>
      <c r="R216" s="166">
        <f>'2 уровень'!R825</f>
        <v>0</v>
      </c>
      <c r="S216" s="166">
        <f>'2 уровень'!S825</f>
        <v>0</v>
      </c>
      <c r="T216" s="166">
        <f>'2 уровень'!T825</f>
        <v>0</v>
      </c>
      <c r="U216" s="166">
        <f>'2 уровень'!U825</f>
        <v>0</v>
      </c>
      <c r="V216" s="166">
        <f>'2 уровень'!V825</f>
        <v>0</v>
      </c>
      <c r="W216" s="165"/>
      <c r="X216" s="165"/>
      <c r="Y216" s="165"/>
      <c r="Z216" s="165"/>
      <c r="AA216" s="165"/>
      <c r="AB216" s="165"/>
      <c r="AC216" s="165"/>
      <c r="AD216" s="165"/>
      <c r="AE216" s="165"/>
      <c r="AF216" s="165"/>
      <c r="AG216" s="165"/>
      <c r="AH216" s="165"/>
      <c r="AI216" s="165"/>
      <c r="AJ216" s="165"/>
      <c r="AK216" s="165"/>
      <c r="AL216" s="165"/>
      <c r="AM216" s="165"/>
      <c r="AN216" s="165"/>
      <c r="AO216" s="165"/>
      <c r="AP216" s="165"/>
      <c r="AQ216" s="165"/>
      <c r="AR216" s="165"/>
      <c r="AS216" s="165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5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5"/>
      <c r="BT216" s="165"/>
      <c r="BU216" s="165"/>
      <c r="BV216" s="165"/>
      <c r="BW216" s="165"/>
      <c r="BX216" s="165"/>
      <c r="BY216" s="165"/>
      <c r="BZ216" s="165"/>
      <c r="CA216" s="165"/>
      <c r="CB216" s="165"/>
      <c r="CC216" s="165"/>
      <c r="CD216" s="165"/>
      <c r="CE216" s="165"/>
      <c r="CF216" s="165"/>
      <c r="CG216" s="165"/>
      <c r="CH216" s="165"/>
      <c r="CI216" s="165"/>
      <c r="CJ216" s="165"/>
      <c r="CK216" s="165"/>
      <c r="CL216" s="165"/>
      <c r="CM216" s="165"/>
      <c r="CN216" s="165"/>
      <c r="CO216" s="165"/>
      <c r="CP216" s="165"/>
      <c r="CQ216" s="165"/>
      <c r="CR216" s="165"/>
      <c r="CS216" s="165"/>
      <c r="CT216" s="165"/>
      <c r="CU216" s="165"/>
      <c r="CV216" s="165"/>
      <c r="CW216" s="165"/>
      <c r="CX216" s="165"/>
      <c r="CY216" s="165"/>
      <c r="CZ216" s="165"/>
      <c r="DA216" s="165"/>
      <c r="DB216" s="165"/>
      <c r="DC216" s="165"/>
      <c r="DD216" s="165"/>
      <c r="DE216" s="165"/>
      <c r="DF216" s="165"/>
      <c r="DG216" s="165"/>
      <c r="DH216" s="165"/>
      <c r="DI216" s="165"/>
      <c r="DJ216" s="165"/>
      <c r="DK216" s="165"/>
      <c r="DL216" s="165"/>
      <c r="DM216" s="165"/>
      <c r="DN216" s="165"/>
      <c r="DO216" s="165"/>
      <c r="DP216" s="165"/>
      <c r="DQ216" s="165"/>
      <c r="DR216" s="165"/>
      <c r="DS216" s="165"/>
      <c r="DT216" s="165"/>
      <c r="DU216" s="165"/>
      <c r="DV216" s="165"/>
      <c r="DW216" s="165"/>
      <c r="DX216" s="165"/>
      <c r="DY216" s="165"/>
      <c r="DZ216" s="165"/>
      <c r="EA216" s="165"/>
      <c r="EB216" s="165"/>
      <c r="EC216" s="165"/>
      <c r="ED216" s="165"/>
      <c r="EE216" s="165"/>
      <c r="EF216" s="165"/>
      <c r="EG216" s="165"/>
      <c r="EH216" s="165"/>
      <c r="EI216" s="165"/>
      <c r="EJ216" s="165"/>
      <c r="EK216" s="165"/>
      <c r="EL216" s="165"/>
      <c r="EM216" s="165"/>
      <c r="EN216" s="165"/>
      <c r="EO216" s="165"/>
      <c r="EP216" s="165"/>
      <c r="EQ216" s="165"/>
      <c r="ER216" s="165"/>
      <c r="ES216" s="165"/>
      <c r="ET216" s="165"/>
      <c r="EU216" s="165"/>
      <c r="EV216" s="165"/>
      <c r="EW216" s="165"/>
      <c r="EX216" s="165"/>
      <c r="EY216" s="165"/>
      <c r="EZ216" s="165"/>
      <c r="FA216" s="165"/>
      <c r="FB216" s="165"/>
      <c r="FC216" s="165"/>
      <c r="FD216" s="165"/>
      <c r="FE216" s="165"/>
      <c r="FF216" s="165"/>
      <c r="FG216" s="165"/>
      <c r="FH216" s="165"/>
      <c r="FI216" s="165"/>
      <c r="FJ216" s="165"/>
      <c r="FK216" s="165"/>
      <c r="FL216" s="165"/>
      <c r="FM216" s="165"/>
      <c r="FN216" s="165"/>
      <c r="FO216" s="165"/>
      <c r="FP216" s="165"/>
      <c r="FQ216" s="165"/>
      <c r="FR216" s="165"/>
      <c r="FS216" s="165"/>
      <c r="FT216" s="165"/>
      <c r="FU216" s="165"/>
      <c r="FV216" s="165"/>
      <c r="FW216" s="165"/>
      <c r="FX216" s="165"/>
      <c r="FY216" s="165"/>
      <c r="FZ216" s="165"/>
      <c r="GA216" s="165"/>
      <c r="GB216" s="165"/>
      <c r="GC216" s="165"/>
      <c r="GD216" s="165"/>
      <c r="GE216" s="165"/>
      <c r="GF216" s="165"/>
      <c r="GG216" s="165"/>
      <c r="GH216" s="165"/>
      <c r="GI216" s="165"/>
      <c r="GJ216" s="165"/>
      <c r="GK216" s="165"/>
      <c r="GL216" s="165"/>
      <c r="GM216" s="165"/>
      <c r="GN216" s="165"/>
      <c r="GO216" s="165"/>
      <c r="GP216" s="165"/>
      <c r="GQ216" s="165"/>
    </row>
    <row r="217" spans="1:199" ht="45" x14ac:dyDescent="0.25">
      <c r="A217" s="164">
        <v>1</v>
      </c>
      <c r="B217" s="58" t="s">
        <v>367</v>
      </c>
      <c r="C217" s="58"/>
      <c r="D217" s="192">
        <f>'2 уровень'!D826</f>
        <v>0</v>
      </c>
      <c r="E217" s="192">
        <f>'2 уровень'!E826</f>
        <v>0</v>
      </c>
      <c r="F217" s="192">
        <f>'2 уровень'!F826</f>
        <v>0</v>
      </c>
      <c r="G217" s="545" t="e">
        <f>'2 уровень'!G826</f>
        <v>#DIV/0!</v>
      </c>
      <c r="H217" s="241">
        <f>'2 уровень'!H826</f>
        <v>0</v>
      </c>
      <c r="I217" s="241">
        <f>'2 уровень'!I826</f>
        <v>0</v>
      </c>
      <c r="J217" s="246">
        <f>'2 уровень'!J826</f>
        <v>0</v>
      </c>
      <c r="K217" s="246">
        <f>'2 уровень'!K826</f>
        <v>0</v>
      </c>
      <c r="L217" s="246">
        <f>'2 уровень'!L826</f>
        <v>0</v>
      </c>
      <c r="M217" s="246">
        <f>'2 уровень'!M826</f>
        <v>0</v>
      </c>
      <c r="N217" s="246">
        <f>'2 уровень'!N826</f>
        <v>0</v>
      </c>
      <c r="O217" s="246">
        <f>'2 уровень'!O826</f>
        <v>0</v>
      </c>
      <c r="P217" s="166">
        <f>'2 уровень'!P826</f>
        <v>0</v>
      </c>
      <c r="Q217" s="166">
        <f>'2 уровень'!Q826</f>
        <v>0</v>
      </c>
      <c r="R217" s="166">
        <f>'2 уровень'!R826</f>
        <v>0</v>
      </c>
      <c r="S217" s="166">
        <f>'2 уровень'!S826</f>
        <v>0</v>
      </c>
      <c r="T217" s="166">
        <f>'2 уровень'!T826</f>
        <v>0</v>
      </c>
      <c r="U217" s="166">
        <f>'2 уровень'!U826</f>
        <v>0</v>
      </c>
      <c r="V217" s="166">
        <f>'2 уровень'!V826</f>
        <v>0</v>
      </c>
      <c r="W217" s="165"/>
      <c r="X217" s="165"/>
      <c r="Y217" s="165"/>
      <c r="Z217" s="165"/>
      <c r="AA217" s="165"/>
      <c r="AB217" s="165"/>
      <c r="AC217" s="165"/>
      <c r="AD217" s="165"/>
      <c r="AE217" s="165"/>
      <c r="AF217" s="165"/>
      <c r="AG217" s="165"/>
      <c r="AH217" s="165"/>
      <c r="AI217" s="165"/>
      <c r="AJ217" s="165"/>
      <c r="AK217" s="165"/>
      <c r="AL217" s="165"/>
      <c r="AM217" s="165"/>
      <c r="AN217" s="165"/>
      <c r="AO217" s="165"/>
      <c r="AP217" s="165"/>
      <c r="AQ217" s="165"/>
      <c r="AR217" s="165"/>
      <c r="AS217" s="165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5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5"/>
      <c r="BT217" s="165"/>
      <c r="BU217" s="165"/>
      <c r="BV217" s="165"/>
      <c r="BW217" s="165"/>
      <c r="BX217" s="165"/>
      <c r="BY217" s="165"/>
      <c r="BZ217" s="165"/>
      <c r="CA217" s="165"/>
      <c r="CB217" s="165"/>
      <c r="CC217" s="165"/>
      <c r="CD217" s="165"/>
      <c r="CE217" s="165"/>
      <c r="CF217" s="165"/>
      <c r="CG217" s="165"/>
      <c r="CH217" s="165"/>
      <c r="CI217" s="165"/>
      <c r="CJ217" s="165"/>
      <c r="CK217" s="165"/>
      <c r="CL217" s="165"/>
      <c r="CM217" s="165"/>
      <c r="CN217" s="165"/>
      <c r="CO217" s="165"/>
      <c r="CP217" s="165"/>
      <c r="CQ217" s="165"/>
      <c r="CR217" s="165"/>
      <c r="CS217" s="165"/>
      <c r="CT217" s="165"/>
      <c r="CU217" s="165"/>
      <c r="CV217" s="165"/>
      <c r="CW217" s="165"/>
      <c r="CX217" s="165"/>
      <c r="CY217" s="165"/>
      <c r="CZ217" s="165"/>
      <c r="DA217" s="165"/>
      <c r="DB217" s="165"/>
      <c r="DC217" s="165"/>
      <c r="DD217" s="165"/>
      <c r="DE217" s="165"/>
      <c r="DF217" s="165"/>
      <c r="DG217" s="165"/>
      <c r="DH217" s="165"/>
      <c r="DI217" s="165"/>
      <c r="DJ217" s="165"/>
      <c r="DK217" s="165"/>
      <c r="DL217" s="165"/>
      <c r="DM217" s="165"/>
      <c r="DN217" s="165"/>
      <c r="DO217" s="165"/>
      <c r="DP217" s="165"/>
      <c r="DQ217" s="165"/>
      <c r="DR217" s="165"/>
      <c r="DS217" s="165"/>
      <c r="DT217" s="165"/>
      <c r="DU217" s="165"/>
      <c r="DV217" s="165"/>
      <c r="DW217" s="165"/>
      <c r="DX217" s="165"/>
      <c r="DY217" s="165"/>
      <c r="DZ217" s="165"/>
      <c r="EA217" s="165"/>
      <c r="EB217" s="165"/>
      <c r="EC217" s="165"/>
      <c r="ED217" s="165"/>
      <c r="EE217" s="165"/>
      <c r="EF217" s="165"/>
      <c r="EG217" s="165"/>
      <c r="EH217" s="165"/>
      <c r="EI217" s="165"/>
      <c r="EJ217" s="165"/>
      <c r="EK217" s="165"/>
      <c r="EL217" s="165"/>
      <c r="EM217" s="165"/>
      <c r="EN217" s="165"/>
      <c r="EO217" s="165"/>
      <c r="EP217" s="165"/>
      <c r="EQ217" s="165"/>
      <c r="ER217" s="165"/>
      <c r="ES217" s="165"/>
      <c r="ET217" s="165"/>
      <c r="EU217" s="165"/>
      <c r="EV217" s="165"/>
      <c r="EW217" s="165"/>
      <c r="EX217" s="165"/>
      <c r="EY217" s="165"/>
      <c r="EZ217" s="165"/>
      <c r="FA217" s="165"/>
      <c r="FB217" s="165"/>
      <c r="FC217" s="165"/>
      <c r="FD217" s="165"/>
      <c r="FE217" s="165"/>
      <c r="FF217" s="165"/>
      <c r="FG217" s="165"/>
      <c r="FH217" s="165"/>
      <c r="FI217" s="165"/>
      <c r="FJ217" s="165"/>
      <c r="FK217" s="165"/>
      <c r="FL217" s="165"/>
      <c r="FM217" s="165"/>
      <c r="FN217" s="165"/>
      <c r="FO217" s="165"/>
      <c r="FP217" s="165"/>
      <c r="FQ217" s="165"/>
      <c r="FR217" s="165"/>
      <c r="FS217" s="165"/>
      <c r="FT217" s="165"/>
      <c r="FU217" s="165"/>
      <c r="FV217" s="165"/>
      <c r="FW217" s="165"/>
      <c r="FX217" s="165"/>
      <c r="FY217" s="165"/>
      <c r="FZ217" s="165"/>
      <c r="GA217" s="165"/>
      <c r="GB217" s="165"/>
      <c r="GC217" s="165"/>
      <c r="GD217" s="165"/>
      <c r="GE217" s="165"/>
      <c r="GF217" s="165"/>
      <c r="GG217" s="165"/>
      <c r="GH217" s="165"/>
      <c r="GI217" s="165"/>
      <c r="GJ217" s="165"/>
      <c r="GK217" s="165"/>
      <c r="GL217" s="165"/>
      <c r="GM217" s="165"/>
      <c r="GN217" s="165"/>
      <c r="GO217" s="165"/>
      <c r="GP217" s="165"/>
      <c r="GQ217" s="165"/>
    </row>
    <row r="218" spans="1:199" ht="30" x14ac:dyDescent="0.25">
      <c r="A218" s="164">
        <v>1</v>
      </c>
      <c r="B218" s="58" t="s">
        <v>368</v>
      </c>
      <c r="C218" s="58"/>
      <c r="D218" s="192">
        <f>'2 уровень'!D827</f>
        <v>0</v>
      </c>
      <c r="E218" s="192">
        <f>'2 уровень'!E827</f>
        <v>0</v>
      </c>
      <c r="F218" s="192">
        <f>'2 уровень'!F827</f>
        <v>0</v>
      </c>
      <c r="G218" s="545" t="e">
        <f>'2 уровень'!G827</f>
        <v>#DIV/0!</v>
      </c>
      <c r="H218" s="241">
        <f>'2 уровень'!H827</f>
        <v>0</v>
      </c>
      <c r="I218" s="241">
        <f>'2 уровень'!I827</f>
        <v>0</v>
      </c>
      <c r="J218" s="246">
        <f>'2 уровень'!J827</f>
        <v>0</v>
      </c>
      <c r="K218" s="246">
        <f>'2 уровень'!K827</f>
        <v>0</v>
      </c>
      <c r="L218" s="246">
        <f>'2 уровень'!L827</f>
        <v>0</v>
      </c>
      <c r="M218" s="246">
        <f>'2 уровень'!M827</f>
        <v>0</v>
      </c>
      <c r="N218" s="246">
        <f>'2 уровень'!N827</f>
        <v>0</v>
      </c>
      <c r="O218" s="246">
        <f>'2 уровень'!O827</f>
        <v>0</v>
      </c>
      <c r="P218" s="166">
        <f>'2 уровень'!P827</f>
        <v>0</v>
      </c>
      <c r="Q218" s="166">
        <f>'2 уровень'!Q827</f>
        <v>0</v>
      </c>
      <c r="R218" s="166">
        <f>'2 уровень'!R827</f>
        <v>0</v>
      </c>
      <c r="S218" s="166">
        <f>'2 уровень'!S827</f>
        <v>0</v>
      </c>
      <c r="T218" s="166">
        <f>'2 уровень'!T827</f>
        <v>0</v>
      </c>
      <c r="U218" s="166">
        <f>'2 уровень'!U827</f>
        <v>0</v>
      </c>
      <c r="V218" s="166">
        <f>'2 уровень'!V827</f>
        <v>0</v>
      </c>
      <c r="W218" s="165"/>
      <c r="X218" s="165"/>
      <c r="Y218" s="165"/>
      <c r="Z218" s="165"/>
      <c r="AA218" s="165"/>
      <c r="AB218" s="165"/>
      <c r="AC218" s="165"/>
      <c r="AD218" s="165"/>
      <c r="AE218" s="165"/>
      <c r="AF218" s="165"/>
      <c r="AG218" s="165"/>
      <c r="AH218" s="165"/>
      <c r="AI218" s="165"/>
      <c r="AJ218" s="165"/>
      <c r="AK218" s="165"/>
      <c r="AL218" s="165"/>
      <c r="AM218" s="165"/>
      <c r="AN218" s="165"/>
      <c r="AO218" s="165"/>
      <c r="AP218" s="165"/>
      <c r="AQ218" s="165"/>
      <c r="AR218" s="165"/>
      <c r="AS218" s="165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5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5"/>
      <c r="BT218" s="165"/>
      <c r="BU218" s="165"/>
      <c r="BV218" s="165"/>
      <c r="BW218" s="165"/>
      <c r="BX218" s="165"/>
      <c r="BY218" s="165"/>
      <c r="BZ218" s="165"/>
      <c r="CA218" s="165"/>
      <c r="CB218" s="165"/>
      <c r="CC218" s="165"/>
      <c r="CD218" s="165"/>
      <c r="CE218" s="165"/>
      <c r="CF218" s="165"/>
      <c r="CG218" s="165"/>
      <c r="CH218" s="165"/>
      <c r="CI218" s="165"/>
      <c r="CJ218" s="165"/>
      <c r="CK218" s="165"/>
      <c r="CL218" s="165"/>
      <c r="CM218" s="165"/>
      <c r="CN218" s="165"/>
      <c r="CO218" s="165"/>
      <c r="CP218" s="165"/>
      <c r="CQ218" s="165"/>
      <c r="CR218" s="165"/>
      <c r="CS218" s="165"/>
      <c r="CT218" s="165"/>
      <c r="CU218" s="165"/>
      <c r="CV218" s="165"/>
      <c r="CW218" s="165"/>
      <c r="CX218" s="165"/>
      <c r="CY218" s="165"/>
      <c r="CZ218" s="165"/>
      <c r="DA218" s="165"/>
      <c r="DB218" s="165"/>
      <c r="DC218" s="165"/>
      <c r="DD218" s="165"/>
      <c r="DE218" s="165"/>
      <c r="DF218" s="165"/>
      <c r="DG218" s="165"/>
      <c r="DH218" s="165"/>
      <c r="DI218" s="165"/>
      <c r="DJ218" s="165"/>
      <c r="DK218" s="165"/>
      <c r="DL218" s="165"/>
      <c r="DM218" s="165"/>
      <c r="DN218" s="165"/>
      <c r="DO218" s="165"/>
      <c r="DP218" s="165"/>
      <c r="DQ218" s="165"/>
      <c r="DR218" s="165"/>
      <c r="DS218" s="165"/>
      <c r="DT218" s="165"/>
      <c r="DU218" s="165"/>
      <c r="DV218" s="165"/>
      <c r="DW218" s="165"/>
      <c r="DX218" s="165"/>
      <c r="DY218" s="165"/>
      <c r="DZ218" s="165"/>
      <c r="EA218" s="165"/>
      <c r="EB218" s="165"/>
      <c r="EC218" s="165"/>
      <c r="ED218" s="165"/>
      <c r="EE218" s="165"/>
      <c r="EF218" s="165"/>
      <c r="EG218" s="165"/>
      <c r="EH218" s="165"/>
      <c r="EI218" s="165"/>
      <c r="EJ218" s="165"/>
      <c r="EK218" s="165"/>
      <c r="EL218" s="165"/>
      <c r="EM218" s="165"/>
      <c r="EN218" s="165"/>
      <c r="EO218" s="165"/>
      <c r="EP218" s="165"/>
      <c r="EQ218" s="165"/>
      <c r="ER218" s="165"/>
      <c r="ES218" s="165"/>
      <c r="ET218" s="165"/>
      <c r="EU218" s="165"/>
      <c r="EV218" s="165"/>
      <c r="EW218" s="165"/>
      <c r="EX218" s="165"/>
      <c r="EY218" s="165"/>
      <c r="EZ218" s="165"/>
      <c r="FA218" s="165"/>
      <c r="FB218" s="165"/>
      <c r="FC218" s="165"/>
      <c r="FD218" s="165"/>
      <c r="FE218" s="165"/>
      <c r="FF218" s="165"/>
      <c r="FG218" s="165"/>
      <c r="FH218" s="165"/>
      <c r="FI218" s="165"/>
      <c r="FJ218" s="165"/>
      <c r="FK218" s="165"/>
      <c r="FL218" s="165"/>
      <c r="FM218" s="165"/>
      <c r="FN218" s="165"/>
      <c r="FO218" s="165"/>
      <c r="FP218" s="165"/>
      <c r="FQ218" s="165"/>
      <c r="FR218" s="165"/>
      <c r="FS218" s="165"/>
      <c r="FT218" s="165"/>
      <c r="FU218" s="165"/>
      <c r="FV218" s="165"/>
      <c r="FW218" s="165"/>
      <c r="FX218" s="165"/>
      <c r="FY218" s="165"/>
      <c r="FZ218" s="165"/>
      <c r="GA218" s="165"/>
      <c r="GB218" s="165"/>
      <c r="GC218" s="165"/>
      <c r="GD218" s="165"/>
      <c r="GE218" s="165"/>
      <c r="GF218" s="165"/>
      <c r="GG218" s="165"/>
      <c r="GH218" s="165"/>
      <c r="GI218" s="165"/>
      <c r="GJ218" s="165"/>
      <c r="GK218" s="165"/>
      <c r="GL218" s="165"/>
      <c r="GM218" s="165"/>
      <c r="GN218" s="165"/>
      <c r="GO218" s="165"/>
      <c r="GP218" s="165"/>
      <c r="GQ218" s="165"/>
    </row>
    <row r="219" spans="1:199" ht="30" x14ac:dyDescent="0.25">
      <c r="A219" s="164">
        <v>1</v>
      </c>
      <c r="B219" s="58" t="s">
        <v>369</v>
      </c>
      <c r="C219" s="58"/>
      <c r="D219" s="192">
        <f>'2 уровень'!D828</f>
        <v>0</v>
      </c>
      <c r="E219" s="192">
        <f>'2 уровень'!E828</f>
        <v>0</v>
      </c>
      <c r="F219" s="192">
        <f>'2 уровень'!F828</f>
        <v>0</v>
      </c>
      <c r="G219" s="545" t="e">
        <f>'2 уровень'!G828</f>
        <v>#DIV/0!</v>
      </c>
      <c r="H219" s="241">
        <f>'2 уровень'!H828</f>
        <v>0</v>
      </c>
      <c r="I219" s="241">
        <f>'2 уровень'!I828</f>
        <v>0</v>
      </c>
      <c r="J219" s="246">
        <f>'2 уровень'!J828</f>
        <v>0</v>
      </c>
      <c r="K219" s="246">
        <f>'2 уровень'!K828</f>
        <v>0</v>
      </c>
      <c r="L219" s="246">
        <f>'2 уровень'!L828</f>
        <v>0</v>
      </c>
      <c r="M219" s="246">
        <f>'2 уровень'!M828</f>
        <v>0</v>
      </c>
      <c r="N219" s="246">
        <f>'2 уровень'!N828</f>
        <v>0</v>
      </c>
      <c r="O219" s="246">
        <f>'2 уровень'!O828</f>
        <v>0</v>
      </c>
      <c r="P219" s="166">
        <f>'2 уровень'!P828</f>
        <v>0</v>
      </c>
      <c r="Q219" s="166">
        <f>'2 уровень'!Q828</f>
        <v>0</v>
      </c>
      <c r="R219" s="166">
        <f>'2 уровень'!R828</f>
        <v>0</v>
      </c>
      <c r="S219" s="166">
        <f>'2 уровень'!S828</f>
        <v>0</v>
      </c>
      <c r="T219" s="166">
        <f>'2 уровень'!T828</f>
        <v>0</v>
      </c>
      <c r="U219" s="166">
        <f>'2 уровень'!U828</f>
        <v>0</v>
      </c>
      <c r="V219" s="166">
        <f>'2 уровень'!V828</f>
        <v>0</v>
      </c>
      <c r="W219" s="165"/>
      <c r="X219" s="165"/>
      <c r="Y219" s="165"/>
      <c r="Z219" s="165"/>
      <c r="AA219" s="165"/>
      <c r="AB219" s="165"/>
      <c r="AC219" s="165"/>
      <c r="AD219" s="165"/>
      <c r="AE219" s="165"/>
      <c r="AF219" s="165"/>
      <c r="AG219" s="165"/>
      <c r="AH219" s="165"/>
      <c r="AI219" s="165"/>
      <c r="AJ219" s="165"/>
      <c r="AK219" s="165"/>
      <c r="AL219" s="165"/>
      <c r="AM219" s="165"/>
      <c r="AN219" s="165"/>
      <c r="AO219" s="165"/>
      <c r="AP219" s="165"/>
      <c r="AQ219" s="165"/>
      <c r="AR219" s="165"/>
      <c r="AS219" s="165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5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5"/>
      <c r="BT219" s="165"/>
      <c r="BU219" s="165"/>
      <c r="BV219" s="165"/>
      <c r="BW219" s="165"/>
      <c r="BX219" s="165"/>
      <c r="BY219" s="165"/>
      <c r="BZ219" s="165"/>
      <c r="CA219" s="165"/>
      <c r="CB219" s="165"/>
      <c r="CC219" s="165"/>
      <c r="CD219" s="165"/>
      <c r="CE219" s="165"/>
      <c r="CF219" s="165"/>
      <c r="CG219" s="165"/>
      <c r="CH219" s="165"/>
      <c r="CI219" s="165"/>
      <c r="CJ219" s="165"/>
      <c r="CK219" s="165"/>
      <c r="CL219" s="165"/>
      <c r="CM219" s="165"/>
      <c r="CN219" s="165"/>
      <c r="CO219" s="165"/>
      <c r="CP219" s="165"/>
      <c r="CQ219" s="165"/>
      <c r="CR219" s="165"/>
      <c r="CS219" s="165"/>
      <c r="CT219" s="165"/>
      <c r="CU219" s="165"/>
      <c r="CV219" s="165"/>
      <c r="CW219" s="165"/>
      <c r="CX219" s="165"/>
      <c r="CY219" s="165"/>
      <c r="CZ219" s="165"/>
      <c r="DA219" s="165"/>
      <c r="DB219" s="165"/>
      <c r="DC219" s="165"/>
      <c r="DD219" s="165"/>
      <c r="DE219" s="165"/>
      <c r="DF219" s="165"/>
      <c r="DG219" s="165"/>
      <c r="DH219" s="165"/>
      <c r="DI219" s="165"/>
      <c r="DJ219" s="165"/>
      <c r="DK219" s="165"/>
      <c r="DL219" s="165"/>
      <c r="DM219" s="165"/>
      <c r="DN219" s="165"/>
      <c r="DO219" s="165"/>
      <c r="DP219" s="165"/>
      <c r="DQ219" s="165"/>
      <c r="DR219" s="165"/>
      <c r="DS219" s="165"/>
      <c r="DT219" s="165"/>
      <c r="DU219" s="165"/>
      <c r="DV219" s="165"/>
      <c r="DW219" s="165"/>
      <c r="DX219" s="165"/>
      <c r="DY219" s="165"/>
      <c r="DZ219" s="165"/>
      <c r="EA219" s="165"/>
      <c r="EB219" s="165"/>
      <c r="EC219" s="165"/>
      <c r="ED219" s="165"/>
      <c r="EE219" s="165"/>
      <c r="EF219" s="165"/>
      <c r="EG219" s="165"/>
      <c r="EH219" s="165"/>
      <c r="EI219" s="165"/>
      <c r="EJ219" s="165"/>
      <c r="EK219" s="165"/>
      <c r="EL219" s="165"/>
      <c r="EM219" s="165"/>
      <c r="EN219" s="165"/>
      <c r="EO219" s="165"/>
      <c r="EP219" s="165"/>
      <c r="EQ219" s="165"/>
      <c r="ER219" s="165"/>
      <c r="ES219" s="165"/>
      <c r="ET219" s="165"/>
      <c r="EU219" s="165"/>
      <c r="EV219" s="165"/>
      <c r="EW219" s="165"/>
      <c r="EX219" s="165"/>
      <c r="EY219" s="165"/>
      <c r="EZ219" s="165"/>
      <c r="FA219" s="165"/>
      <c r="FB219" s="165"/>
      <c r="FC219" s="165"/>
      <c r="FD219" s="165"/>
      <c r="FE219" s="165"/>
      <c r="FF219" s="165"/>
      <c r="FG219" s="165"/>
      <c r="FH219" s="165"/>
      <c r="FI219" s="165"/>
      <c r="FJ219" s="165"/>
      <c r="FK219" s="165"/>
      <c r="FL219" s="165"/>
      <c r="FM219" s="165"/>
      <c r="FN219" s="165"/>
      <c r="FO219" s="165"/>
      <c r="FP219" s="165"/>
      <c r="FQ219" s="165"/>
      <c r="FR219" s="165"/>
      <c r="FS219" s="165"/>
      <c r="FT219" s="165"/>
      <c r="FU219" s="165"/>
      <c r="FV219" s="165"/>
      <c r="FW219" s="165"/>
      <c r="FX219" s="165"/>
      <c r="FY219" s="165"/>
      <c r="FZ219" s="165"/>
      <c r="GA219" s="165"/>
      <c r="GB219" s="165"/>
      <c r="GC219" s="165"/>
      <c r="GD219" s="165"/>
      <c r="GE219" s="165"/>
      <c r="GF219" s="165"/>
      <c r="GG219" s="165"/>
      <c r="GH219" s="165"/>
      <c r="GI219" s="165"/>
      <c r="GJ219" s="165"/>
      <c r="GK219" s="165"/>
      <c r="GL219" s="165"/>
      <c r="GM219" s="165"/>
      <c r="GN219" s="165"/>
      <c r="GO219" s="165"/>
      <c r="GP219" s="165"/>
      <c r="GQ219" s="165"/>
    </row>
    <row r="220" spans="1:199" x14ac:dyDescent="0.25">
      <c r="A220" s="164">
        <v>1</v>
      </c>
      <c r="B220" s="58" t="s">
        <v>333</v>
      </c>
      <c r="C220" s="58"/>
      <c r="D220" s="192">
        <f>'2 уровень'!D829</f>
        <v>0</v>
      </c>
      <c r="E220" s="192">
        <f>'2 уровень'!E829</f>
        <v>0</v>
      </c>
      <c r="F220" s="192">
        <f>'2 уровень'!F829</f>
        <v>48</v>
      </c>
      <c r="G220" s="545" t="e">
        <f>'2 уровень'!G829</f>
        <v>#DIV/0!</v>
      </c>
      <c r="H220" s="241">
        <f>'2 уровень'!H829</f>
        <v>0</v>
      </c>
      <c r="I220" s="241">
        <f>'2 уровень'!I829</f>
        <v>0</v>
      </c>
      <c r="J220" s="246">
        <f>'2 уровень'!J829</f>
        <v>0</v>
      </c>
      <c r="K220" s="246">
        <f>'2 уровень'!K829</f>
        <v>0</v>
      </c>
      <c r="L220" s="246">
        <f>'2 уровень'!L829</f>
        <v>0</v>
      </c>
      <c r="M220" s="246">
        <f>'2 уровень'!M829</f>
        <v>0</v>
      </c>
      <c r="N220" s="246">
        <f>'2 уровень'!N829</f>
        <v>0</v>
      </c>
      <c r="O220" s="246">
        <f>'2 уровень'!O829</f>
        <v>0</v>
      </c>
      <c r="P220" s="166">
        <f>'2 уровень'!P829</f>
        <v>0</v>
      </c>
      <c r="Q220" s="166">
        <f>'2 уровень'!Q829</f>
        <v>0</v>
      </c>
      <c r="R220" s="166">
        <f>'2 уровень'!R829</f>
        <v>0</v>
      </c>
      <c r="S220" s="166">
        <f>'2 уровень'!S829</f>
        <v>0</v>
      </c>
      <c r="T220" s="166">
        <f>'2 уровень'!T829</f>
        <v>0</v>
      </c>
      <c r="U220" s="166">
        <f>'2 уровень'!U829</f>
        <v>0</v>
      </c>
      <c r="V220" s="166">
        <f>'2 уровень'!V829</f>
        <v>0</v>
      </c>
      <c r="W220" s="165"/>
      <c r="X220" s="165"/>
      <c r="Y220" s="165"/>
      <c r="Z220" s="165"/>
      <c r="AA220" s="165"/>
      <c r="AB220" s="165"/>
      <c r="AC220" s="165"/>
      <c r="AD220" s="165"/>
      <c r="AE220" s="165"/>
      <c r="AF220" s="165"/>
      <c r="AG220" s="165"/>
      <c r="AH220" s="165"/>
      <c r="AI220" s="165"/>
      <c r="AJ220" s="165"/>
      <c r="AK220" s="165"/>
      <c r="AL220" s="165"/>
      <c r="AM220" s="165"/>
      <c r="AN220" s="165"/>
      <c r="AO220" s="165"/>
      <c r="AP220" s="165"/>
      <c r="AQ220" s="165"/>
      <c r="AR220" s="165"/>
      <c r="AS220" s="165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5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5"/>
      <c r="BT220" s="165"/>
      <c r="BU220" s="165"/>
      <c r="BV220" s="165"/>
      <c r="BW220" s="165"/>
      <c r="BX220" s="165"/>
      <c r="BY220" s="165"/>
      <c r="BZ220" s="165"/>
      <c r="CA220" s="165"/>
      <c r="CB220" s="165"/>
      <c r="CC220" s="165"/>
      <c r="CD220" s="165"/>
      <c r="CE220" s="165"/>
      <c r="CF220" s="165"/>
      <c r="CG220" s="165"/>
      <c r="CH220" s="165"/>
      <c r="CI220" s="165"/>
      <c r="CJ220" s="165"/>
      <c r="CK220" s="165"/>
      <c r="CL220" s="165"/>
      <c r="CM220" s="165"/>
      <c r="CN220" s="165"/>
      <c r="CO220" s="165"/>
      <c r="CP220" s="165"/>
      <c r="CQ220" s="165"/>
      <c r="CR220" s="165"/>
      <c r="CS220" s="165"/>
      <c r="CT220" s="165"/>
      <c r="CU220" s="165"/>
      <c r="CV220" s="165"/>
      <c r="CW220" s="165"/>
      <c r="CX220" s="165"/>
      <c r="CY220" s="165"/>
      <c r="CZ220" s="165"/>
      <c r="DA220" s="165"/>
      <c r="DB220" s="165"/>
      <c r="DC220" s="165"/>
      <c r="DD220" s="165"/>
      <c r="DE220" s="165"/>
      <c r="DF220" s="165"/>
      <c r="DG220" s="165"/>
      <c r="DH220" s="165"/>
      <c r="DI220" s="165"/>
      <c r="DJ220" s="165"/>
      <c r="DK220" s="165"/>
      <c r="DL220" s="165"/>
      <c r="DM220" s="165"/>
      <c r="DN220" s="165"/>
      <c r="DO220" s="165"/>
      <c r="DP220" s="165"/>
      <c r="DQ220" s="165"/>
      <c r="DR220" s="165"/>
      <c r="DS220" s="165"/>
      <c r="DT220" s="165"/>
      <c r="DU220" s="165"/>
      <c r="DV220" s="165"/>
      <c r="DW220" s="165"/>
      <c r="DX220" s="165"/>
      <c r="DY220" s="165"/>
      <c r="DZ220" s="165"/>
      <c r="EA220" s="165"/>
      <c r="EB220" s="165"/>
      <c r="EC220" s="165"/>
      <c r="ED220" s="165"/>
      <c r="EE220" s="165"/>
      <c r="EF220" s="165"/>
      <c r="EG220" s="165"/>
      <c r="EH220" s="165"/>
      <c r="EI220" s="165"/>
      <c r="EJ220" s="165"/>
      <c r="EK220" s="165"/>
      <c r="EL220" s="165"/>
      <c r="EM220" s="165"/>
      <c r="EN220" s="165"/>
      <c r="EO220" s="165"/>
      <c r="EP220" s="165"/>
      <c r="EQ220" s="165"/>
      <c r="ER220" s="165"/>
      <c r="ES220" s="165"/>
      <c r="ET220" s="165"/>
      <c r="EU220" s="165"/>
      <c r="EV220" s="165"/>
      <c r="EW220" s="165"/>
      <c r="EX220" s="165"/>
      <c r="EY220" s="165"/>
      <c r="EZ220" s="165"/>
      <c r="FA220" s="165"/>
      <c r="FB220" s="165"/>
      <c r="FC220" s="165"/>
      <c r="FD220" s="165"/>
      <c r="FE220" s="165"/>
      <c r="FF220" s="165"/>
      <c r="FG220" s="165"/>
      <c r="FH220" s="165"/>
      <c r="FI220" s="165"/>
      <c r="FJ220" s="165"/>
      <c r="FK220" s="165"/>
      <c r="FL220" s="165"/>
      <c r="FM220" s="165"/>
      <c r="FN220" s="165"/>
      <c r="FO220" s="165"/>
      <c r="FP220" s="165"/>
      <c r="FQ220" s="165"/>
      <c r="FR220" s="165"/>
      <c r="FS220" s="165"/>
      <c r="FT220" s="165"/>
      <c r="FU220" s="165"/>
      <c r="FV220" s="165"/>
      <c r="FW220" s="165"/>
      <c r="FX220" s="165"/>
      <c r="FY220" s="165"/>
      <c r="FZ220" s="165"/>
      <c r="GA220" s="165"/>
      <c r="GB220" s="165"/>
      <c r="GC220" s="165"/>
      <c r="GD220" s="165"/>
      <c r="GE220" s="165"/>
      <c r="GF220" s="165"/>
      <c r="GG220" s="165"/>
      <c r="GH220" s="165"/>
      <c r="GI220" s="165"/>
      <c r="GJ220" s="165"/>
      <c r="GK220" s="165"/>
      <c r="GL220" s="165"/>
      <c r="GM220" s="165"/>
      <c r="GN220" s="165"/>
      <c r="GO220" s="165"/>
      <c r="GP220" s="165"/>
      <c r="GQ220" s="165"/>
    </row>
    <row r="221" spans="1:199" x14ac:dyDescent="0.25">
      <c r="A221" s="164">
        <v>1</v>
      </c>
      <c r="B221" s="58" t="s">
        <v>169</v>
      </c>
      <c r="C221" s="58"/>
      <c r="D221" s="192">
        <f>'2 уровень'!D830</f>
        <v>0</v>
      </c>
      <c r="E221" s="192">
        <f>'2 уровень'!E830</f>
        <v>0</v>
      </c>
      <c r="F221" s="192">
        <f>'2 уровень'!F830</f>
        <v>41.73828125</v>
      </c>
      <c r="G221" s="545" t="e">
        <f>'2 уровень'!G830</f>
        <v>#DIV/0!</v>
      </c>
      <c r="H221" s="241">
        <f>'2 уровень'!H830</f>
        <v>0</v>
      </c>
      <c r="I221" s="241">
        <f>'2 уровень'!I830</f>
        <v>0</v>
      </c>
      <c r="J221" s="246">
        <f>'2 уровень'!J830</f>
        <v>0</v>
      </c>
      <c r="K221" s="246">
        <f>'2 уровень'!K830</f>
        <v>0</v>
      </c>
      <c r="L221" s="246">
        <f>'2 уровень'!L830</f>
        <v>0</v>
      </c>
      <c r="M221" s="246">
        <f>'2 уровень'!M830</f>
        <v>0</v>
      </c>
      <c r="N221" s="246">
        <f>'2 уровень'!N830</f>
        <v>0</v>
      </c>
      <c r="O221" s="246">
        <f>'2 уровень'!O830</f>
        <v>0</v>
      </c>
      <c r="P221" s="166">
        <f>'2 уровень'!P830</f>
        <v>0</v>
      </c>
      <c r="Q221" s="166">
        <f>'2 уровень'!Q830</f>
        <v>0</v>
      </c>
      <c r="R221" s="166">
        <f>'2 уровень'!R830</f>
        <v>0</v>
      </c>
      <c r="S221" s="166">
        <f>'2 уровень'!S830</f>
        <v>0</v>
      </c>
      <c r="T221" s="166">
        <f>'2 уровень'!T830</f>
        <v>0</v>
      </c>
      <c r="U221" s="166">
        <f>'2 уровень'!U830</f>
        <v>0</v>
      </c>
      <c r="V221" s="166">
        <f>'2 уровень'!V830</f>
        <v>0</v>
      </c>
      <c r="W221" s="165"/>
      <c r="X221" s="165"/>
      <c r="Y221" s="165"/>
      <c r="Z221" s="165"/>
      <c r="AA221" s="165"/>
      <c r="AB221" s="165"/>
      <c r="AC221" s="165"/>
      <c r="AD221" s="165"/>
      <c r="AE221" s="165"/>
      <c r="AF221" s="165"/>
      <c r="AG221" s="165"/>
      <c r="AH221" s="165"/>
      <c r="AI221" s="165"/>
      <c r="AJ221" s="165"/>
      <c r="AK221" s="165"/>
      <c r="AL221" s="165"/>
      <c r="AM221" s="165"/>
      <c r="AN221" s="165"/>
      <c r="AO221" s="165"/>
      <c r="AP221" s="165"/>
      <c r="AQ221" s="165"/>
      <c r="AR221" s="165"/>
      <c r="AS221" s="165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5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5"/>
      <c r="BT221" s="165"/>
      <c r="BU221" s="165"/>
      <c r="BV221" s="165"/>
      <c r="BW221" s="165"/>
      <c r="BX221" s="165"/>
      <c r="BY221" s="165"/>
      <c r="BZ221" s="165"/>
      <c r="CA221" s="165"/>
      <c r="CB221" s="165"/>
      <c r="CC221" s="165"/>
      <c r="CD221" s="165"/>
      <c r="CE221" s="165"/>
      <c r="CF221" s="165"/>
      <c r="CG221" s="165"/>
      <c r="CH221" s="165"/>
      <c r="CI221" s="165"/>
      <c r="CJ221" s="165"/>
      <c r="CK221" s="165"/>
      <c r="CL221" s="165"/>
      <c r="CM221" s="165"/>
      <c r="CN221" s="165"/>
      <c r="CO221" s="165"/>
      <c r="CP221" s="165"/>
      <c r="CQ221" s="165"/>
      <c r="CR221" s="165"/>
      <c r="CS221" s="165"/>
      <c r="CT221" s="165"/>
      <c r="CU221" s="165"/>
      <c r="CV221" s="165"/>
      <c r="CW221" s="165"/>
      <c r="CX221" s="165"/>
      <c r="CY221" s="165"/>
      <c r="CZ221" s="165"/>
      <c r="DA221" s="165"/>
      <c r="DB221" s="165"/>
      <c r="DC221" s="165"/>
      <c r="DD221" s="165"/>
      <c r="DE221" s="165"/>
      <c r="DF221" s="165"/>
      <c r="DG221" s="165"/>
      <c r="DH221" s="165"/>
      <c r="DI221" s="165"/>
      <c r="DJ221" s="165"/>
      <c r="DK221" s="165"/>
      <c r="DL221" s="165"/>
      <c r="DM221" s="165"/>
      <c r="DN221" s="165"/>
      <c r="DO221" s="165"/>
      <c r="DP221" s="165"/>
      <c r="DQ221" s="165"/>
      <c r="DR221" s="165"/>
      <c r="DS221" s="165"/>
      <c r="DT221" s="165"/>
      <c r="DU221" s="165"/>
      <c r="DV221" s="165"/>
      <c r="DW221" s="165"/>
      <c r="DX221" s="165"/>
      <c r="DY221" s="165"/>
      <c r="DZ221" s="165"/>
      <c r="EA221" s="165"/>
      <c r="EB221" s="165"/>
      <c r="EC221" s="165"/>
      <c r="ED221" s="165"/>
      <c r="EE221" s="165"/>
      <c r="EF221" s="165"/>
      <c r="EG221" s="165"/>
      <c r="EH221" s="165"/>
      <c r="EI221" s="165"/>
      <c r="EJ221" s="165"/>
      <c r="EK221" s="165"/>
      <c r="EL221" s="165"/>
      <c r="EM221" s="165"/>
      <c r="EN221" s="165"/>
      <c r="EO221" s="165"/>
      <c r="EP221" s="165"/>
      <c r="EQ221" s="165"/>
      <c r="ER221" s="165"/>
      <c r="ES221" s="165"/>
      <c r="ET221" s="165"/>
      <c r="EU221" s="165"/>
      <c r="EV221" s="165"/>
      <c r="EW221" s="165"/>
      <c r="EX221" s="165"/>
      <c r="EY221" s="165"/>
      <c r="EZ221" s="165"/>
      <c r="FA221" s="165"/>
      <c r="FB221" s="165"/>
      <c r="FC221" s="165"/>
      <c r="FD221" s="165"/>
      <c r="FE221" s="165"/>
      <c r="FF221" s="165"/>
      <c r="FG221" s="165"/>
      <c r="FH221" s="165"/>
      <c r="FI221" s="165"/>
      <c r="FJ221" s="165"/>
      <c r="FK221" s="165"/>
      <c r="FL221" s="165"/>
      <c r="FM221" s="165"/>
      <c r="FN221" s="165"/>
      <c r="FO221" s="165"/>
      <c r="FP221" s="165"/>
      <c r="FQ221" s="165"/>
      <c r="FR221" s="165"/>
      <c r="FS221" s="165"/>
      <c r="FT221" s="165"/>
      <c r="FU221" s="165"/>
      <c r="FV221" s="165"/>
      <c r="FW221" s="165"/>
      <c r="FX221" s="165"/>
      <c r="FY221" s="165"/>
      <c r="FZ221" s="165"/>
      <c r="GA221" s="165"/>
      <c r="GB221" s="165"/>
      <c r="GC221" s="165"/>
      <c r="GD221" s="165"/>
      <c r="GE221" s="165"/>
      <c r="GF221" s="165"/>
      <c r="GG221" s="165"/>
      <c r="GH221" s="165"/>
      <c r="GI221" s="165"/>
      <c r="GJ221" s="165"/>
      <c r="GK221" s="165"/>
      <c r="GL221" s="165"/>
      <c r="GM221" s="165"/>
      <c r="GN221" s="165"/>
      <c r="GO221" s="165"/>
      <c r="GP221" s="165"/>
      <c r="GQ221" s="165"/>
    </row>
    <row r="222" spans="1:199" x14ac:dyDescent="0.25">
      <c r="A222" s="164">
        <v>1</v>
      </c>
      <c r="B222" s="58" t="s">
        <v>339</v>
      </c>
      <c r="C222" s="58"/>
      <c r="D222" s="192">
        <f>'2 уровень'!D831</f>
        <v>0</v>
      </c>
      <c r="E222" s="192">
        <f>'2 уровень'!E831</f>
        <v>0</v>
      </c>
      <c r="F222" s="192">
        <f>'2 уровень'!F831</f>
        <v>22.25</v>
      </c>
      <c r="G222" s="545" t="e">
        <f>'2 уровень'!G831</f>
        <v>#DIV/0!</v>
      </c>
      <c r="H222" s="241">
        <f>'2 уровень'!H831</f>
        <v>0</v>
      </c>
      <c r="I222" s="241">
        <f>'2 уровень'!I831</f>
        <v>0</v>
      </c>
      <c r="J222" s="246">
        <f>'2 уровень'!J831</f>
        <v>0</v>
      </c>
      <c r="K222" s="246">
        <f>'2 уровень'!K831</f>
        <v>0</v>
      </c>
      <c r="L222" s="246">
        <f>'2 уровень'!L831</f>
        <v>0</v>
      </c>
      <c r="M222" s="246">
        <f>'2 уровень'!M831</f>
        <v>0</v>
      </c>
      <c r="N222" s="246">
        <f>'2 уровень'!N831</f>
        <v>0</v>
      </c>
      <c r="O222" s="246">
        <f>'2 уровень'!O831</f>
        <v>0</v>
      </c>
      <c r="P222" s="166">
        <f>'2 уровень'!P831</f>
        <v>0</v>
      </c>
      <c r="Q222" s="166">
        <f>'2 уровень'!Q831</f>
        <v>0</v>
      </c>
      <c r="R222" s="166">
        <f>'2 уровень'!R831</f>
        <v>0</v>
      </c>
      <c r="S222" s="166">
        <f>'2 уровень'!S831</f>
        <v>0</v>
      </c>
      <c r="T222" s="166">
        <f>'2 уровень'!T831</f>
        <v>0</v>
      </c>
      <c r="U222" s="166">
        <f>'2 уровень'!U831</f>
        <v>0</v>
      </c>
      <c r="V222" s="166">
        <f>'2 уровень'!V831</f>
        <v>0</v>
      </c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5"/>
      <c r="DD222" s="165"/>
      <c r="DE222" s="165"/>
      <c r="DF222" s="165"/>
      <c r="DG222" s="165"/>
      <c r="DH222" s="165"/>
      <c r="DI222" s="165"/>
      <c r="DJ222" s="165"/>
      <c r="DK222" s="165"/>
      <c r="DL222" s="165"/>
      <c r="DM222" s="165"/>
      <c r="DN222" s="165"/>
      <c r="DO222" s="165"/>
      <c r="DP222" s="165"/>
      <c r="DQ222" s="165"/>
      <c r="DR222" s="165"/>
      <c r="DS222" s="165"/>
      <c r="DT222" s="165"/>
      <c r="DU222" s="165"/>
      <c r="DV222" s="165"/>
      <c r="DW222" s="165"/>
      <c r="DX222" s="165"/>
      <c r="DY222" s="165"/>
      <c r="DZ222" s="165"/>
      <c r="EA222" s="165"/>
      <c r="EB222" s="165"/>
      <c r="EC222" s="165"/>
      <c r="ED222" s="165"/>
      <c r="EE222" s="165"/>
      <c r="EF222" s="165"/>
      <c r="EG222" s="165"/>
      <c r="EH222" s="165"/>
      <c r="EI222" s="165"/>
      <c r="EJ222" s="165"/>
      <c r="EK222" s="165"/>
      <c r="EL222" s="165"/>
      <c r="EM222" s="165"/>
      <c r="EN222" s="165"/>
      <c r="EO222" s="165"/>
      <c r="EP222" s="165"/>
      <c r="EQ222" s="165"/>
      <c r="ER222" s="165"/>
      <c r="ES222" s="165"/>
      <c r="ET222" s="165"/>
      <c r="EU222" s="165"/>
      <c r="EV222" s="165"/>
      <c r="EW222" s="165"/>
      <c r="EX222" s="165"/>
      <c r="EY222" s="165"/>
      <c r="EZ222" s="165"/>
      <c r="FA222" s="165"/>
      <c r="FB222" s="165"/>
      <c r="FC222" s="165"/>
      <c r="FD222" s="165"/>
      <c r="FE222" s="165"/>
      <c r="FF222" s="165"/>
      <c r="FG222" s="165"/>
      <c r="FH222" s="165"/>
      <c r="FI222" s="165"/>
      <c r="FJ222" s="165"/>
      <c r="FK222" s="165"/>
      <c r="FL222" s="165"/>
      <c r="FM222" s="165"/>
      <c r="FN222" s="165"/>
      <c r="FO222" s="165"/>
      <c r="FP222" s="165"/>
      <c r="FQ222" s="165"/>
      <c r="FR222" s="165"/>
      <c r="FS222" s="165"/>
      <c r="FT222" s="165"/>
      <c r="FU222" s="165"/>
      <c r="FV222" s="165"/>
      <c r="FW222" s="165"/>
      <c r="FX222" s="165"/>
      <c r="FY222" s="165"/>
      <c r="FZ222" s="165"/>
      <c r="GA222" s="165"/>
      <c r="GB222" s="165"/>
      <c r="GC222" s="165"/>
      <c r="GD222" s="165"/>
      <c r="GE222" s="165"/>
      <c r="GF222" s="165"/>
      <c r="GG222" s="165"/>
      <c r="GH222" s="165"/>
      <c r="GI222" s="165"/>
      <c r="GJ222" s="165"/>
      <c r="GK222" s="165"/>
      <c r="GL222" s="165"/>
      <c r="GM222" s="165"/>
      <c r="GN222" s="165"/>
      <c r="GO222" s="165"/>
      <c r="GP222" s="165"/>
      <c r="GQ222" s="165"/>
    </row>
    <row r="223" spans="1:199" ht="30" x14ac:dyDescent="0.25">
      <c r="A223" s="164">
        <v>1</v>
      </c>
      <c r="B223" s="58" t="s">
        <v>170</v>
      </c>
      <c r="C223" s="58"/>
      <c r="D223" s="192">
        <f>'2 уровень'!D832</f>
        <v>0</v>
      </c>
      <c r="E223" s="192">
        <f>'2 уровень'!E832</f>
        <v>0</v>
      </c>
      <c r="F223" s="192">
        <f>'2 уровень'!F832</f>
        <v>20</v>
      </c>
      <c r="G223" s="545" t="e">
        <f>'2 уровень'!G832</f>
        <v>#DIV/0!</v>
      </c>
      <c r="H223" s="241">
        <f>'2 уровень'!H832</f>
        <v>0</v>
      </c>
      <c r="I223" s="241">
        <f>'2 уровень'!I832</f>
        <v>0</v>
      </c>
      <c r="J223" s="246">
        <f>'2 уровень'!J832</f>
        <v>0</v>
      </c>
      <c r="K223" s="246">
        <f>'2 уровень'!K832</f>
        <v>0</v>
      </c>
      <c r="L223" s="246">
        <f>'2 уровень'!L832</f>
        <v>0</v>
      </c>
      <c r="M223" s="246">
        <f>'2 уровень'!M832</f>
        <v>0</v>
      </c>
      <c r="N223" s="246">
        <f>'2 уровень'!N832</f>
        <v>0</v>
      </c>
      <c r="O223" s="246">
        <f>'2 уровень'!O832</f>
        <v>0</v>
      </c>
      <c r="P223" s="166">
        <f>'2 уровень'!P832</f>
        <v>0</v>
      </c>
      <c r="Q223" s="166">
        <f>'2 уровень'!Q832</f>
        <v>0</v>
      </c>
      <c r="R223" s="166">
        <f>'2 уровень'!R832</f>
        <v>0</v>
      </c>
      <c r="S223" s="166">
        <f>'2 уровень'!S832</f>
        <v>0</v>
      </c>
      <c r="T223" s="166">
        <f>'2 уровень'!T832</f>
        <v>0</v>
      </c>
      <c r="U223" s="166">
        <f>'2 уровень'!U832</f>
        <v>0</v>
      </c>
      <c r="V223" s="166">
        <f>'2 уровень'!V832</f>
        <v>0</v>
      </c>
      <c r="W223" s="165"/>
      <c r="X223" s="165"/>
      <c r="Y223" s="165"/>
      <c r="Z223" s="165"/>
      <c r="AA223" s="165"/>
      <c r="AB223" s="165"/>
      <c r="AC223" s="165"/>
      <c r="AD223" s="165"/>
      <c r="AE223" s="165"/>
      <c r="AF223" s="165"/>
      <c r="AG223" s="165"/>
      <c r="AH223" s="165"/>
      <c r="AI223" s="165"/>
      <c r="AJ223" s="165"/>
      <c r="AK223" s="165"/>
      <c r="AL223" s="165"/>
      <c r="AM223" s="165"/>
      <c r="AN223" s="165"/>
      <c r="AO223" s="165"/>
      <c r="AP223" s="165"/>
      <c r="AQ223" s="165"/>
      <c r="AR223" s="165"/>
      <c r="AS223" s="165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5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5"/>
      <c r="BT223" s="165"/>
      <c r="BU223" s="165"/>
      <c r="BV223" s="165"/>
      <c r="BW223" s="165"/>
      <c r="BX223" s="165"/>
      <c r="BY223" s="165"/>
      <c r="BZ223" s="165"/>
      <c r="CA223" s="165"/>
      <c r="CB223" s="165"/>
      <c r="CC223" s="165"/>
      <c r="CD223" s="165"/>
      <c r="CE223" s="165"/>
      <c r="CF223" s="165"/>
      <c r="CG223" s="165"/>
      <c r="CH223" s="165"/>
      <c r="CI223" s="165"/>
      <c r="CJ223" s="165"/>
      <c r="CK223" s="165"/>
      <c r="CL223" s="165"/>
      <c r="CM223" s="165"/>
      <c r="CN223" s="165"/>
      <c r="CO223" s="165"/>
      <c r="CP223" s="165"/>
      <c r="CQ223" s="165"/>
      <c r="CR223" s="165"/>
      <c r="CS223" s="165"/>
      <c r="CT223" s="165"/>
      <c r="CU223" s="165"/>
      <c r="CV223" s="165"/>
      <c r="CW223" s="165"/>
      <c r="CX223" s="165"/>
      <c r="CY223" s="165"/>
      <c r="CZ223" s="165"/>
      <c r="DA223" s="165"/>
      <c r="DB223" s="165"/>
      <c r="DC223" s="165"/>
      <c r="DD223" s="165"/>
      <c r="DE223" s="165"/>
      <c r="DF223" s="165"/>
      <c r="DG223" s="165"/>
      <c r="DH223" s="165"/>
      <c r="DI223" s="165"/>
      <c r="DJ223" s="165"/>
      <c r="DK223" s="165"/>
      <c r="DL223" s="165"/>
      <c r="DM223" s="165"/>
      <c r="DN223" s="165"/>
      <c r="DO223" s="165"/>
      <c r="DP223" s="165"/>
      <c r="DQ223" s="165"/>
      <c r="DR223" s="165"/>
      <c r="DS223" s="165"/>
      <c r="DT223" s="165"/>
      <c r="DU223" s="165"/>
      <c r="DV223" s="165"/>
      <c r="DW223" s="165"/>
      <c r="DX223" s="165"/>
      <c r="DY223" s="165"/>
      <c r="DZ223" s="165"/>
      <c r="EA223" s="165"/>
      <c r="EB223" s="165"/>
      <c r="EC223" s="165"/>
      <c r="ED223" s="165"/>
      <c r="EE223" s="165"/>
      <c r="EF223" s="165"/>
      <c r="EG223" s="165"/>
      <c r="EH223" s="165"/>
      <c r="EI223" s="165"/>
      <c r="EJ223" s="165"/>
      <c r="EK223" s="165"/>
      <c r="EL223" s="165"/>
      <c r="EM223" s="165"/>
      <c r="EN223" s="165"/>
      <c r="EO223" s="165"/>
      <c r="EP223" s="165"/>
      <c r="EQ223" s="165"/>
      <c r="ER223" s="165"/>
      <c r="ES223" s="165"/>
      <c r="ET223" s="165"/>
      <c r="EU223" s="165"/>
      <c r="EV223" s="165"/>
      <c r="EW223" s="165"/>
      <c r="EX223" s="165"/>
      <c r="EY223" s="165"/>
      <c r="EZ223" s="165"/>
      <c r="FA223" s="165"/>
      <c r="FB223" s="165"/>
      <c r="FC223" s="165"/>
      <c r="FD223" s="165"/>
      <c r="FE223" s="165"/>
      <c r="FF223" s="165"/>
      <c r="FG223" s="165"/>
      <c r="FH223" s="165"/>
      <c r="FI223" s="165"/>
      <c r="FJ223" s="165"/>
      <c r="FK223" s="165"/>
      <c r="FL223" s="165"/>
      <c r="FM223" s="165"/>
      <c r="FN223" s="165"/>
      <c r="FO223" s="165"/>
      <c r="FP223" s="165"/>
      <c r="FQ223" s="165"/>
      <c r="FR223" s="165"/>
      <c r="FS223" s="165"/>
      <c r="FT223" s="165"/>
      <c r="FU223" s="165"/>
      <c r="FV223" s="165"/>
      <c r="FW223" s="165"/>
      <c r="FX223" s="165"/>
      <c r="FY223" s="165"/>
      <c r="FZ223" s="165"/>
      <c r="GA223" s="165"/>
      <c r="GB223" s="165"/>
      <c r="GC223" s="165"/>
      <c r="GD223" s="165"/>
      <c r="GE223" s="165"/>
      <c r="GF223" s="165"/>
      <c r="GG223" s="165"/>
      <c r="GH223" s="165"/>
      <c r="GI223" s="165"/>
      <c r="GJ223" s="165"/>
      <c r="GK223" s="165"/>
      <c r="GL223" s="165"/>
      <c r="GM223" s="165"/>
      <c r="GN223" s="165"/>
      <c r="GO223" s="165"/>
      <c r="GP223" s="165"/>
      <c r="GQ223" s="165"/>
    </row>
    <row r="224" spans="1:199" ht="30" x14ac:dyDescent="0.25">
      <c r="A224" s="164">
        <v>1</v>
      </c>
      <c r="B224" s="58" t="s">
        <v>365</v>
      </c>
      <c r="C224" s="58"/>
      <c r="D224" s="192">
        <f>'2 уровень'!D833</f>
        <v>0</v>
      </c>
      <c r="E224" s="192">
        <f>'2 уровень'!E833</f>
        <v>0</v>
      </c>
      <c r="F224" s="192">
        <f>'2 уровень'!F833</f>
        <v>1</v>
      </c>
      <c r="G224" s="545" t="e">
        <f>'2 уровень'!G833</f>
        <v>#DIV/0!</v>
      </c>
      <c r="H224" s="241">
        <f>'2 уровень'!H833</f>
        <v>0</v>
      </c>
      <c r="I224" s="241">
        <f>'2 уровень'!I833</f>
        <v>0</v>
      </c>
      <c r="J224" s="246">
        <f>'2 уровень'!J833</f>
        <v>0</v>
      </c>
      <c r="K224" s="246">
        <f>'2 уровень'!K833</f>
        <v>0</v>
      </c>
      <c r="L224" s="246">
        <f>'2 уровень'!L833</f>
        <v>0</v>
      </c>
      <c r="M224" s="246">
        <f>'2 уровень'!M833</f>
        <v>0</v>
      </c>
      <c r="N224" s="246">
        <f>'2 уровень'!N833</f>
        <v>0</v>
      </c>
      <c r="O224" s="246">
        <f>'2 уровень'!O833</f>
        <v>0</v>
      </c>
      <c r="P224" s="166">
        <f>'2 уровень'!P833</f>
        <v>0</v>
      </c>
      <c r="Q224" s="166">
        <f>'2 уровень'!Q833</f>
        <v>0</v>
      </c>
      <c r="R224" s="166">
        <f>'2 уровень'!R833</f>
        <v>0</v>
      </c>
      <c r="S224" s="166">
        <f>'2 уровень'!S833</f>
        <v>0</v>
      </c>
      <c r="T224" s="166">
        <f>'2 уровень'!T833</f>
        <v>0</v>
      </c>
      <c r="U224" s="166">
        <f>'2 уровень'!U833</f>
        <v>0</v>
      </c>
      <c r="V224" s="166">
        <f>'2 уровень'!V833</f>
        <v>0</v>
      </c>
      <c r="W224" s="165"/>
      <c r="X224" s="165"/>
      <c r="Y224" s="165"/>
      <c r="Z224" s="165"/>
      <c r="AA224" s="165"/>
      <c r="AB224" s="165"/>
      <c r="AC224" s="165"/>
      <c r="AD224" s="165"/>
      <c r="AE224" s="165"/>
      <c r="AF224" s="165"/>
      <c r="AG224" s="165"/>
      <c r="AH224" s="165"/>
      <c r="AI224" s="165"/>
      <c r="AJ224" s="165"/>
      <c r="AK224" s="165"/>
      <c r="AL224" s="165"/>
      <c r="AM224" s="165"/>
      <c r="AN224" s="165"/>
      <c r="AO224" s="165"/>
      <c r="AP224" s="165"/>
      <c r="AQ224" s="165"/>
      <c r="AR224" s="165"/>
      <c r="AS224" s="165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5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5"/>
      <c r="BT224" s="165"/>
      <c r="BU224" s="165"/>
      <c r="BV224" s="165"/>
      <c r="BW224" s="165"/>
      <c r="BX224" s="165"/>
      <c r="BY224" s="165"/>
      <c r="BZ224" s="165"/>
      <c r="CA224" s="165"/>
      <c r="CB224" s="165"/>
      <c r="CC224" s="165"/>
      <c r="CD224" s="165"/>
      <c r="CE224" s="165"/>
      <c r="CF224" s="165"/>
      <c r="CG224" s="165"/>
      <c r="CH224" s="165"/>
      <c r="CI224" s="165"/>
      <c r="CJ224" s="165"/>
      <c r="CK224" s="165"/>
      <c r="CL224" s="165"/>
      <c r="CM224" s="165"/>
      <c r="CN224" s="165"/>
      <c r="CO224" s="165"/>
      <c r="CP224" s="165"/>
      <c r="CQ224" s="165"/>
      <c r="CR224" s="165"/>
      <c r="CS224" s="165"/>
      <c r="CT224" s="165"/>
      <c r="CU224" s="165"/>
      <c r="CV224" s="165"/>
      <c r="CW224" s="165"/>
      <c r="CX224" s="165"/>
      <c r="CY224" s="165"/>
      <c r="CZ224" s="165"/>
      <c r="DA224" s="165"/>
      <c r="DB224" s="165"/>
      <c r="DC224" s="165"/>
      <c r="DD224" s="165"/>
      <c r="DE224" s="165"/>
      <c r="DF224" s="165"/>
      <c r="DG224" s="165"/>
      <c r="DH224" s="165"/>
      <c r="DI224" s="165"/>
      <c r="DJ224" s="165"/>
      <c r="DK224" s="165"/>
      <c r="DL224" s="165"/>
      <c r="DM224" s="165"/>
      <c r="DN224" s="165"/>
      <c r="DO224" s="165"/>
      <c r="DP224" s="165"/>
      <c r="DQ224" s="165"/>
      <c r="DR224" s="165"/>
      <c r="DS224" s="165"/>
      <c r="DT224" s="165"/>
      <c r="DU224" s="165"/>
      <c r="DV224" s="165"/>
      <c r="DW224" s="165"/>
      <c r="DX224" s="165"/>
      <c r="DY224" s="165"/>
      <c r="DZ224" s="165"/>
      <c r="EA224" s="165"/>
      <c r="EB224" s="165"/>
      <c r="EC224" s="165"/>
      <c r="ED224" s="165"/>
      <c r="EE224" s="165"/>
      <c r="EF224" s="165"/>
      <c r="EG224" s="165"/>
      <c r="EH224" s="165"/>
      <c r="EI224" s="165"/>
      <c r="EJ224" s="165"/>
      <c r="EK224" s="165"/>
      <c r="EL224" s="165"/>
      <c r="EM224" s="165"/>
      <c r="EN224" s="165"/>
      <c r="EO224" s="165"/>
      <c r="EP224" s="165"/>
      <c r="EQ224" s="165"/>
      <c r="ER224" s="165"/>
      <c r="ES224" s="165"/>
      <c r="ET224" s="165"/>
      <c r="EU224" s="165"/>
      <c r="EV224" s="165"/>
      <c r="EW224" s="165"/>
      <c r="EX224" s="165"/>
      <c r="EY224" s="165"/>
      <c r="EZ224" s="165"/>
      <c r="FA224" s="165"/>
      <c r="FB224" s="165"/>
      <c r="FC224" s="165"/>
      <c r="FD224" s="165"/>
      <c r="FE224" s="165"/>
      <c r="FF224" s="165"/>
      <c r="FG224" s="165"/>
      <c r="FH224" s="165"/>
      <c r="FI224" s="165"/>
      <c r="FJ224" s="165"/>
      <c r="FK224" s="165"/>
      <c r="FL224" s="165"/>
      <c r="FM224" s="165"/>
      <c r="FN224" s="165"/>
      <c r="FO224" s="165"/>
      <c r="FP224" s="165"/>
      <c r="FQ224" s="165"/>
      <c r="FR224" s="165"/>
      <c r="FS224" s="165"/>
      <c r="FT224" s="165"/>
      <c r="FU224" s="165"/>
      <c r="FV224" s="165"/>
      <c r="FW224" s="165"/>
      <c r="FX224" s="165"/>
      <c r="FY224" s="165"/>
      <c r="FZ224" s="165"/>
      <c r="GA224" s="165"/>
      <c r="GB224" s="165"/>
      <c r="GC224" s="165"/>
      <c r="GD224" s="165"/>
      <c r="GE224" s="165"/>
      <c r="GF224" s="165"/>
      <c r="GG224" s="165"/>
      <c r="GH224" s="165"/>
      <c r="GI224" s="165"/>
      <c r="GJ224" s="165"/>
      <c r="GK224" s="165"/>
      <c r="GL224" s="165"/>
      <c r="GM224" s="165"/>
      <c r="GN224" s="165"/>
      <c r="GO224" s="165"/>
      <c r="GP224" s="165"/>
      <c r="GQ224" s="165"/>
    </row>
    <row r="225" spans="1:199" ht="30" x14ac:dyDescent="0.25">
      <c r="A225" s="164">
        <v>1</v>
      </c>
      <c r="B225" s="58" t="s">
        <v>451</v>
      </c>
      <c r="C225" s="58"/>
      <c r="D225" s="192">
        <f>'2 уровень'!D834</f>
        <v>0</v>
      </c>
      <c r="E225" s="192">
        <f>'2 уровень'!E834</f>
        <v>0</v>
      </c>
      <c r="F225" s="192">
        <f>'2 уровень'!F834</f>
        <v>1</v>
      </c>
      <c r="G225" s="545" t="e">
        <f>'2 уровень'!G834</f>
        <v>#DIV/0!</v>
      </c>
      <c r="H225" s="241">
        <f>'2 уровень'!H834</f>
        <v>0</v>
      </c>
      <c r="I225" s="241">
        <f>'2 уровень'!I834</f>
        <v>0</v>
      </c>
      <c r="J225" s="246">
        <f>'2 уровень'!J834</f>
        <v>0</v>
      </c>
      <c r="K225" s="246">
        <f>'2 уровень'!K834</f>
        <v>0</v>
      </c>
      <c r="L225" s="246">
        <f>'2 уровень'!L834</f>
        <v>0</v>
      </c>
      <c r="M225" s="246">
        <f>'2 уровень'!M834</f>
        <v>0</v>
      </c>
      <c r="N225" s="246">
        <f>'2 уровень'!N834</f>
        <v>0</v>
      </c>
      <c r="O225" s="246">
        <f>'2 уровень'!O834</f>
        <v>0</v>
      </c>
      <c r="P225" s="166">
        <f>'2 уровень'!P834</f>
        <v>0</v>
      </c>
      <c r="Q225" s="166">
        <f>'2 уровень'!Q834</f>
        <v>0</v>
      </c>
      <c r="R225" s="166">
        <f>'2 уровень'!R834</f>
        <v>0</v>
      </c>
      <c r="S225" s="166">
        <f>'2 уровень'!S834</f>
        <v>0</v>
      </c>
      <c r="T225" s="166">
        <f>'2 уровень'!T834</f>
        <v>0</v>
      </c>
      <c r="U225" s="166">
        <f>'2 уровень'!U834</f>
        <v>0</v>
      </c>
      <c r="V225" s="166">
        <f>'2 уровень'!V834</f>
        <v>0</v>
      </c>
      <c r="W225" s="165"/>
      <c r="X225" s="165"/>
      <c r="Y225" s="165"/>
      <c r="Z225" s="165"/>
      <c r="AA225" s="165"/>
      <c r="AB225" s="165"/>
      <c r="AC225" s="165"/>
      <c r="AD225" s="165"/>
      <c r="AE225" s="165"/>
      <c r="AF225" s="165"/>
      <c r="AG225" s="165"/>
      <c r="AH225" s="165"/>
      <c r="AI225" s="165"/>
      <c r="AJ225" s="165"/>
      <c r="AK225" s="165"/>
      <c r="AL225" s="165"/>
      <c r="AM225" s="165"/>
      <c r="AN225" s="165"/>
      <c r="AO225" s="165"/>
      <c r="AP225" s="165"/>
      <c r="AQ225" s="165"/>
      <c r="AR225" s="165"/>
      <c r="AS225" s="165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5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5"/>
      <c r="BT225" s="165"/>
      <c r="BU225" s="165"/>
      <c r="BV225" s="165"/>
      <c r="BW225" s="165"/>
      <c r="BX225" s="165"/>
      <c r="BY225" s="165"/>
      <c r="BZ225" s="165"/>
      <c r="CA225" s="165"/>
      <c r="CB225" s="165"/>
      <c r="CC225" s="165"/>
      <c r="CD225" s="165"/>
      <c r="CE225" s="165"/>
      <c r="CF225" s="165"/>
      <c r="CG225" s="165"/>
      <c r="CH225" s="165"/>
      <c r="CI225" s="165"/>
      <c r="CJ225" s="165"/>
      <c r="CK225" s="165"/>
      <c r="CL225" s="165"/>
      <c r="CM225" s="165"/>
      <c r="CN225" s="165"/>
      <c r="CO225" s="165"/>
      <c r="CP225" s="165"/>
      <c r="CQ225" s="165"/>
      <c r="CR225" s="165"/>
      <c r="CS225" s="165"/>
      <c r="CT225" s="165"/>
      <c r="CU225" s="165"/>
      <c r="CV225" s="165"/>
      <c r="CW225" s="165"/>
      <c r="CX225" s="165"/>
      <c r="CY225" s="165"/>
      <c r="CZ225" s="165"/>
      <c r="DA225" s="165"/>
      <c r="DB225" s="165"/>
      <c r="DC225" s="165"/>
      <c r="DD225" s="165"/>
      <c r="DE225" s="165"/>
      <c r="DF225" s="165"/>
      <c r="DG225" s="165"/>
      <c r="DH225" s="165"/>
      <c r="DI225" s="165"/>
      <c r="DJ225" s="165"/>
      <c r="DK225" s="165"/>
      <c r="DL225" s="165"/>
      <c r="DM225" s="165"/>
      <c r="DN225" s="165"/>
      <c r="DO225" s="165"/>
      <c r="DP225" s="165"/>
      <c r="DQ225" s="165"/>
      <c r="DR225" s="165"/>
      <c r="DS225" s="165"/>
      <c r="DT225" s="165"/>
      <c r="DU225" s="165"/>
      <c r="DV225" s="165"/>
      <c r="DW225" s="165"/>
      <c r="DX225" s="165"/>
      <c r="DY225" s="165"/>
      <c r="DZ225" s="165"/>
      <c r="EA225" s="165"/>
      <c r="EB225" s="165"/>
      <c r="EC225" s="165"/>
      <c r="ED225" s="165"/>
      <c r="EE225" s="165"/>
      <c r="EF225" s="165"/>
      <c r="EG225" s="165"/>
      <c r="EH225" s="165"/>
      <c r="EI225" s="165"/>
      <c r="EJ225" s="165"/>
      <c r="EK225" s="165"/>
      <c r="EL225" s="165"/>
      <c r="EM225" s="165"/>
      <c r="EN225" s="165"/>
      <c r="EO225" s="165"/>
      <c r="EP225" s="165"/>
      <c r="EQ225" s="165"/>
      <c r="ER225" s="165"/>
      <c r="ES225" s="165"/>
      <c r="ET225" s="165"/>
      <c r="EU225" s="165"/>
      <c r="EV225" s="165"/>
      <c r="EW225" s="165"/>
      <c r="EX225" s="165"/>
      <c r="EY225" s="165"/>
      <c r="EZ225" s="165"/>
      <c r="FA225" s="165"/>
      <c r="FB225" s="165"/>
      <c r="FC225" s="165"/>
      <c r="FD225" s="165"/>
      <c r="FE225" s="165"/>
      <c r="FF225" s="165"/>
      <c r="FG225" s="165"/>
      <c r="FH225" s="165"/>
      <c r="FI225" s="165"/>
      <c r="FJ225" s="165"/>
      <c r="FK225" s="165"/>
      <c r="FL225" s="165"/>
      <c r="FM225" s="165"/>
      <c r="FN225" s="165"/>
      <c r="FO225" s="165"/>
      <c r="FP225" s="165"/>
      <c r="FQ225" s="165"/>
      <c r="FR225" s="165"/>
      <c r="FS225" s="165"/>
      <c r="FT225" s="165"/>
      <c r="FU225" s="165"/>
      <c r="FV225" s="165"/>
      <c r="FW225" s="165"/>
      <c r="FX225" s="165"/>
      <c r="FY225" s="165"/>
      <c r="FZ225" s="165"/>
      <c r="GA225" s="165"/>
      <c r="GB225" s="165"/>
      <c r="GC225" s="165"/>
      <c r="GD225" s="165"/>
      <c r="GE225" s="165"/>
      <c r="GF225" s="165"/>
      <c r="GG225" s="165"/>
      <c r="GH225" s="165"/>
      <c r="GI225" s="165"/>
      <c r="GJ225" s="165"/>
      <c r="GK225" s="165"/>
      <c r="GL225" s="165"/>
      <c r="GM225" s="165"/>
      <c r="GN225" s="165"/>
      <c r="GO225" s="165"/>
      <c r="GP225" s="165"/>
      <c r="GQ225" s="165"/>
    </row>
    <row r="226" spans="1:199" x14ac:dyDescent="0.25">
      <c r="A226" s="164">
        <v>1</v>
      </c>
      <c r="B226" s="54" t="s">
        <v>44</v>
      </c>
      <c r="C226" s="54"/>
      <c r="D226" s="192">
        <f>'2 уровень'!D835</f>
        <v>0</v>
      </c>
      <c r="E226" s="192">
        <f>'2 уровень'!E835</f>
        <v>0</v>
      </c>
      <c r="F226" s="192">
        <f>'2 уровень'!F835</f>
        <v>0</v>
      </c>
      <c r="G226" s="545" t="e">
        <f>'2 уровень'!G835</f>
        <v>#DIV/0!</v>
      </c>
      <c r="H226" s="241">
        <f>'2 уровень'!H835</f>
        <v>0</v>
      </c>
      <c r="I226" s="241">
        <f>'2 уровень'!I835</f>
        <v>0</v>
      </c>
      <c r="J226" s="246">
        <f>'2 уровень'!J835</f>
        <v>0</v>
      </c>
      <c r="K226" s="246">
        <f>'2 уровень'!K835</f>
        <v>0</v>
      </c>
      <c r="L226" s="246">
        <f>'2 уровень'!L835</f>
        <v>0</v>
      </c>
      <c r="M226" s="246">
        <f>'2 уровень'!M835</f>
        <v>0</v>
      </c>
      <c r="N226" s="246">
        <f>'2 уровень'!N835</f>
        <v>0</v>
      </c>
      <c r="O226" s="246">
        <f>'2 уровень'!O835</f>
        <v>0</v>
      </c>
      <c r="P226" s="166">
        <f>'2 уровень'!P835</f>
        <v>0</v>
      </c>
      <c r="Q226" s="166">
        <f>'2 уровень'!Q835</f>
        <v>0</v>
      </c>
      <c r="R226" s="166">
        <f>'2 уровень'!R835</f>
        <v>0</v>
      </c>
      <c r="S226" s="166">
        <f>'2 уровень'!S835</f>
        <v>0</v>
      </c>
      <c r="T226" s="166">
        <f>'2 уровень'!T835</f>
        <v>0</v>
      </c>
      <c r="U226" s="166">
        <f>'2 уровень'!U835</f>
        <v>0</v>
      </c>
      <c r="V226" s="166">
        <f>'2 уровень'!V835</f>
        <v>0</v>
      </c>
      <c r="W226" s="165"/>
      <c r="X226" s="165"/>
      <c r="Y226" s="165"/>
      <c r="Z226" s="165"/>
      <c r="AA226" s="165"/>
      <c r="AB226" s="165"/>
      <c r="AC226" s="165"/>
      <c r="AD226" s="165"/>
      <c r="AE226" s="165"/>
      <c r="AF226" s="165"/>
      <c r="AG226" s="165"/>
      <c r="AH226" s="165"/>
      <c r="AI226" s="165"/>
      <c r="AJ226" s="165"/>
      <c r="AK226" s="165"/>
      <c r="AL226" s="165"/>
      <c r="AM226" s="165"/>
      <c r="AN226" s="165"/>
      <c r="AO226" s="165"/>
      <c r="AP226" s="165"/>
      <c r="AQ226" s="165"/>
      <c r="AR226" s="165"/>
      <c r="AS226" s="165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5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5"/>
      <c r="BT226" s="165"/>
      <c r="BU226" s="165"/>
      <c r="BV226" s="165"/>
      <c r="BW226" s="165"/>
      <c r="BX226" s="165"/>
      <c r="BY226" s="165"/>
      <c r="BZ226" s="165"/>
      <c r="CA226" s="165"/>
      <c r="CB226" s="165"/>
      <c r="CC226" s="165"/>
      <c r="CD226" s="165"/>
      <c r="CE226" s="165"/>
      <c r="CF226" s="165"/>
      <c r="CG226" s="165"/>
      <c r="CH226" s="165"/>
      <c r="CI226" s="165"/>
      <c r="CJ226" s="165"/>
      <c r="CK226" s="165"/>
      <c r="CL226" s="165"/>
      <c r="CM226" s="165"/>
      <c r="CN226" s="165"/>
      <c r="CO226" s="165"/>
      <c r="CP226" s="165"/>
      <c r="CQ226" s="165"/>
      <c r="CR226" s="165"/>
      <c r="CS226" s="165"/>
      <c r="CT226" s="165"/>
      <c r="CU226" s="165"/>
      <c r="CV226" s="165"/>
      <c r="CW226" s="165"/>
      <c r="CX226" s="165"/>
      <c r="CY226" s="165"/>
      <c r="CZ226" s="165"/>
      <c r="DA226" s="165"/>
      <c r="DB226" s="165"/>
      <c r="DC226" s="165"/>
      <c r="DD226" s="165"/>
      <c r="DE226" s="165"/>
      <c r="DF226" s="165"/>
      <c r="DG226" s="165"/>
      <c r="DH226" s="165"/>
      <c r="DI226" s="165"/>
      <c r="DJ226" s="165"/>
      <c r="DK226" s="165"/>
      <c r="DL226" s="165"/>
      <c r="DM226" s="165"/>
      <c r="DN226" s="165"/>
      <c r="DO226" s="165"/>
      <c r="DP226" s="165"/>
      <c r="DQ226" s="165"/>
      <c r="DR226" s="165"/>
      <c r="DS226" s="165"/>
      <c r="DT226" s="165"/>
      <c r="DU226" s="165"/>
      <c r="DV226" s="165"/>
      <c r="DW226" s="165"/>
      <c r="DX226" s="165"/>
      <c r="DY226" s="165"/>
      <c r="DZ226" s="165"/>
      <c r="EA226" s="165"/>
      <c r="EB226" s="165"/>
      <c r="EC226" s="165"/>
      <c r="ED226" s="165"/>
      <c r="EE226" s="165"/>
      <c r="EF226" s="165"/>
      <c r="EG226" s="165"/>
      <c r="EH226" s="165"/>
      <c r="EI226" s="165"/>
      <c r="EJ226" s="165"/>
      <c r="EK226" s="165"/>
      <c r="EL226" s="165"/>
      <c r="EM226" s="165"/>
      <c r="EN226" s="165"/>
      <c r="EO226" s="165"/>
      <c r="EP226" s="165"/>
      <c r="EQ226" s="165"/>
      <c r="ER226" s="165"/>
      <c r="ES226" s="165"/>
      <c r="ET226" s="165"/>
      <c r="EU226" s="165"/>
      <c r="EV226" s="165"/>
      <c r="EW226" s="165"/>
      <c r="EX226" s="165"/>
      <c r="EY226" s="165"/>
      <c r="EZ226" s="165"/>
      <c r="FA226" s="165"/>
      <c r="FB226" s="165"/>
      <c r="FC226" s="165"/>
      <c r="FD226" s="165"/>
      <c r="FE226" s="165"/>
      <c r="FF226" s="165"/>
      <c r="FG226" s="165"/>
      <c r="FH226" s="165"/>
      <c r="FI226" s="165"/>
      <c r="FJ226" s="165"/>
      <c r="FK226" s="165"/>
      <c r="FL226" s="165"/>
      <c r="FM226" s="165"/>
      <c r="FN226" s="165"/>
      <c r="FO226" s="165"/>
      <c r="FP226" s="165"/>
      <c r="FQ226" s="165"/>
      <c r="FR226" s="165"/>
      <c r="FS226" s="165"/>
      <c r="FT226" s="165"/>
      <c r="FU226" s="165"/>
      <c r="FV226" s="165"/>
      <c r="FW226" s="165"/>
      <c r="FX226" s="165"/>
      <c r="FY226" s="165"/>
      <c r="FZ226" s="165"/>
      <c r="GA226" s="165"/>
      <c r="GB226" s="165"/>
      <c r="GC226" s="165"/>
      <c r="GD226" s="165"/>
      <c r="GE226" s="165"/>
      <c r="GF226" s="165"/>
      <c r="GG226" s="165"/>
      <c r="GH226" s="165"/>
      <c r="GI226" s="165"/>
      <c r="GJ226" s="165"/>
      <c r="GK226" s="165"/>
      <c r="GL226" s="165"/>
      <c r="GM226" s="165"/>
      <c r="GN226" s="165"/>
      <c r="GO226" s="165"/>
      <c r="GP226" s="165"/>
      <c r="GQ226" s="165"/>
    </row>
    <row r="227" spans="1:199" x14ac:dyDescent="0.25">
      <c r="A227" s="164">
        <v>1</v>
      </c>
      <c r="B227" s="54" t="s">
        <v>406</v>
      </c>
      <c r="C227" s="54"/>
      <c r="D227" s="192">
        <f>'2 уровень'!D836</f>
        <v>0</v>
      </c>
      <c r="E227" s="192">
        <f>'2 уровень'!E836</f>
        <v>0</v>
      </c>
      <c r="F227" s="192">
        <f>'2 уровень'!F836</f>
        <v>210.5625</v>
      </c>
      <c r="G227" s="545" t="e">
        <f>'2 уровень'!G836</f>
        <v>#DIV/0!</v>
      </c>
      <c r="H227" s="241">
        <f>'2 уровень'!H836</f>
        <v>0</v>
      </c>
      <c r="I227" s="241">
        <f>'2 уровень'!I836</f>
        <v>0</v>
      </c>
      <c r="J227" s="246">
        <f>'2 уровень'!J836</f>
        <v>0</v>
      </c>
      <c r="K227" s="246">
        <f>'2 уровень'!K836</f>
        <v>0</v>
      </c>
      <c r="L227" s="246">
        <f>'2 уровень'!L836</f>
        <v>0</v>
      </c>
      <c r="M227" s="246">
        <f>'2 уровень'!M836</f>
        <v>0</v>
      </c>
      <c r="N227" s="246">
        <f>'2 уровень'!N836</f>
        <v>0</v>
      </c>
      <c r="O227" s="246">
        <f>'2 уровень'!O836</f>
        <v>0</v>
      </c>
      <c r="P227" s="166">
        <f>'2 уровень'!P836</f>
        <v>0</v>
      </c>
      <c r="Q227" s="166">
        <f>'2 уровень'!Q836</f>
        <v>0</v>
      </c>
      <c r="R227" s="166">
        <f>'2 уровень'!R836</f>
        <v>0</v>
      </c>
      <c r="S227" s="166">
        <f>'2 уровень'!S836</f>
        <v>150.78195300000002</v>
      </c>
      <c r="T227" s="166">
        <f>'2 уровень'!T836</f>
        <v>150.78195300000002</v>
      </c>
      <c r="U227" s="166">
        <f>'2 уровень'!U836</f>
        <v>-20.505200000000002</v>
      </c>
      <c r="V227" s="166">
        <f>'2 уровень'!V836</f>
        <v>130.27675300000001</v>
      </c>
      <c r="W227" s="165"/>
      <c r="X227" s="165"/>
      <c r="Y227" s="165"/>
      <c r="Z227" s="165"/>
      <c r="AA227" s="165"/>
      <c r="AB227" s="165"/>
      <c r="AC227" s="165"/>
      <c r="AD227" s="165"/>
      <c r="AE227" s="165"/>
      <c r="AF227" s="165"/>
      <c r="AG227" s="165"/>
      <c r="AH227" s="165"/>
      <c r="AI227" s="165"/>
      <c r="AJ227" s="165"/>
      <c r="AK227" s="165"/>
      <c r="AL227" s="165"/>
      <c r="AM227" s="165"/>
      <c r="AN227" s="165"/>
      <c r="AO227" s="165"/>
      <c r="AP227" s="165"/>
      <c r="AQ227" s="165"/>
      <c r="AR227" s="165"/>
      <c r="AS227" s="165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5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5"/>
      <c r="BT227" s="165"/>
      <c r="BU227" s="165"/>
      <c r="BV227" s="165"/>
      <c r="BW227" s="165"/>
      <c r="BX227" s="165"/>
      <c r="BY227" s="165"/>
      <c r="BZ227" s="165"/>
      <c r="CA227" s="165"/>
      <c r="CB227" s="165"/>
      <c r="CC227" s="165"/>
      <c r="CD227" s="165"/>
      <c r="CE227" s="165"/>
      <c r="CF227" s="165"/>
      <c r="CG227" s="165"/>
      <c r="CH227" s="165"/>
      <c r="CI227" s="165"/>
      <c r="CJ227" s="165"/>
      <c r="CK227" s="165"/>
      <c r="CL227" s="165"/>
      <c r="CM227" s="165"/>
      <c r="CN227" s="165"/>
      <c r="CO227" s="165"/>
      <c r="CP227" s="165"/>
      <c r="CQ227" s="165"/>
      <c r="CR227" s="165"/>
      <c r="CS227" s="165"/>
      <c r="CT227" s="165"/>
      <c r="CU227" s="165"/>
      <c r="CV227" s="165"/>
      <c r="CW227" s="165"/>
      <c r="CX227" s="165"/>
      <c r="CY227" s="165"/>
      <c r="CZ227" s="165"/>
      <c r="DA227" s="165"/>
      <c r="DB227" s="165"/>
      <c r="DC227" s="165"/>
      <c r="DD227" s="165"/>
      <c r="DE227" s="165"/>
      <c r="DF227" s="165"/>
      <c r="DG227" s="165"/>
      <c r="DH227" s="165"/>
      <c r="DI227" s="165"/>
      <c r="DJ227" s="165"/>
      <c r="DK227" s="165"/>
      <c r="DL227" s="165"/>
      <c r="DM227" s="165"/>
      <c r="DN227" s="165"/>
      <c r="DO227" s="165"/>
      <c r="DP227" s="165"/>
      <c r="DQ227" s="165"/>
      <c r="DR227" s="165"/>
      <c r="DS227" s="165"/>
      <c r="DT227" s="165"/>
      <c r="DU227" s="165"/>
      <c r="DV227" s="165"/>
      <c r="DW227" s="165"/>
      <c r="DX227" s="165"/>
      <c r="DY227" s="165"/>
      <c r="DZ227" s="165"/>
      <c r="EA227" s="165"/>
      <c r="EB227" s="165"/>
      <c r="EC227" s="165"/>
      <c r="ED227" s="165"/>
      <c r="EE227" s="165"/>
      <c r="EF227" s="165"/>
      <c r="EG227" s="165"/>
      <c r="EH227" s="165"/>
      <c r="EI227" s="165"/>
      <c r="EJ227" s="165"/>
      <c r="EK227" s="165"/>
      <c r="EL227" s="165"/>
      <c r="EM227" s="165"/>
      <c r="EN227" s="165"/>
      <c r="EO227" s="165"/>
      <c r="EP227" s="165"/>
      <c r="EQ227" s="165"/>
      <c r="ER227" s="165"/>
      <c r="ES227" s="165"/>
      <c r="ET227" s="165"/>
      <c r="EU227" s="165"/>
      <c r="EV227" s="165"/>
      <c r="EW227" s="165"/>
      <c r="EX227" s="165"/>
      <c r="EY227" s="165"/>
      <c r="EZ227" s="165"/>
      <c r="FA227" s="165"/>
      <c r="FB227" s="165"/>
      <c r="FC227" s="165"/>
      <c r="FD227" s="165"/>
      <c r="FE227" s="165"/>
      <c r="FF227" s="165"/>
      <c r="FG227" s="165"/>
      <c r="FH227" s="165"/>
      <c r="FI227" s="165"/>
      <c r="FJ227" s="165"/>
      <c r="FK227" s="165"/>
      <c r="FL227" s="165"/>
      <c r="FM227" s="165"/>
      <c r="FN227" s="165"/>
      <c r="FO227" s="165"/>
      <c r="FP227" s="165"/>
      <c r="FQ227" s="165"/>
      <c r="FR227" s="165"/>
      <c r="FS227" s="165"/>
      <c r="FT227" s="165"/>
      <c r="FU227" s="165"/>
      <c r="FV227" s="165"/>
      <c r="FW227" s="165"/>
      <c r="FX227" s="165"/>
      <c r="FY227" s="165"/>
      <c r="FZ227" s="165"/>
      <c r="GA227" s="165"/>
      <c r="GB227" s="165"/>
      <c r="GC227" s="165"/>
      <c r="GD227" s="165"/>
      <c r="GE227" s="165"/>
      <c r="GF227" s="165"/>
      <c r="GG227" s="165"/>
      <c r="GH227" s="165"/>
      <c r="GI227" s="165"/>
      <c r="GJ227" s="165"/>
      <c r="GK227" s="165"/>
      <c r="GL227" s="165"/>
      <c r="GM227" s="165"/>
      <c r="GN227" s="165"/>
      <c r="GO227" s="165"/>
      <c r="GP227" s="165"/>
      <c r="GQ227" s="165"/>
    </row>
    <row r="228" spans="1:199" x14ac:dyDescent="0.25">
      <c r="A228" s="164">
        <v>1</v>
      </c>
      <c r="B228" s="112" t="s">
        <v>95</v>
      </c>
      <c r="C228" s="112"/>
      <c r="D228" s="192">
        <f>'2 уровень'!D837</f>
        <v>0</v>
      </c>
      <c r="E228" s="192">
        <f>'2 уровень'!E837</f>
        <v>0</v>
      </c>
      <c r="F228" s="192">
        <f>'2 уровень'!F837</f>
        <v>2</v>
      </c>
      <c r="G228" s="545" t="e">
        <f>'2 уровень'!G837</f>
        <v>#DIV/0!</v>
      </c>
      <c r="H228" s="241" t="e">
        <f>'2 уровень'!H837</f>
        <v>#DIV/0!</v>
      </c>
      <c r="I228" s="241">
        <f>'2 уровень'!I837</f>
        <v>8</v>
      </c>
      <c r="J228" s="246">
        <f>'2 уровень'!J837</f>
        <v>0</v>
      </c>
      <c r="K228" s="246">
        <f>'2 уровень'!K837</f>
        <v>0</v>
      </c>
      <c r="L228" s="246">
        <f>'2 уровень'!L837</f>
        <v>16</v>
      </c>
      <c r="M228" s="246" t="e">
        <f>'2 уровень'!M837</f>
        <v>#DIV/0!</v>
      </c>
      <c r="N228" s="246" t="e">
        <f>'2 уровень'!N837</f>
        <v>#DIV/0!</v>
      </c>
      <c r="O228" s="246" t="e">
        <f>'2 уровень'!O837</f>
        <v>#DIV/0!</v>
      </c>
      <c r="P228" s="166">
        <f>'2 уровень'!P837</f>
        <v>0</v>
      </c>
      <c r="Q228" s="166">
        <f>'2 уровень'!Q837</f>
        <v>0</v>
      </c>
      <c r="R228" s="166">
        <f>'2 уровень'!R837</f>
        <v>0</v>
      </c>
      <c r="S228" s="166">
        <f>'2 уровень'!S837</f>
        <v>0</v>
      </c>
      <c r="T228" s="166">
        <f>'2 уровень'!T837</f>
        <v>0</v>
      </c>
      <c r="U228" s="166">
        <f>'2 уровень'!U837</f>
        <v>0</v>
      </c>
      <c r="V228" s="166">
        <f>'2 уровень'!V837</f>
        <v>0</v>
      </c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5"/>
      <c r="DD228" s="165"/>
      <c r="DE228" s="165"/>
      <c r="DF228" s="165"/>
      <c r="DG228" s="165"/>
      <c r="DH228" s="165"/>
      <c r="DI228" s="165"/>
      <c r="DJ228" s="165"/>
      <c r="DK228" s="165"/>
      <c r="DL228" s="165"/>
      <c r="DM228" s="165"/>
      <c r="DN228" s="165"/>
      <c r="DO228" s="165"/>
      <c r="DP228" s="165"/>
      <c r="DQ228" s="165"/>
      <c r="DR228" s="165"/>
      <c r="DS228" s="165"/>
      <c r="DT228" s="165"/>
      <c r="DU228" s="165"/>
      <c r="DV228" s="165"/>
      <c r="DW228" s="165"/>
      <c r="DX228" s="165"/>
      <c r="DY228" s="165"/>
      <c r="DZ228" s="165"/>
      <c r="EA228" s="165"/>
      <c r="EB228" s="165"/>
      <c r="EC228" s="165"/>
      <c r="ED228" s="165"/>
      <c r="EE228" s="165"/>
      <c r="EF228" s="165"/>
      <c r="EG228" s="165"/>
      <c r="EH228" s="165"/>
      <c r="EI228" s="165"/>
      <c r="EJ228" s="165"/>
      <c r="EK228" s="165"/>
      <c r="EL228" s="165"/>
      <c r="EM228" s="165"/>
      <c r="EN228" s="165"/>
      <c r="EO228" s="165"/>
      <c r="EP228" s="165"/>
      <c r="EQ228" s="165"/>
      <c r="ER228" s="165"/>
      <c r="ES228" s="165"/>
      <c r="ET228" s="165"/>
      <c r="EU228" s="165"/>
      <c r="EV228" s="165"/>
      <c r="EW228" s="165"/>
      <c r="EX228" s="165"/>
      <c r="EY228" s="165"/>
      <c r="EZ228" s="165"/>
      <c r="FA228" s="165"/>
      <c r="FB228" s="165"/>
      <c r="FC228" s="165"/>
      <c r="FD228" s="165"/>
      <c r="FE228" s="165"/>
      <c r="FF228" s="165"/>
      <c r="FG228" s="165"/>
      <c r="FH228" s="165"/>
      <c r="FI228" s="165"/>
      <c r="FJ228" s="165"/>
      <c r="FK228" s="165"/>
      <c r="FL228" s="165"/>
      <c r="FM228" s="165"/>
      <c r="FN228" s="165"/>
      <c r="FO228" s="165"/>
      <c r="FP228" s="165"/>
      <c r="FQ228" s="165"/>
      <c r="FR228" s="165"/>
      <c r="FS228" s="165"/>
      <c r="FT228" s="165"/>
      <c r="FU228" s="165"/>
      <c r="FV228" s="165"/>
      <c r="FW228" s="165"/>
      <c r="FX228" s="165"/>
      <c r="FY228" s="165"/>
      <c r="FZ228" s="165"/>
      <c r="GA228" s="165"/>
      <c r="GB228" s="165"/>
      <c r="GC228" s="165"/>
      <c r="GD228" s="165"/>
      <c r="GE228" s="165"/>
      <c r="GF228" s="165"/>
      <c r="GG228" s="165"/>
      <c r="GH228" s="165"/>
      <c r="GI228" s="165"/>
      <c r="GJ228" s="165"/>
      <c r="GK228" s="165"/>
      <c r="GL228" s="165"/>
      <c r="GM228" s="165"/>
      <c r="GN228" s="165"/>
      <c r="GO228" s="165"/>
      <c r="GP228" s="165"/>
      <c r="GQ228" s="165"/>
    </row>
    <row r="229" spans="1:199" x14ac:dyDescent="0.25">
      <c r="A229" s="164">
        <v>1</v>
      </c>
      <c r="B229" s="103" t="s">
        <v>16</v>
      </c>
      <c r="C229" s="103"/>
      <c r="D229" s="192">
        <f>'2 уровень'!D838</f>
        <v>0</v>
      </c>
      <c r="E229" s="192">
        <f>'2 уровень'!E838</f>
        <v>0</v>
      </c>
      <c r="F229" s="192">
        <f>'2 уровень'!F838</f>
        <v>0</v>
      </c>
      <c r="G229" s="545" t="e">
        <f>'2 уровень'!G838</f>
        <v>#DIV/0!</v>
      </c>
      <c r="H229" s="241" t="e">
        <f>'2 уровень'!H838</f>
        <v>#DIV/0!</v>
      </c>
      <c r="I229" s="241" t="e">
        <f>'2 уровень'!I838</f>
        <v>#DIV/0!</v>
      </c>
      <c r="J229" s="246">
        <f>'2 уровень'!J838</f>
        <v>0</v>
      </c>
      <c r="K229" s="246">
        <f>'2 уровень'!K838</f>
        <v>0</v>
      </c>
      <c r="L229" s="246">
        <f>'2 уровень'!L838</f>
        <v>0</v>
      </c>
      <c r="M229" s="246" t="e">
        <f>'2 уровень'!M838</f>
        <v>#DIV/0!</v>
      </c>
      <c r="N229" s="246" t="e">
        <f>'2 уровень'!N838</f>
        <v>#DIV/0!</v>
      </c>
      <c r="O229" s="246" t="e">
        <f>'2 уровень'!O838</f>
        <v>#DIV/0!</v>
      </c>
      <c r="P229" s="166">
        <f>'2 уровень'!P838</f>
        <v>0</v>
      </c>
      <c r="Q229" s="166">
        <f>'2 уровень'!Q838</f>
        <v>0</v>
      </c>
      <c r="R229" s="166">
        <f>'2 уровень'!R838</f>
        <v>0</v>
      </c>
      <c r="S229" s="166">
        <f>'2 уровень'!S838</f>
        <v>0</v>
      </c>
      <c r="T229" s="166">
        <f>'2 уровень'!T838</f>
        <v>0</v>
      </c>
      <c r="U229" s="166">
        <f>'2 уровень'!U838</f>
        <v>0</v>
      </c>
      <c r="V229" s="166">
        <f>'2 уровень'!V838</f>
        <v>0</v>
      </c>
      <c r="W229" s="165"/>
      <c r="X229" s="165"/>
      <c r="Y229" s="165"/>
      <c r="Z229" s="165"/>
      <c r="AA229" s="165"/>
      <c r="AB229" s="165"/>
      <c r="AC229" s="165"/>
      <c r="AD229" s="165"/>
      <c r="AE229" s="165"/>
      <c r="AF229" s="165"/>
      <c r="AG229" s="165"/>
      <c r="AH229" s="165"/>
      <c r="AI229" s="165"/>
      <c r="AJ229" s="165"/>
      <c r="AK229" s="165"/>
      <c r="AL229" s="165"/>
      <c r="AM229" s="165"/>
      <c r="AN229" s="165"/>
      <c r="AO229" s="165"/>
      <c r="AP229" s="165"/>
      <c r="AQ229" s="165"/>
      <c r="AR229" s="165"/>
      <c r="AS229" s="165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5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5"/>
      <c r="BT229" s="165"/>
      <c r="BU229" s="165"/>
      <c r="BV229" s="165"/>
      <c r="BW229" s="165"/>
      <c r="BX229" s="165"/>
      <c r="BY229" s="165"/>
      <c r="BZ229" s="165"/>
      <c r="CA229" s="165"/>
      <c r="CB229" s="165"/>
      <c r="CC229" s="165"/>
      <c r="CD229" s="165"/>
      <c r="CE229" s="165"/>
      <c r="CF229" s="165"/>
      <c r="CG229" s="165"/>
      <c r="CH229" s="165"/>
      <c r="CI229" s="165"/>
      <c r="CJ229" s="165"/>
      <c r="CK229" s="165"/>
      <c r="CL229" s="165"/>
      <c r="CM229" s="165"/>
      <c r="CN229" s="165"/>
      <c r="CO229" s="165"/>
      <c r="CP229" s="165"/>
      <c r="CQ229" s="165"/>
      <c r="CR229" s="165"/>
      <c r="CS229" s="165"/>
      <c r="CT229" s="165"/>
      <c r="CU229" s="165"/>
      <c r="CV229" s="165"/>
      <c r="CW229" s="165"/>
      <c r="CX229" s="165"/>
      <c r="CY229" s="165"/>
      <c r="CZ229" s="165"/>
      <c r="DA229" s="165"/>
      <c r="DB229" s="165"/>
      <c r="DC229" s="165"/>
      <c r="DD229" s="165"/>
      <c r="DE229" s="165"/>
      <c r="DF229" s="165"/>
      <c r="DG229" s="165"/>
      <c r="DH229" s="165"/>
      <c r="DI229" s="165"/>
      <c r="DJ229" s="165"/>
      <c r="DK229" s="165"/>
      <c r="DL229" s="165"/>
      <c r="DM229" s="165"/>
      <c r="DN229" s="165"/>
      <c r="DO229" s="165"/>
      <c r="DP229" s="165"/>
      <c r="DQ229" s="165"/>
      <c r="DR229" s="165"/>
      <c r="DS229" s="165"/>
      <c r="DT229" s="165"/>
      <c r="DU229" s="165"/>
      <c r="DV229" s="165"/>
      <c r="DW229" s="165"/>
      <c r="DX229" s="165"/>
      <c r="DY229" s="165"/>
      <c r="DZ229" s="165"/>
      <c r="EA229" s="165"/>
      <c r="EB229" s="165"/>
      <c r="EC229" s="165"/>
      <c r="ED229" s="165"/>
      <c r="EE229" s="165"/>
      <c r="EF229" s="165"/>
      <c r="EG229" s="165"/>
      <c r="EH229" s="165"/>
      <c r="EI229" s="165"/>
      <c r="EJ229" s="165"/>
      <c r="EK229" s="165"/>
      <c r="EL229" s="165"/>
      <c r="EM229" s="165"/>
      <c r="EN229" s="165"/>
      <c r="EO229" s="165"/>
      <c r="EP229" s="165"/>
      <c r="EQ229" s="165"/>
      <c r="ER229" s="165"/>
      <c r="ES229" s="165"/>
      <c r="ET229" s="165"/>
      <c r="EU229" s="165"/>
      <c r="EV229" s="165"/>
      <c r="EW229" s="165"/>
      <c r="EX229" s="165"/>
      <c r="EY229" s="165"/>
      <c r="EZ229" s="165"/>
      <c r="FA229" s="165"/>
      <c r="FB229" s="165"/>
      <c r="FC229" s="165"/>
      <c r="FD229" s="165"/>
      <c r="FE229" s="165"/>
      <c r="FF229" s="165"/>
      <c r="FG229" s="165"/>
      <c r="FH229" s="165"/>
      <c r="FI229" s="165"/>
      <c r="FJ229" s="165"/>
      <c r="FK229" s="165"/>
      <c r="FL229" s="165"/>
      <c r="FM229" s="165"/>
      <c r="FN229" s="165"/>
      <c r="FO229" s="165"/>
      <c r="FP229" s="165"/>
      <c r="FQ229" s="165"/>
      <c r="FR229" s="165"/>
      <c r="FS229" s="165"/>
      <c r="FT229" s="165"/>
      <c r="FU229" s="165"/>
      <c r="FV229" s="165"/>
      <c r="FW229" s="165"/>
      <c r="FX229" s="165"/>
      <c r="FY229" s="165"/>
      <c r="FZ229" s="165"/>
      <c r="GA229" s="165"/>
      <c r="GB229" s="165"/>
      <c r="GC229" s="165"/>
      <c r="GD229" s="165"/>
      <c r="GE229" s="165"/>
      <c r="GF229" s="165"/>
      <c r="GG229" s="165"/>
      <c r="GH229" s="165"/>
      <c r="GI229" s="165"/>
      <c r="GJ229" s="165"/>
      <c r="GK229" s="165"/>
      <c r="GL229" s="165"/>
      <c r="GM229" s="165"/>
      <c r="GN229" s="165"/>
      <c r="GO229" s="165"/>
      <c r="GP229" s="165"/>
      <c r="GQ229" s="165"/>
    </row>
    <row r="230" spans="1:199" ht="29.25" x14ac:dyDescent="0.25">
      <c r="A230" s="164">
        <v>1</v>
      </c>
      <c r="B230" s="300" t="s">
        <v>186</v>
      </c>
      <c r="C230" s="300"/>
      <c r="D230" s="192">
        <f>'2 уровень'!D839</f>
        <v>0</v>
      </c>
      <c r="E230" s="192">
        <f>'2 уровень'!E839</f>
        <v>0</v>
      </c>
      <c r="F230" s="192">
        <f>'2 уровень'!F839</f>
        <v>2</v>
      </c>
      <c r="G230" s="545" t="e">
        <f>'2 уровень'!G839</f>
        <v>#DIV/0!</v>
      </c>
      <c r="H230" s="241" t="e">
        <f>'2 уровень'!H839</f>
        <v>#DIV/0!</v>
      </c>
      <c r="I230" s="241">
        <f>'2 уровень'!I839</f>
        <v>8</v>
      </c>
      <c r="J230" s="246">
        <f>'2 уровень'!J839</f>
        <v>0</v>
      </c>
      <c r="K230" s="246">
        <f>'2 уровень'!K839</f>
        <v>0</v>
      </c>
      <c r="L230" s="246">
        <f>'2 уровень'!L839</f>
        <v>16</v>
      </c>
      <c r="M230" s="246" t="e">
        <f>'2 уровень'!M839</f>
        <v>#DIV/0!</v>
      </c>
      <c r="N230" s="246" t="e">
        <f>'2 уровень'!N839</f>
        <v>#DIV/0!</v>
      </c>
      <c r="O230" s="246" t="e">
        <f>'2 уровень'!O839</f>
        <v>#DIV/0!</v>
      </c>
      <c r="P230" s="166">
        <f>'2 уровень'!P839</f>
        <v>0</v>
      </c>
      <c r="Q230" s="166">
        <f>'2 уровень'!Q839</f>
        <v>0</v>
      </c>
      <c r="R230" s="166">
        <f>'2 уровень'!R839</f>
        <v>0</v>
      </c>
      <c r="S230" s="166">
        <f>'2 уровень'!S839</f>
        <v>30.044419999999999</v>
      </c>
      <c r="T230" s="166">
        <f>'2 уровень'!T839</f>
        <v>30.044419999999999</v>
      </c>
      <c r="U230" s="166">
        <f>'2 уровень'!U839</f>
        <v>0</v>
      </c>
      <c r="V230" s="166">
        <f>'2 уровень'!V839</f>
        <v>30.044419999999999</v>
      </c>
      <c r="W230" s="165"/>
      <c r="X230" s="165"/>
      <c r="Y230" s="165"/>
      <c r="Z230" s="165"/>
      <c r="AA230" s="165"/>
      <c r="AB230" s="165"/>
      <c r="AC230" s="165"/>
      <c r="AD230" s="165"/>
      <c r="AE230" s="165"/>
      <c r="AF230" s="165"/>
      <c r="AG230" s="165"/>
      <c r="AH230" s="165"/>
      <c r="AI230" s="165"/>
      <c r="AJ230" s="165"/>
      <c r="AK230" s="165"/>
      <c r="AL230" s="165"/>
      <c r="AM230" s="165"/>
      <c r="AN230" s="165"/>
      <c r="AO230" s="165"/>
      <c r="AP230" s="165"/>
      <c r="AQ230" s="165"/>
      <c r="AR230" s="165"/>
      <c r="AS230" s="165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5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5"/>
      <c r="BT230" s="165"/>
      <c r="BU230" s="165"/>
      <c r="BV230" s="165"/>
      <c r="BW230" s="165"/>
      <c r="BX230" s="165"/>
      <c r="BY230" s="165"/>
      <c r="BZ230" s="165"/>
      <c r="CA230" s="165"/>
      <c r="CB230" s="165"/>
      <c r="CC230" s="165"/>
      <c r="CD230" s="165"/>
      <c r="CE230" s="165"/>
      <c r="CF230" s="165"/>
      <c r="CG230" s="165"/>
      <c r="CH230" s="165"/>
      <c r="CI230" s="165"/>
      <c r="CJ230" s="165"/>
      <c r="CK230" s="165"/>
      <c r="CL230" s="165"/>
      <c r="CM230" s="165"/>
      <c r="CN230" s="165"/>
      <c r="CO230" s="165"/>
      <c r="CP230" s="165"/>
      <c r="CQ230" s="165"/>
      <c r="CR230" s="165"/>
      <c r="CS230" s="165"/>
      <c r="CT230" s="165"/>
      <c r="CU230" s="165"/>
      <c r="CV230" s="165"/>
      <c r="CW230" s="165"/>
      <c r="CX230" s="165"/>
      <c r="CY230" s="165"/>
      <c r="CZ230" s="165"/>
      <c r="DA230" s="165"/>
      <c r="DB230" s="165"/>
      <c r="DC230" s="165"/>
      <c r="DD230" s="165"/>
      <c r="DE230" s="165"/>
      <c r="DF230" s="165"/>
      <c r="DG230" s="165"/>
      <c r="DH230" s="165"/>
      <c r="DI230" s="165"/>
      <c r="DJ230" s="165"/>
      <c r="DK230" s="165"/>
      <c r="DL230" s="165"/>
      <c r="DM230" s="165"/>
      <c r="DN230" s="165"/>
      <c r="DO230" s="165"/>
      <c r="DP230" s="165"/>
      <c r="DQ230" s="165"/>
      <c r="DR230" s="165"/>
      <c r="DS230" s="165"/>
      <c r="DT230" s="165"/>
      <c r="DU230" s="165"/>
      <c r="DV230" s="165"/>
      <c r="DW230" s="165"/>
      <c r="DX230" s="165"/>
      <c r="DY230" s="165"/>
      <c r="DZ230" s="165"/>
      <c r="EA230" s="165"/>
      <c r="EB230" s="165"/>
      <c r="EC230" s="165"/>
      <c r="ED230" s="165"/>
      <c r="EE230" s="165"/>
      <c r="EF230" s="165"/>
      <c r="EG230" s="165"/>
      <c r="EH230" s="165"/>
      <c r="EI230" s="165"/>
      <c r="EJ230" s="165"/>
      <c r="EK230" s="165"/>
      <c r="EL230" s="165"/>
      <c r="EM230" s="165"/>
      <c r="EN230" s="165"/>
      <c r="EO230" s="165"/>
      <c r="EP230" s="165"/>
      <c r="EQ230" s="165"/>
      <c r="ER230" s="165"/>
      <c r="ES230" s="165"/>
      <c r="ET230" s="165"/>
      <c r="EU230" s="165"/>
      <c r="EV230" s="165"/>
      <c r="EW230" s="165"/>
      <c r="EX230" s="165"/>
      <c r="EY230" s="165"/>
      <c r="EZ230" s="165"/>
      <c r="FA230" s="165"/>
      <c r="FB230" s="165"/>
      <c r="FC230" s="165"/>
      <c r="FD230" s="165"/>
      <c r="FE230" s="165"/>
      <c r="FF230" s="165"/>
      <c r="FG230" s="165"/>
      <c r="FH230" s="165"/>
      <c r="FI230" s="165"/>
      <c r="FJ230" s="165"/>
      <c r="FK230" s="165"/>
      <c r="FL230" s="165"/>
      <c r="FM230" s="165"/>
      <c r="FN230" s="165"/>
      <c r="FO230" s="165"/>
      <c r="FP230" s="165"/>
      <c r="FQ230" s="165"/>
      <c r="FR230" s="165"/>
      <c r="FS230" s="165"/>
      <c r="FT230" s="165"/>
      <c r="FU230" s="165"/>
      <c r="FV230" s="165"/>
      <c r="FW230" s="165"/>
      <c r="FX230" s="165"/>
      <c r="FY230" s="165"/>
      <c r="FZ230" s="165"/>
      <c r="GA230" s="165"/>
      <c r="GB230" s="165"/>
      <c r="GC230" s="165"/>
      <c r="GD230" s="165"/>
      <c r="GE230" s="165"/>
      <c r="GF230" s="165"/>
      <c r="GG230" s="165"/>
      <c r="GH230" s="165"/>
      <c r="GI230" s="165"/>
      <c r="GJ230" s="165"/>
      <c r="GK230" s="165"/>
      <c r="GL230" s="165"/>
      <c r="GM230" s="165"/>
      <c r="GN230" s="165"/>
      <c r="GO230" s="165"/>
      <c r="GP230" s="165"/>
      <c r="GQ230" s="165"/>
    </row>
    <row r="231" spans="1:199" x14ac:dyDescent="0.25">
      <c r="A231" s="164">
        <v>1</v>
      </c>
      <c r="B231" s="202" t="s">
        <v>401</v>
      </c>
      <c r="C231" s="202"/>
      <c r="D231" s="192">
        <f>'2 уровень'!D840</f>
        <v>0</v>
      </c>
      <c r="E231" s="192">
        <f>'2 уровень'!E840</f>
        <v>0</v>
      </c>
      <c r="F231" s="192">
        <f>'2 уровень'!F840</f>
        <v>0</v>
      </c>
      <c r="G231" s="545" t="e">
        <f>'2 уровень'!G840</f>
        <v>#DIV/0!</v>
      </c>
      <c r="H231" s="241">
        <f>'2 уровень'!H840</f>
        <v>0</v>
      </c>
      <c r="I231" s="241">
        <f>'2 уровень'!I840</f>
        <v>0</v>
      </c>
      <c r="J231" s="246">
        <f>'2 уровень'!J840</f>
        <v>0</v>
      </c>
      <c r="K231" s="246">
        <f>'2 уровень'!K840</f>
        <v>0</v>
      </c>
      <c r="L231" s="246">
        <f>'2 уровень'!L840</f>
        <v>0</v>
      </c>
      <c r="M231" s="246">
        <f>'2 уровень'!M840</f>
        <v>0</v>
      </c>
      <c r="N231" s="246">
        <f>'2 уровень'!N840</f>
        <v>0</v>
      </c>
      <c r="O231" s="246">
        <f>'2 уровень'!O840</f>
        <v>0</v>
      </c>
      <c r="P231" s="166">
        <f>'2 уровень'!P840</f>
        <v>0</v>
      </c>
      <c r="Q231" s="166">
        <f>'2 уровень'!Q840</f>
        <v>0</v>
      </c>
      <c r="R231" s="166">
        <f>'2 уровень'!R840</f>
        <v>0</v>
      </c>
      <c r="S231" s="166">
        <f>'2 уровень'!S840</f>
        <v>0</v>
      </c>
      <c r="T231" s="166">
        <f>'2 уровень'!T840</f>
        <v>0</v>
      </c>
      <c r="U231" s="166">
        <f>'2 уровень'!U840</f>
        <v>0</v>
      </c>
      <c r="V231" s="166">
        <f>'2 уровень'!V840</f>
        <v>0</v>
      </c>
      <c r="W231" s="165"/>
      <c r="X231" s="165"/>
      <c r="Y231" s="165"/>
      <c r="Z231" s="165"/>
      <c r="AA231" s="165"/>
      <c r="AB231" s="165"/>
      <c r="AC231" s="165"/>
      <c r="AD231" s="165"/>
      <c r="AE231" s="165"/>
      <c r="AF231" s="165"/>
      <c r="AG231" s="165"/>
      <c r="AH231" s="165"/>
      <c r="AI231" s="165"/>
      <c r="AJ231" s="165"/>
      <c r="AK231" s="165"/>
      <c r="AL231" s="165"/>
      <c r="AM231" s="165"/>
      <c r="AN231" s="165"/>
      <c r="AO231" s="165"/>
      <c r="AP231" s="165"/>
      <c r="AQ231" s="165"/>
      <c r="AR231" s="165"/>
      <c r="AS231" s="165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5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5"/>
      <c r="BT231" s="165"/>
      <c r="BU231" s="165"/>
      <c r="BV231" s="165"/>
      <c r="BW231" s="165"/>
      <c r="BX231" s="165"/>
      <c r="BY231" s="165"/>
      <c r="BZ231" s="165"/>
      <c r="CA231" s="165"/>
      <c r="CB231" s="165"/>
      <c r="CC231" s="165"/>
      <c r="CD231" s="165"/>
      <c r="CE231" s="165"/>
      <c r="CF231" s="165"/>
      <c r="CG231" s="165"/>
      <c r="CH231" s="165"/>
      <c r="CI231" s="165"/>
      <c r="CJ231" s="165"/>
      <c r="CK231" s="165"/>
      <c r="CL231" s="165"/>
      <c r="CM231" s="165"/>
      <c r="CN231" s="165"/>
      <c r="CO231" s="165"/>
      <c r="CP231" s="165"/>
      <c r="CQ231" s="165"/>
      <c r="CR231" s="165"/>
      <c r="CS231" s="165"/>
      <c r="CT231" s="165"/>
      <c r="CU231" s="165"/>
      <c r="CV231" s="165"/>
      <c r="CW231" s="165"/>
      <c r="CX231" s="165"/>
      <c r="CY231" s="165"/>
      <c r="CZ231" s="165"/>
      <c r="DA231" s="165"/>
      <c r="DB231" s="165"/>
      <c r="DC231" s="165"/>
      <c r="DD231" s="165"/>
      <c r="DE231" s="165"/>
      <c r="DF231" s="165"/>
      <c r="DG231" s="165"/>
      <c r="DH231" s="165"/>
      <c r="DI231" s="165"/>
      <c r="DJ231" s="165"/>
      <c r="DK231" s="165"/>
      <c r="DL231" s="165"/>
      <c r="DM231" s="165"/>
      <c r="DN231" s="165"/>
      <c r="DO231" s="165"/>
      <c r="DP231" s="165"/>
      <c r="DQ231" s="165"/>
      <c r="DR231" s="165"/>
      <c r="DS231" s="165"/>
      <c r="DT231" s="165"/>
      <c r="DU231" s="165"/>
      <c r="DV231" s="165"/>
      <c r="DW231" s="165"/>
      <c r="DX231" s="165"/>
      <c r="DY231" s="165"/>
      <c r="DZ231" s="165"/>
      <c r="EA231" s="165"/>
      <c r="EB231" s="165"/>
      <c r="EC231" s="165"/>
      <c r="ED231" s="165"/>
      <c r="EE231" s="165"/>
      <c r="EF231" s="165"/>
      <c r="EG231" s="165"/>
      <c r="EH231" s="165"/>
      <c r="EI231" s="165"/>
      <c r="EJ231" s="165"/>
      <c r="EK231" s="165"/>
      <c r="EL231" s="165"/>
      <c r="EM231" s="165"/>
      <c r="EN231" s="165"/>
      <c r="EO231" s="165"/>
      <c r="EP231" s="165"/>
      <c r="EQ231" s="165"/>
      <c r="ER231" s="165"/>
      <c r="ES231" s="165"/>
      <c r="ET231" s="165"/>
      <c r="EU231" s="165"/>
      <c r="EV231" s="165"/>
      <c r="EW231" s="165"/>
      <c r="EX231" s="165"/>
      <c r="EY231" s="165"/>
      <c r="EZ231" s="165"/>
      <c r="FA231" s="165"/>
      <c r="FB231" s="165"/>
      <c r="FC231" s="165"/>
      <c r="FD231" s="165"/>
      <c r="FE231" s="165"/>
      <c r="FF231" s="165"/>
      <c r="FG231" s="165"/>
      <c r="FH231" s="165"/>
      <c r="FI231" s="165"/>
      <c r="FJ231" s="165"/>
      <c r="FK231" s="165"/>
      <c r="FL231" s="165"/>
      <c r="FM231" s="165"/>
      <c r="FN231" s="165"/>
      <c r="FO231" s="165"/>
      <c r="FP231" s="165"/>
      <c r="FQ231" s="165"/>
      <c r="FR231" s="165"/>
      <c r="FS231" s="165"/>
      <c r="FT231" s="165"/>
      <c r="FU231" s="165"/>
      <c r="FV231" s="165"/>
      <c r="FW231" s="165"/>
      <c r="FX231" s="165"/>
      <c r="FY231" s="165"/>
      <c r="FZ231" s="165"/>
      <c r="GA231" s="165"/>
      <c r="GB231" s="165"/>
      <c r="GC231" s="165"/>
      <c r="GD231" s="165"/>
      <c r="GE231" s="165"/>
      <c r="GF231" s="165"/>
      <c r="GG231" s="165"/>
      <c r="GH231" s="165"/>
      <c r="GI231" s="165"/>
      <c r="GJ231" s="165"/>
      <c r="GK231" s="165"/>
      <c r="GL231" s="165"/>
      <c r="GM231" s="165"/>
      <c r="GN231" s="165"/>
      <c r="GO231" s="165"/>
      <c r="GP231" s="165"/>
      <c r="GQ231" s="165"/>
    </row>
    <row r="232" spans="1:199" x14ac:dyDescent="0.25">
      <c r="A232" s="164">
        <v>1</v>
      </c>
      <c r="B232" s="186" t="s">
        <v>460</v>
      </c>
      <c r="C232" s="202"/>
      <c r="D232" s="192">
        <f>'2 уровень'!D841</f>
        <v>0</v>
      </c>
      <c r="E232" s="192">
        <f>'2 уровень'!E841</f>
        <v>0</v>
      </c>
      <c r="F232" s="192">
        <f>'2 уровень'!F841</f>
        <v>0</v>
      </c>
      <c r="G232" s="545" t="e">
        <f>'2 уровень'!G841</f>
        <v>#DIV/0!</v>
      </c>
      <c r="H232" s="241">
        <f>'2 уровень'!H841</f>
        <v>0</v>
      </c>
      <c r="I232" s="241">
        <f>'2 уровень'!I841</f>
        <v>0</v>
      </c>
      <c r="J232" s="246">
        <f>'2 уровень'!J841</f>
        <v>0</v>
      </c>
      <c r="K232" s="246">
        <f>'2 уровень'!K841</f>
        <v>0</v>
      </c>
      <c r="L232" s="246">
        <f>'2 уровень'!L841</f>
        <v>0</v>
      </c>
      <c r="M232" s="246">
        <f>'2 уровень'!M841</f>
        <v>0</v>
      </c>
      <c r="N232" s="246">
        <f>'2 уровень'!N841</f>
        <v>0</v>
      </c>
      <c r="O232" s="246">
        <f>'2 уровень'!O841</f>
        <v>0</v>
      </c>
      <c r="P232" s="166">
        <f>'2 уровень'!P841</f>
        <v>0</v>
      </c>
      <c r="Q232" s="166">
        <f>'2 уровень'!Q841</f>
        <v>0</v>
      </c>
      <c r="R232" s="166">
        <f>'2 уровень'!R841</f>
        <v>0</v>
      </c>
      <c r="S232" s="166">
        <f>'2 уровень'!S841</f>
        <v>0</v>
      </c>
      <c r="T232" s="166">
        <f>'2 уровень'!T841</f>
        <v>0</v>
      </c>
      <c r="U232" s="166">
        <f>'2 уровень'!U841</f>
        <v>0</v>
      </c>
      <c r="V232" s="166">
        <f>'2 уровень'!V841</f>
        <v>0</v>
      </c>
      <c r="W232" s="165"/>
      <c r="X232" s="165"/>
      <c r="Y232" s="165"/>
      <c r="Z232" s="165"/>
      <c r="AA232" s="165"/>
      <c r="AB232" s="165"/>
      <c r="AC232" s="165"/>
      <c r="AD232" s="165"/>
      <c r="AE232" s="165"/>
      <c r="AF232" s="165"/>
      <c r="AG232" s="165"/>
      <c r="AH232" s="165"/>
      <c r="AI232" s="165"/>
      <c r="AJ232" s="165"/>
      <c r="AK232" s="165"/>
      <c r="AL232" s="165"/>
      <c r="AM232" s="165"/>
      <c r="AN232" s="165"/>
      <c r="AO232" s="165"/>
      <c r="AP232" s="165"/>
      <c r="AQ232" s="165"/>
      <c r="AR232" s="165"/>
      <c r="AS232" s="165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5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5"/>
      <c r="BT232" s="165"/>
      <c r="BU232" s="165"/>
      <c r="BV232" s="165"/>
      <c r="BW232" s="165"/>
      <c r="BX232" s="165"/>
      <c r="BY232" s="165"/>
      <c r="BZ232" s="165"/>
      <c r="CA232" s="165"/>
      <c r="CB232" s="165"/>
      <c r="CC232" s="165"/>
      <c r="CD232" s="165"/>
      <c r="CE232" s="165"/>
      <c r="CF232" s="165"/>
      <c r="CG232" s="165"/>
      <c r="CH232" s="165"/>
      <c r="CI232" s="165"/>
      <c r="CJ232" s="165"/>
      <c r="CK232" s="165"/>
      <c r="CL232" s="165"/>
      <c r="CM232" s="165"/>
      <c r="CN232" s="165"/>
      <c r="CO232" s="165"/>
      <c r="CP232" s="165"/>
      <c r="CQ232" s="165"/>
      <c r="CR232" s="165"/>
      <c r="CS232" s="165"/>
      <c r="CT232" s="165"/>
      <c r="CU232" s="165"/>
      <c r="CV232" s="165"/>
      <c r="CW232" s="165"/>
      <c r="CX232" s="165"/>
      <c r="CY232" s="165"/>
      <c r="CZ232" s="165"/>
      <c r="DA232" s="165"/>
      <c r="DB232" s="165"/>
      <c r="DC232" s="165"/>
      <c r="DD232" s="165"/>
      <c r="DE232" s="165"/>
      <c r="DF232" s="165"/>
      <c r="DG232" s="165"/>
      <c r="DH232" s="165"/>
      <c r="DI232" s="165"/>
      <c r="DJ232" s="165"/>
      <c r="DK232" s="165"/>
      <c r="DL232" s="165"/>
      <c r="DM232" s="165"/>
      <c r="DN232" s="165"/>
      <c r="DO232" s="165"/>
      <c r="DP232" s="165"/>
      <c r="DQ232" s="165"/>
      <c r="DR232" s="165"/>
      <c r="DS232" s="165"/>
      <c r="DT232" s="165"/>
      <c r="DU232" s="165"/>
      <c r="DV232" s="165"/>
      <c r="DW232" s="165"/>
      <c r="DX232" s="165"/>
      <c r="DY232" s="165"/>
      <c r="DZ232" s="165"/>
      <c r="EA232" s="165"/>
      <c r="EB232" s="165"/>
      <c r="EC232" s="165"/>
      <c r="ED232" s="165"/>
      <c r="EE232" s="165"/>
      <c r="EF232" s="165"/>
      <c r="EG232" s="165"/>
      <c r="EH232" s="165"/>
      <c r="EI232" s="165"/>
      <c r="EJ232" s="165"/>
      <c r="EK232" s="165"/>
      <c r="EL232" s="165"/>
      <c r="EM232" s="165"/>
      <c r="EN232" s="165"/>
      <c r="EO232" s="165"/>
      <c r="EP232" s="165"/>
      <c r="EQ232" s="165"/>
      <c r="ER232" s="165"/>
      <c r="ES232" s="165"/>
      <c r="ET232" s="165"/>
      <c r="EU232" s="165"/>
      <c r="EV232" s="165"/>
      <c r="EW232" s="165"/>
      <c r="EX232" s="165"/>
      <c r="EY232" s="165"/>
      <c r="EZ232" s="165"/>
      <c r="FA232" s="165"/>
      <c r="FB232" s="165"/>
      <c r="FC232" s="165"/>
      <c r="FD232" s="165"/>
      <c r="FE232" s="165"/>
      <c r="FF232" s="165"/>
      <c r="FG232" s="165"/>
      <c r="FH232" s="165"/>
      <c r="FI232" s="165"/>
      <c r="FJ232" s="165"/>
      <c r="FK232" s="165"/>
      <c r="FL232" s="165"/>
      <c r="FM232" s="165"/>
      <c r="FN232" s="165"/>
      <c r="FO232" s="165"/>
      <c r="FP232" s="165"/>
      <c r="FQ232" s="165"/>
      <c r="FR232" s="165"/>
      <c r="FS232" s="165"/>
      <c r="FT232" s="165"/>
      <c r="FU232" s="165"/>
      <c r="FV232" s="165"/>
      <c r="FW232" s="165"/>
      <c r="FX232" s="165"/>
      <c r="FY232" s="165"/>
      <c r="FZ232" s="165"/>
      <c r="GA232" s="165"/>
      <c r="GB232" s="165"/>
      <c r="GC232" s="165"/>
      <c r="GD232" s="165"/>
      <c r="GE232" s="165"/>
      <c r="GF232" s="165"/>
      <c r="GG232" s="165"/>
      <c r="GH232" s="165"/>
      <c r="GI232" s="165"/>
      <c r="GJ232" s="165"/>
      <c r="GK232" s="165"/>
      <c r="GL232" s="165"/>
      <c r="GM232" s="165"/>
      <c r="GN232" s="165"/>
      <c r="GO232" s="165"/>
      <c r="GP232" s="165"/>
      <c r="GQ232" s="165"/>
    </row>
    <row r="233" spans="1:199" x14ac:dyDescent="0.25">
      <c r="A233" s="164">
        <v>1</v>
      </c>
      <c r="B233" s="654" t="s">
        <v>372</v>
      </c>
      <c r="C233" s="654"/>
      <c r="D233" s="192">
        <f>'2 уровень'!D842</f>
        <v>0</v>
      </c>
      <c r="E233" s="192">
        <f>'2 уровень'!E842</f>
        <v>0</v>
      </c>
      <c r="F233" s="192">
        <f>'2 уровень'!F842</f>
        <v>0</v>
      </c>
      <c r="G233" s="545" t="e">
        <f>'2 уровень'!G842</f>
        <v>#DIV/0!</v>
      </c>
      <c r="H233" s="241">
        <f>'2 уровень'!H842</f>
        <v>0</v>
      </c>
      <c r="I233" s="241">
        <f>'2 уровень'!I842</f>
        <v>0</v>
      </c>
      <c r="J233" s="246">
        <f>'2 уровень'!J842</f>
        <v>0</v>
      </c>
      <c r="K233" s="246">
        <f>'2 уровень'!K842</f>
        <v>0</v>
      </c>
      <c r="L233" s="246">
        <f>'2 уровень'!L842</f>
        <v>0</v>
      </c>
      <c r="M233" s="246">
        <f>'2 уровень'!M842</f>
        <v>0</v>
      </c>
      <c r="N233" s="246">
        <f>'2 уровень'!N842</f>
        <v>0</v>
      </c>
      <c r="O233" s="246">
        <f>'2 уровень'!O842</f>
        <v>0</v>
      </c>
      <c r="P233" s="166">
        <f>'2 уровень'!P842</f>
        <v>0</v>
      </c>
      <c r="Q233" s="166">
        <f>'2 уровень'!Q842</f>
        <v>0</v>
      </c>
      <c r="R233" s="166">
        <f>'2 уровень'!R842</f>
        <v>0</v>
      </c>
      <c r="S233" s="166">
        <f>'2 уровень'!S842</f>
        <v>0</v>
      </c>
      <c r="T233" s="166">
        <f>'2 уровень'!T842</f>
        <v>0</v>
      </c>
      <c r="U233" s="166">
        <f>'2 уровень'!U842</f>
        <v>0</v>
      </c>
      <c r="V233" s="166">
        <f>'2 уровень'!V842</f>
        <v>0</v>
      </c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165"/>
      <c r="AG233" s="165"/>
      <c r="AH233" s="165"/>
      <c r="AI233" s="165"/>
      <c r="AJ233" s="165"/>
      <c r="AK233" s="165"/>
      <c r="AL233" s="165"/>
      <c r="AM233" s="165"/>
      <c r="AN233" s="165"/>
      <c r="AO233" s="165"/>
      <c r="AP233" s="165"/>
      <c r="AQ233" s="165"/>
      <c r="AR233" s="165"/>
      <c r="AS233" s="165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5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5"/>
      <c r="BT233" s="165"/>
      <c r="BU233" s="165"/>
      <c r="BV233" s="165"/>
      <c r="BW233" s="165"/>
      <c r="BX233" s="165"/>
      <c r="BY233" s="165"/>
      <c r="BZ233" s="165"/>
      <c r="CA233" s="165"/>
      <c r="CB233" s="165"/>
      <c r="CC233" s="165"/>
      <c r="CD233" s="165"/>
      <c r="CE233" s="165"/>
      <c r="CF233" s="165"/>
      <c r="CG233" s="165"/>
      <c r="CH233" s="165"/>
      <c r="CI233" s="165"/>
      <c r="CJ233" s="165"/>
      <c r="CK233" s="165"/>
      <c r="CL233" s="165"/>
      <c r="CM233" s="165"/>
      <c r="CN233" s="165"/>
      <c r="CO233" s="165"/>
      <c r="CP233" s="165"/>
      <c r="CQ233" s="165"/>
      <c r="CR233" s="165"/>
      <c r="CS233" s="165"/>
      <c r="CT233" s="165"/>
      <c r="CU233" s="165"/>
      <c r="CV233" s="165"/>
      <c r="CW233" s="165"/>
      <c r="CX233" s="165"/>
      <c r="CY233" s="165"/>
      <c r="CZ233" s="165"/>
      <c r="DA233" s="165"/>
      <c r="DB233" s="165"/>
      <c r="DC233" s="165"/>
      <c r="DD233" s="165"/>
      <c r="DE233" s="165"/>
      <c r="DF233" s="165"/>
      <c r="DG233" s="165"/>
      <c r="DH233" s="165"/>
      <c r="DI233" s="165"/>
      <c r="DJ233" s="165"/>
      <c r="DK233" s="165"/>
      <c r="DL233" s="165"/>
      <c r="DM233" s="165"/>
      <c r="DN233" s="165"/>
      <c r="DO233" s="165"/>
      <c r="DP233" s="165"/>
      <c r="DQ233" s="165"/>
      <c r="DR233" s="165"/>
      <c r="DS233" s="165"/>
      <c r="DT233" s="165"/>
      <c r="DU233" s="165"/>
      <c r="DV233" s="165"/>
      <c r="DW233" s="165"/>
      <c r="DX233" s="165"/>
      <c r="DY233" s="165"/>
      <c r="DZ233" s="165"/>
      <c r="EA233" s="165"/>
      <c r="EB233" s="165"/>
      <c r="EC233" s="165"/>
      <c r="ED233" s="165"/>
      <c r="EE233" s="165"/>
      <c r="EF233" s="165"/>
      <c r="EG233" s="165"/>
      <c r="EH233" s="165"/>
      <c r="EI233" s="165"/>
      <c r="EJ233" s="165"/>
      <c r="EK233" s="165"/>
      <c r="EL233" s="165"/>
      <c r="EM233" s="165"/>
      <c r="EN233" s="165"/>
      <c r="EO233" s="165"/>
      <c r="EP233" s="165"/>
      <c r="EQ233" s="165"/>
      <c r="ER233" s="165"/>
      <c r="ES233" s="165"/>
      <c r="ET233" s="165"/>
      <c r="EU233" s="165"/>
      <c r="EV233" s="165"/>
      <c r="EW233" s="165"/>
      <c r="EX233" s="165"/>
      <c r="EY233" s="165"/>
      <c r="EZ233" s="165"/>
      <c r="FA233" s="165"/>
      <c r="FB233" s="165"/>
      <c r="FC233" s="165"/>
      <c r="FD233" s="165"/>
      <c r="FE233" s="165"/>
      <c r="FF233" s="165"/>
      <c r="FG233" s="165"/>
      <c r="FH233" s="165"/>
      <c r="FI233" s="165"/>
      <c r="FJ233" s="165"/>
      <c r="FK233" s="165"/>
      <c r="FL233" s="165"/>
      <c r="FM233" s="165"/>
      <c r="FN233" s="165"/>
      <c r="FO233" s="165"/>
      <c r="FP233" s="165"/>
      <c r="FQ233" s="165"/>
      <c r="FR233" s="165"/>
      <c r="FS233" s="165"/>
      <c r="FT233" s="165"/>
      <c r="FU233" s="165"/>
      <c r="FV233" s="165"/>
      <c r="FW233" s="165"/>
      <c r="FX233" s="165"/>
      <c r="FY233" s="165"/>
      <c r="FZ233" s="165"/>
      <c r="GA233" s="165"/>
      <c r="GB233" s="165"/>
      <c r="GC233" s="165"/>
      <c r="GD233" s="165"/>
      <c r="GE233" s="165"/>
      <c r="GF233" s="165"/>
      <c r="GG233" s="165"/>
      <c r="GH233" s="165"/>
      <c r="GI233" s="165"/>
      <c r="GJ233" s="165"/>
      <c r="GK233" s="165"/>
      <c r="GL233" s="165"/>
      <c r="GM233" s="165"/>
      <c r="GN233" s="165"/>
      <c r="GO233" s="165"/>
      <c r="GP233" s="165"/>
      <c r="GQ233" s="165"/>
    </row>
    <row r="234" spans="1:199" x14ac:dyDescent="0.25">
      <c r="A234" s="164">
        <v>1</v>
      </c>
      <c r="B234" s="202" t="s">
        <v>373</v>
      </c>
      <c r="C234" s="202"/>
      <c r="D234" s="192">
        <f>'2 уровень'!D843</f>
        <v>0</v>
      </c>
      <c r="E234" s="192">
        <f>'2 уровень'!E843</f>
        <v>0</v>
      </c>
      <c r="F234" s="192">
        <f>'2 уровень'!F843</f>
        <v>0</v>
      </c>
      <c r="G234" s="545" t="e">
        <f>'2 уровень'!G843</f>
        <v>#DIV/0!</v>
      </c>
      <c r="H234" s="241">
        <f>'2 уровень'!H843</f>
        <v>0</v>
      </c>
      <c r="I234" s="241">
        <f>'2 уровень'!I843</f>
        <v>0</v>
      </c>
      <c r="J234" s="246">
        <f>'2 уровень'!J843</f>
        <v>0</v>
      </c>
      <c r="K234" s="246">
        <f>'2 уровень'!K843</f>
        <v>0</v>
      </c>
      <c r="L234" s="246">
        <f>'2 уровень'!L843</f>
        <v>0</v>
      </c>
      <c r="M234" s="246">
        <f>'2 уровень'!M843</f>
        <v>0</v>
      </c>
      <c r="N234" s="246">
        <f>'2 уровень'!N843</f>
        <v>0</v>
      </c>
      <c r="O234" s="246">
        <f>'2 уровень'!O843</f>
        <v>0</v>
      </c>
      <c r="P234" s="166">
        <f>'2 уровень'!P843</f>
        <v>0</v>
      </c>
      <c r="Q234" s="166">
        <f>'2 уровень'!Q843</f>
        <v>0</v>
      </c>
      <c r="R234" s="166">
        <f>'2 уровень'!R843</f>
        <v>0</v>
      </c>
      <c r="S234" s="166">
        <f>'2 уровень'!S843</f>
        <v>0</v>
      </c>
      <c r="T234" s="166">
        <f>'2 уровень'!T843</f>
        <v>0</v>
      </c>
      <c r="U234" s="166">
        <f>'2 уровень'!U843</f>
        <v>0</v>
      </c>
      <c r="V234" s="166">
        <f>'2 уровень'!V843</f>
        <v>0</v>
      </c>
      <c r="W234" s="165"/>
      <c r="X234" s="165"/>
      <c r="Y234" s="165"/>
      <c r="Z234" s="165"/>
      <c r="AA234" s="165"/>
      <c r="AB234" s="165"/>
      <c r="AC234" s="165"/>
      <c r="AD234" s="165"/>
      <c r="AE234" s="165"/>
      <c r="AF234" s="165"/>
      <c r="AG234" s="165"/>
      <c r="AH234" s="165"/>
      <c r="AI234" s="165"/>
      <c r="AJ234" s="165"/>
      <c r="AK234" s="165"/>
      <c r="AL234" s="165"/>
      <c r="AM234" s="165"/>
      <c r="AN234" s="165"/>
      <c r="AO234" s="165"/>
      <c r="AP234" s="165"/>
      <c r="AQ234" s="165"/>
      <c r="AR234" s="165"/>
      <c r="AS234" s="165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5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5"/>
      <c r="BT234" s="165"/>
      <c r="BU234" s="165"/>
      <c r="BV234" s="165"/>
      <c r="BW234" s="165"/>
      <c r="BX234" s="165"/>
      <c r="BY234" s="165"/>
      <c r="BZ234" s="165"/>
      <c r="CA234" s="165"/>
      <c r="CB234" s="165"/>
      <c r="CC234" s="165"/>
      <c r="CD234" s="165"/>
      <c r="CE234" s="165"/>
      <c r="CF234" s="165"/>
      <c r="CG234" s="165"/>
      <c r="CH234" s="165"/>
      <c r="CI234" s="165"/>
      <c r="CJ234" s="165"/>
      <c r="CK234" s="165"/>
      <c r="CL234" s="165"/>
      <c r="CM234" s="165"/>
      <c r="CN234" s="165"/>
      <c r="CO234" s="165"/>
      <c r="CP234" s="165"/>
      <c r="CQ234" s="165"/>
      <c r="CR234" s="165"/>
      <c r="CS234" s="165"/>
      <c r="CT234" s="165"/>
      <c r="CU234" s="165"/>
      <c r="CV234" s="165"/>
      <c r="CW234" s="165"/>
      <c r="CX234" s="165"/>
      <c r="CY234" s="165"/>
      <c r="CZ234" s="165"/>
      <c r="DA234" s="165"/>
      <c r="DB234" s="165"/>
      <c r="DC234" s="165"/>
      <c r="DD234" s="165"/>
      <c r="DE234" s="165"/>
      <c r="DF234" s="165"/>
      <c r="DG234" s="165"/>
      <c r="DH234" s="165"/>
      <c r="DI234" s="165"/>
      <c r="DJ234" s="165"/>
      <c r="DK234" s="165"/>
      <c r="DL234" s="165"/>
      <c r="DM234" s="165"/>
      <c r="DN234" s="165"/>
      <c r="DO234" s="165"/>
      <c r="DP234" s="165"/>
      <c r="DQ234" s="165"/>
      <c r="DR234" s="165"/>
      <c r="DS234" s="165"/>
      <c r="DT234" s="165"/>
      <c r="DU234" s="165"/>
      <c r="DV234" s="165"/>
      <c r="DW234" s="165"/>
      <c r="DX234" s="165"/>
      <c r="DY234" s="165"/>
      <c r="DZ234" s="165"/>
      <c r="EA234" s="165"/>
      <c r="EB234" s="165"/>
      <c r="EC234" s="165"/>
      <c r="ED234" s="165"/>
      <c r="EE234" s="165"/>
      <c r="EF234" s="165"/>
      <c r="EG234" s="165"/>
      <c r="EH234" s="165"/>
      <c r="EI234" s="165"/>
      <c r="EJ234" s="165"/>
      <c r="EK234" s="165"/>
      <c r="EL234" s="165"/>
      <c r="EM234" s="165"/>
      <c r="EN234" s="165"/>
      <c r="EO234" s="165"/>
      <c r="EP234" s="165"/>
      <c r="EQ234" s="165"/>
      <c r="ER234" s="165"/>
      <c r="ES234" s="165"/>
      <c r="ET234" s="165"/>
      <c r="EU234" s="165"/>
      <c r="EV234" s="165"/>
      <c r="EW234" s="165"/>
      <c r="EX234" s="165"/>
      <c r="EY234" s="165"/>
      <c r="EZ234" s="165"/>
      <c r="FA234" s="165"/>
      <c r="FB234" s="165"/>
      <c r="FC234" s="165"/>
      <c r="FD234" s="165"/>
      <c r="FE234" s="165"/>
      <c r="FF234" s="165"/>
      <c r="FG234" s="165"/>
      <c r="FH234" s="165"/>
      <c r="FI234" s="165"/>
      <c r="FJ234" s="165"/>
      <c r="FK234" s="165"/>
      <c r="FL234" s="165"/>
      <c r="FM234" s="165"/>
      <c r="FN234" s="165"/>
      <c r="FO234" s="165"/>
      <c r="FP234" s="165"/>
      <c r="FQ234" s="165"/>
      <c r="FR234" s="165"/>
      <c r="FS234" s="165"/>
      <c r="FT234" s="165"/>
      <c r="FU234" s="165"/>
      <c r="FV234" s="165"/>
      <c r="FW234" s="165"/>
      <c r="FX234" s="165"/>
      <c r="FY234" s="165"/>
      <c r="FZ234" s="165"/>
      <c r="GA234" s="165"/>
      <c r="GB234" s="165"/>
      <c r="GC234" s="165"/>
      <c r="GD234" s="165"/>
      <c r="GE234" s="165"/>
      <c r="GF234" s="165"/>
      <c r="GG234" s="165"/>
      <c r="GH234" s="165"/>
      <c r="GI234" s="165"/>
      <c r="GJ234" s="165"/>
      <c r="GK234" s="165"/>
      <c r="GL234" s="165"/>
      <c r="GM234" s="165"/>
      <c r="GN234" s="165"/>
      <c r="GO234" s="165"/>
      <c r="GP234" s="165"/>
      <c r="GQ234" s="165"/>
    </row>
    <row r="235" spans="1:199" ht="30" x14ac:dyDescent="0.25">
      <c r="A235" s="164">
        <v>1</v>
      </c>
      <c r="B235" s="654" t="s">
        <v>374</v>
      </c>
      <c r="C235" s="654"/>
      <c r="D235" s="192">
        <f>'2 уровень'!D844</f>
        <v>0</v>
      </c>
      <c r="E235" s="192">
        <f>'2 уровень'!E844</f>
        <v>0</v>
      </c>
      <c r="F235" s="192">
        <f>'2 уровень'!F844</f>
        <v>0</v>
      </c>
      <c r="G235" s="545" t="e">
        <f>'2 уровень'!G844</f>
        <v>#DIV/0!</v>
      </c>
      <c r="H235" s="241">
        <f>'2 уровень'!H844</f>
        <v>0</v>
      </c>
      <c r="I235" s="241">
        <f>'2 уровень'!I844</f>
        <v>0</v>
      </c>
      <c r="J235" s="246">
        <f>'2 уровень'!J844</f>
        <v>0</v>
      </c>
      <c r="K235" s="246">
        <f>'2 уровень'!K844</f>
        <v>0</v>
      </c>
      <c r="L235" s="246">
        <f>'2 уровень'!L844</f>
        <v>0</v>
      </c>
      <c r="M235" s="246">
        <f>'2 уровень'!M844</f>
        <v>0</v>
      </c>
      <c r="N235" s="246">
        <f>'2 уровень'!N844</f>
        <v>0</v>
      </c>
      <c r="O235" s="246">
        <f>'2 уровень'!O844</f>
        <v>0</v>
      </c>
      <c r="P235" s="166">
        <f>'2 уровень'!P844</f>
        <v>0</v>
      </c>
      <c r="Q235" s="166">
        <f>'2 уровень'!Q844</f>
        <v>0</v>
      </c>
      <c r="R235" s="166">
        <f>'2 уровень'!R844</f>
        <v>0</v>
      </c>
      <c r="S235" s="166">
        <f>'2 уровень'!S844</f>
        <v>0</v>
      </c>
      <c r="T235" s="166">
        <f>'2 уровень'!T844</f>
        <v>0</v>
      </c>
      <c r="U235" s="166">
        <f>'2 уровень'!U844</f>
        <v>0</v>
      </c>
      <c r="V235" s="166">
        <f>'2 уровень'!V844</f>
        <v>0</v>
      </c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165"/>
      <c r="AG235" s="165"/>
      <c r="AH235" s="165"/>
      <c r="AI235" s="165"/>
      <c r="AJ235" s="165"/>
      <c r="AK235" s="165"/>
      <c r="AL235" s="165"/>
      <c r="AM235" s="165"/>
      <c r="AN235" s="165"/>
      <c r="AO235" s="165"/>
      <c r="AP235" s="165"/>
      <c r="AQ235" s="165"/>
      <c r="AR235" s="165"/>
      <c r="AS235" s="165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5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5"/>
      <c r="BT235" s="165"/>
      <c r="BU235" s="165"/>
      <c r="BV235" s="165"/>
      <c r="BW235" s="165"/>
      <c r="BX235" s="165"/>
      <c r="BY235" s="165"/>
      <c r="BZ235" s="165"/>
      <c r="CA235" s="165"/>
      <c r="CB235" s="165"/>
      <c r="CC235" s="165"/>
      <c r="CD235" s="165"/>
      <c r="CE235" s="165"/>
      <c r="CF235" s="165"/>
      <c r="CG235" s="165"/>
      <c r="CH235" s="165"/>
      <c r="CI235" s="165"/>
      <c r="CJ235" s="165"/>
      <c r="CK235" s="165"/>
      <c r="CL235" s="165"/>
      <c r="CM235" s="165"/>
      <c r="CN235" s="165"/>
      <c r="CO235" s="165"/>
      <c r="CP235" s="165"/>
      <c r="CQ235" s="165"/>
      <c r="CR235" s="165"/>
      <c r="CS235" s="165"/>
      <c r="CT235" s="165"/>
      <c r="CU235" s="165"/>
      <c r="CV235" s="165"/>
      <c r="CW235" s="165"/>
      <c r="CX235" s="165"/>
      <c r="CY235" s="165"/>
      <c r="CZ235" s="165"/>
      <c r="DA235" s="165"/>
      <c r="DB235" s="165"/>
      <c r="DC235" s="165"/>
      <c r="DD235" s="165"/>
      <c r="DE235" s="165"/>
      <c r="DF235" s="165"/>
      <c r="DG235" s="165"/>
      <c r="DH235" s="165"/>
      <c r="DI235" s="165"/>
      <c r="DJ235" s="165"/>
      <c r="DK235" s="165"/>
      <c r="DL235" s="165"/>
      <c r="DM235" s="165"/>
      <c r="DN235" s="165"/>
      <c r="DO235" s="165"/>
      <c r="DP235" s="165"/>
      <c r="DQ235" s="165"/>
      <c r="DR235" s="165"/>
      <c r="DS235" s="165"/>
      <c r="DT235" s="165"/>
      <c r="DU235" s="165"/>
      <c r="DV235" s="165"/>
      <c r="DW235" s="165"/>
      <c r="DX235" s="165"/>
      <c r="DY235" s="165"/>
      <c r="DZ235" s="165"/>
      <c r="EA235" s="165"/>
      <c r="EB235" s="165"/>
      <c r="EC235" s="165"/>
      <c r="ED235" s="165"/>
      <c r="EE235" s="165"/>
      <c r="EF235" s="165"/>
      <c r="EG235" s="165"/>
      <c r="EH235" s="165"/>
      <c r="EI235" s="165"/>
      <c r="EJ235" s="165"/>
      <c r="EK235" s="165"/>
      <c r="EL235" s="165"/>
      <c r="EM235" s="165"/>
      <c r="EN235" s="165"/>
      <c r="EO235" s="165"/>
      <c r="EP235" s="165"/>
      <c r="EQ235" s="165"/>
      <c r="ER235" s="165"/>
      <c r="ES235" s="165"/>
      <c r="ET235" s="165"/>
      <c r="EU235" s="165"/>
      <c r="EV235" s="165"/>
      <c r="EW235" s="165"/>
      <c r="EX235" s="165"/>
      <c r="EY235" s="165"/>
      <c r="EZ235" s="165"/>
      <c r="FA235" s="165"/>
      <c r="FB235" s="165"/>
      <c r="FC235" s="165"/>
      <c r="FD235" s="165"/>
      <c r="FE235" s="165"/>
      <c r="FF235" s="165"/>
      <c r="FG235" s="165"/>
      <c r="FH235" s="165"/>
      <c r="FI235" s="165"/>
      <c r="FJ235" s="165"/>
      <c r="FK235" s="165"/>
      <c r="FL235" s="165"/>
      <c r="FM235" s="165"/>
      <c r="FN235" s="165"/>
      <c r="FO235" s="165"/>
      <c r="FP235" s="165"/>
      <c r="FQ235" s="165"/>
      <c r="FR235" s="165"/>
      <c r="FS235" s="165"/>
      <c r="FT235" s="165"/>
      <c r="FU235" s="165"/>
      <c r="FV235" s="165"/>
      <c r="FW235" s="165"/>
      <c r="FX235" s="165"/>
      <c r="FY235" s="165"/>
      <c r="FZ235" s="165"/>
      <c r="GA235" s="165"/>
      <c r="GB235" s="165"/>
      <c r="GC235" s="165"/>
      <c r="GD235" s="165"/>
      <c r="GE235" s="165"/>
      <c r="GF235" s="165"/>
      <c r="GG235" s="165"/>
      <c r="GH235" s="165"/>
      <c r="GI235" s="165"/>
      <c r="GJ235" s="165"/>
      <c r="GK235" s="165"/>
      <c r="GL235" s="165"/>
      <c r="GM235" s="165"/>
      <c r="GN235" s="165"/>
      <c r="GO235" s="165"/>
      <c r="GP235" s="165"/>
      <c r="GQ235" s="165"/>
    </row>
    <row r="236" spans="1:199" ht="15.75" thickBot="1" x14ac:dyDescent="0.3">
      <c r="A236" s="164">
        <v>1</v>
      </c>
      <c r="B236" s="1154" t="s">
        <v>375</v>
      </c>
      <c r="C236" s="654"/>
      <c r="D236" s="192">
        <f>'2 уровень'!D845</f>
        <v>0</v>
      </c>
      <c r="E236" s="192">
        <f>'2 уровень'!E845</f>
        <v>0</v>
      </c>
      <c r="F236" s="192">
        <f>'2 уровень'!F845</f>
        <v>0</v>
      </c>
      <c r="G236" s="545">
        <f>'2 уровень'!G845</f>
        <v>0</v>
      </c>
      <c r="H236" s="241">
        <f>'2 уровень'!H845</f>
        <v>0</v>
      </c>
      <c r="I236" s="241">
        <f>'2 уровень'!I845</f>
        <v>0</v>
      </c>
      <c r="J236" s="246">
        <f>'2 уровень'!J845</f>
        <v>0</v>
      </c>
      <c r="K236" s="246">
        <f>'2 уровень'!K845</f>
        <v>0</v>
      </c>
      <c r="L236" s="246">
        <f>'2 уровень'!L845</f>
        <v>0</v>
      </c>
      <c r="M236" s="246">
        <f>'2 уровень'!M845</f>
        <v>0</v>
      </c>
      <c r="N236" s="246">
        <f>'2 уровень'!N845</f>
        <v>0</v>
      </c>
      <c r="O236" s="246">
        <f>'2 уровень'!O845</f>
        <v>0</v>
      </c>
      <c r="P236" s="166">
        <f>'2 уровень'!P845</f>
        <v>0</v>
      </c>
      <c r="Q236" s="166">
        <f>'2 уровень'!Q845</f>
        <v>0</v>
      </c>
      <c r="R236" s="166">
        <f>'2 уровень'!R845</f>
        <v>0</v>
      </c>
      <c r="S236" s="166">
        <f>'2 уровень'!S845</f>
        <v>0</v>
      </c>
      <c r="T236" s="166">
        <f>'2 уровень'!T845</f>
        <v>0</v>
      </c>
      <c r="U236" s="166">
        <f>'2 уровень'!U845</f>
        <v>0</v>
      </c>
      <c r="V236" s="166">
        <f>'2 уровень'!V845</f>
        <v>0</v>
      </c>
      <c r="W236" s="165"/>
      <c r="X236" s="165"/>
      <c r="Y236" s="165"/>
      <c r="Z236" s="165"/>
      <c r="AA236" s="165"/>
      <c r="AB236" s="165"/>
      <c r="AC236" s="165"/>
      <c r="AD236" s="165"/>
      <c r="AE236" s="165"/>
      <c r="AF236" s="165"/>
      <c r="AG236" s="165"/>
      <c r="AH236" s="165"/>
      <c r="AI236" s="165"/>
      <c r="AJ236" s="165"/>
      <c r="AK236" s="165"/>
      <c r="AL236" s="165"/>
      <c r="AM236" s="165"/>
      <c r="AN236" s="165"/>
      <c r="AO236" s="165"/>
      <c r="AP236" s="165"/>
      <c r="AQ236" s="165"/>
      <c r="AR236" s="165"/>
      <c r="AS236" s="165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5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5"/>
      <c r="BT236" s="165"/>
      <c r="BU236" s="165"/>
      <c r="BV236" s="165"/>
      <c r="BW236" s="165"/>
      <c r="BX236" s="165"/>
      <c r="BY236" s="165"/>
      <c r="BZ236" s="165"/>
      <c r="CA236" s="165"/>
      <c r="CB236" s="165"/>
      <c r="CC236" s="165"/>
      <c r="CD236" s="165"/>
      <c r="CE236" s="165"/>
      <c r="CF236" s="165"/>
      <c r="CG236" s="165"/>
      <c r="CH236" s="165"/>
      <c r="CI236" s="165"/>
      <c r="CJ236" s="165"/>
      <c r="CK236" s="165"/>
      <c r="CL236" s="165"/>
      <c r="CM236" s="165"/>
      <c r="CN236" s="165"/>
      <c r="CO236" s="165"/>
      <c r="CP236" s="165"/>
      <c r="CQ236" s="165"/>
      <c r="CR236" s="165"/>
      <c r="CS236" s="165"/>
      <c r="CT236" s="165"/>
      <c r="CU236" s="165"/>
      <c r="CV236" s="165"/>
      <c r="CW236" s="165"/>
      <c r="CX236" s="165"/>
      <c r="CY236" s="165"/>
      <c r="CZ236" s="165"/>
      <c r="DA236" s="165"/>
      <c r="DB236" s="165"/>
      <c r="DC236" s="165"/>
      <c r="DD236" s="165"/>
      <c r="DE236" s="165"/>
      <c r="DF236" s="165"/>
      <c r="DG236" s="165"/>
      <c r="DH236" s="165"/>
      <c r="DI236" s="165"/>
      <c r="DJ236" s="165"/>
      <c r="DK236" s="165"/>
      <c r="DL236" s="165"/>
      <c r="DM236" s="165"/>
      <c r="DN236" s="165"/>
      <c r="DO236" s="165"/>
      <c r="DP236" s="165"/>
      <c r="DQ236" s="165"/>
      <c r="DR236" s="165"/>
      <c r="DS236" s="165"/>
      <c r="DT236" s="165"/>
      <c r="DU236" s="165"/>
      <c r="DV236" s="165"/>
      <c r="DW236" s="165"/>
      <c r="DX236" s="165"/>
      <c r="DY236" s="165"/>
      <c r="DZ236" s="165"/>
      <c r="EA236" s="165"/>
      <c r="EB236" s="165"/>
      <c r="EC236" s="165"/>
      <c r="ED236" s="165"/>
      <c r="EE236" s="165"/>
      <c r="EF236" s="165"/>
      <c r="EG236" s="165"/>
      <c r="EH236" s="165"/>
      <c r="EI236" s="165"/>
      <c r="EJ236" s="165"/>
      <c r="EK236" s="165"/>
      <c r="EL236" s="165"/>
      <c r="EM236" s="165"/>
      <c r="EN236" s="165"/>
      <c r="EO236" s="165"/>
      <c r="EP236" s="165"/>
      <c r="EQ236" s="165"/>
      <c r="ER236" s="165"/>
      <c r="ES236" s="165"/>
      <c r="ET236" s="165"/>
      <c r="EU236" s="165"/>
      <c r="EV236" s="165"/>
      <c r="EW236" s="165"/>
      <c r="EX236" s="165"/>
      <c r="EY236" s="165"/>
      <c r="EZ236" s="165"/>
      <c r="FA236" s="165"/>
      <c r="FB236" s="165"/>
      <c r="FC236" s="165"/>
      <c r="FD236" s="165"/>
      <c r="FE236" s="165"/>
      <c r="FF236" s="165"/>
      <c r="FG236" s="165"/>
      <c r="FH236" s="165"/>
      <c r="FI236" s="165"/>
      <c r="FJ236" s="165"/>
      <c r="FK236" s="165"/>
      <c r="FL236" s="165"/>
      <c r="FM236" s="165"/>
      <c r="FN236" s="165"/>
      <c r="FO236" s="165"/>
      <c r="FP236" s="165"/>
      <c r="FQ236" s="165"/>
      <c r="FR236" s="165"/>
      <c r="FS236" s="165"/>
      <c r="FT236" s="165"/>
      <c r="FU236" s="165"/>
      <c r="FV236" s="165"/>
      <c r="FW236" s="165"/>
      <c r="FX236" s="165"/>
      <c r="FY236" s="165"/>
      <c r="FZ236" s="165"/>
      <c r="GA236" s="165"/>
      <c r="GB236" s="165"/>
      <c r="GC236" s="165"/>
      <c r="GD236" s="165"/>
      <c r="GE236" s="165"/>
      <c r="GF236" s="165"/>
      <c r="GG236" s="165"/>
      <c r="GH236" s="165"/>
      <c r="GI236" s="165"/>
      <c r="GJ236" s="165"/>
      <c r="GK236" s="165"/>
      <c r="GL236" s="165"/>
      <c r="GM236" s="165"/>
      <c r="GN236" s="165"/>
      <c r="GO236" s="165"/>
      <c r="GP236" s="165"/>
      <c r="GQ236" s="165"/>
    </row>
    <row r="237" spans="1:199" s="165" customFormat="1" ht="15" customHeight="1" x14ac:dyDescent="0.25">
      <c r="A237" s="165">
        <v>1</v>
      </c>
      <c r="B237" s="367" t="s">
        <v>121</v>
      </c>
      <c r="C237" s="367"/>
      <c r="D237" s="1151"/>
      <c r="E237" s="1151"/>
      <c r="F237" s="1151"/>
      <c r="G237" s="1152"/>
      <c r="H237" s="369"/>
      <c r="I237" s="369"/>
      <c r="J237" s="1153"/>
      <c r="K237" s="1153"/>
      <c r="L237" s="1153"/>
      <c r="M237" s="1153"/>
      <c r="N237" s="1153"/>
      <c r="O237" s="1153"/>
      <c r="P237" s="372">
        <f>P238-P239-P264-P265-P261</f>
        <v>0</v>
      </c>
      <c r="Q237" s="372">
        <f>Q238-Q239-Q264-Q265-Q261</f>
        <v>0</v>
      </c>
      <c r="R237" s="372">
        <f t="shared" ref="R237:V237" si="6">R238-R239-R264-R265-R261</f>
        <v>0</v>
      </c>
      <c r="S237" s="372">
        <f t="shared" si="6"/>
        <v>0</v>
      </c>
      <c r="T237" s="372">
        <f t="shared" si="6"/>
        <v>0</v>
      </c>
      <c r="U237" s="372">
        <f t="shared" si="6"/>
        <v>0</v>
      </c>
      <c r="V237" s="372">
        <f t="shared" si="6"/>
        <v>0</v>
      </c>
      <c r="W237" s="164"/>
      <c r="X237" s="164"/>
      <c r="Y237" s="164"/>
      <c r="Z237" s="164"/>
      <c r="AA237" s="164"/>
      <c r="AB237" s="164"/>
      <c r="AC237" s="164"/>
      <c r="AD237" s="164"/>
      <c r="AE237" s="164"/>
      <c r="AF237" s="164"/>
      <c r="AG237" s="164"/>
      <c r="AH237" s="164"/>
      <c r="AI237" s="164"/>
      <c r="AJ237" s="164"/>
      <c r="AK237" s="164"/>
      <c r="AL237" s="164"/>
      <c r="AM237" s="164"/>
      <c r="AN237" s="164"/>
      <c r="AO237" s="164"/>
      <c r="AP237" s="164"/>
      <c r="AQ237" s="164"/>
      <c r="AR237" s="164"/>
      <c r="AS237" s="164"/>
      <c r="AT237" s="164"/>
      <c r="AU237" s="164"/>
      <c r="AV237" s="164"/>
      <c r="AW237" s="164"/>
      <c r="AX237" s="164"/>
      <c r="AY237" s="164"/>
      <c r="AZ237" s="164"/>
      <c r="BA237" s="164"/>
      <c r="BB237" s="164"/>
      <c r="BC237" s="164"/>
      <c r="BD237" s="164"/>
      <c r="BE237" s="164"/>
      <c r="BF237" s="164"/>
      <c r="BG237" s="164"/>
      <c r="BH237" s="164"/>
      <c r="BI237" s="164"/>
      <c r="BJ237" s="164"/>
      <c r="BK237" s="164"/>
      <c r="BL237" s="164"/>
      <c r="BM237" s="164"/>
      <c r="BN237" s="164"/>
      <c r="BO237" s="164"/>
      <c r="BP237" s="164"/>
      <c r="BQ237" s="164"/>
      <c r="BR237" s="164"/>
      <c r="BS237" s="164"/>
      <c r="BT237" s="164"/>
      <c r="BU237" s="164"/>
      <c r="BV237" s="164"/>
      <c r="BW237" s="164"/>
      <c r="BX237" s="164"/>
      <c r="BY237" s="164"/>
      <c r="BZ237" s="164"/>
      <c r="CA237" s="164"/>
      <c r="CB237" s="164"/>
      <c r="CC237" s="164"/>
      <c r="CD237" s="164"/>
      <c r="CE237" s="164"/>
      <c r="CF237" s="164"/>
      <c r="CG237" s="164"/>
      <c r="CH237" s="164"/>
      <c r="CI237" s="164"/>
      <c r="CJ237" s="164"/>
      <c r="CK237" s="164"/>
      <c r="CL237" s="164"/>
      <c r="CM237" s="164"/>
      <c r="CN237" s="164"/>
      <c r="CO237" s="164"/>
      <c r="CP237" s="164"/>
      <c r="CQ237" s="164"/>
      <c r="CR237" s="164"/>
      <c r="CS237" s="164"/>
      <c r="CT237" s="164"/>
      <c r="CU237" s="164"/>
      <c r="CV237" s="164"/>
      <c r="CW237" s="164"/>
      <c r="CX237" s="164"/>
      <c r="CY237" s="164"/>
      <c r="CZ237" s="164"/>
      <c r="DA237" s="164"/>
      <c r="DB237" s="164"/>
      <c r="DC237" s="164"/>
      <c r="DD237" s="164"/>
      <c r="DE237" s="164"/>
      <c r="DF237" s="164"/>
      <c r="DG237" s="164"/>
      <c r="DH237" s="164"/>
      <c r="DI237" s="164"/>
      <c r="DJ237" s="164"/>
      <c r="DK237" s="164"/>
      <c r="DL237" s="164"/>
      <c r="DM237" s="164"/>
      <c r="DN237" s="164"/>
      <c r="DO237" s="164"/>
      <c r="DP237" s="164"/>
      <c r="DQ237" s="164"/>
      <c r="DR237" s="164"/>
      <c r="DS237" s="164"/>
      <c r="DT237" s="164"/>
      <c r="DU237" s="164"/>
      <c r="DV237" s="164"/>
      <c r="DW237" s="164"/>
      <c r="DX237" s="164"/>
      <c r="DY237" s="164"/>
      <c r="DZ237" s="164"/>
      <c r="EA237" s="164"/>
      <c r="EB237" s="164"/>
      <c r="EC237" s="164"/>
      <c r="ED237" s="164"/>
      <c r="EE237" s="164"/>
      <c r="EF237" s="164"/>
      <c r="EG237" s="164"/>
      <c r="EH237" s="164"/>
      <c r="EI237" s="164"/>
      <c r="EJ237" s="164"/>
      <c r="EK237" s="164"/>
      <c r="EL237" s="164"/>
      <c r="EM237" s="164"/>
      <c r="EN237" s="164"/>
      <c r="EO237" s="164"/>
      <c r="EP237" s="164"/>
      <c r="EQ237" s="164"/>
      <c r="ER237" s="164"/>
      <c r="ES237" s="164"/>
      <c r="ET237" s="164"/>
      <c r="EU237" s="164"/>
      <c r="EV237" s="164"/>
      <c r="EW237" s="164"/>
      <c r="EX237" s="164"/>
      <c r="EY237" s="164"/>
      <c r="EZ237" s="164"/>
      <c r="FA237" s="164"/>
      <c r="FB237" s="164"/>
      <c r="FC237" s="164"/>
      <c r="FD237" s="164"/>
      <c r="FE237" s="164"/>
      <c r="FF237" s="164"/>
      <c r="FG237" s="164"/>
      <c r="FH237" s="164"/>
      <c r="FI237" s="164"/>
      <c r="FJ237" s="164"/>
      <c r="FK237" s="164"/>
      <c r="FL237" s="164"/>
      <c r="FM237" s="164"/>
      <c r="FN237" s="164"/>
      <c r="FO237" s="164"/>
      <c r="FP237" s="164"/>
      <c r="FQ237" s="164"/>
      <c r="FR237" s="164"/>
      <c r="FS237" s="164"/>
      <c r="FT237" s="164"/>
      <c r="FU237" s="164"/>
      <c r="FV237" s="164"/>
      <c r="FW237" s="164"/>
      <c r="FX237" s="164"/>
      <c r="FY237" s="164"/>
      <c r="FZ237" s="164"/>
      <c r="GA237" s="164"/>
      <c r="GB237" s="164"/>
      <c r="GC237" s="164"/>
      <c r="GD237" s="164"/>
      <c r="GE237" s="164"/>
      <c r="GF237" s="164"/>
      <c r="GG237" s="164"/>
      <c r="GH237" s="164"/>
      <c r="GI237" s="164"/>
      <c r="GJ237" s="164"/>
      <c r="GK237" s="164"/>
      <c r="GL237" s="164"/>
      <c r="GM237" s="164"/>
      <c r="GN237" s="164"/>
      <c r="GO237" s="164"/>
      <c r="GP237" s="164"/>
      <c r="GQ237" s="164"/>
    </row>
    <row r="238" spans="1:199" s="165" customFormat="1" ht="15" customHeight="1" x14ac:dyDescent="0.2">
      <c r="A238" s="165">
        <v>1</v>
      </c>
      <c r="B238" s="185" t="s">
        <v>116</v>
      </c>
      <c r="C238" s="185"/>
      <c r="D238" s="245"/>
      <c r="E238" s="245"/>
      <c r="F238" s="245"/>
      <c r="G238" s="548"/>
      <c r="H238" s="156"/>
      <c r="I238" s="156"/>
      <c r="J238" s="167"/>
      <c r="K238" s="167"/>
      <c r="L238" s="167"/>
      <c r="M238" s="167"/>
      <c r="N238" s="167"/>
      <c r="O238" s="167"/>
      <c r="P238" s="166">
        <f>'2 уровень'!P905</f>
        <v>0</v>
      </c>
      <c r="Q238" s="166">
        <f>'2 уровень'!Q905</f>
        <v>0</v>
      </c>
      <c r="R238" s="166">
        <f>'2 уровень'!R905</f>
        <v>0</v>
      </c>
      <c r="S238" s="166">
        <f>'2 уровень'!S905</f>
        <v>2505.8976800000005</v>
      </c>
      <c r="T238" s="166">
        <f>'2 уровень'!T905</f>
        <v>2505.8976800000005</v>
      </c>
      <c r="U238" s="166">
        <f>'2 уровень'!U905</f>
        <v>-92.375920000000008</v>
      </c>
      <c r="V238" s="166">
        <f>'2 уровень'!V905</f>
        <v>2413.5217600000001</v>
      </c>
    </row>
    <row r="239" spans="1:199" s="165" customFormat="1" ht="15" customHeight="1" x14ac:dyDescent="0.25">
      <c r="A239" s="165">
        <v>1</v>
      </c>
      <c r="B239" s="112" t="s">
        <v>43</v>
      </c>
      <c r="C239" s="112"/>
      <c r="D239" s="191">
        <f>'2 уровень'!D906</f>
        <v>0</v>
      </c>
      <c r="E239" s="191">
        <f>'2 уровень'!E906</f>
        <v>0</v>
      </c>
      <c r="F239" s="191">
        <f>'2 уровень'!F906</f>
        <v>49</v>
      </c>
      <c r="G239" s="544" t="e">
        <f>'2 уровень'!G906</f>
        <v>#DIV/0!</v>
      </c>
      <c r="H239" s="156" t="e">
        <f>'2 уровень'!H906</f>
        <v>#DIV/0!</v>
      </c>
      <c r="I239" s="156">
        <f>'2 уровень'!I906</f>
        <v>9.8571428571428577</v>
      </c>
      <c r="J239" s="166">
        <f>'2 уровень'!J906</f>
        <v>0</v>
      </c>
      <c r="K239" s="166">
        <f>'2 уровень'!K906</f>
        <v>0</v>
      </c>
      <c r="L239" s="166">
        <f>'2 уровень'!L906</f>
        <v>483</v>
      </c>
      <c r="M239" s="166" t="e">
        <f>'2 уровень'!M906</f>
        <v>#DIV/0!</v>
      </c>
      <c r="N239" s="166">
        <f>'2 уровень'!N906</f>
        <v>0</v>
      </c>
      <c r="O239" s="166" t="e">
        <f>'2 уровень'!O906</f>
        <v>#DIV/0!</v>
      </c>
      <c r="P239" s="166">
        <f>'2 уровень'!P906</f>
        <v>0</v>
      </c>
      <c r="Q239" s="166">
        <f>'2 уровень'!Q906</f>
        <v>0</v>
      </c>
      <c r="R239" s="166">
        <f>'2 уровень'!R906</f>
        <v>0</v>
      </c>
      <c r="S239" s="166">
        <f>'2 уровень'!S906</f>
        <v>1979.5672600000003</v>
      </c>
      <c r="T239" s="166">
        <f>'2 уровень'!T906</f>
        <v>1979.5672600000003</v>
      </c>
      <c r="U239" s="166">
        <f>'2 уровень'!U906</f>
        <v>-17.36196</v>
      </c>
      <c r="V239" s="166">
        <f>'2 уровень'!V906</f>
        <v>1962.2053000000003</v>
      </c>
      <c r="W239" s="164"/>
      <c r="X239" s="164"/>
      <c r="Y239" s="164"/>
      <c r="Z239" s="164"/>
      <c r="AA239" s="164"/>
      <c r="AB239" s="164"/>
      <c r="AC239" s="164"/>
      <c r="AD239" s="164"/>
      <c r="AE239" s="164"/>
      <c r="AF239" s="164"/>
      <c r="AG239" s="164"/>
      <c r="AH239" s="164"/>
      <c r="AI239" s="164"/>
      <c r="AJ239" s="164"/>
      <c r="AK239" s="164"/>
      <c r="AL239" s="164"/>
      <c r="AM239" s="164"/>
      <c r="AN239" s="164"/>
      <c r="AO239" s="164"/>
      <c r="AP239" s="164"/>
      <c r="AQ239" s="164"/>
      <c r="AR239" s="164"/>
      <c r="AS239" s="164"/>
      <c r="AT239" s="164"/>
      <c r="AU239" s="164"/>
      <c r="AV239" s="164"/>
      <c r="AW239" s="164"/>
      <c r="AX239" s="164"/>
      <c r="AY239" s="164"/>
      <c r="AZ239" s="164"/>
      <c r="BA239" s="164"/>
      <c r="BB239" s="164"/>
      <c r="BC239" s="164"/>
      <c r="BD239" s="164"/>
      <c r="BE239" s="164"/>
      <c r="BF239" s="164"/>
      <c r="BG239" s="164"/>
      <c r="BH239" s="164"/>
      <c r="BI239" s="164"/>
      <c r="BJ239" s="164"/>
      <c r="BK239" s="164"/>
      <c r="BL239" s="164"/>
      <c r="BM239" s="164"/>
      <c r="BN239" s="164"/>
      <c r="BO239" s="164"/>
      <c r="BP239" s="164"/>
      <c r="BQ239" s="164"/>
      <c r="BR239" s="164"/>
      <c r="BS239" s="164"/>
      <c r="BT239" s="164"/>
      <c r="BU239" s="164"/>
      <c r="BV239" s="164"/>
      <c r="BW239" s="164"/>
      <c r="BX239" s="164"/>
      <c r="BY239" s="164"/>
      <c r="BZ239" s="164"/>
      <c r="CA239" s="164"/>
      <c r="CB239" s="164"/>
      <c r="CC239" s="164"/>
      <c r="CD239" s="164"/>
      <c r="CE239" s="164"/>
      <c r="CF239" s="164"/>
      <c r="CG239" s="164"/>
      <c r="CH239" s="164"/>
      <c r="CI239" s="164"/>
      <c r="CJ239" s="164"/>
      <c r="CK239" s="164"/>
      <c r="CL239" s="164"/>
      <c r="CM239" s="164"/>
      <c r="CN239" s="164"/>
      <c r="CO239" s="164"/>
      <c r="CP239" s="164"/>
      <c r="CQ239" s="164"/>
      <c r="CR239" s="164"/>
      <c r="CS239" s="164"/>
      <c r="CT239" s="164"/>
      <c r="CU239" s="164"/>
      <c r="CV239" s="164"/>
      <c r="CW239" s="164"/>
      <c r="CX239" s="164"/>
      <c r="CY239" s="164"/>
      <c r="CZ239" s="164"/>
      <c r="DA239" s="164"/>
      <c r="DB239" s="164"/>
      <c r="DC239" s="164"/>
      <c r="DD239" s="164"/>
      <c r="DE239" s="164"/>
      <c r="DF239" s="164"/>
      <c r="DG239" s="164"/>
      <c r="DH239" s="164"/>
      <c r="DI239" s="164"/>
      <c r="DJ239" s="164"/>
      <c r="DK239" s="164"/>
      <c r="DL239" s="164"/>
      <c r="DM239" s="164"/>
      <c r="DN239" s="164"/>
      <c r="DO239" s="164"/>
      <c r="DP239" s="164"/>
      <c r="DQ239" s="164"/>
      <c r="DR239" s="164"/>
      <c r="DS239" s="164"/>
      <c r="DT239" s="164"/>
      <c r="DU239" s="164"/>
      <c r="DV239" s="164"/>
      <c r="DW239" s="164"/>
      <c r="DX239" s="164"/>
      <c r="DY239" s="164"/>
      <c r="DZ239" s="164"/>
      <c r="EA239" s="164"/>
      <c r="EB239" s="164"/>
      <c r="EC239" s="164"/>
      <c r="ED239" s="164"/>
      <c r="EE239" s="164"/>
      <c r="EF239" s="164"/>
      <c r="EG239" s="164"/>
      <c r="EH239" s="164"/>
      <c r="EI239" s="164"/>
      <c r="EJ239" s="164"/>
      <c r="EK239" s="164"/>
      <c r="EL239" s="164"/>
      <c r="EM239" s="164"/>
      <c r="EN239" s="164"/>
      <c r="EO239" s="164"/>
      <c r="EP239" s="164"/>
      <c r="EQ239" s="164"/>
      <c r="ER239" s="164"/>
      <c r="ES239" s="164"/>
      <c r="ET239" s="164"/>
      <c r="EU239" s="164"/>
      <c r="EV239" s="164"/>
      <c r="EW239" s="164"/>
      <c r="EX239" s="164"/>
      <c r="EY239" s="164"/>
      <c r="EZ239" s="164"/>
      <c r="FA239" s="164"/>
      <c r="FB239" s="164"/>
      <c r="FC239" s="164"/>
      <c r="FD239" s="164"/>
      <c r="FE239" s="164"/>
      <c r="FF239" s="164"/>
      <c r="FG239" s="164"/>
      <c r="FH239" s="164"/>
      <c r="FI239" s="164"/>
      <c r="FJ239" s="164"/>
      <c r="FK239" s="164"/>
      <c r="FL239" s="164"/>
      <c r="FM239" s="164"/>
      <c r="FN239" s="164"/>
      <c r="FO239" s="164"/>
      <c r="FP239" s="164"/>
      <c r="FQ239" s="164"/>
      <c r="FR239" s="164"/>
      <c r="FS239" s="164"/>
      <c r="FT239" s="164"/>
      <c r="FU239" s="164"/>
      <c r="FV239" s="164"/>
      <c r="FW239" s="164"/>
      <c r="FX239" s="164"/>
      <c r="FY239" s="164"/>
      <c r="FZ239" s="164"/>
      <c r="GA239" s="164"/>
      <c r="GB239" s="164"/>
      <c r="GC239" s="164"/>
      <c r="GD239" s="164"/>
      <c r="GE239" s="164"/>
      <c r="GF239" s="164"/>
      <c r="GG239" s="164"/>
      <c r="GH239" s="164"/>
      <c r="GI239" s="164"/>
      <c r="GJ239" s="164"/>
      <c r="GK239" s="164"/>
      <c r="GL239" s="164"/>
      <c r="GM239" s="164"/>
      <c r="GN239" s="164"/>
      <c r="GO239" s="164"/>
      <c r="GP239" s="164"/>
      <c r="GQ239" s="164"/>
    </row>
    <row r="240" spans="1:199" s="165" customFormat="1" ht="15" customHeight="1" x14ac:dyDescent="0.25">
      <c r="A240" s="165">
        <v>1</v>
      </c>
      <c r="B240" s="1138" t="s">
        <v>354</v>
      </c>
      <c r="C240" s="1138"/>
      <c r="D240" s="191">
        <f>'2 уровень'!D907</f>
        <v>0</v>
      </c>
      <c r="E240" s="191">
        <f>'2 уровень'!E907</f>
        <v>0</v>
      </c>
      <c r="F240" s="191">
        <f>'2 уровень'!F907</f>
        <v>0</v>
      </c>
      <c r="G240" s="544">
        <f>'2 уровень'!G907</f>
        <v>0</v>
      </c>
      <c r="H240" s="156">
        <f>'2 уровень'!H907</f>
        <v>0</v>
      </c>
      <c r="I240" s="156">
        <f>'2 уровень'!I907</f>
        <v>0</v>
      </c>
      <c r="J240" s="166">
        <f>'2 уровень'!J907</f>
        <v>0</v>
      </c>
      <c r="K240" s="166">
        <f>'2 уровень'!K907</f>
        <v>0</v>
      </c>
      <c r="L240" s="166">
        <f>'2 уровень'!L907</f>
        <v>0</v>
      </c>
      <c r="M240" s="166">
        <f>'2 уровень'!M907</f>
        <v>0</v>
      </c>
      <c r="N240" s="166">
        <f>'2 уровень'!N907</f>
        <v>0</v>
      </c>
      <c r="O240" s="166">
        <f>'2 уровень'!O907</f>
        <v>0</v>
      </c>
      <c r="P240" s="166">
        <f>'2 уровень'!P907</f>
        <v>0</v>
      </c>
      <c r="Q240" s="166">
        <f>'2 уровень'!Q907</f>
        <v>0</v>
      </c>
      <c r="R240" s="166">
        <f>'2 уровень'!R907</f>
        <v>0</v>
      </c>
      <c r="S240" s="166">
        <f>'2 уровень'!S907</f>
        <v>0</v>
      </c>
      <c r="T240" s="166">
        <f>'2 уровень'!T907</f>
        <v>0</v>
      </c>
      <c r="U240" s="166">
        <f>'2 уровень'!U907</f>
        <v>0</v>
      </c>
      <c r="V240" s="166">
        <f>'2 уровень'!V907</f>
        <v>0</v>
      </c>
      <c r="W240" s="164"/>
      <c r="X240" s="164"/>
      <c r="Y240" s="164"/>
      <c r="Z240" s="164"/>
      <c r="AA240" s="164"/>
      <c r="AB240" s="164"/>
      <c r="AC240" s="164"/>
      <c r="AD240" s="164"/>
      <c r="AE240" s="164"/>
      <c r="AF240" s="164"/>
      <c r="AG240" s="164"/>
      <c r="AH240" s="164"/>
      <c r="AI240" s="164"/>
      <c r="AJ240" s="164"/>
      <c r="AK240" s="164"/>
      <c r="AL240" s="164"/>
      <c r="AM240" s="164"/>
      <c r="AN240" s="164"/>
      <c r="AO240" s="164"/>
      <c r="AP240" s="164"/>
      <c r="AQ240" s="164"/>
      <c r="AR240" s="164"/>
      <c r="AS240" s="164"/>
      <c r="AT240" s="164"/>
      <c r="AU240" s="164"/>
      <c r="AV240" s="164"/>
      <c r="AW240" s="164"/>
      <c r="AX240" s="164"/>
      <c r="AY240" s="164"/>
      <c r="AZ240" s="164"/>
      <c r="BA240" s="164"/>
      <c r="BB240" s="164"/>
      <c r="BC240" s="164"/>
      <c r="BD240" s="164"/>
      <c r="BE240" s="164"/>
      <c r="BF240" s="164"/>
      <c r="BG240" s="164"/>
      <c r="BH240" s="164"/>
      <c r="BI240" s="164"/>
      <c r="BJ240" s="164"/>
      <c r="BK240" s="164"/>
      <c r="BL240" s="164"/>
      <c r="BM240" s="164"/>
      <c r="BN240" s="164"/>
      <c r="BO240" s="164"/>
      <c r="BP240" s="164"/>
      <c r="BQ240" s="164"/>
      <c r="BR240" s="164"/>
      <c r="BS240" s="164"/>
      <c r="BT240" s="164"/>
      <c r="BU240" s="164"/>
      <c r="BV240" s="164"/>
      <c r="BW240" s="164"/>
      <c r="BX240" s="164"/>
      <c r="BY240" s="164"/>
      <c r="BZ240" s="164"/>
      <c r="CA240" s="164"/>
      <c r="CB240" s="164"/>
      <c r="CC240" s="164"/>
      <c r="CD240" s="164"/>
      <c r="CE240" s="164"/>
      <c r="CF240" s="164"/>
      <c r="CG240" s="164"/>
      <c r="CH240" s="164"/>
      <c r="CI240" s="164"/>
      <c r="CJ240" s="164"/>
      <c r="CK240" s="164"/>
      <c r="CL240" s="164"/>
      <c r="CM240" s="164"/>
      <c r="CN240" s="164"/>
      <c r="CO240" s="164"/>
      <c r="CP240" s="164"/>
      <c r="CQ240" s="164"/>
      <c r="CR240" s="164"/>
      <c r="CS240" s="164"/>
      <c r="CT240" s="164"/>
      <c r="CU240" s="164"/>
      <c r="CV240" s="164"/>
      <c r="CW240" s="164"/>
      <c r="CX240" s="164"/>
      <c r="CY240" s="164"/>
      <c r="CZ240" s="164"/>
      <c r="DA240" s="164"/>
      <c r="DB240" s="164"/>
      <c r="DC240" s="164"/>
      <c r="DD240" s="164"/>
      <c r="DE240" s="164"/>
      <c r="DF240" s="164"/>
      <c r="DG240" s="164"/>
      <c r="DH240" s="164"/>
      <c r="DI240" s="164"/>
      <c r="DJ240" s="164"/>
      <c r="DK240" s="164"/>
      <c r="DL240" s="164"/>
      <c r="DM240" s="164"/>
      <c r="DN240" s="164"/>
      <c r="DO240" s="164"/>
      <c r="DP240" s="164"/>
      <c r="DQ240" s="164"/>
      <c r="DR240" s="164"/>
      <c r="DS240" s="164"/>
      <c r="DT240" s="164"/>
      <c r="DU240" s="164"/>
      <c r="DV240" s="164"/>
      <c r="DW240" s="164"/>
      <c r="DX240" s="164"/>
      <c r="DY240" s="164"/>
      <c r="DZ240" s="164"/>
      <c r="EA240" s="164"/>
      <c r="EB240" s="164"/>
      <c r="EC240" s="164"/>
      <c r="ED240" s="164"/>
      <c r="EE240" s="164"/>
      <c r="EF240" s="164"/>
      <c r="EG240" s="164"/>
      <c r="EH240" s="164"/>
      <c r="EI240" s="164"/>
      <c r="EJ240" s="164"/>
      <c r="EK240" s="164"/>
      <c r="EL240" s="164"/>
      <c r="EM240" s="164"/>
      <c r="EN240" s="164"/>
      <c r="EO240" s="164"/>
      <c r="EP240" s="164"/>
      <c r="EQ240" s="164"/>
      <c r="ER240" s="164"/>
      <c r="ES240" s="164"/>
      <c r="ET240" s="164"/>
      <c r="EU240" s="164"/>
      <c r="EV240" s="164"/>
      <c r="EW240" s="164"/>
      <c r="EX240" s="164"/>
      <c r="EY240" s="164"/>
      <c r="EZ240" s="164"/>
      <c r="FA240" s="164"/>
      <c r="FB240" s="164"/>
      <c r="FC240" s="164"/>
      <c r="FD240" s="164"/>
      <c r="FE240" s="164"/>
      <c r="FF240" s="164"/>
      <c r="FG240" s="164"/>
      <c r="FH240" s="164"/>
      <c r="FI240" s="164"/>
      <c r="FJ240" s="164"/>
      <c r="FK240" s="164"/>
      <c r="FL240" s="164"/>
      <c r="FM240" s="164"/>
      <c r="FN240" s="164"/>
      <c r="FO240" s="164"/>
      <c r="FP240" s="164"/>
      <c r="FQ240" s="164"/>
      <c r="FR240" s="164"/>
      <c r="FS240" s="164"/>
      <c r="FT240" s="164"/>
      <c r="FU240" s="164"/>
      <c r="FV240" s="164"/>
      <c r="FW240" s="164"/>
      <c r="FX240" s="164"/>
      <c r="FY240" s="164"/>
      <c r="FZ240" s="164"/>
      <c r="GA240" s="164"/>
      <c r="GB240" s="164"/>
      <c r="GC240" s="164"/>
      <c r="GD240" s="164"/>
      <c r="GE240" s="164"/>
      <c r="GF240" s="164"/>
      <c r="GG240" s="164"/>
      <c r="GH240" s="164"/>
      <c r="GI240" s="164"/>
      <c r="GJ240" s="164"/>
      <c r="GK240" s="164"/>
      <c r="GL240" s="164"/>
      <c r="GM240" s="164"/>
      <c r="GN240" s="164"/>
      <c r="GO240" s="164"/>
      <c r="GP240" s="164"/>
      <c r="GQ240" s="164"/>
    </row>
    <row r="241" spans="1:199" s="165" customFormat="1" ht="38.1" customHeight="1" x14ac:dyDescent="0.25">
      <c r="A241" s="165">
        <v>1</v>
      </c>
      <c r="B241" s="58" t="s">
        <v>215</v>
      </c>
      <c r="C241" s="58"/>
      <c r="D241" s="268">
        <f>'2 уровень'!D908</f>
        <v>0</v>
      </c>
      <c r="E241" s="268">
        <f>'2 уровень'!E908</f>
        <v>0</v>
      </c>
      <c r="F241" s="268">
        <f>'2 уровень'!F908</f>
        <v>31</v>
      </c>
      <c r="G241" s="555" t="e">
        <f>'2 уровень'!G908</f>
        <v>#DIV/0!</v>
      </c>
      <c r="H241" s="1155">
        <f>'2 уровень'!H908</f>
        <v>0</v>
      </c>
      <c r="I241" s="1155">
        <f>'2 уровень'!I908</f>
        <v>0</v>
      </c>
      <c r="J241" s="1156">
        <f>'2 уровень'!J908</f>
        <v>0</v>
      </c>
      <c r="K241" s="1156">
        <f>'2 уровень'!K908</f>
        <v>0</v>
      </c>
      <c r="L241" s="1156">
        <f>'2 уровень'!L908</f>
        <v>0</v>
      </c>
      <c r="M241" s="1156">
        <f>'2 уровень'!M908</f>
        <v>0</v>
      </c>
      <c r="N241" s="1156">
        <f>'2 уровень'!N908</f>
        <v>0</v>
      </c>
      <c r="O241" s="1156">
        <f>'2 уровень'!O908</f>
        <v>0</v>
      </c>
      <c r="P241" s="1156">
        <f>'2 уровень'!P908</f>
        <v>0</v>
      </c>
      <c r="Q241" s="1156">
        <f>'2 уровень'!Q908</f>
        <v>0</v>
      </c>
      <c r="R241" s="1156">
        <f>'2 уровень'!R908</f>
        <v>0</v>
      </c>
      <c r="S241" s="1156">
        <f>'2 уровень'!S908</f>
        <v>0</v>
      </c>
      <c r="T241" s="1156">
        <f>'2 уровень'!T908</f>
        <v>0</v>
      </c>
      <c r="U241" s="1156">
        <f>'2 уровень'!U908</f>
        <v>0</v>
      </c>
      <c r="V241" s="1156">
        <f>'2 уровень'!V908</f>
        <v>0</v>
      </c>
      <c r="W241" s="164"/>
      <c r="X241" s="164"/>
      <c r="Y241" s="164"/>
      <c r="Z241" s="164"/>
      <c r="AA241" s="164"/>
      <c r="AB241" s="164"/>
      <c r="AC241" s="164"/>
      <c r="AD241" s="164"/>
      <c r="AE241" s="164"/>
      <c r="AF241" s="164"/>
      <c r="AG241" s="164"/>
      <c r="AH241" s="164"/>
      <c r="AI241" s="164"/>
      <c r="AJ241" s="164"/>
      <c r="AK241" s="164"/>
      <c r="AL241" s="164"/>
      <c r="AM241" s="164"/>
      <c r="AN241" s="164"/>
      <c r="AO241" s="164"/>
      <c r="AP241" s="164"/>
      <c r="AQ241" s="164"/>
      <c r="AR241" s="164"/>
      <c r="AS241" s="164"/>
      <c r="AT241" s="164"/>
      <c r="AU241" s="164"/>
      <c r="AV241" s="164"/>
      <c r="AW241" s="164"/>
      <c r="AX241" s="164"/>
      <c r="AY241" s="164"/>
      <c r="AZ241" s="164"/>
      <c r="BA241" s="164"/>
      <c r="BB241" s="164"/>
      <c r="BC241" s="164"/>
      <c r="BD241" s="164"/>
      <c r="BE241" s="164"/>
      <c r="BF241" s="164"/>
      <c r="BG241" s="164"/>
      <c r="BH241" s="164"/>
      <c r="BI241" s="164"/>
      <c r="BJ241" s="164"/>
      <c r="BK241" s="164"/>
      <c r="BL241" s="164"/>
      <c r="BM241" s="164"/>
      <c r="BN241" s="164"/>
      <c r="BO241" s="164"/>
      <c r="BP241" s="164"/>
      <c r="BQ241" s="164"/>
      <c r="BR241" s="164"/>
      <c r="BS241" s="164"/>
      <c r="BT241" s="164"/>
      <c r="BU241" s="164"/>
      <c r="BV241" s="164"/>
      <c r="BW241" s="164"/>
      <c r="BX241" s="164"/>
      <c r="BY241" s="164"/>
      <c r="BZ241" s="164"/>
      <c r="CA241" s="164"/>
      <c r="CB241" s="164"/>
      <c r="CC241" s="164"/>
      <c r="CD241" s="164"/>
      <c r="CE241" s="164"/>
      <c r="CF241" s="164"/>
      <c r="CG241" s="164"/>
      <c r="CH241" s="164"/>
      <c r="CI241" s="164"/>
      <c r="CJ241" s="164"/>
      <c r="CK241" s="164"/>
      <c r="CL241" s="164"/>
      <c r="CM241" s="164"/>
      <c r="CN241" s="164"/>
      <c r="CO241" s="164"/>
      <c r="CP241" s="164"/>
      <c r="CQ241" s="164"/>
      <c r="CR241" s="164"/>
      <c r="CS241" s="164"/>
      <c r="CT241" s="164"/>
      <c r="CU241" s="164"/>
      <c r="CV241" s="164"/>
      <c r="CW241" s="164"/>
      <c r="CX241" s="164"/>
      <c r="CY241" s="164"/>
      <c r="CZ241" s="164"/>
      <c r="DA241" s="164"/>
      <c r="DB241" s="164"/>
      <c r="DC241" s="164"/>
      <c r="DD241" s="164"/>
      <c r="DE241" s="164"/>
      <c r="DF241" s="164"/>
      <c r="DG241" s="164"/>
      <c r="DH241" s="164"/>
      <c r="DI241" s="164"/>
      <c r="DJ241" s="164"/>
      <c r="DK241" s="164"/>
      <c r="DL241" s="164"/>
      <c r="DM241" s="164"/>
      <c r="DN241" s="164"/>
      <c r="DO241" s="164"/>
      <c r="DP241" s="164"/>
      <c r="DQ241" s="164"/>
      <c r="DR241" s="164"/>
      <c r="DS241" s="164"/>
      <c r="DT241" s="164"/>
      <c r="DU241" s="164"/>
      <c r="DV241" s="164"/>
      <c r="DW241" s="164"/>
      <c r="DX241" s="164"/>
      <c r="DY241" s="164"/>
      <c r="DZ241" s="164"/>
      <c r="EA241" s="164"/>
      <c r="EB241" s="164"/>
      <c r="EC241" s="164"/>
      <c r="ED241" s="164"/>
      <c r="EE241" s="164"/>
      <c r="EF241" s="164"/>
      <c r="EG241" s="164"/>
      <c r="EH241" s="164"/>
      <c r="EI241" s="164"/>
      <c r="EJ241" s="164"/>
      <c r="EK241" s="164"/>
      <c r="EL241" s="164"/>
      <c r="EM241" s="164"/>
      <c r="EN241" s="164"/>
      <c r="EO241" s="164"/>
      <c r="EP241" s="164"/>
      <c r="EQ241" s="164"/>
      <c r="ER241" s="164"/>
      <c r="ES241" s="164"/>
      <c r="ET241" s="164"/>
      <c r="EU241" s="164"/>
      <c r="EV241" s="164"/>
      <c r="EW241" s="164"/>
      <c r="EX241" s="164"/>
      <c r="EY241" s="164"/>
      <c r="EZ241" s="164"/>
      <c r="FA241" s="164"/>
      <c r="FB241" s="164"/>
      <c r="FC241" s="164"/>
      <c r="FD241" s="164"/>
      <c r="FE241" s="164"/>
      <c r="FF241" s="164"/>
      <c r="FG241" s="164"/>
      <c r="FH241" s="164"/>
      <c r="FI241" s="164"/>
      <c r="FJ241" s="164"/>
      <c r="FK241" s="164"/>
      <c r="FL241" s="164"/>
      <c r="FM241" s="164"/>
      <c r="FN241" s="164"/>
      <c r="FO241" s="164"/>
      <c r="FP241" s="164"/>
      <c r="FQ241" s="164"/>
      <c r="FR241" s="164"/>
      <c r="FS241" s="164"/>
      <c r="FT241" s="164"/>
      <c r="FU241" s="164"/>
      <c r="FV241" s="164"/>
      <c r="FW241" s="164"/>
      <c r="FX241" s="164"/>
      <c r="FY241" s="164"/>
      <c r="FZ241" s="164"/>
      <c r="GA241" s="164"/>
      <c r="GB241" s="164"/>
      <c r="GC241" s="164"/>
      <c r="GD241" s="164"/>
      <c r="GE241" s="164"/>
      <c r="GF241" s="164"/>
      <c r="GG241" s="164"/>
      <c r="GH241" s="164"/>
      <c r="GI241" s="164"/>
      <c r="GJ241" s="164"/>
      <c r="GK241" s="164"/>
      <c r="GL241" s="164"/>
      <c r="GM241" s="164"/>
      <c r="GN241" s="164"/>
      <c r="GO241" s="164"/>
      <c r="GP241" s="164"/>
      <c r="GQ241" s="164"/>
    </row>
    <row r="242" spans="1:199" s="165" customFormat="1" ht="38.1" customHeight="1" x14ac:dyDescent="0.25">
      <c r="A242" s="165">
        <v>1</v>
      </c>
      <c r="B242" s="58" t="s">
        <v>344</v>
      </c>
      <c r="C242" s="58"/>
      <c r="D242" s="268">
        <f>'2 уровень'!D909</f>
        <v>0</v>
      </c>
      <c r="E242" s="268">
        <f>'2 уровень'!E909</f>
        <v>0</v>
      </c>
      <c r="F242" s="268">
        <f>'2 уровень'!F909</f>
        <v>0</v>
      </c>
      <c r="G242" s="555">
        <f>'2 уровень'!G909</f>
        <v>0</v>
      </c>
      <c r="H242" s="1155">
        <f>'2 уровень'!H909</f>
        <v>0</v>
      </c>
      <c r="I242" s="1155">
        <f>'2 уровень'!I909</f>
        <v>0</v>
      </c>
      <c r="J242" s="1156">
        <f>'2 уровень'!J909</f>
        <v>0</v>
      </c>
      <c r="K242" s="1156">
        <f>'2 уровень'!K909</f>
        <v>0</v>
      </c>
      <c r="L242" s="1156">
        <f>'2 уровень'!L909</f>
        <v>0</v>
      </c>
      <c r="M242" s="1156">
        <f>'2 уровень'!M909</f>
        <v>0</v>
      </c>
      <c r="N242" s="1156">
        <f>'2 уровень'!N909</f>
        <v>0</v>
      </c>
      <c r="O242" s="1156">
        <f>'2 уровень'!O909</f>
        <v>0</v>
      </c>
      <c r="P242" s="1156">
        <f>'2 уровень'!P909</f>
        <v>0</v>
      </c>
      <c r="Q242" s="1156">
        <f>'2 уровень'!Q909</f>
        <v>0</v>
      </c>
      <c r="R242" s="1156">
        <f>'2 уровень'!R909</f>
        <v>0</v>
      </c>
      <c r="S242" s="1156">
        <f>'2 уровень'!S909</f>
        <v>0</v>
      </c>
      <c r="T242" s="1156">
        <f>'2 уровень'!T909</f>
        <v>0</v>
      </c>
      <c r="U242" s="1156">
        <f>'2 уровень'!U909</f>
        <v>0</v>
      </c>
      <c r="V242" s="1156">
        <f>'2 уровень'!V909</f>
        <v>0</v>
      </c>
      <c r="W242" s="164"/>
      <c r="X242" s="164"/>
      <c r="Y242" s="164"/>
      <c r="Z242" s="164"/>
      <c r="AA242" s="164"/>
      <c r="AB242" s="164"/>
      <c r="AC242" s="164"/>
      <c r="AD242" s="164"/>
      <c r="AE242" s="164"/>
      <c r="AF242" s="164"/>
      <c r="AG242" s="164"/>
      <c r="AH242" s="164"/>
      <c r="AI242" s="164"/>
      <c r="AJ242" s="164"/>
      <c r="AK242" s="164"/>
      <c r="AL242" s="164"/>
      <c r="AM242" s="164"/>
      <c r="AN242" s="164"/>
      <c r="AO242" s="164"/>
      <c r="AP242" s="164"/>
      <c r="AQ242" s="164"/>
      <c r="AR242" s="164"/>
      <c r="AS242" s="164"/>
      <c r="AT242" s="164"/>
      <c r="AU242" s="164"/>
      <c r="AV242" s="164"/>
      <c r="AW242" s="164"/>
      <c r="AX242" s="164"/>
      <c r="AY242" s="164"/>
      <c r="AZ242" s="164"/>
      <c r="BA242" s="164"/>
      <c r="BB242" s="164"/>
      <c r="BC242" s="164"/>
      <c r="BD242" s="164"/>
      <c r="BE242" s="164"/>
      <c r="BF242" s="164"/>
      <c r="BG242" s="164"/>
      <c r="BH242" s="164"/>
      <c r="BI242" s="164"/>
      <c r="BJ242" s="164"/>
      <c r="BK242" s="164"/>
      <c r="BL242" s="164"/>
      <c r="BM242" s="164"/>
      <c r="BN242" s="164"/>
      <c r="BO242" s="164"/>
      <c r="BP242" s="164"/>
      <c r="BQ242" s="164"/>
      <c r="BR242" s="164"/>
      <c r="BS242" s="164"/>
      <c r="BT242" s="164"/>
      <c r="BU242" s="164"/>
      <c r="BV242" s="164"/>
      <c r="BW242" s="164"/>
      <c r="BX242" s="164"/>
      <c r="BY242" s="164"/>
      <c r="BZ242" s="164"/>
      <c r="CA242" s="164"/>
      <c r="CB242" s="164"/>
      <c r="CC242" s="164"/>
      <c r="CD242" s="164"/>
      <c r="CE242" s="164"/>
      <c r="CF242" s="164"/>
      <c r="CG242" s="164"/>
      <c r="CH242" s="164"/>
      <c r="CI242" s="164"/>
      <c r="CJ242" s="164"/>
      <c r="CK242" s="164"/>
      <c r="CL242" s="164"/>
      <c r="CM242" s="164"/>
      <c r="CN242" s="164"/>
      <c r="CO242" s="164"/>
      <c r="CP242" s="164"/>
      <c r="CQ242" s="164"/>
      <c r="CR242" s="164"/>
      <c r="CS242" s="164"/>
      <c r="CT242" s="164"/>
      <c r="CU242" s="164"/>
      <c r="CV242" s="164"/>
      <c r="CW242" s="164"/>
      <c r="CX242" s="164"/>
      <c r="CY242" s="164"/>
      <c r="CZ242" s="164"/>
      <c r="DA242" s="164"/>
      <c r="DB242" s="164"/>
      <c r="DC242" s="164"/>
      <c r="DD242" s="164"/>
      <c r="DE242" s="164"/>
      <c r="DF242" s="164"/>
      <c r="DG242" s="164"/>
      <c r="DH242" s="164"/>
      <c r="DI242" s="164"/>
      <c r="DJ242" s="164"/>
      <c r="DK242" s="164"/>
      <c r="DL242" s="164"/>
      <c r="DM242" s="164"/>
      <c r="DN242" s="164"/>
      <c r="DO242" s="164"/>
      <c r="DP242" s="164"/>
      <c r="DQ242" s="164"/>
      <c r="DR242" s="164"/>
      <c r="DS242" s="164"/>
      <c r="DT242" s="164"/>
      <c r="DU242" s="164"/>
      <c r="DV242" s="164"/>
      <c r="DW242" s="164"/>
      <c r="DX242" s="164"/>
      <c r="DY242" s="164"/>
      <c r="DZ242" s="164"/>
      <c r="EA242" s="164"/>
      <c r="EB242" s="164"/>
      <c r="EC242" s="164"/>
      <c r="ED242" s="164"/>
      <c r="EE242" s="164"/>
      <c r="EF242" s="164"/>
      <c r="EG242" s="164"/>
      <c r="EH242" s="164"/>
      <c r="EI242" s="164"/>
      <c r="EJ242" s="164"/>
      <c r="EK242" s="164"/>
      <c r="EL242" s="164"/>
      <c r="EM242" s="164"/>
      <c r="EN242" s="164"/>
      <c r="EO242" s="164"/>
      <c r="EP242" s="164"/>
      <c r="EQ242" s="164"/>
      <c r="ER242" s="164"/>
      <c r="ES242" s="164"/>
      <c r="ET242" s="164"/>
      <c r="EU242" s="164"/>
      <c r="EV242" s="164"/>
      <c r="EW242" s="164"/>
      <c r="EX242" s="164"/>
      <c r="EY242" s="164"/>
      <c r="EZ242" s="164"/>
      <c r="FA242" s="164"/>
      <c r="FB242" s="164"/>
      <c r="FC242" s="164"/>
      <c r="FD242" s="164"/>
      <c r="FE242" s="164"/>
      <c r="FF242" s="164"/>
      <c r="FG242" s="164"/>
      <c r="FH242" s="164"/>
      <c r="FI242" s="164"/>
      <c r="FJ242" s="164"/>
      <c r="FK242" s="164"/>
      <c r="FL242" s="164"/>
      <c r="FM242" s="164"/>
      <c r="FN242" s="164"/>
      <c r="FO242" s="164"/>
      <c r="FP242" s="164"/>
      <c r="FQ242" s="164"/>
      <c r="FR242" s="164"/>
      <c r="FS242" s="164"/>
      <c r="FT242" s="164"/>
      <c r="FU242" s="164"/>
      <c r="FV242" s="164"/>
      <c r="FW242" s="164"/>
      <c r="FX242" s="164"/>
      <c r="FY242" s="164"/>
      <c r="FZ242" s="164"/>
      <c r="GA242" s="164"/>
      <c r="GB242" s="164"/>
      <c r="GC242" s="164"/>
      <c r="GD242" s="164"/>
      <c r="GE242" s="164"/>
      <c r="GF242" s="164"/>
      <c r="GG242" s="164"/>
      <c r="GH242" s="164"/>
      <c r="GI242" s="164"/>
      <c r="GJ242" s="164"/>
      <c r="GK242" s="164"/>
      <c r="GL242" s="164"/>
      <c r="GM242" s="164"/>
      <c r="GN242" s="164"/>
      <c r="GO242" s="164"/>
      <c r="GP242" s="164"/>
      <c r="GQ242" s="164"/>
    </row>
    <row r="243" spans="1:199" s="165" customFormat="1" ht="38.1" customHeight="1" x14ac:dyDescent="0.25">
      <c r="A243" s="165">
        <v>1</v>
      </c>
      <c r="B243" s="58" t="s">
        <v>345</v>
      </c>
      <c r="C243" s="58"/>
      <c r="D243" s="268">
        <f>'2 уровень'!D910</f>
        <v>0</v>
      </c>
      <c r="E243" s="268">
        <f>'2 уровень'!E910</f>
        <v>0</v>
      </c>
      <c r="F243" s="268">
        <f>'2 уровень'!F910</f>
        <v>1</v>
      </c>
      <c r="G243" s="555" t="e">
        <f>'2 уровень'!G910</f>
        <v>#DIV/0!</v>
      </c>
      <c r="H243" s="1155">
        <f>'2 уровень'!H910</f>
        <v>0</v>
      </c>
      <c r="I243" s="1155">
        <f>'2 уровень'!I910</f>
        <v>0</v>
      </c>
      <c r="J243" s="1156">
        <f>'2 уровень'!J910</f>
        <v>0</v>
      </c>
      <c r="K243" s="1156">
        <f>'2 уровень'!K910</f>
        <v>0</v>
      </c>
      <c r="L243" s="1156">
        <f>'2 уровень'!L910</f>
        <v>0</v>
      </c>
      <c r="M243" s="1156">
        <f>'2 уровень'!M910</f>
        <v>0</v>
      </c>
      <c r="N243" s="1156">
        <f>'2 уровень'!N910</f>
        <v>0</v>
      </c>
      <c r="O243" s="1156">
        <f>'2 уровень'!O910</f>
        <v>0</v>
      </c>
      <c r="P243" s="1156">
        <f>'2 уровень'!P910</f>
        <v>0</v>
      </c>
      <c r="Q243" s="1156">
        <f>'2 уровень'!Q910</f>
        <v>0</v>
      </c>
      <c r="R243" s="1156">
        <f>'2 уровень'!R910</f>
        <v>0</v>
      </c>
      <c r="S243" s="1156">
        <f>'2 уровень'!S910</f>
        <v>0</v>
      </c>
      <c r="T243" s="1156">
        <f>'2 уровень'!T910</f>
        <v>0</v>
      </c>
      <c r="U243" s="1156">
        <f>'2 уровень'!U910</f>
        <v>0</v>
      </c>
      <c r="V243" s="1156">
        <f>'2 уровень'!V910</f>
        <v>0</v>
      </c>
      <c r="W243" s="164"/>
      <c r="X243" s="164"/>
      <c r="Y243" s="164"/>
      <c r="Z243" s="164"/>
      <c r="AA243" s="164"/>
      <c r="AB243" s="164"/>
      <c r="AC243" s="164"/>
      <c r="AD243" s="164"/>
      <c r="AE243" s="164"/>
      <c r="AF243" s="164"/>
      <c r="AG243" s="164"/>
      <c r="AH243" s="164"/>
      <c r="AI243" s="164"/>
      <c r="AJ243" s="164"/>
      <c r="AK243" s="164"/>
      <c r="AL243" s="164"/>
      <c r="AM243" s="164"/>
      <c r="AN243" s="164"/>
      <c r="AO243" s="164"/>
      <c r="AP243" s="164"/>
      <c r="AQ243" s="164"/>
      <c r="AR243" s="164"/>
      <c r="AS243" s="164"/>
      <c r="AT243" s="164"/>
      <c r="AU243" s="164"/>
      <c r="AV243" s="164"/>
      <c r="AW243" s="164"/>
      <c r="AX243" s="164"/>
      <c r="AY243" s="164"/>
      <c r="AZ243" s="164"/>
      <c r="BA243" s="164"/>
      <c r="BB243" s="164"/>
      <c r="BC243" s="164"/>
      <c r="BD243" s="164"/>
      <c r="BE243" s="164"/>
      <c r="BF243" s="164"/>
      <c r="BG243" s="164"/>
      <c r="BH243" s="164"/>
      <c r="BI243" s="164"/>
      <c r="BJ243" s="164"/>
      <c r="BK243" s="164"/>
      <c r="BL243" s="164"/>
      <c r="BM243" s="164"/>
      <c r="BN243" s="164"/>
      <c r="BO243" s="164"/>
      <c r="BP243" s="164"/>
      <c r="BQ243" s="164"/>
      <c r="BR243" s="164"/>
      <c r="BS243" s="164"/>
      <c r="BT243" s="164"/>
      <c r="BU243" s="164"/>
      <c r="BV243" s="164"/>
      <c r="BW243" s="164"/>
      <c r="BX243" s="164"/>
      <c r="BY243" s="164"/>
      <c r="BZ243" s="164"/>
      <c r="CA243" s="164"/>
      <c r="CB243" s="164"/>
      <c r="CC243" s="164"/>
      <c r="CD243" s="164"/>
      <c r="CE243" s="164"/>
      <c r="CF243" s="164"/>
      <c r="CG243" s="164"/>
      <c r="CH243" s="164"/>
      <c r="CI243" s="164"/>
      <c r="CJ243" s="164"/>
      <c r="CK243" s="164"/>
      <c r="CL243" s="164"/>
      <c r="CM243" s="164"/>
      <c r="CN243" s="164"/>
      <c r="CO243" s="164"/>
      <c r="CP243" s="164"/>
      <c r="CQ243" s="164"/>
      <c r="CR243" s="164"/>
      <c r="CS243" s="164"/>
      <c r="CT243" s="164"/>
      <c r="CU243" s="164"/>
      <c r="CV243" s="164"/>
      <c r="CW243" s="164"/>
      <c r="CX243" s="164"/>
      <c r="CY243" s="164"/>
      <c r="CZ243" s="164"/>
      <c r="DA243" s="164"/>
      <c r="DB243" s="164"/>
      <c r="DC243" s="164"/>
      <c r="DD243" s="164"/>
      <c r="DE243" s="164"/>
      <c r="DF243" s="164"/>
      <c r="DG243" s="164"/>
      <c r="DH243" s="164"/>
      <c r="DI243" s="164"/>
      <c r="DJ243" s="164"/>
      <c r="DK243" s="164"/>
      <c r="DL243" s="164"/>
      <c r="DM243" s="164"/>
      <c r="DN243" s="164"/>
      <c r="DO243" s="164"/>
      <c r="DP243" s="164"/>
      <c r="DQ243" s="164"/>
      <c r="DR243" s="164"/>
      <c r="DS243" s="164"/>
      <c r="DT243" s="164"/>
      <c r="DU243" s="164"/>
      <c r="DV243" s="164"/>
      <c r="DW243" s="164"/>
      <c r="DX243" s="164"/>
      <c r="DY243" s="164"/>
      <c r="DZ243" s="164"/>
      <c r="EA243" s="164"/>
      <c r="EB243" s="164"/>
      <c r="EC243" s="164"/>
      <c r="ED243" s="164"/>
      <c r="EE243" s="164"/>
      <c r="EF243" s="164"/>
      <c r="EG243" s="164"/>
      <c r="EH243" s="164"/>
      <c r="EI243" s="164"/>
      <c r="EJ243" s="164"/>
      <c r="EK243" s="164"/>
      <c r="EL243" s="164"/>
      <c r="EM243" s="164"/>
      <c r="EN243" s="164"/>
      <c r="EO243" s="164"/>
      <c r="EP243" s="164"/>
      <c r="EQ243" s="164"/>
      <c r="ER243" s="164"/>
      <c r="ES243" s="164"/>
      <c r="ET243" s="164"/>
      <c r="EU243" s="164"/>
      <c r="EV243" s="164"/>
      <c r="EW243" s="164"/>
      <c r="EX243" s="164"/>
      <c r="EY243" s="164"/>
      <c r="EZ243" s="164"/>
      <c r="FA243" s="164"/>
      <c r="FB243" s="164"/>
      <c r="FC243" s="164"/>
      <c r="FD243" s="164"/>
      <c r="FE243" s="164"/>
      <c r="FF243" s="164"/>
      <c r="FG243" s="164"/>
      <c r="FH243" s="164"/>
      <c r="FI243" s="164"/>
      <c r="FJ243" s="164"/>
      <c r="FK243" s="164"/>
      <c r="FL243" s="164"/>
      <c r="FM243" s="164"/>
      <c r="FN243" s="164"/>
      <c r="FO243" s="164"/>
      <c r="FP243" s="164"/>
      <c r="FQ243" s="164"/>
      <c r="FR243" s="164"/>
      <c r="FS243" s="164"/>
      <c r="FT243" s="164"/>
      <c r="FU243" s="164"/>
      <c r="FV243" s="164"/>
      <c r="FW243" s="164"/>
      <c r="FX243" s="164"/>
      <c r="FY243" s="164"/>
      <c r="FZ243" s="164"/>
      <c r="GA243" s="164"/>
      <c r="GB243" s="164"/>
      <c r="GC243" s="164"/>
      <c r="GD243" s="164"/>
      <c r="GE243" s="164"/>
      <c r="GF243" s="164"/>
      <c r="GG243" s="164"/>
      <c r="GH243" s="164"/>
      <c r="GI243" s="164"/>
      <c r="GJ243" s="164"/>
      <c r="GK243" s="164"/>
      <c r="GL243" s="164"/>
      <c r="GM243" s="164"/>
      <c r="GN243" s="164"/>
      <c r="GO243" s="164"/>
      <c r="GP243" s="164"/>
      <c r="GQ243" s="164"/>
    </row>
    <row r="244" spans="1:199" s="165" customFormat="1" ht="38.1" customHeight="1" x14ac:dyDescent="0.25">
      <c r="A244" s="165">
        <v>1</v>
      </c>
      <c r="B244" s="58" t="s">
        <v>346</v>
      </c>
      <c r="C244" s="58"/>
      <c r="D244" s="268">
        <f>'2 уровень'!D911</f>
        <v>0</v>
      </c>
      <c r="E244" s="268">
        <f>'2 уровень'!E911</f>
        <v>0</v>
      </c>
      <c r="F244" s="268">
        <f>'2 уровень'!F911</f>
        <v>0</v>
      </c>
      <c r="G244" s="555" t="e">
        <f>'2 уровень'!G911</f>
        <v>#DIV/0!</v>
      </c>
      <c r="H244" s="1155">
        <f>'2 уровень'!H911</f>
        <v>0</v>
      </c>
      <c r="I244" s="1155">
        <f>'2 уровень'!I911</f>
        <v>0</v>
      </c>
      <c r="J244" s="1156">
        <f>'2 уровень'!J911</f>
        <v>0</v>
      </c>
      <c r="K244" s="1156">
        <f>'2 уровень'!K911</f>
        <v>0</v>
      </c>
      <c r="L244" s="1156">
        <f>'2 уровень'!L911</f>
        <v>0</v>
      </c>
      <c r="M244" s="1156">
        <f>'2 уровень'!M911</f>
        <v>0</v>
      </c>
      <c r="N244" s="1156">
        <f>'2 уровень'!N911</f>
        <v>0</v>
      </c>
      <c r="O244" s="1156">
        <f>'2 уровень'!O911</f>
        <v>0</v>
      </c>
      <c r="P244" s="1156">
        <f>'2 уровень'!P911</f>
        <v>0</v>
      </c>
      <c r="Q244" s="1156">
        <f>'2 уровень'!Q911</f>
        <v>0</v>
      </c>
      <c r="R244" s="1156">
        <f>'2 уровень'!R911</f>
        <v>0</v>
      </c>
      <c r="S244" s="1156">
        <f>'2 уровень'!S911</f>
        <v>0</v>
      </c>
      <c r="T244" s="1156">
        <f>'2 уровень'!T911</f>
        <v>0</v>
      </c>
      <c r="U244" s="1156">
        <f>'2 уровень'!U911</f>
        <v>0</v>
      </c>
      <c r="V244" s="1156">
        <f>'2 уровень'!V911</f>
        <v>0</v>
      </c>
      <c r="W244" s="164"/>
      <c r="X244" s="164"/>
      <c r="Y244" s="164"/>
      <c r="Z244" s="164"/>
      <c r="AA244" s="164"/>
      <c r="AB244" s="164"/>
      <c r="AC244" s="164"/>
      <c r="AD244" s="164"/>
      <c r="AE244" s="164"/>
      <c r="AF244" s="164"/>
      <c r="AG244" s="164"/>
      <c r="AH244" s="164"/>
      <c r="AI244" s="164"/>
      <c r="AJ244" s="164"/>
      <c r="AK244" s="164"/>
      <c r="AL244" s="164"/>
      <c r="AM244" s="164"/>
      <c r="AN244" s="164"/>
      <c r="AO244" s="164"/>
      <c r="AP244" s="164"/>
      <c r="AQ244" s="164"/>
      <c r="AR244" s="164"/>
      <c r="AS244" s="164"/>
      <c r="AT244" s="164"/>
      <c r="AU244" s="164"/>
      <c r="AV244" s="164"/>
      <c r="AW244" s="164"/>
      <c r="AX244" s="164"/>
      <c r="AY244" s="164"/>
      <c r="AZ244" s="164"/>
      <c r="BA244" s="164"/>
      <c r="BB244" s="164"/>
      <c r="BC244" s="164"/>
      <c r="BD244" s="164"/>
      <c r="BE244" s="164"/>
      <c r="BF244" s="164"/>
      <c r="BG244" s="164"/>
      <c r="BH244" s="164"/>
      <c r="BI244" s="164"/>
      <c r="BJ244" s="164"/>
      <c r="BK244" s="164"/>
      <c r="BL244" s="164"/>
      <c r="BM244" s="164"/>
      <c r="BN244" s="164"/>
      <c r="BO244" s="164"/>
      <c r="BP244" s="164"/>
      <c r="BQ244" s="164"/>
      <c r="BR244" s="164"/>
      <c r="BS244" s="164"/>
      <c r="BT244" s="164"/>
      <c r="BU244" s="164"/>
      <c r="BV244" s="164"/>
      <c r="BW244" s="164"/>
      <c r="BX244" s="164"/>
      <c r="BY244" s="164"/>
      <c r="BZ244" s="164"/>
      <c r="CA244" s="164"/>
      <c r="CB244" s="164"/>
      <c r="CC244" s="164"/>
      <c r="CD244" s="164"/>
      <c r="CE244" s="164"/>
      <c r="CF244" s="164"/>
      <c r="CG244" s="164"/>
      <c r="CH244" s="164"/>
      <c r="CI244" s="164"/>
      <c r="CJ244" s="164"/>
      <c r="CK244" s="164"/>
      <c r="CL244" s="164"/>
      <c r="CM244" s="164"/>
      <c r="CN244" s="164"/>
      <c r="CO244" s="164"/>
      <c r="CP244" s="164"/>
      <c r="CQ244" s="164"/>
      <c r="CR244" s="164"/>
      <c r="CS244" s="164"/>
      <c r="CT244" s="164"/>
      <c r="CU244" s="164"/>
      <c r="CV244" s="164"/>
      <c r="CW244" s="164"/>
      <c r="CX244" s="164"/>
      <c r="CY244" s="164"/>
      <c r="CZ244" s="164"/>
      <c r="DA244" s="164"/>
      <c r="DB244" s="164"/>
      <c r="DC244" s="164"/>
      <c r="DD244" s="164"/>
      <c r="DE244" s="164"/>
      <c r="DF244" s="164"/>
      <c r="DG244" s="164"/>
      <c r="DH244" s="164"/>
      <c r="DI244" s="164"/>
      <c r="DJ244" s="164"/>
      <c r="DK244" s="164"/>
      <c r="DL244" s="164"/>
      <c r="DM244" s="164"/>
      <c r="DN244" s="164"/>
      <c r="DO244" s="164"/>
      <c r="DP244" s="164"/>
      <c r="DQ244" s="164"/>
      <c r="DR244" s="164"/>
      <c r="DS244" s="164"/>
      <c r="DT244" s="164"/>
      <c r="DU244" s="164"/>
      <c r="DV244" s="164"/>
      <c r="DW244" s="164"/>
      <c r="DX244" s="164"/>
      <c r="DY244" s="164"/>
      <c r="DZ244" s="164"/>
      <c r="EA244" s="164"/>
      <c r="EB244" s="164"/>
      <c r="EC244" s="164"/>
      <c r="ED244" s="164"/>
      <c r="EE244" s="164"/>
      <c r="EF244" s="164"/>
      <c r="EG244" s="164"/>
      <c r="EH244" s="164"/>
      <c r="EI244" s="164"/>
      <c r="EJ244" s="164"/>
      <c r="EK244" s="164"/>
      <c r="EL244" s="164"/>
      <c r="EM244" s="164"/>
      <c r="EN244" s="164"/>
      <c r="EO244" s="164"/>
      <c r="EP244" s="164"/>
      <c r="EQ244" s="164"/>
      <c r="ER244" s="164"/>
      <c r="ES244" s="164"/>
      <c r="ET244" s="164"/>
      <c r="EU244" s="164"/>
      <c r="EV244" s="164"/>
      <c r="EW244" s="164"/>
      <c r="EX244" s="164"/>
      <c r="EY244" s="164"/>
      <c r="EZ244" s="164"/>
      <c r="FA244" s="164"/>
      <c r="FB244" s="164"/>
      <c r="FC244" s="164"/>
      <c r="FD244" s="164"/>
      <c r="FE244" s="164"/>
      <c r="FF244" s="164"/>
      <c r="FG244" s="164"/>
      <c r="FH244" s="164"/>
      <c r="FI244" s="164"/>
      <c r="FJ244" s="164"/>
      <c r="FK244" s="164"/>
      <c r="FL244" s="164"/>
      <c r="FM244" s="164"/>
      <c r="FN244" s="164"/>
      <c r="FO244" s="164"/>
      <c r="FP244" s="164"/>
      <c r="FQ244" s="164"/>
      <c r="FR244" s="164"/>
      <c r="FS244" s="164"/>
      <c r="FT244" s="164"/>
      <c r="FU244" s="164"/>
      <c r="FV244" s="164"/>
      <c r="FW244" s="164"/>
      <c r="FX244" s="164"/>
      <c r="FY244" s="164"/>
      <c r="FZ244" s="164"/>
      <c r="GA244" s="164"/>
      <c r="GB244" s="164"/>
      <c r="GC244" s="164"/>
      <c r="GD244" s="164"/>
      <c r="GE244" s="164"/>
      <c r="GF244" s="164"/>
      <c r="GG244" s="164"/>
      <c r="GH244" s="164"/>
      <c r="GI244" s="164"/>
      <c r="GJ244" s="164"/>
      <c r="GK244" s="164"/>
      <c r="GL244" s="164"/>
      <c r="GM244" s="164"/>
      <c r="GN244" s="164"/>
      <c r="GO244" s="164"/>
      <c r="GP244" s="164"/>
      <c r="GQ244" s="164"/>
    </row>
    <row r="245" spans="1:199" s="165" customFormat="1" ht="53.25" customHeight="1" x14ac:dyDescent="0.25">
      <c r="A245" s="165">
        <v>1</v>
      </c>
      <c r="B245" s="1138" t="s">
        <v>349</v>
      </c>
      <c r="C245" s="1138"/>
      <c r="D245" s="268">
        <f>'2 уровень'!D912</f>
        <v>0</v>
      </c>
      <c r="E245" s="268">
        <f>'2 уровень'!E912</f>
        <v>0</v>
      </c>
      <c r="F245" s="268">
        <f>'2 уровень'!F912</f>
        <v>9</v>
      </c>
      <c r="G245" s="555" t="e">
        <f>'2 уровень'!G912</f>
        <v>#DIV/0!</v>
      </c>
      <c r="H245" s="1155">
        <f>'2 уровень'!H912</f>
        <v>0</v>
      </c>
      <c r="I245" s="1155">
        <f>'2 уровень'!I912</f>
        <v>0</v>
      </c>
      <c r="J245" s="1156">
        <f>'2 уровень'!J912</f>
        <v>0</v>
      </c>
      <c r="K245" s="1156">
        <f>'2 уровень'!K912</f>
        <v>0</v>
      </c>
      <c r="L245" s="1156">
        <f>'2 уровень'!L912</f>
        <v>0</v>
      </c>
      <c r="M245" s="1156">
        <f>'2 уровень'!M912</f>
        <v>0</v>
      </c>
      <c r="N245" s="1156">
        <f>'2 уровень'!N912</f>
        <v>0</v>
      </c>
      <c r="O245" s="1156">
        <f>'2 уровень'!O912</f>
        <v>0</v>
      </c>
      <c r="P245" s="1156">
        <f>'2 уровень'!P912</f>
        <v>0</v>
      </c>
      <c r="Q245" s="1156">
        <f>'2 уровень'!Q912</f>
        <v>0</v>
      </c>
      <c r="R245" s="1156">
        <f>'2 уровень'!R912</f>
        <v>0</v>
      </c>
      <c r="S245" s="1156">
        <f>'2 уровень'!S912</f>
        <v>0</v>
      </c>
      <c r="T245" s="1156">
        <f>'2 уровень'!T912</f>
        <v>0</v>
      </c>
      <c r="U245" s="1156">
        <f>'2 уровень'!U912</f>
        <v>0</v>
      </c>
      <c r="V245" s="1156">
        <f>'2 уровень'!V912</f>
        <v>0</v>
      </c>
      <c r="W245" s="164"/>
      <c r="X245" s="164"/>
      <c r="Y245" s="164"/>
      <c r="Z245" s="164"/>
      <c r="AA245" s="164"/>
      <c r="AB245" s="164"/>
      <c r="AC245" s="164"/>
      <c r="AD245" s="164"/>
      <c r="AE245" s="164"/>
      <c r="AF245" s="164"/>
      <c r="AG245" s="164"/>
      <c r="AH245" s="164"/>
      <c r="AI245" s="164"/>
      <c r="AJ245" s="164"/>
      <c r="AK245" s="164"/>
      <c r="AL245" s="164"/>
      <c r="AM245" s="164"/>
      <c r="AN245" s="164"/>
      <c r="AO245" s="164"/>
      <c r="AP245" s="164"/>
      <c r="AQ245" s="164"/>
      <c r="AR245" s="164"/>
      <c r="AS245" s="164"/>
      <c r="AT245" s="164"/>
      <c r="AU245" s="164"/>
      <c r="AV245" s="164"/>
      <c r="AW245" s="164"/>
      <c r="AX245" s="164"/>
      <c r="AY245" s="164"/>
      <c r="AZ245" s="164"/>
      <c r="BA245" s="164"/>
      <c r="BB245" s="164"/>
      <c r="BC245" s="164"/>
      <c r="BD245" s="164"/>
      <c r="BE245" s="164"/>
      <c r="BF245" s="164"/>
      <c r="BG245" s="164"/>
      <c r="BH245" s="164"/>
      <c r="BI245" s="164"/>
      <c r="BJ245" s="164"/>
      <c r="BK245" s="164"/>
      <c r="BL245" s="164"/>
      <c r="BM245" s="164"/>
      <c r="BN245" s="164"/>
      <c r="BO245" s="164"/>
      <c r="BP245" s="164"/>
      <c r="BQ245" s="164"/>
      <c r="BR245" s="164"/>
      <c r="BS245" s="164"/>
      <c r="BT245" s="164"/>
      <c r="BU245" s="164"/>
      <c r="BV245" s="164"/>
      <c r="BW245" s="164"/>
      <c r="BX245" s="164"/>
      <c r="BY245" s="164"/>
      <c r="BZ245" s="164"/>
      <c r="CA245" s="164"/>
      <c r="CB245" s="164"/>
      <c r="CC245" s="164"/>
      <c r="CD245" s="164"/>
      <c r="CE245" s="164"/>
      <c r="CF245" s="164"/>
      <c r="CG245" s="164"/>
      <c r="CH245" s="164"/>
      <c r="CI245" s="164"/>
      <c r="CJ245" s="164"/>
      <c r="CK245" s="164"/>
      <c r="CL245" s="164"/>
      <c r="CM245" s="164"/>
      <c r="CN245" s="164"/>
      <c r="CO245" s="164"/>
      <c r="CP245" s="164"/>
      <c r="CQ245" s="164"/>
      <c r="CR245" s="164"/>
      <c r="CS245" s="164"/>
      <c r="CT245" s="164"/>
      <c r="CU245" s="164"/>
      <c r="CV245" s="164"/>
      <c r="CW245" s="164"/>
      <c r="CX245" s="164"/>
      <c r="CY245" s="164"/>
      <c r="CZ245" s="164"/>
      <c r="DA245" s="164"/>
      <c r="DB245" s="164"/>
      <c r="DC245" s="164"/>
      <c r="DD245" s="164"/>
      <c r="DE245" s="164"/>
      <c r="DF245" s="164"/>
      <c r="DG245" s="164"/>
      <c r="DH245" s="164"/>
      <c r="DI245" s="164"/>
      <c r="DJ245" s="164"/>
      <c r="DK245" s="164"/>
      <c r="DL245" s="164"/>
      <c r="DM245" s="164"/>
      <c r="DN245" s="164"/>
      <c r="DO245" s="164"/>
      <c r="DP245" s="164"/>
      <c r="DQ245" s="164"/>
      <c r="DR245" s="164"/>
      <c r="DS245" s="164"/>
      <c r="DT245" s="164"/>
      <c r="DU245" s="164"/>
      <c r="DV245" s="164"/>
      <c r="DW245" s="164"/>
      <c r="DX245" s="164"/>
      <c r="DY245" s="164"/>
      <c r="DZ245" s="164"/>
      <c r="EA245" s="164"/>
      <c r="EB245" s="164"/>
      <c r="EC245" s="164"/>
      <c r="ED245" s="164"/>
      <c r="EE245" s="164"/>
      <c r="EF245" s="164"/>
      <c r="EG245" s="164"/>
      <c r="EH245" s="164"/>
      <c r="EI245" s="164"/>
      <c r="EJ245" s="164"/>
      <c r="EK245" s="164"/>
      <c r="EL245" s="164"/>
      <c r="EM245" s="164"/>
      <c r="EN245" s="164"/>
      <c r="EO245" s="164"/>
      <c r="EP245" s="164"/>
      <c r="EQ245" s="164"/>
      <c r="ER245" s="164"/>
      <c r="ES245" s="164"/>
      <c r="ET245" s="164"/>
      <c r="EU245" s="164"/>
      <c r="EV245" s="164"/>
      <c r="EW245" s="164"/>
      <c r="EX245" s="164"/>
      <c r="EY245" s="164"/>
      <c r="EZ245" s="164"/>
      <c r="FA245" s="164"/>
      <c r="FB245" s="164"/>
      <c r="FC245" s="164"/>
      <c r="FD245" s="164"/>
      <c r="FE245" s="164"/>
      <c r="FF245" s="164"/>
      <c r="FG245" s="164"/>
      <c r="FH245" s="164"/>
      <c r="FI245" s="164"/>
      <c r="FJ245" s="164"/>
      <c r="FK245" s="164"/>
      <c r="FL245" s="164"/>
      <c r="FM245" s="164"/>
      <c r="FN245" s="164"/>
      <c r="FO245" s="164"/>
      <c r="FP245" s="164"/>
      <c r="FQ245" s="164"/>
      <c r="FR245" s="164"/>
      <c r="FS245" s="164"/>
      <c r="FT245" s="164"/>
      <c r="FU245" s="164"/>
      <c r="FV245" s="164"/>
      <c r="FW245" s="164"/>
      <c r="FX245" s="164"/>
      <c r="FY245" s="164"/>
      <c r="FZ245" s="164"/>
      <c r="GA245" s="164"/>
      <c r="GB245" s="164"/>
      <c r="GC245" s="164"/>
      <c r="GD245" s="164"/>
      <c r="GE245" s="164"/>
      <c r="GF245" s="164"/>
      <c r="GG245" s="164"/>
      <c r="GH245" s="164"/>
      <c r="GI245" s="164"/>
      <c r="GJ245" s="164"/>
      <c r="GK245" s="164"/>
      <c r="GL245" s="164"/>
      <c r="GM245" s="164"/>
      <c r="GN245" s="164"/>
      <c r="GO245" s="164"/>
      <c r="GP245" s="164"/>
      <c r="GQ245" s="164"/>
    </row>
    <row r="246" spans="1:199" s="165" customFormat="1" ht="38.1" customHeight="1" x14ac:dyDescent="0.25">
      <c r="A246" s="165">
        <v>1</v>
      </c>
      <c r="B246" s="58" t="s">
        <v>350</v>
      </c>
      <c r="C246" s="58"/>
      <c r="D246" s="268">
        <f>'2 уровень'!D913</f>
        <v>0</v>
      </c>
      <c r="E246" s="268">
        <f>'2 уровень'!E913</f>
        <v>0</v>
      </c>
      <c r="F246" s="268">
        <f>'2 уровень'!F913</f>
        <v>6</v>
      </c>
      <c r="G246" s="555" t="e">
        <f>'2 уровень'!G913</f>
        <v>#DIV/0!</v>
      </c>
      <c r="H246" s="1155">
        <f>'2 уровень'!H913</f>
        <v>0</v>
      </c>
      <c r="I246" s="1155">
        <f>'2 уровень'!I913</f>
        <v>0</v>
      </c>
      <c r="J246" s="1156">
        <f>'2 уровень'!J913</f>
        <v>0</v>
      </c>
      <c r="K246" s="1156">
        <f>'2 уровень'!K913</f>
        <v>0</v>
      </c>
      <c r="L246" s="1156">
        <f>'2 уровень'!L913</f>
        <v>0</v>
      </c>
      <c r="M246" s="1156">
        <f>'2 уровень'!M913</f>
        <v>0</v>
      </c>
      <c r="N246" s="1156">
        <f>'2 уровень'!N913</f>
        <v>0</v>
      </c>
      <c r="O246" s="1156">
        <f>'2 уровень'!O913</f>
        <v>0</v>
      </c>
      <c r="P246" s="1156">
        <f>'2 уровень'!P913</f>
        <v>0</v>
      </c>
      <c r="Q246" s="1156">
        <f>'2 уровень'!Q913</f>
        <v>0</v>
      </c>
      <c r="R246" s="1156">
        <f>'2 уровень'!R913</f>
        <v>0</v>
      </c>
      <c r="S246" s="1156">
        <f>'2 уровень'!S913</f>
        <v>0</v>
      </c>
      <c r="T246" s="1156">
        <f>'2 уровень'!T913</f>
        <v>0</v>
      </c>
      <c r="U246" s="1156">
        <f>'2 уровень'!U913</f>
        <v>0</v>
      </c>
      <c r="V246" s="1156">
        <f>'2 уровень'!V913</f>
        <v>0</v>
      </c>
      <c r="W246" s="164"/>
      <c r="X246" s="164"/>
      <c r="Y246" s="164"/>
      <c r="Z246" s="164"/>
      <c r="AA246" s="164"/>
      <c r="AB246" s="164"/>
      <c r="AC246" s="164"/>
      <c r="AD246" s="164"/>
      <c r="AE246" s="164"/>
      <c r="AF246" s="164"/>
      <c r="AG246" s="164"/>
      <c r="AH246" s="164"/>
      <c r="AI246" s="164"/>
      <c r="AJ246" s="164"/>
      <c r="AK246" s="164"/>
      <c r="AL246" s="164"/>
      <c r="AM246" s="164"/>
      <c r="AN246" s="164"/>
      <c r="AO246" s="164"/>
      <c r="AP246" s="164"/>
      <c r="AQ246" s="164"/>
      <c r="AR246" s="164"/>
      <c r="AS246" s="164"/>
      <c r="AT246" s="164"/>
      <c r="AU246" s="164"/>
      <c r="AV246" s="164"/>
      <c r="AW246" s="164"/>
      <c r="AX246" s="164"/>
      <c r="AY246" s="164"/>
      <c r="AZ246" s="164"/>
      <c r="BA246" s="164"/>
      <c r="BB246" s="164"/>
      <c r="BC246" s="164"/>
      <c r="BD246" s="164"/>
      <c r="BE246" s="164"/>
      <c r="BF246" s="164"/>
      <c r="BG246" s="164"/>
      <c r="BH246" s="164"/>
      <c r="BI246" s="164"/>
      <c r="BJ246" s="164"/>
      <c r="BK246" s="164"/>
      <c r="BL246" s="164"/>
      <c r="BM246" s="164"/>
      <c r="BN246" s="164"/>
      <c r="BO246" s="164"/>
      <c r="BP246" s="164"/>
      <c r="BQ246" s="164"/>
      <c r="BR246" s="164"/>
      <c r="BS246" s="164"/>
      <c r="BT246" s="164"/>
      <c r="BU246" s="164"/>
      <c r="BV246" s="164"/>
      <c r="BW246" s="164"/>
      <c r="BX246" s="164"/>
      <c r="BY246" s="164"/>
      <c r="BZ246" s="164"/>
      <c r="CA246" s="164"/>
      <c r="CB246" s="164"/>
      <c r="CC246" s="164"/>
      <c r="CD246" s="164"/>
      <c r="CE246" s="164"/>
      <c r="CF246" s="164"/>
      <c r="CG246" s="164"/>
      <c r="CH246" s="164"/>
      <c r="CI246" s="164"/>
      <c r="CJ246" s="164"/>
      <c r="CK246" s="164"/>
      <c r="CL246" s="164"/>
      <c r="CM246" s="164"/>
      <c r="CN246" s="164"/>
      <c r="CO246" s="164"/>
      <c r="CP246" s="164"/>
      <c r="CQ246" s="164"/>
      <c r="CR246" s="164"/>
      <c r="CS246" s="164"/>
      <c r="CT246" s="164"/>
      <c r="CU246" s="164"/>
      <c r="CV246" s="164"/>
      <c r="CW246" s="164"/>
      <c r="CX246" s="164"/>
      <c r="CY246" s="164"/>
      <c r="CZ246" s="164"/>
      <c r="DA246" s="164"/>
      <c r="DB246" s="164"/>
      <c r="DC246" s="164"/>
      <c r="DD246" s="164"/>
      <c r="DE246" s="164"/>
      <c r="DF246" s="164"/>
      <c r="DG246" s="164"/>
      <c r="DH246" s="164"/>
      <c r="DI246" s="164"/>
      <c r="DJ246" s="164"/>
      <c r="DK246" s="164"/>
      <c r="DL246" s="164"/>
      <c r="DM246" s="164"/>
      <c r="DN246" s="164"/>
      <c r="DO246" s="164"/>
      <c r="DP246" s="164"/>
      <c r="DQ246" s="164"/>
      <c r="DR246" s="164"/>
      <c r="DS246" s="164"/>
      <c r="DT246" s="164"/>
      <c r="DU246" s="164"/>
      <c r="DV246" s="164"/>
      <c r="DW246" s="164"/>
      <c r="DX246" s="164"/>
      <c r="DY246" s="164"/>
      <c r="DZ246" s="164"/>
      <c r="EA246" s="164"/>
      <c r="EB246" s="164"/>
      <c r="EC246" s="164"/>
      <c r="ED246" s="164"/>
      <c r="EE246" s="164"/>
      <c r="EF246" s="164"/>
      <c r="EG246" s="164"/>
      <c r="EH246" s="164"/>
      <c r="EI246" s="164"/>
      <c r="EJ246" s="164"/>
      <c r="EK246" s="164"/>
      <c r="EL246" s="164"/>
      <c r="EM246" s="164"/>
      <c r="EN246" s="164"/>
      <c r="EO246" s="164"/>
      <c r="EP246" s="164"/>
      <c r="EQ246" s="164"/>
      <c r="ER246" s="164"/>
      <c r="ES246" s="164"/>
      <c r="ET246" s="164"/>
      <c r="EU246" s="164"/>
      <c r="EV246" s="164"/>
      <c r="EW246" s="164"/>
      <c r="EX246" s="164"/>
      <c r="EY246" s="164"/>
      <c r="EZ246" s="164"/>
      <c r="FA246" s="164"/>
      <c r="FB246" s="164"/>
      <c r="FC246" s="164"/>
      <c r="FD246" s="164"/>
      <c r="FE246" s="164"/>
      <c r="FF246" s="164"/>
      <c r="FG246" s="164"/>
      <c r="FH246" s="164"/>
      <c r="FI246" s="164"/>
      <c r="FJ246" s="164"/>
      <c r="FK246" s="164"/>
      <c r="FL246" s="164"/>
      <c r="FM246" s="164"/>
      <c r="FN246" s="164"/>
      <c r="FO246" s="164"/>
      <c r="FP246" s="164"/>
      <c r="FQ246" s="164"/>
      <c r="FR246" s="164"/>
      <c r="FS246" s="164"/>
      <c r="FT246" s="164"/>
      <c r="FU246" s="164"/>
      <c r="FV246" s="164"/>
      <c r="FW246" s="164"/>
      <c r="FX246" s="164"/>
      <c r="FY246" s="164"/>
      <c r="FZ246" s="164"/>
      <c r="GA246" s="164"/>
      <c r="GB246" s="164"/>
      <c r="GC246" s="164"/>
      <c r="GD246" s="164"/>
      <c r="GE246" s="164"/>
      <c r="GF246" s="164"/>
      <c r="GG246" s="164"/>
      <c r="GH246" s="164"/>
      <c r="GI246" s="164"/>
      <c r="GJ246" s="164"/>
      <c r="GK246" s="164"/>
      <c r="GL246" s="164"/>
      <c r="GM246" s="164"/>
      <c r="GN246" s="164"/>
      <c r="GO246" s="164"/>
      <c r="GP246" s="164"/>
      <c r="GQ246" s="164"/>
    </row>
    <row r="247" spans="1:199" s="165" customFormat="1" ht="38.1" customHeight="1" x14ac:dyDescent="0.25">
      <c r="A247" s="165">
        <v>1</v>
      </c>
      <c r="B247" s="58" t="s">
        <v>351</v>
      </c>
      <c r="C247" s="58"/>
      <c r="D247" s="268">
        <f>'2 уровень'!D914</f>
        <v>0</v>
      </c>
      <c r="E247" s="268">
        <f>'2 уровень'!E914</f>
        <v>0</v>
      </c>
      <c r="F247" s="268">
        <f>'2 уровень'!F914</f>
        <v>3</v>
      </c>
      <c r="G247" s="555" t="e">
        <f>'2 уровень'!G914</f>
        <v>#DIV/0!</v>
      </c>
      <c r="H247" s="1155">
        <f>'2 уровень'!H914</f>
        <v>0</v>
      </c>
      <c r="I247" s="1155">
        <f>'2 уровень'!I914</f>
        <v>0</v>
      </c>
      <c r="J247" s="1156">
        <f>'2 уровень'!J914</f>
        <v>0</v>
      </c>
      <c r="K247" s="1156">
        <f>'2 уровень'!K914</f>
        <v>0</v>
      </c>
      <c r="L247" s="1156">
        <f>'2 уровень'!L914</f>
        <v>0</v>
      </c>
      <c r="M247" s="1156">
        <f>'2 уровень'!M914</f>
        <v>0</v>
      </c>
      <c r="N247" s="1156">
        <f>'2 уровень'!N914</f>
        <v>0</v>
      </c>
      <c r="O247" s="1156">
        <f>'2 уровень'!O914</f>
        <v>0</v>
      </c>
      <c r="P247" s="1156">
        <f>'2 уровень'!P914</f>
        <v>0</v>
      </c>
      <c r="Q247" s="1156">
        <f>'2 уровень'!Q914</f>
        <v>0</v>
      </c>
      <c r="R247" s="1156">
        <f>'2 уровень'!R914</f>
        <v>0</v>
      </c>
      <c r="S247" s="1156">
        <f>'2 уровень'!S914</f>
        <v>0</v>
      </c>
      <c r="T247" s="1156">
        <f>'2 уровень'!T914</f>
        <v>0</v>
      </c>
      <c r="U247" s="1156">
        <f>'2 уровень'!U914</f>
        <v>0</v>
      </c>
      <c r="V247" s="1156">
        <f>'2 уровень'!V914</f>
        <v>0</v>
      </c>
      <c r="W247" s="164"/>
      <c r="X247" s="164"/>
      <c r="Y247" s="164"/>
      <c r="Z247" s="164"/>
      <c r="AA247" s="164"/>
      <c r="AB247" s="164"/>
      <c r="AC247" s="164"/>
      <c r="AD247" s="164"/>
      <c r="AE247" s="164"/>
      <c r="AF247" s="164"/>
      <c r="AG247" s="164"/>
      <c r="AH247" s="164"/>
      <c r="AI247" s="164"/>
      <c r="AJ247" s="164"/>
      <c r="AK247" s="164"/>
      <c r="AL247" s="164"/>
      <c r="AM247" s="164"/>
      <c r="AN247" s="164"/>
      <c r="AO247" s="164"/>
      <c r="AP247" s="164"/>
      <c r="AQ247" s="164"/>
      <c r="AR247" s="164"/>
      <c r="AS247" s="164"/>
      <c r="AT247" s="164"/>
      <c r="AU247" s="164"/>
      <c r="AV247" s="164"/>
      <c r="AW247" s="164"/>
      <c r="AX247" s="164"/>
      <c r="AY247" s="164"/>
      <c r="AZ247" s="164"/>
      <c r="BA247" s="164"/>
      <c r="BB247" s="164"/>
      <c r="BC247" s="164"/>
      <c r="BD247" s="164"/>
      <c r="BE247" s="164"/>
      <c r="BF247" s="164"/>
      <c r="BG247" s="164"/>
      <c r="BH247" s="164"/>
      <c r="BI247" s="164"/>
      <c r="BJ247" s="164"/>
      <c r="BK247" s="164"/>
      <c r="BL247" s="164"/>
      <c r="BM247" s="164"/>
      <c r="BN247" s="164"/>
      <c r="BO247" s="164"/>
      <c r="BP247" s="164"/>
      <c r="BQ247" s="164"/>
      <c r="BR247" s="164"/>
      <c r="BS247" s="164"/>
      <c r="BT247" s="164"/>
      <c r="BU247" s="164"/>
      <c r="BV247" s="164"/>
      <c r="BW247" s="164"/>
      <c r="BX247" s="164"/>
      <c r="BY247" s="164"/>
      <c r="BZ247" s="164"/>
      <c r="CA247" s="164"/>
      <c r="CB247" s="164"/>
      <c r="CC247" s="164"/>
      <c r="CD247" s="164"/>
      <c r="CE247" s="164"/>
      <c r="CF247" s="164"/>
      <c r="CG247" s="164"/>
      <c r="CH247" s="164"/>
      <c r="CI247" s="164"/>
      <c r="CJ247" s="164"/>
      <c r="CK247" s="164"/>
      <c r="CL247" s="164"/>
      <c r="CM247" s="164"/>
      <c r="CN247" s="164"/>
      <c r="CO247" s="164"/>
      <c r="CP247" s="164"/>
      <c r="CQ247" s="164"/>
      <c r="CR247" s="164"/>
      <c r="CS247" s="164"/>
      <c r="CT247" s="164"/>
      <c r="CU247" s="164"/>
      <c r="CV247" s="164"/>
      <c r="CW247" s="164"/>
      <c r="CX247" s="164"/>
      <c r="CY247" s="164"/>
      <c r="CZ247" s="164"/>
      <c r="DA247" s="164"/>
      <c r="DB247" s="164"/>
      <c r="DC247" s="164"/>
      <c r="DD247" s="164"/>
      <c r="DE247" s="164"/>
      <c r="DF247" s="164"/>
      <c r="DG247" s="164"/>
      <c r="DH247" s="164"/>
      <c r="DI247" s="164"/>
      <c r="DJ247" s="164"/>
      <c r="DK247" s="164"/>
      <c r="DL247" s="164"/>
      <c r="DM247" s="164"/>
      <c r="DN247" s="164"/>
      <c r="DO247" s="164"/>
      <c r="DP247" s="164"/>
      <c r="DQ247" s="164"/>
      <c r="DR247" s="164"/>
      <c r="DS247" s="164"/>
      <c r="DT247" s="164"/>
      <c r="DU247" s="164"/>
      <c r="DV247" s="164"/>
      <c r="DW247" s="164"/>
      <c r="DX247" s="164"/>
      <c r="DY247" s="164"/>
      <c r="DZ247" s="164"/>
      <c r="EA247" s="164"/>
      <c r="EB247" s="164"/>
      <c r="EC247" s="164"/>
      <c r="ED247" s="164"/>
      <c r="EE247" s="164"/>
      <c r="EF247" s="164"/>
      <c r="EG247" s="164"/>
      <c r="EH247" s="164"/>
      <c r="EI247" s="164"/>
      <c r="EJ247" s="164"/>
      <c r="EK247" s="164"/>
      <c r="EL247" s="164"/>
      <c r="EM247" s="164"/>
      <c r="EN247" s="164"/>
      <c r="EO247" s="164"/>
      <c r="EP247" s="164"/>
      <c r="EQ247" s="164"/>
      <c r="ER247" s="164"/>
      <c r="ES247" s="164"/>
      <c r="ET247" s="164"/>
      <c r="EU247" s="164"/>
      <c r="EV247" s="164"/>
      <c r="EW247" s="164"/>
      <c r="EX247" s="164"/>
      <c r="EY247" s="164"/>
      <c r="EZ247" s="164"/>
      <c r="FA247" s="164"/>
      <c r="FB247" s="164"/>
      <c r="FC247" s="164"/>
      <c r="FD247" s="164"/>
      <c r="FE247" s="164"/>
      <c r="FF247" s="164"/>
      <c r="FG247" s="164"/>
      <c r="FH247" s="164"/>
      <c r="FI247" s="164"/>
      <c r="FJ247" s="164"/>
      <c r="FK247" s="164"/>
      <c r="FL247" s="164"/>
      <c r="FM247" s="164"/>
      <c r="FN247" s="164"/>
      <c r="FO247" s="164"/>
      <c r="FP247" s="164"/>
      <c r="FQ247" s="164"/>
      <c r="FR247" s="164"/>
      <c r="FS247" s="164"/>
      <c r="FT247" s="164"/>
      <c r="FU247" s="164"/>
      <c r="FV247" s="164"/>
      <c r="FW247" s="164"/>
      <c r="FX247" s="164"/>
      <c r="FY247" s="164"/>
      <c r="FZ247" s="164"/>
      <c r="GA247" s="164"/>
      <c r="GB247" s="164"/>
      <c r="GC247" s="164"/>
      <c r="GD247" s="164"/>
      <c r="GE247" s="164"/>
      <c r="GF247" s="164"/>
      <c r="GG247" s="164"/>
      <c r="GH247" s="164"/>
      <c r="GI247" s="164"/>
      <c r="GJ247" s="164"/>
      <c r="GK247" s="164"/>
      <c r="GL247" s="164"/>
      <c r="GM247" s="164"/>
      <c r="GN247" s="164"/>
      <c r="GO247" s="164"/>
      <c r="GP247" s="164"/>
      <c r="GQ247" s="164"/>
    </row>
    <row r="248" spans="1:199" s="165" customFormat="1" ht="38.1" customHeight="1" x14ac:dyDescent="0.25">
      <c r="A248" s="165">
        <v>1</v>
      </c>
      <c r="B248" s="58" t="s">
        <v>419</v>
      </c>
      <c r="C248" s="58"/>
      <c r="D248" s="268">
        <f>'2 уровень'!D915</f>
        <v>0</v>
      </c>
      <c r="E248" s="268">
        <f>'2 уровень'!E915</f>
        <v>0</v>
      </c>
      <c r="F248" s="268">
        <f>'2 уровень'!F915</f>
        <v>0</v>
      </c>
      <c r="G248" s="555" t="e">
        <f>'2 уровень'!G915</f>
        <v>#DIV/0!</v>
      </c>
      <c r="H248" s="1155">
        <f>'2 уровень'!H915</f>
        <v>0</v>
      </c>
      <c r="I248" s="1155">
        <f>'2 уровень'!I915</f>
        <v>0</v>
      </c>
      <c r="J248" s="1156">
        <f>'2 уровень'!J915</f>
        <v>0</v>
      </c>
      <c r="K248" s="1156">
        <f>'2 уровень'!K915</f>
        <v>0</v>
      </c>
      <c r="L248" s="1156">
        <f>'2 уровень'!L915</f>
        <v>0</v>
      </c>
      <c r="M248" s="1156">
        <f>'2 уровень'!M915</f>
        <v>0</v>
      </c>
      <c r="N248" s="1156">
        <f>'2 уровень'!N915</f>
        <v>0</v>
      </c>
      <c r="O248" s="1156">
        <f>'2 уровень'!O915</f>
        <v>0</v>
      </c>
      <c r="P248" s="1156">
        <f>'2 уровень'!P915</f>
        <v>0</v>
      </c>
      <c r="Q248" s="1156">
        <f>'2 уровень'!Q915</f>
        <v>0</v>
      </c>
      <c r="R248" s="1156">
        <f>'2 уровень'!R915</f>
        <v>0</v>
      </c>
      <c r="S248" s="1156">
        <f>'2 уровень'!S915</f>
        <v>0</v>
      </c>
      <c r="T248" s="1156">
        <f>'2 уровень'!T915</f>
        <v>0</v>
      </c>
      <c r="U248" s="1156">
        <f>'2 уровень'!U915</f>
        <v>0</v>
      </c>
      <c r="V248" s="1156">
        <f>'2 уровень'!V915</f>
        <v>0</v>
      </c>
      <c r="W248" s="164"/>
      <c r="X248" s="164"/>
      <c r="Y248" s="164"/>
      <c r="Z248" s="164"/>
      <c r="AA248" s="164"/>
      <c r="AB248" s="164"/>
      <c r="AC248" s="164"/>
      <c r="AD248" s="164"/>
      <c r="AE248" s="164"/>
      <c r="AF248" s="164"/>
      <c r="AG248" s="164"/>
      <c r="AH248" s="164"/>
      <c r="AI248" s="164"/>
      <c r="AJ248" s="164"/>
      <c r="AK248" s="164"/>
      <c r="AL248" s="164"/>
      <c r="AM248" s="164"/>
      <c r="AN248" s="164"/>
      <c r="AO248" s="164"/>
      <c r="AP248" s="164"/>
      <c r="AQ248" s="164"/>
      <c r="AR248" s="164"/>
      <c r="AS248" s="164"/>
      <c r="AT248" s="164"/>
      <c r="AU248" s="164"/>
      <c r="AV248" s="164"/>
      <c r="AW248" s="164"/>
      <c r="AX248" s="164"/>
      <c r="AY248" s="164"/>
      <c r="AZ248" s="164"/>
      <c r="BA248" s="164"/>
      <c r="BB248" s="164"/>
      <c r="BC248" s="164"/>
      <c r="BD248" s="164"/>
      <c r="BE248" s="164"/>
      <c r="BF248" s="164"/>
      <c r="BG248" s="164"/>
      <c r="BH248" s="164"/>
      <c r="BI248" s="164"/>
      <c r="BJ248" s="164"/>
      <c r="BK248" s="164"/>
      <c r="BL248" s="164"/>
      <c r="BM248" s="164"/>
      <c r="BN248" s="164"/>
      <c r="BO248" s="164"/>
      <c r="BP248" s="164"/>
      <c r="BQ248" s="164"/>
      <c r="BR248" s="164"/>
      <c r="BS248" s="164"/>
      <c r="BT248" s="164"/>
      <c r="BU248" s="164"/>
      <c r="BV248" s="164"/>
      <c r="BW248" s="164"/>
      <c r="BX248" s="164"/>
      <c r="BY248" s="164"/>
      <c r="BZ248" s="164"/>
      <c r="CA248" s="164"/>
      <c r="CB248" s="164"/>
      <c r="CC248" s="164"/>
      <c r="CD248" s="164"/>
      <c r="CE248" s="164"/>
      <c r="CF248" s="164"/>
      <c r="CG248" s="164"/>
      <c r="CH248" s="164"/>
      <c r="CI248" s="164"/>
      <c r="CJ248" s="164"/>
      <c r="CK248" s="164"/>
      <c r="CL248" s="164"/>
      <c r="CM248" s="164"/>
      <c r="CN248" s="164"/>
      <c r="CO248" s="164"/>
      <c r="CP248" s="164"/>
      <c r="CQ248" s="164"/>
      <c r="CR248" s="164"/>
      <c r="CS248" s="164"/>
      <c r="CT248" s="164"/>
      <c r="CU248" s="164"/>
      <c r="CV248" s="164"/>
      <c r="CW248" s="164"/>
      <c r="CX248" s="164"/>
      <c r="CY248" s="164"/>
      <c r="CZ248" s="164"/>
      <c r="DA248" s="164"/>
      <c r="DB248" s="164"/>
      <c r="DC248" s="164"/>
      <c r="DD248" s="164"/>
      <c r="DE248" s="164"/>
      <c r="DF248" s="164"/>
      <c r="DG248" s="164"/>
      <c r="DH248" s="164"/>
      <c r="DI248" s="164"/>
      <c r="DJ248" s="164"/>
      <c r="DK248" s="164"/>
      <c r="DL248" s="164"/>
      <c r="DM248" s="164"/>
      <c r="DN248" s="164"/>
      <c r="DO248" s="164"/>
      <c r="DP248" s="164"/>
      <c r="DQ248" s="164"/>
      <c r="DR248" s="164"/>
      <c r="DS248" s="164"/>
      <c r="DT248" s="164"/>
      <c r="DU248" s="164"/>
      <c r="DV248" s="164"/>
      <c r="DW248" s="164"/>
      <c r="DX248" s="164"/>
      <c r="DY248" s="164"/>
      <c r="DZ248" s="164"/>
      <c r="EA248" s="164"/>
      <c r="EB248" s="164"/>
      <c r="EC248" s="164"/>
      <c r="ED248" s="164"/>
      <c r="EE248" s="164"/>
      <c r="EF248" s="164"/>
      <c r="EG248" s="164"/>
      <c r="EH248" s="164"/>
      <c r="EI248" s="164"/>
      <c r="EJ248" s="164"/>
      <c r="EK248" s="164"/>
      <c r="EL248" s="164"/>
      <c r="EM248" s="164"/>
      <c r="EN248" s="164"/>
      <c r="EO248" s="164"/>
      <c r="EP248" s="164"/>
      <c r="EQ248" s="164"/>
      <c r="ER248" s="164"/>
      <c r="ES248" s="164"/>
      <c r="ET248" s="164"/>
      <c r="EU248" s="164"/>
      <c r="EV248" s="164"/>
      <c r="EW248" s="164"/>
      <c r="EX248" s="164"/>
      <c r="EY248" s="164"/>
      <c r="EZ248" s="164"/>
      <c r="FA248" s="164"/>
      <c r="FB248" s="164"/>
      <c r="FC248" s="164"/>
      <c r="FD248" s="164"/>
      <c r="FE248" s="164"/>
      <c r="FF248" s="164"/>
      <c r="FG248" s="164"/>
      <c r="FH248" s="164"/>
      <c r="FI248" s="164"/>
      <c r="FJ248" s="164"/>
      <c r="FK248" s="164"/>
      <c r="FL248" s="164"/>
      <c r="FM248" s="164"/>
      <c r="FN248" s="164"/>
      <c r="FO248" s="164"/>
      <c r="FP248" s="164"/>
      <c r="FQ248" s="164"/>
      <c r="FR248" s="164"/>
      <c r="FS248" s="164"/>
      <c r="FT248" s="164"/>
      <c r="FU248" s="164"/>
      <c r="FV248" s="164"/>
      <c r="FW248" s="164"/>
      <c r="FX248" s="164"/>
      <c r="FY248" s="164"/>
      <c r="FZ248" s="164"/>
      <c r="GA248" s="164"/>
      <c r="GB248" s="164"/>
      <c r="GC248" s="164"/>
      <c r="GD248" s="164"/>
      <c r="GE248" s="164"/>
      <c r="GF248" s="164"/>
      <c r="GG248" s="164"/>
      <c r="GH248" s="164"/>
      <c r="GI248" s="164"/>
      <c r="GJ248" s="164"/>
      <c r="GK248" s="164"/>
      <c r="GL248" s="164"/>
      <c r="GM248" s="164"/>
      <c r="GN248" s="164"/>
      <c r="GO248" s="164"/>
      <c r="GP248" s="164"/>
      <c r="GQ248" s="164"/>
    </row>
    <row r="249" spans="1:199" s="165" customFormat="1" ht="38.1" customHeight="1" x14ac:dyDescent="0.25">
      <c r="A249" s="165">
        <v>1</v>
      </c>
      <c r="B249" s="58" t="s">
        <v>420</v>
      </c>
      <c r="C249" s="58"/>
      <c r="D249" s="191">
        <f>'2 уровень'!D916</f>
        <v>0</v>
      </c>
      <c r="E249" s="191">
        <f>'2 уровень'!E916</f>
        <v>0</v>
      </c>
      <c r="F249" s="191">
        <f>'2 уровень'!F916</f>
        <v>0</v>
      </c>
      <c r="G249" s="544">
        <f>'2 уровень'!G916</f>
        <v>0</v>
      </c>
      <c r="H249" s="156">
        <f>'2 уровень'!H916</f>
        <v>0</v>
      </c>
      <c r="I249" s="156">
        <f>'2 уровень'!I916</f>
        <v>0</v>
      </c>
      <c r="J249" s="166">
        <f>'2 уровень'!J916</f>
        <v>0</v>
      </c>
      <c r="K249" s="166">
        <f>'2 уровень'!K916</f>
        <v>0</v>
      </c>
      <c r="L249" s="166">
        <f>'2 уровень'!L916</f>
        <v>0</v>
      </c>
      <c r="M249" s="166">
        <f>'2 уровень'!M916</f>
        <v>0</v>
      </c>
      <c r="N249" s="166">
        <f>'2 уровень'!N916</f>
        <v>0</v>
      </c>
      <c r="O249" s="166">
        <f>'2 уровень'!O916</f>
        <v>0</v>
      </c>
      <c r="P249" s="166">
        <f>'2 уровень'!P916</f>
        <v>0</v>
      </c>
      <c r="Q249" s="166">
        <f>'2 уровень'!Q916</f>
        <v>0</v>
      </c>
      <c r="R249" s="166">
        <f>'2 уровень'!R916</f>
        <v>0</v>
      </c>
      <c r="S249" s="166">
        <f>'2 уровень'!S916</f>
        <v>0</v>
      </c>
      <c r="T249" s="166">
        <f>'2 уровень'!T916</f>
        <v>0</v>
      </c>
      <c r="U249" s="166">
        <f>'2 уровень'!U916</f>
        <v>0</v>
      </c>
      <c r="V249" s="166">
        <f>'2 уровень'!V916</f>
        <v>0</v>
      </c>
      <c r="W249" s="164"/>
      <c r="X249" s="164"/>
      <c r="Y249" s="164"/>
      <c r="Z249" s="164"/>
      <c r="AA249" s="164"/>
      <c r="AB249" s="164"/>
      <c r="AC249" s="164"/>
      <c r="AD249" s="164"/>
      <c r="AE249" s="164"/>
      <c r="AF249" s="164"/>
      <c r="AG249" s="164"/>
      <c r="AH249" s="164"/>
      <c r="AI249" s="164"/>
      <c r="AJ249" s="164"/>
      <c r="AK249" s="164"/>
      <c r="AL249" s="164"/>
      <c r="AM249" s="164"/>
      <c r="AN249" s="164"/>
      <c r="AO249" s="164"/>
      <c r="AP249" s="164"/>
      <c r="AQ249" s="164"/>
      <c r="AR249" s="164"/>
      <c r="AS249" s="164"/>
      <c r="AT249" s="164"/>
      <c r="AU249" s="164"/>
      <c r="AV249" s="164"/>
      <c r="AW249" s="164"/>
      <c r="AX249" s="164"/>
      <c r="AY249" s="164"/>
      <c r="AZ249" s="164"/>
      <c r="BA249" s="164"/>
      <c r="BB249" s="164"/>
      <c r="BC249" s="164"/>
      <c r="BD249" s="164"/>
      <c r="BE249" s="164"/>
      <c r="BF249" s="164"/>
      <c r="BG249" s="164"/>
      <c r="BH249" s="164"/>
      <c r="BI249" s="164"/>
      <c r="BJ249" s="164"/>
      <c r="BK249" s="164"/>
      <c r="BL249" s="164"/>
      <c r="BM249" s="164"/>
      <c r="BN249" s="164"/>
      <c r="BO249" s="164"/>
      <c r="BP249" s="164"/>
      <c r="BQ249" s="164"/>
      <c r="BR249" s="164"/>
      <c r="BS249" s="164"/>
      <c r="BT249" s="164"/>
      <c r="BU249" s="164"/>
      <c r="BV249" s="164"/>
      <c r="BW249" s="164"/>
      <c r="BX249" s="164"/>
      <c r="BY249" s="164"/>
      <c r="BZ249" s="164"/>
      <c r="CA249" s="164"/>
      <c r="CB249" s="164"/>
      <c r="CC249" s="164"/>
      <c r="CD249" s="164"/>
      <c r="CE249" s="164"/>
      <c r="CF249" s="164"/>
      <c r="CG249" s="164"/>
      <c r="CH249" s="164"/>
      <c r="CI249" s="164"/>
      <c r="CJ249" s="164"/>
      <c r="CK249" s="164"/>
      <c r="CL249" s="164"/>
      <c r="CM249" s="164"/>
      <c r="CN249" s="164"/>
      <c r="CO249" s="164"/>
      <c r="CP249" s="164"/>
      <c r="CQ249" s="164"/>
      <c r="CR249" s="164"/>
      <c r="CS249" s="164"/>
      <c r="CT249" s="164"/>
      <c r="CU249" s="164"/>
      <c r="CV249" s="164"/>
      <c r="CW249" s="164"/>
      <c r="CX249" s="164"/>
      <c r="CY249" s="164"/>
      <c r="CZ249" s="164"/>
      <c r="DA249" s="164"/>
      <c r="DB249" s="164"/>
      <c r="DC249" s="164"/>
      <c r="DD249" s="164"/>
      <c r="DE249" s="164"/>
      <c r="DF249" s="164"/>
      <c r="DG249" s="164"/>
      <c r="DH249" s="164"/>
      <c r="DI249" s="164"/>
      <c r="DJ249" s="164"/>
      <c r="DK249" s="164"/>
      <c r="DL249" s="164"/>
      <c r="DM249" s="164"/>
      <c r="DN249" s="164"/>
      <c r="DO249" s="164"/>
      <c r="DP249" s="164"/>
      <c r="DQ249" s="164"/>
      <c r="DR249" s="164"/>
      <c r="DS249" s="164"/>
      <c r="DT249" s="164"/>
      <c r="DU249" s="164"/>
      <c r="DV249" s="164"/>
      <c r="DW249" s="164"/>
      <c r="DX249" s="164"/>
      <c r="DY249" s="164"/>
      <c r="DZ249" s="164"/>
      <c r="EA249" s="164"/>
      <c r="EB249" s="164"/>
      <c r="EC249" s="164"/>
      <c r="ED249" s="164"/>
      <c r="EE249" s="164"/>
      <c r="EF249" s="164"/>
      <c r="EG249" s="164"/>
      <c r="EH249" s="164"/>
      <c r="EI249" s="164"/>
      <c r="EJ249" s="164"/>
      <c r="EK249" s="164"/>
      <c r="EL249" s="164"/>
      <c r="EM249" s="164"/>
      <c r="EN249" s="164"/>
      <c r="EO249" s="164"/>
      <c r="EP249" s="164"/>
      <c r="EQ249" s="164"/>
      <c r="ER249" s="164"/>
      <c r="ES249" s="164"/>
      <c r="ET249" s="164"/>
      <c r="EU249" s="164"/>
      <c r="EV249" s="164"/>
      <c r="EW249" s="164"/>
      <c r="EX249" s="164"/>
      <c r="EY249" s="164"/>
      <c r="EZ249" s="164"/>
      <c r="FA249" s="164"/>
      <c r="FB249" s="164"/>
      <c r="FC249" s="164"/>
      <c r="FD249" s="164"/>
      <c r="FE249" s="164"/>
      <c r="FF249" s="164"/>
      <c r="FG249" s="164"/>
      <c r="FH249" s="164"/>
      <c r="FI249" s="164"/>
      <c r="FJ249" s="164"/>
      <c r="FK249" s="164"/>
      <c r="FL249" s="164"/>
      <c r="FM249" s="164"/>
      <c r="FN249" s="164"/>
      <c r="FO249" s="164"/>
      <c r="FP249" s="164"/>
      <c r="FQ249" s="164"/>
      <c r="FR249" s="164"/>
      <c r="FS249" s="164"/>
      <c r="FT249" s="164"/>
      <c r="FU249" s="164"/>
      <c r="FV249" s="164"/>
      <c r="FW249" s="164"/>
      <c r="FX249" s="164"/>
      <c r="FY249" s="164"/>
      <c r="FZ249" s="164"/>
      <c r="GA249" s="164"/>
      <c r="GB249" s="164"/>
      <c r="GC249" s="164"/>
      <c r="GD249" s="164"/>
      <c r="GE249" s="164"/>
      <c r="GF249" s="164"/>
      <c r="GG249" s="164"/>
      <c r="GH249" s="164"/>
      <c r="GI249" s="164"/>
      <c r="GJ249" s="164"/>
      <c r="GK249" s="164"/>
      <c r="GL249" s="164"/>
      <c r="GM249" s="164"/>
      <c r="GN249" s="164"/>
      <c r="GO249" s="164"/>
      <c r="GP249" s="164"/>
      <c r="GQ249" s="164"/>
    </row>
    <row r="250" spans="1:199" s="165" customFormat="1" ht="54" customHeight="1" x14ac:dyDescent="0.25">
      <c r="A250" s="165">
        <v>1</v>
      </c>
      <c r="B250" s="1138" t="s">
        <v>352</v>
      </c>
      <c r="C250" s="1138"/>
      <c r="D250" s="268">
        <f>'2 уровень'!D917</f>
        <v>0</v>
      </c>
      <c r="E250" s="268">
        <f>'2 уровень'!E917</f>
        <v>0</v>
      </c>
      <c r="F250" s="268">
        <f>'2 уровень'!F917</f>
        <v>0</v>
      </c>
      <c r="G250" s="555" t="e">
        <f>'2 уровень'!G917</f>
        <v>#DIV/0!</v>
      </c>
      <c r="H250" s="1155">
        <f>'2 уровень'!H917</f>
        <v>0</v>
      </c>
      <c r="I250" s="1155">
        <f>'2 уровень'!I917</f>
        <v>0</v>
      </c>
      <c r="J250" s="1156">
        <f>'2 уровень'!J917</f>
        <v>0</v>
      </c>
      <c r="K250" s="1156">
        <f>'2 уровень'!K917</f>
        <v>0</v>
      </c>
      <c r="L250" s="1156">
        <f>'2 уровень'!L917</f>
        <v>0</v>
      </c>
      <c r="M250" s="1156">
        <f>'2 уровень'!M917</f>
        <v>0</v>
      </c>
      <c r="N250" s="1156">
        <f>'2 уровень'!N917</f>
        <v>0</v>
      </c>
      <c r="O250" s="1156">
        <f>'2 уровень'!O917</f>
        <v>0</v>
      </c>
      <c r="P250" s="1156">
        <f>'2 уровень'!P917</f>
        <v>0</v>
      </c>
      <c r="Q250" s="1156">
        <f>'2 уровень'!Q917</f>
        <v>0</v>
      </c>
      <c r="R250" s="1156">
        <f>'2 уровень'!R917</f>
        <v>0</v>
      </c>
      <c r="S250" s="1156">
        <f>'2 уровень'!S917</f>
        <v>0</v>
      </c>
      <c r="T250" s="1156">
        <f>'2 уровень'!T917</f>
        <v>0</v>
      </c>
      <c r="U250" s="1156">
        <f>'2 уровень'!U917</f>
        <v>0</v>
      </c>
      <c r="V250" s="1156">
        <f>'2 уровень'!V917</f>
        <v>0</v>
      </c>
      <c r="W250" s="164"/>
      <c r="X250" s="164"/>
      <c r="Y250" s="164"/>
      <c r="Z250" s="164"/>
      <c r="AA250" s="164"/>
      <c r="AB250" s="164"/>
      <c r="AC250" s="164"/>
      <c r="AD250" s="164"/>
      <c r="AE250" s="164"/>
      <c r="AF250" s="164"/>
      <c r="AG250" s="164"/>
      <c r="AH250" s="164"/>
      <c r="AI250" s="164"/>
      <c r="AJ250" s="164"/>
      <c r="AK250" s="164"/>
      <c r="AL250" s="164"/>
      <c r="AM250" s="164"/>
      <c r="AN250" s="164"/>
      <c r="AO250" s="164"/>
      <c r="AP250" s="164"/>
      <c r="AQ250" s="164"/>
      <c r="AR250" s="164"/>
      <c r="AS250" s="164"/>
      <c r="AT250" s="164"/>
      <c r="AU250" s="164"/>
      <c r="AV250" s="164"/>
      <c r="AW250" s="164"/>
      <c r="AX250" s="164"/>
      <c r="AY250" s="164"/>
      <c r="AZ250" s="164"/>
      <c r="BA250" s="164"/>
      <c r="BB250" s="164"/>
      <c r="BC250" s="164"/>
      <c r="BD250" s="164"/>
      <c r="BE250" s="164"/>
      <c r="BF250" s="164"/>
      <c r="BG250" s="164"/>
      <c r="BH250" s="164"/>
      <c r="BI250" s="164"/>
      <c r="BJ250" s="164"/>
      <c r="BK250" s="164"/>
      <c r="BL250" s="164"/>
      <c r="BM250" s="164"/>
      <c r="BN250" s="164"/>
      <c r="BO250" s="164"/>
      <c r="BP250" s="164"/>
      <c r="BQ250" s="164"/>
      <c r="BR250" s="164"/>
      <c r="BS250" s="164"/>
      <c r="BT250" s="164"/>
      <c r="BU250" s="164"/>
      <c r="BV250" s="164"/>
      <c r="BW250" s="164"/>
      <c r="BX250" s="164"/>
      <c r="BY250" s="164"/>
      <c r="BZ250" s="164"/>
      <c r="CA250" s="164"/>
      <c r="CB250" s="164"/>
      <c r="CC250" s="164"/>
      <c r="CD250" s="164"/>
      <c r="CE250" s="164"/>
      <c r="CF250" s="164"/>
      <c r="CG250" s="164"/>
      <c r="CH250" s="164"/>
      <c r="CI250" s="164"/>
      <c r="CJ250" s="164"/>
      <c r="CK250" s="164"/>
      <c r="CL250" s="164"/>
      <c r="CM250" s="164"/>
      <c r="CN250" s="164"/>
      <c r="CO250" s="164"/>
      <c r="CP250" s="164"/>
      <c r="CQ250" s="164"/>
      <c r="CR250" s="164"/>
      <c r="CS250" s="164"/>
      <c r="CT250" s="164"/>
      <c r="CU250" s="164"/>
      <c r="CV250" s="164"/>
      <c r="CW250" s="164"/>
      <c r="CX250" s="164"/>
      <c r="CY250" s="164"/>
      <c r="CZ250" s="164"/>
      <c r="DA250" s="164"/>
      <c r="DB250" s="164"/>
      <c r="DC250" s="164"/>
      <c r="DD250" s="164"/>
      <c r="DE250" s="164"/>
      <c r="DF250" s="164"/>
      <c r="DG250" s="164"/>
      <c r="DH250" s="164"/>
      <c r="DI250" s="164"/>
      <c r="DJ250" s="164"/>
      <c r="DK250" s="164"/>
      <c r="DL250" s="164"/>
      <c r="DM250" s="164"/>
      <c r="DN250" s="164"/>
      <c r="DO250" s="164"/>
      <c r="DP250" s="164"/>
      <c r="DQ250" s="164"/>
      <c r="DR250" s="164"/>
      <c r="DS250" s="164"/>
      <c r="DT250" s="164"/>
      <c r="DU250" s="164"/>
      <c r="DV250" s="164"/>
      <c r="DW250" s="164"/>
      <c r="DX250" s="164"/>
      <c r="DY250" s="164"/>
      <c r="DZ250" s="164"/>
      <c r="EA250" s="164"/>
      <c r="EB250" s="164"/>
      <c r="EC250" s="164"/>
      <c r="ED250" s="164"/>
      <c r="EE250" s="164"/>
      <c r="EF250" s="164"/>
      <c r="EG250" s="164"/>
      <c r="EH250" s="164"/>
      <c r="EI250" s="164"/>
      <c r="EJ250" s="164"/>
      <c r="EK250" s="164"/>
      <c r="EL250" s="164"/>
      <c r="EM250" s="164"/>
      <c r="EN250" s="164"/>
      <c r="EO250" s="164"/>
      <c r="EP250" s="164"/>
      <c r="EQ250" s="164"/>
      <c r="ER250" s="164"/>
      <c r="ES250" s="164"/>
      <c r="ET250" s="164"/>
      <c r="EU250" s="164"/>
      <c r="EV250" s="164"/>
      <c r="EW250" s="164"/>
      <c r="EX250" s="164"/>
      <c r="EY250" s="164"/>
      <c r="EZ250" s="164"/>
      <c r="FA250" s="164"/>
      <c r="FB250" s="164"/>
      <c r="FC250" s="164"/>
      <c r="FD250" s="164"/>
      <c r="FE250" s="164"/>
      <c r="FF250" s="164"/>
      <c r="FG250" s="164"/>
      <c r="FH250" s="164"/>
      <c r="FI250" s="164"/>
      <c r="FJ250" s="164"/>
      <c r="FK250" s="164"/>
      <c r="FL250" s="164"/>
      <c r="FM250" s="164"/>
      <c r="FN250" s="164"/>
      <c r="FO250" s="164"/>
      <c r="FP250" s="164"/>
      <c r="FQ250" s="164"/>
      <c r="FR250" s="164"/>
      <c r="FS250" s="164"/>
      <c r="FT250" s="164"/>
      <c r="FU250" s="164"/>
      <c r="FV250" s="164"/>
      <c r="FW250" s="164"/>
      <c r="FX250" s="164"/>
      <c r="FY250" s="164"/>
      <c r="FZ250" s="164"/>
      <c r="GA250" s="164"/>
      <c r="GB250" s="164"/>
      <c r="GC250" s="164"/>
      <c r="GD250" s="164"/>
      <c r="GE250" s="164"/>
      <c r="GF250" s="164"/>
      <c r="GG250" s="164"/>
      <c r="GH250" s="164"/>
      <c r="GI250" s="164"/>
      <c r="GJ250" s="164"/>
      <c r="GK250" s="164"/>
      <c r="GL250" s="164"/>
      <c r="GM250" s="164"/>
      <c r="GN250" s="164"/>
      <c r="GO250" s="164"/>
      <c r="GP250" s="164"/>
      <c r="GQ250" s="164"/>
    </row>
    <row r="251" spans="1:199" s="165" customFormat="1" ht="38.1" customHeight="1" x14ac:dyDescent="0.25">
      <c r="A251" s="165">
        <v>1</v>
      </c>
      <c r="B251" s="58" t="s">
        <v>353</v>
      </c>
      <c r="C251" s="58"/>
      <c r="D251" s="268">
        <f>'2 уровень'!D918</f>
        <v>0</v>
      </c>
      <c r="E251" s="268">
        <f>'2 уровень'!E918</f>
        <v>0</v>
      </c>
      <c r="F251" s="268">
        <f>'2 уровень'!F918</f>
        <v>0</v>
      </c>
      <c r="G251" s="555" t="e">
        <f>'2 уровень'!G918</f>
        <v>#DIV/0!</v>
      </c>
      <c r="H251" s="1155">
        <f>'2 уровень'!H918</f>
        <v>0</v>
      </c>
      <c r="I251" s="1155">
        <f>'2 уровень'!I918</f>
        <v>0</v>
      </c>
      <c r="J251" s="1156">
        <f>'2 уровень'!J918</f>
        <v>0</v>
      </c>
      <c r="K251" s="1156">
        <f>'2 уровень'!K918</f>
        <v>0</v>
      </c>
      <c r="L251" s="1156">
        <f>'2 уровень'!L918</f>
        <v>0</v>
      </c>
      <c r="M251" s="1156">
        <f>'2 уровень'!M918</f>
        <v>0</v>
      </c>
      <c r="N251" s="1156">
        <f>'2 уровень'!N918</f>
        <v>0</v>
      </c>
      <c r="O251" s="1156">
        <f>'2 уровень'!O918</f>
        <v>0</v>
      </c>
      <c r="P251" s="1156">
        <f>'2 уровень'!P918</f>
        <v>0</v>
      </c>
      <c r="Q251" s="1156">
        <f>'2 уровень'!Q918</f>
        <v>0</v>
      </c>
      <c r="R251" s="1156">
        <f>'2 уровень'!R918</f>
        <v>0</v>
      </c>
      <c r="S251" s="1156">
        <f>'2 уровень'!S918</f>
        <v>0</v>
      </c>
      <c r="T251" s="1156">
        <f>'2 уровень'!T918</f>
        <v>0</v>
      </c>
      <c r="U251" s="1156">
        <f>'2 уровень'!U918</f>
        <v>0</v>
      </c>
      <c r="V251" s="1156">
        <f>'2 уровень'!V918</f>
        <v>0</v>
      </c>
      <c r="W251" s="164"/>
      <c r="X251" s="164"/>
      <c r="Y251" s="164"/>
      <c r="Z251" s="164"/>
      <c r="AA251" s="164"/>
      <c r="AB251" s="164"/>
      <c r="AC251" s="164"/>
      <c r="AD251" s="164"/>
      <c r="AE251" s="164"/>
      <c r="AF251" s="164"/>
      <c r="AG251" s="164"/>
      <c r="AH251" s="164"/>
      <c r="AI251" s="164"/>
      <c r="AJ251" s="164"/>
      <c r="AK251" s="164"/>
      <c r="AL251" s="164"/>
      <c r="AM251" s="164"/>
      <c r="AN251" s="164"/>
      <c r="AO251" s="164"/>
      <c r="AP251" s="164"/>
      <c r="AQ251" s="164"/>
      <c r="AR251" s="164"/>
      <c r="AS251" s="164"/>
      <c r="AT251" s="164"/>
      <c r="AU251" s="164"/>
      <c r="AV251" s="164"/>
      <c r="AW251" s="164"/>
      <c r="AX251" s="164"/>
      <c r="AY251" s="164"/>
      <c r="AZ251" s="164"/>
      <c r="BA251" s="164"/>
      <c r="BB251" s="164"/>
      <c r="BC251" s="164"/>
      <c r="BD251" s="164"/>
      <c r="BE251" s="164"/>
      <c r="BF251" s="164"/>
      <c r="BG251" s="164"/>
      <c r="BH251" s="164"/>
      <c r="BI251" s="164"/>
      <c r="BJ251" s="164"/>
      <c r="BK251" s="164"/>
      <c r="BL251" s="164"/>
      <c r="BM251" s="164"/>
      <c r="BN251" s="164"/>
      <c r="BO251" s="164"/>
      <c r="BP251" s="164"/>
      <c r="BQ251" s="164"/>
      <c r="BR251" s="164"/>
      <c r="BS251" s="164"/>
      <c r="BT251" s="164"/>
      <c r="BU251" s="164"/>
      <c r="BV251" s="164"/>
      <c r="BW251" s="164"/>
      <c r="BX251" s="164"/>
      <c r="BY251" s="164"/>
      <c r="BZ251" s="164"/>
      <c r="CA251" s="164"/>
      <c r="CB251" s="164"/>
      <c r="CC251" s="164"/>
      <c r="CD251" s="164"/>
      <c r="CE251" s="164"/>
      <c r="CF251" s="164"/>
      <c r="CG251" s="164"/>
      <c r="CH251" s="164"/>
      <c r="CI251" s="164"/>
      <c r="CJ251" s="164"/>
      <c r="CK251" s="164"/>
      <c r="CL251" s="164"/>
      <c r="CM251" s="164"/>
      <c r="CN251" s="164"/>
      <c r="CO251" s="164"/>
      <c r="CP251" s="164"/>
      <c r="CQ251" s="164"/>
      <c r="CR251" s="164"/>
      <c r="CS251" s="164"/>
      <c r="CT251" s="164"/>
      <c r="CU251" s="164"/>
      <c r="CV251" s="164"/>
      <c r="CW251" s="164"/>
      <c r="CX251" s="164"/>
      <c r="CY251" s="164"/>
      <c r="CZ251" s="164"/>
      <c r="DA251" s="164"/>
      <c r="DB251" s="164"/>
      <c r="DC251" s="164"/>
      <c r="DD251" s="164"/>
      <c r="DE251" s="164"/>
      <c r="DF251" s="164"/>
      <c r="DG251" s="164"/>
      <c r="DH251" s="164"/>
      <c r="DI251" s="164"/>
      <c r="DJ251" s="164"/>
      <c r="DK251" s="164"/>
      <c r="DL251" s="164"/>
      <c r="DM251" s="164"/>
      <c r="DN251" s="164"/>
      <c r="DO251" s="164"/>
      <c r="DP251" s="164"/>
      <c r="DQ251" s="164"/>
      <c r="DR251" s="164"/>
      <c r="DS251" s="164"/>
      <c r="DT251" s="164"/>
      <c r="DU251" s="164"/>
      <c r="DV251" s="164"/>
      <c r="DW251" s="164"/>
      <c r="DX251" s="164"/>
      <c r="DY251" s="164"/>
      <c r="DZ251" s="164"/>
      <c r="EA251" s="164"/>
      <c r="EB251" s="164"/>
      <c r="EC251" s="164"/>
      <c r="ED251" s="164"/>
      <c r="EE251" s="164"/>
      <c r="EF251" s="164"/>
      <c r="EG251" s="164"/>
      <c r="EH251" s="164"/>
      <c r="EI251" s="164"/>
      <c r="EJ251" s="164"/>
      <c r="EK251" s="164"/>
      <c r="EL251" s="164"/>
      <c r="EM251" s="164"/>
      <c r="EN251" s="164"/>
      <c r="EO251" s="164"/>
      <c r="EP251" s="164"/>
      <c r="EQ251" s="164"/>
      <c r="ER251" s="164"/>
      <c r="ES251" s="164"/>
      <c r="ET251" s="164"/>
      <c r="EU251" s="164"/>
      <c r="EV251" s="164"/>
      <c r="EW251" s="164"/>
      <c r="EX251" s="164"/>
      <c r="EY251" s="164"/>
      <c r="EZ251" s="164"/>
      <c r="FA251" s="164"/>
      <c r="FB251" s="164"/>
      <c r="FC251" s="164"/>
      <c r="FD251" s="164"/>
      <c r="FE251" s="164"/>
      <c r="FF251" s="164"/>
      <c r="FG251" s="164"/>
      <c r="FH251" s="164"/>
      <c r="FI251" s="164"/>
      <c r="FJ251" s="164"/>
      <c r="FK251" s="164"/>
      <c r="FL251" s="164"/>
      <c r="FM251" s="164"/>
      <c r="FN251" s="164"/>
      <c r="FO251" s="164"/>
      <c r="FP251" s="164"/>
      <c r="FQ251" s="164"/>
      <c r="FR251" s="164"/>
      <c r="FS251" s="164"/>
      <c r="FT251" s="164"/>
      <c r="FU251" s="164"/>
      <c r="FV251" s="164"/>
      <c r="FW251" s="164"/>
      <c r="FX251" s="164"/>
      <c r="FY251" s="164"/>
      <c r="FZ251" s="164"/>
      <c r="GA251" s="164"/>
      <c r="GB251" s="164"/>
      <c r="GC251" s="164"/>
      <c r="GD251" s="164"/>
      <c r="GE251" s="164"/>
      <c r="GF251" s="164"/>
      <c r="GG251" s="164"/>
      <c r="GH251" s="164"/>
      <c r="GI251" s="164"/>
      <c r="GJ251" s="164"/>
      <c r="GK251" s="164"/>
      <c r="GL251" s="164"/>
      <c r="GM251" s="164"/>
      <c r="GN251" s="164"/>
      <c r="GO251" s="164"/>
      <c r="GP251" s="164"/>
      <c r="GQ251" s="164"/>
    </row>
    <row r="252" spans="1:199" s="165" customFormat="1" ht="38.1" customHeight="1" x14ac:dyDescent="0.25">
      <c r="A252" s="165">
        <v>1</v>
      </c>
      <c r="B252" s="58" t="s">
        <v>366</v>
      </c>
      <c r="C252" s="58"/>
      <c r="D252" s="268">
        <f>'2 уровень'!D919</f>
        <v>0</v>
      </c>
      <c r="E252" s="268">
        <f>'2 уровень'!E919</f>
        <v>0</v>
      </c>
      <c r="F252" s="268">
        <f>'2 уровень'!F919</f>
        <v>0</v>
      </c>
      <c r="G252" s="555" t="e">
        <f>'2 уровень'!G919</f>
        <v>#DIV/0!</v>
      </c>
      <c r="H252" s="1155">
        <f>'2 уровень'!H919</f>
        <v>0</v>
      </c>
      <c r="I252" s="1155">
        <f>'2 уровень'!I919</f>
        <v>0</v>
      </c>
      <c r="J252" s="1156">
        <f>'2 уровень'!J919</f>
        <v>0</v>
      </c>
      <c r="K252" s="1156">
        <f>'2 уровень'!K919</f>
        <v>0</v>
      </c>
      <c r="L252" s="1156">
        <f>'2 уровень'!L919</f>
        <v>0</v>
      </c>
      <c r="M252" s="1156">
        <f>'2 уровень'!M919</f>
        <v>0</v>
      </c>
      <c r="N252" s="1156">
        <f>'2 уровень'!N919</f>
        <v>0</v>
      </c>
      <c r="O252" s="1156">
        <f>'2 уровень'!O919</f>
        <v>0</v>
      </c>
      <c r="P252" s="1156">
        <f>'2 уровень'!P919</f>
        <v>0</v>
      </c>
      <c r="Q252" s="1156">
        <f>'2 уровень'!Q919</f>
        <v>0</v>
      </c>
      <c r="R252" s="1156">
        <f>'2 уровень'!R919</f>
        <v>0</v>
      </c>
      <c r="S252" s="1156">
        <f>'2 уровень'!S919</f>
        <v>0</v>
      </c>
      <c r="T252" s="1156">
        <f>'2 уровень'!T919</f>
        <v>0</v>
      </c>
      <c r="U252" s="1156">
        <f>'2 уровень'!U919</f>
        <v>0</v>
      </c>
      <c r="V252" s="1156">
        <f>'2 уровень'!V919</f>
        <v>0</v>
      </c>
      <c r="W252" s="164"/>
      <c r="X252" s="164"/>
      <c r="Y252" s="164"/>
      <c r="Z252" s="164"/>
      <c r="AA252" s="164"/>
      <c r="AB252" s="164"/>
      <c r="AC252" s="164"/>
      <c r="AD252" s="164"/>
      <c r="AE252" s="164"/>
      <c r="AF252" s="164"/>
      <c r="AG252" s="164"/>
      <c r="AH252" s="164"/>
      <c r="AI252" s="164"/>
      <c r="AJ252" s="164"/>
      <c r="AK252" s="164"/>
      <c r="AL252" s="164"/>
      <c r="AM252" s="164"/>
      <c r="AN252" s="164"/>
      <c r="AO252" s="164"/>
      <c r="AP252" s="164"/>
      <c r="AQ252" s="164"/>
      <c r="AR252" s="164"/>
      <c r="AS252" s="164"/>
      <c r="AT252" s="164"/>
      <c r="AU252" s="164"/>
      <c r="AV252" s="164"/>
      <c r="AW252" s="164"/>
      <c r="AX252" s="164"/>
      <c r="AY252" s="164"/>
      <c r="AZ252" s="164"/>
      <c r="BA252" s="164"/>
      <c r="BB252" s="164"/>
      <c r="BC252" s="164"/>
      <c r="BD252" s="164"/>
      <c r="BE252" s="164"/>
      <c r="BF252" s="164"/>
      <c r="BG252" s="164"/>
      <c r="BH252" s="164"/>
      <c r="BI252" s="164"/>
      <c r="BJ252" s="164"/>
      <c r="BK252" s="164"/>
      <c r="BL252" s="164"/>
      <c r="BM252" s="164"/>
      <c r="BN252" s="164"/>
      <c r="BO252" s="164"/>
      <c r="BP252" s="164"/>
      <c r="BQ252" s="164"/>
      <c r="BR252" s="164"/>
      <c r="BS252" s="164"/>
      <c r="BT252" s="164"/>
      <c r="BU252" s="164"/>
      <c r="BV252" s="164"/>
      <c r="BW252" s="164"/>
      <c r="BX252" s="164"/>
      <c r="BY252" s="164"/>
      <c r="BZ252" s="164"/>
      <c r="CA252" s="164"/>
      <c r="CB252" s="164"/>
      <c r="CC252" s="164"/>
      <c r="CD252" s="164"/>
      <c r="CE252" s="164"/>
      <c r="CF252" s="164"/>
      <c r="CG252" s="164"/>
      <c r="CH252" s="164"/>
      <c r="CI252" s="164"/>
      <c r="CJ252" s="164"/>
      <c r="CK252" s="164"/>
      <c r="CL252" s="164"/>
      <c r="CM252" s="164"/>
      <c r="CN252" s="164"/>
      <c r="CO252" s="164"/>
      <c r="CP252" s="164"/>
      <c r="CQ252" s="164"/>
      <c r="CR252" s="164"/>
      <c r="CS252" s="164"/>
      <c r="CT252" s="164"/>
      <c r="CU252" s="164"/>
      <c r="CV252" s="164"/>
      <c r="CW252" s="164"/>
      <c r="CX252" s="164"/>
      <c r="CY252" s="164"/>
      <c r="CZ252" s="164"/>
      <c r="DA252" s="164"/>
      <c r="DB252" s="164"/>
      <c r="DC252" s="164"/>
      <c r="DD252" s="164"/>
      <c r="DE252" s="164"/>
      <c r="DF252" s="164"/>
      <c r="DG252" s="164"/>
      <c r="DH252" s="164"/>
      <c r="DI252" s="164"/>
      <c r="DJ252" s="164"/>
      <c r="DK252" s="164"/>
      <c r="DL252" s="164"/>
      <c r="DM252" s="164"/>
      <c r="DN252" s="164"/>
      <c r="DO252" s="164"/>
      <c r="DP252" s="164"/>
      <c r="DQ252" s="164"/>
      <c r="DR252" s="164"/>
      <c r="DS252" s="164"/>
      <c r="DT252" s="164"/>
      <c r="DU252" s="164"/>
      <c r="DV252" s="164"/>
      <c r="DW252" s="164"/>
      <c r="DX252" s="164"/>
      <c r="DY252" s="164"/>
      <c r="DZ252" s="164"/>
      <c r="EA252" s="164"/>
      <c r="EB252" s="164"/>
      <c r="EC252" s="164"/>
      <c r="ED252" s="164"/>
      <c r="EE252" s="164"/>
      <c r="EF252" s="164"/>
      <c r="EG252" s="164"/>
      <c r="EH252" s="164"/>
      <c r="EI252" s="164"/>
      <c r="EJ252" s="164"/>
      <c r="EK252" s="164"/>
      <c r="EL252" s="164"/>
      <c r="EM252" s="164"/>
      <c r="EN252" s="164"/>
      <c r="EO252" s="164"/>
      <c r="EP252" s="164"/>
      <c r="EQ252" s="164"/>
      <c r="ER252" s="164"/>
      <c r="ES252" s="164"/>
      <c r="ET252" s="164"/>
      <c r="EU252" s="164"/>
      <c r="EV252" s="164"/>
      <c r="EW252" s="164"/>
      <c r="EX252" s="164"/>
      <c r="EY252" s="164"/>
      <c r="EZ252" s="164"/>
      <c r="FA252" s="164"/>
      <c r="FB252" s="164"/>
      <c r="FC252" s="164"/>
      <c r="FD252" s="164"/>
      <c r="FE252" s="164"/>
      <c r="FF252" s="164"/>
      <c r="FG252" s="164"/>
      <c r="FH252" s="164"/>
      <c r="FI252" s="164"/>
      <c r="FJ252" s="164"/>
      <c r="FK252" s="164"/>
      <c r="FL252" s="164"/>
      <c r="FM252" s="164"/>
      <c r="FN252" s="164"/>
      <c r="FO252" s="164"/>
      <c r="FP252" s="164"/>
      <c r="FQ252" s="164"/>
      <c r="FR252" s="164"/>
      <c r="FS252" s="164"/>
      <c r="FT252" s="164"/>
      <c r="FU252" s="164"/>
      <c r="FV252" s="164"/>
      <c r="FW252" s="164"/>
      <c r="FX252" s="164"/>
      <c r="FY252" s="164"/>
      <c r="FZ252" s="164"/>
      <c r="GA252" s="164"/>
      <c r="GB252" s="164"/>
      <c r="GC252" s="164"/>
      <c r="GD252" s="164"/>
      <c r="GE252" s="164"/>
      <c r="GF252" s="164"/>
      <c r="GG252" s="164"/>
      <c r="GH252" s="164"/>
      <c r="GI252" s="164"/>
      <c r="GJ252" s="164"/>
      <c r="GK252" s="164"/>
      <c r="GL252" s="164"/>
      <c r="GM252" s="164"/>
      <c r="GN252" s="164"/>
      <c r="GO252" s="164"/>
      <c r="GP252" s="164"/>
      <c r="GQ252" s="164"/>
    </row>
    <row r="253" spans="1:199" s="165" customFormat="1" ht="48.75" customHeight="1" x14ac:dyDescent="0.25">
      <c r="A253" s="165">
        <v>1</v>
      </c>
      <c r="B253" s="58" t="s">
        <v>367</v>
      </c>
      <c r="C253" s="58"/>
      <c r="D253" s="268">
        <f>'2 уровень'!D920</f>
        <v>0</v>
      </c>
      <c r="E253" s="268">
        <f>'2 уровень'!E920</f>
        <v>0</v>
      </c>
      <c r="F253" s="268">
        <f>'2 уровень'!F920</f>
        <v>0</v>
      </c>
      <c r="G253" s="555" t="e">
        <f>'2 уровень'!G920</f>
        <v>#DIV/0!</v>
      </c>
      <c r="H253" s="1155">
        <f>'2 уровень'!H920</f>
        <v>0</v>
      </c>
      <c r="I253" s="1155">
        <f>'2 уровень'!I920</f>
        <v>0</v>
      </c>
      <c r="J253" s="1156">
        <f>'2 уровень'!J920</f>
        <v>0</v>
      </c>
      <c r="K253" s="1156">
        <f>'2 уровень'!K920</f>
        <v>0</v>
      </c>
      <c r="L253" s="1156">
        <f>'2 уровень'!L920</f>
        <v>0</v>
      </c>
      <c r="M253" s="1156">
        <f>'2 уровень'!M920</f>
        <v>0</v>
      </c>
      <c r="N253" s="1156">
        <f>'2 уровень'!N920</f>
        <v>0</v>
      </c>
      <c r="O253" s="1156">
        <f>'2 уровень'!O920</f>
        <v>0</v>
      </c>
      <c r="P253" s="1156">
        <f>'2 уровень'!P920</f>
        <v>0</v>
      </c>
      <c r="Q253" s="1156">
        <f>'2 уровень'!Q920</f>
        <v>0</v>
      </c>
      <c r="R253" s="1156">
        <f>'2 уровень'!R920</f>
        <v>0</v>
      </c>
      <c r="S253" s="1156">
        <f>'2 уровень'!S920</f>
        <v>0</v>
      </c>
      <c r="T253" s="1156">
        <f>'2 уровень'!T920</f>
        <v>0</v>
      </c>
      <c r="U253" s="1156">
        <f>'2 уровень'!U920</f>
        <v>0</v>
      </c>
      <c r="V253" s="1156">
        <f>'2 уровень'!V920</f>
        <v>0</v>
      </c>
      <c r="W253" s="164"/>
      <c r="X253" s="164"/>
      <c r="Y253" s="164"/>
      <c r="Z253" s="164"/>
      <c r="AA253" s="164"/>
      <c r="AB253" s="164"/>
      <c r="AC253" s="164"/>
      <c r="AD253" s="164"/>
      <c r="AE253" s="164"/>
      <c r="AF253" s="164"/>
      <c r="AG253" s="164"/>
      <c r="AH253" s="164"/>
      <c r="AI253" s="164"/>
      <c r="AJ253" s="164"/>
      <c r="AK253" s="164"/>
      <c r="AL253" s="164"/>
      <c r="AM253" s="164"/>
      <c r="AN253" s="164"/>
      <c r="AO253" s="164"/>
      <c r="AP253" s="164"/>
      <c r="AQ253" s="164"/>
      <c r="AR253" s="164"/>
      <c r="AS253" s="164"/>
      <c r="AT253" s="164"/>
      <c r="AU253" s="164"/>
      <c r="AV253" s="164"/>
      <c r="AW253" s="164"/>
      <c r="AX253" s="164"/>
      <c r="AY253" s="164"/>
      <c r="AZ253" s="164"/>
      <c r="BA253" s="164"/>
      <c r="BB253" s="164"/>
      <c r="BC253" s="164"/>
      <c r="BD253" s="164"/>
      <c r="BE253" s="164"/>
      <c r="BF253" s="164"/>
      <c r="BG253" s="164"/>
      <c r="BH253" s="164"/>
      <c r="BI253" s="164"/>
      <c r="BJ253" s="164"/>
      <c r="BK253" s="164"/>
      <c r="BL253" s="164"/>
      <c r="BM253" s="164"/>
      <c r="BN253" s="164"/>
      <c r="BO253" s="164"/>
      <c r="BP253" s="164"/>
      <c r="BQ253" s="164"/>
      <c r="BR253" s="164"/>
      <c r="BS253" s="164"/>
      <c r="BT253" s="164"/>
      <c r="BU253" s="164"/>
      <c r="BV253" s="164"/>
      <c r="BW253" s="164"/>
      <c r="BX253" s="164"/>
      <c r="BY253" s="164"/>
      <c r="BZ253" s="164"/>
      <c r="CA253" s="164"/>
      <c r="CB253" s="164"/>
      <c r="CC253" s="164"/>
      <c r="CD253" s="164"/>
      <c r="CE253" s="164"/>
      <c r="CF253" s="164"/>
      <c r="CG253" s="164"/>
      <c r="CH253" s="164"/>
      <c r="CI253" s="164"/>
      <c r="CJ253" s="164"/>
      <c r="CK253" s="164"/>
      <c r="CL253" s="164"/>
      <c r="CM253" s="164"/>
      <c r="CN253" s="164"/>
      <c r="CO253" s="164"/>
      <c r="CP253" s="164"/>
      <c r="CQ253" s="164"/>
      <c r="CR253" s="164"/>
      <c r="CS253" s="164"/>
      <c r="CT253" s="164"/>
      <c r="CU253" s="164"/>
      <c r="CV253" s="164"/>
      <c r="CW253" s="164"/>
      <c r="CX253" s="164"/>
      <c r="CY253" s="164"/>
      <c r="CZ253" s="164"/>
      <c r="DA253" s="164"/>
      <c r="DB253" s="164"/>
      <c r="DC253" s="164"/>
      <c r="DD253" s="164"/>
      <c r="DE253" s="164"/>
      <c r="DF253" s="164"/>
      <c r="DG253" s="164"/>
      <c r="DH253" s="164"/>
      <c r="DI253" s="164"/>
      <c r="DJ253" s="164"/>
      <c r="DK253" s="164"/>
      <c r="DL253" s="164"/>
      <c r="DM253" s="164"/>
      <c r="DN253" s="164"/>
      <c r="DO253" s="164"/>
      <c r="DP253" s="164"/>
      <c r="DQ253" s="164"/>
      <c r="DR253" s="164"/>
      <c r="DS253" s="164"/>
      <c r="DT253" s="164"/>
      <c r="DU253" s="164"/>
      <c r="DV253" s="164"/>
      <c r="DW253" s="164"/>
      <c r="DX253" s="164"/>
      <c r="DY253" s="164"/>
      <c r="DZ253" s="164"/>
      <c r="EA253" s="164"/>
      <c r="EB253" s="164"/>
      <c r="EC253" s="164"/>
      <c r="ED253" s="164"/>
      <c r="EE253" s="164"/>
      <c r="EF253" s="164"/>
      <c r="EG253" s="164"/>
      <c r="EH253" s="164"/>
      <c r="EI253" s="164"/>
      <c r="EJ253" s="164"/>
      <c r="EK253" s="164"/>
      <c r="EL253" s="164"/>
      <c r="EM253" s="164"/>
      <c r="EN253" s="164"/>
      <c r="EO253" s="164"/>
      <c r="EP253" s="164"/>
      <c r="EQ253" s="164"/>
      <c r="ER253" s="164"/>
      <c r="ES253" s="164"/>
      <c r="ET253" s="164"/>
      <c r="EU253" s="164"/>
      <c r="EV253" s="164"/>
      <c r="EW253" s="164"/>
      <c r="EX253" s="164"/>
      <c r="EY253" s="164"/>
      <c r="EZ253" s="164"/>
      <c r="FA253" s="164"/>
      <c r="FB253" s="164"/>
      <c r="FC253" s="164"/>
      <c r="FD253" s="164"/>
      <c r="FE253" s="164"/>
      <c r="FF253" s="164"/>
      <c r="FG253" s="164"/>
      <c r="FH253" s="164"/>
      <c r="FI253" s="164"/>
      <c r="FJ253" s="164"/>
      <c r="FK253" s="164"/>
      <c r="FL253" s="164"/>
      <c r="FM253" s="164"/>
      <c r="FN253" s="164"/>
      <c r="FO253" s="164"/>
      <c r="FP253" s="164"/>
      <c r="FQ253" s="164"/>
      <c r="FR253" s="164"/>
      <c r="FS253" s="164"/>
      <c r="FT253" s="164"/>
      <c r="FU253" s="164"/>
      <c r="FV253" s="164"/>
      <c r="FW253" s="164"/>
      <c r="FX253" s="164"/>
      <c r="FY253" s="164"/>
      <c r="FZ253" s="164"/>
      <c r="GA253" s="164"/>
      <c r="GB253" s="164"/>
      <c r="GC253" s="164"/>
      <c r="GD253" s="164"/>
      <c r="GE253" s="164"/>
      <c r="GF253" s="164"/>
      <c r="GG253" s="164"/>
      <c r="GH253" s="164"/>
      <c r="GI253" s="164"/>
      <c r="GJ253" s="164"/>
      <c r="GK253" s="164"/>
      <c r="GL253" s="164"/>
      <c r="GM253" s="164"/>
      <c r="GN253" s="164"/>
      <c r="GO253" s="164"/>
      <c r="GP253" s="164"/>
      <c r="GQ253" s="164"/>
    </row>
    <row r="254" spans="1:199" s="165" customFormat="1" ht="38.1" customHeight="1" x14ac:dyDescent="0.25">
      <c r="A254" s="165">
        <v>1</v>
      </c>
      <c r="B254" s="58" t="s">
        <v>368</v>
      </c>
      <c r="C254" s="58"/>
      <c r="D254" s="268">
        <f>'2 уровень'!D921</f>
        <v>0</v>
      </c>
      <c r="E254" s="268">
        <f>'2 уровень'!E921</f>
        <v>0</v>
      </c>
      <c r="F254" s="268">
        <f>'2 уровень'!F921</f>
        <v>0</v>
      </c>
      <c r="G254" s="555" t="e">
        <f>'2 уровень'!G921</f>
        <v>#DIV/0!</v>
      </c>
      <c r="H254" s="1155">
        <f>'2 уровень'!H921</f>
        <v>0</v>
      </c>
      <c r="I254" s="1155">
        <f>'2 уровень'!I921</f>
        <v>0</v>
      </c>
      <c r="J254" s="1156">
        <f>'2 уровень'!J921</f>
        <v>0</v>
      </c>
      <c r="K254" s="1156">
        <f>'2 уровень'!K921</f>
        <v>0</v>
      </c>
      <c r="L254" s="1156">
        <f>'2 уровень'!L921</f>
        <v>0</v>
      </c>
      <c r="M254" s="1156">
        <f>'2 уровень'!M921</f>
        <v>0</v>
      </c>
      <c r="N254" s="1156">
        <f>'2 уровень'!N921</f>
        <v>0</v>
      </c>
      <c r="O254" s="1156">
        <f>'2 уровень'!O921</f>
        <v>0</v>
      </c>
      <c r="P254" s="1156">
        <f>'2 уровень'!P921</f>
        <v>0</v>
      </c>
      <c r="Q254" s="1156">
        <f>'2 уровень'!Q921</f>
        <v>0</v>
      </c>
      <c r="R254" s="1156">
        <f>'2 уровень'!R921</f>
        <v>0</v>
      </c>
      <c r="S254" s="1156">
        <f>'2 уровень'!S921</f>
        <v>0</v>
      </c>
      <c r="T254" s="1156">
        <f>'2 уровень'!T921</f>
        <v>0</v>
      </c>
      <c r="U254" s="1156">
        <f>'2 уровень'!U921</f>
        <v>0</v>
      </c>
      <c r="V254" s="1156">
        <f>'2 уровень'!V921</f>
        <v>0</v>
      </c>
      <c r="W254" s="164"/>
      <c r="X254" s="164"/>
      <c r="Y254" s="164"/>
      <c r="Z254" s="164"/>
      <c r="AA254" s="164"/>
      <c r="AB254" s="164"/>
      <c r="AC254" s="164"/>
      <c r="AD254" s="164"/>
      <c r="AE254" s="164"/>
      <c r="AF254" s="164"/>
      <c r="AG254" s="164"/>
      <c r="AH254" s="164"/>
      <c r="AI254" s="164"/>
      <c r="AJ254" s="164"/>
      <c r="AK254" s="164"/>
      <c r="AL254" s="164"/>
      <c r="AM254" s="164"/>
      <c r="AN254" s="164"/>
      <c r="AO254" s="164"/>
      <c r="AP254" s="164"/>
      <c r="AQ254" s="164"/>
      <c r="AR254" s="164"/>
      <c r="AS254" s="164"/>
      <c r="AT254" s="164"/>
      <c r="AU254" s="164"/>
      <c r="AV254" s="164"/>
      <c r="AW254" s="164"/>
      <c r="AX254" s="164"/>
      <c r="AY254" s="164"/>
      <c r="AZ254" s="164"/>
      <c r="BA254" s="164"/>
      <c r="BB254" s="164"/>
      <c r="BC254" s="164"/>
      <c r="BD254" s="164"/>
      <c r="BE254" s="164"/>
      <c r="BF254" s="164"/>
      <c r="BG254" s="164"/>
      <c r="BH254" s="164"/>
      <c r="BI254" s="164"/>
      <c r="BJ254" s="164"/>
      <c r="BK254" s="164"/>
      <c r="BL254" s="164"/>
      <c r="BM254" s="164"/>
      <c r="BN254" s="164"/>
      <c r="BO254" s="164"/>
      <c r="BP254" s="164"/>
      <c r="BQ254" s="164"/>
      <c r="BR254" s="164"/>
      <c r="BS254" s="164"/>
      <c r="BT254" s="164"/>
      <c r="BU254" s="164"/>
      <c r="BV254" s="164"/>
      <c r="BW254" s="164"/>
      <c r="BX254" s="164"/>
      <c r="BY254" s="164"/>
      <c r="BZ254" s="164"/>
      <c r="CA254" s="164"/>
      <c r="CB254" s="164"/>
      <c r="CC254" s="164"/>
      <c r="CD254" s="164"/>
      <c r="CE254" s="164"/>
      <c r="CF254" s="164"/>
      <c r="CG254" s="164"/>
      <c r="CH254" s="164"/>
      <c r="CI254" s="164"/>
      <c r="CJ254" s="164"/>
      <c r="CK254" s="164"/>
      <c r="CL254" s="164"/>
      <c r="CM254" s="164"/>
      <c r="CN254" s="164"/>
      <c r="CO254" s="164"/>
      <c r="CP254" s="164"/>
      <c r="CQ254" s="164"/>
      <c r="CR254" s="164"/>
      <c r="CS254" s="164"/>
      <c r="CT254" s="164"/>
      <c r="CU254" s="164"/>
      <c r="CV254" s="164"/>
      <c r="CW254" s="164"/>
      <c r="CX254" s="164"/>
      <c r="CY254" s="164"/>
      <c r="CZ254" s="164"/>
      <c r="DA254" s="164"/>
      <c r="DB254" s="164"/>
      <c r="DC254" s="164"/>
      <c r="DD254" s="164"/>
      <c r="DE254" s="164"/>
      <c r="DF254" s="164"/>
      <c r="DG254" s="164"/>
      <c r="DH254" s="164"/>
      <c r="DI254" s="164"/>
      <c r="DJ254" s="164"/>
      <c r="DK254" s="164"/>
      <c r="DL254" s="164"/>
      <c r="DM254" s="164"/>
      <c r="DN254" s="164"/>
      <c r="DO254" s="164"/>
      <c r="DP254" s="164"/>
      <c r="DQ254" s="164"/>
      <c r="DR254" s="164"/>
      <c r="DS254" s="164"/>
      <c r="DT254" s="164"/>
      <c r="DU254" s="164"/>
      <c r="DV254" s="164"/>
      <c r="DW254" s="164"/>
      <c r="DX254" s="164"/>
      <c r="DY254" s="164"/>
      <c r="DZ254" s="164"/>
      <c r="EA254" s="164"/>
      <c r="EB254" s="164"/>
      <c r="EC254" s="164"/>
      <c r="ED254" s="164"/>
      <c r="EE254" s="164"/>
      <c r="EF254" s="164"/>
      <c r="EG254" s="164"/>
      <c r="EH254" s="164"/>
      <c r="EI254" s="164"/>
      <c r="EJ254" s="164"/>
      <c r="EK254" s="164"/>
      <c r="EL254" s="164"/>
      <c r="EM254" s="164"/>
      <c r="EN254" s="164"/>
      <c r="EO254" s="164"/>
      <c r="EP254" s="164"/>
      <c r="EQ254" s="164"/>
      <c r="ER254" s="164"/>
      <c r="ES254" s="164"/>
      <c r="ET254" s="164"/>
      <c r="EU254" s="164"/>
      <c r="EV254" s="164"/>
      <c r="EW254" s="164"/>
      <c r="EX254" s="164"/>
      <c r="EY254" s="164"/>
      <c r="EZ254" s="164"/>
      <c r="FA254" s="164"/>
      <c r="FB254" s="164"/>
      <c r="FC254" s="164"/>
      <c r="FD254" s="164"/>
      <c r="FE254" s="164"/>
      <c r="FF254" s="164"/>
      <c r="FG254" s="164"/>
      <c r="FH254" s="164"/>
      <c r="FI254" s="164"/>
      <c r="FJ254" s="164"/>
      <c r="FK254" s="164"/>
      <c r="FL254" s="164"/>
      <c r="FM254" s="164"/>
      <c r="FN254" s="164"/>
      <c r="FO254" s="164"/>
      <c r="FP254" s="164"/>
      <c r="FQ254" s="164"/>
      <c r="FR254" s="164"/>
      <c r="FS254" s="164"/>
      <c r="FT254" s="164"/>
      <c r="FU254" s="164"/>
      <c r="FV254" s="164"/>
      <c r="FW254" s="164"/>
      <c r="FX254" s="164"/>
      <c r="FY254" s="164"/>
      <c r="FZ254" s="164"/>
      <c r="GA254" s="164"/>
      <c r="GB254" s="164"/>
      <c r="GC254" s="164"/>
      <c r="GD254" s="164"/>
      <c r="GE254" s="164"/>
      <c r="GF254" s="164"/>
      <c r="GG254" s="164"/>
      <c r="GH254" s="164"/>
      <c r="GI254" s="164"/>
      <c r="GJ254" s="164"/>
      <c r="GK254" s="164"/>
      <c r="GL254" s="164"/>
      <c r="GM254" s="164"/>
      <c r="GN254" s="164"/>
      <c r="GO254" s="164"/>
      <c r="GP254" s="164"/>
      <c r="GQ254" s="164"/>
    </row>
    <row r="255" spans="1:199" s="165" customFormat="1" ht="38.1" customHeight="1" x14ac:dyDescent="0.25">
      <c r="A255" s="165">
        <v>1</v>
      </c>
      <c r="B255" s="58" t="s">
        <v>369</v>
      </c>
      <c r="C255" s="58"/>
      <c r="D255" s="268">
        <f>'2 уровень'!D922</f>
        <v>0</v>
      </c>
      <c r="E255" s="268">
        <f>'2 уровень'!E922</f>
        <v>0</v>
      </c>
      <c r="F255" s="268">
        <f>'2 уровень'!F922</f>
        <v>0</v>
      </c>
      <c r="G255" s="555" t="e">
        <f>'2 уровень'!G922</f>
        <v>#DIV/0!</v>
      </c>
      <c r="H255" s="1155">
        <f>'2 уровень'!H922</f>
        <v>0</v>
      </c>
      <c r="I255" s="1155">
        <f>'2 уровень'!I922</f>
        <v>0</v>
      </c>
      <c r="J255" s="1156">
        <f>'2 уровень'!J922</f>
        <v>0</v>
      </c>
      <c r="K255" s="1156">
        <f>'2 уровень'!K922</f>
        <v>0</v>
      </c>
      <c r="L255" s="1156">
        <f>'2 уровень'!L922</f>
        <v>0</v>
      </c>
      <c r="M255" s="1156">
        <f>'2 уровень'!M922</f>
        <v>0</v>
      </c>
      <c r="N255" s="1156">
        <f>'2 уровень'!N922</f>
        <v>0</v>
      </c>
      <c r="O255" s="1156">
        <f>'2 уровень'!O922</f>
        <v>0</v>
      </c>
      <c r="P255" s="1156">
        <f>'2 уровень'!P922</f>
        <v>0</v>
      </c>
      <c r="Q255" s="1156">
        <f>'2 уровень'!Q922</f>
        <v>0</v>
      </c>
      <c r="R255" s="1156">
        <f>'2 уровень'!R922</f>
        <v>0</v>
      </c>
      <c r="S255" s="1156">
        <f>'2 уровень'!S922</f>
        <v>0</v>
      </c>
      <c r="T255" s="1156">
        <f>'2 уровень'!T922</f>
        <v>0</v>
      </c>
      <c r="U255" s="1156">
        <f>'2 уровень'!U922</f>
        <v>0</v>
      </c>
      <c r="V255" s="1156">
        <f>'2 уровень'!V922</f>
        <v>0</v>
      </c>
      <c r="W255" s="164"/>
      <c r="X255" s="164"/>
      <c r="Y255" s="164"/>
      <c r="Z255" s="164"/>
      <c r="AA255" s="164"/>
      <c r="AB255" s="164"/>
      <c r="AC255" s="164"/>
      <c r="AD255" s="164"/>
      <c r="AE255" s="164"/>
      <c r="AF255" s="164"/>
      <c r="AG255" s="164"/>
      <c r="AH255" s="164"/>
      <c r="AI255" s="164"/>
      <c r="AJ255" s="164"/>
      <c r="AK255" s="164"/>
      <c r="AL255" s="164"/>
      <c r="AM255" s="164"/>
      <c r="AN255" s="164"/>
      <c r="AO255" s="164"/>
      <c r="AP255" s="164"/>
      <c r="AQ255" s="164"/>
      <c r="AR255" s="164"/>
      <c r="AS255" s="164"/>
      <c r="AT255" s="164"/>
      <c r="AU255" s="164"/>
      <c r="AV255" s="164"/>
      <c r="AW255" s="164"/>
      <c r="AX255" s="164"/>
      <c r="AY255" s="164"/>
      <c r="AZ255" s="164"/>
      <c r="BA255" s="164"/>
      <c r="BB255" s="164"/>
      <c r="BC255" s="164"/>
      <c r="BD255" s="164"/>
      <c r="BE255" s="164"/>
      <c r="BF255" s="164"/>
      <c r="BG255" s="164"/>
      <c r="BH255" s="164"/>
      <c r="BI255" s="164"/>
      <c r="BJ255" s="164"/>
      <c r="BK255" s="164"/>
      <c r="BL255" s="164"/>
      <c r="BM255" s="164"/>
      <c r="BN255" s="164"/>
      <c r="BO255" s="164"/>
      <c r="BP255" s="164"/>
      <c r="BQ255" s="164"/>
      <c r="BR255" s="164"/>
      <c r="BS255" s="164"/>
      <c r="BT255" s="164"/>
      <c r="BU255" s="164"/>
      <c r="BV255" s="164"/>
      <c r="BW255" s="164"/>
      <c r="BX255" s="164"/>
      <c r="BY255" s="164"/>
      <c r="BZ255" s="164"/>
      <c r="CA255" s="164"/>
      <c r="CB255" s="164"/>
      <c r="CC255" s="164"/>
      <c r="CD255" s="164"/>
      <c r="CE255" s="164"/>
      <c r="CF255" s="164"/>
      <c r="CG255" s="164"/>
      <c r="CH255" s="164"/>
      <c r="CI255" s="164"/>
      <c r="CJ255" s="164"/>
      <c r="CK255" s="164"/>
      <c r="CL255" s="164"/>
      <c r="CM255" s="164"/>
      <c r="CN255" s="164"/>
      <c r="CO255" s="164"/>
      <c r="CP255" s="164"/>
      <c r="CQ255" s="164"/>
      <c r="CR255" s="164"/>
      <c r="CS255" s="164"/>
      <c r="CT255" s="164"/>
      <c r="CU255" s="164"/>
      <c r="CV255" s="164"/>
      <c r="CW255" s="164"/>
      <c r="CX255" s="164"/>
      <c r="CY255" s="164"/>
      <c r="CZ255" s="164"/>
      <c r="DA255" s="164"/>
      <c r="DB255" s="164"/>
      <c r="DC255" s="164"/>
      <c r="DD255" s="164"/>
      <c r="DE255" s="164"/>
      <c r="DF255" s="164"/>
      <c r="DG255" s="164"/>
      <c r="DH255" s="164"/>
      <c r="DI255" s="164"/>
      <c r="DJ255" s="164"/>
      <c r="DK255" s="164"/>
      <c r="DL255" s="164"/>
      <c r="DM255" s="164"/>
      <c r="DN255" s="164"/>
      <c r="DO255" s="164"/>
      <c r="DP255" s="164"/>
      <c r="DQ255" s="164"/>
      <c r="DR255" s="164"/>
      <c r="DS255" s="164"/>
      <c r="DT255" s="164"/>
      <c r="DU255" s="164"/>
      <c r="DV255" s="164"/>
      <c r="DW255" s="164"/>
      <c r="DX255" s="164"/>
      <c r="DY255" s="164"/>
      <c r="DZ255" s="164"/>
      <c r="EA255" s="164"/>
      <c r="EB255" s="164"/>
      <c r="EC255" s="164"/>
      <c r="ED255" s="164"/>
      <c r="EE255" s="164"/>
      <c r="EF255" s="164"/>
      <c r="EG255" s="164"/>
      <c r="EH255" s="164"/>
      <c r="EI255" s="164"/>
      <c r="EJ255" s="164"/>
      <c r="EK255" s="164"/>
      <c r="EL255" s="164"/>
      <c r="EM255" s="164"/>
      <c r="EN255" s="164"/>
      <c r="EO255" s="164"/>
      <c r="EP255" s="164"/>
      <c r="EQ255" s="164"/>
      <c r="ER255" s="164"/>
      <c r="ES255" s="164"/>
      <c r="ET255" s="164"/>
      <c r="EU255" s="164"/>
      <c r="EV255" s="164"/>
      <c r="EW255" s="164"/>
      <c r="EX255" s="164"/>
      <c r="EY255" s="164"/>
      <c r="EZ255" s="164"/>
      <c r="FA255" s="164"/>
      <c r="FB255" s="164"/>
      <c r="FC255" s="164"/>
      <c r="FD255" s="164"/>
      <c r="FE255" s="164"/>
      <c r="FF255" s="164"/>
      <c r="FG255" s="164"/>
      <c r="FH255" s="164"/>
      <c r="FI255" s="164"/>
      <c r="FJ255" s="164"/>
      <c r="FK255" s="164"/>
      <c r="FL255" s="164"/>
      <c r="FM255" s="164"/>
      <c r="FN255" s="164"/>
      <c r="FO255" s="164"/>
      <c r="FP255" s="164"/>
      <c r="FQ255" s="164"/>
      <c r="FR255" s="164"/>
      <c r="FS255" s="164"/>
      <c r="FT255" s="164"/>
      <c r="FU255" s="164"/>
      <c r="FV255" s="164"/>
      <c r="FW255" s="164"/>
      <c r="FX255" s="164"/>
      <c r="FY255" s="164"/>
      <c r="FZ255" s="164"/>
      <c r="GA255" s="164"/>
      <c r="GB255" s="164"/>
      <c r="GC255" s="164"/>
      <c r="GD255" s="164"/>
      <c r="GE255" s="164"/>
      <c r="GF255" s="164"/>
      <c r="GG255" s="164"/>
      <c r="GH255" s="164"/>
      <c r="GI255" s="164"/>
      <c r="GJ255" s="164"/>
      <c r="GK255" s="164"/>
      <c r="GL255" s="164"/>
      <c r="GM255" s="164"/>
      <c r="GN255" s="164"/>
      <c r="GO255" s="164"/>
      <c r="GP255" s="164"/>
      <c r="GQ255" s="164"/>
    </row>
    <row r="256" spans="1:199" s="165" customFormat="1" ht="38.1" customHeight="1" x14ac:dyDescent="0.25">
      <c r="A256" s="165">
        <v>1</v>
      </c>
      <c r="B256" s="58" t="s">
        <v>333</v>
      </c>
      <c r="C256" s="58"/>
      <c r="D256" s="268">
        <f>'2 уровень'!D923</f>
        <v>0</v>
      </c>
      <c r="E256" s="268">
        <f>'2 уровень'!E923</f>
        <v>0</v>
      </c>
      <c r="F256" s="268">
        <f>'2 уровень'!F923</f>
        <v>21</v>
      </c>
      <c r="G256" s="555" t="e">
        <f>'2 уровень'!G923</f>
        <v>#DIV/0!</v>
      </c>
      <c r="H256" s="1155">
        <f>'2 уровень'!H923</f>
        <v>0</v>
      </c>
      <c r="I256" s="1155">
        <f>'2 уровень'!I923</f>
        <v>0</v>
      </c>
      <c r="J256" s="1156">
        <f>'2 уровень'!J923</f>
        <v>0</v>
      </c>
      <c r="K256" s="1156">
        <f>'2 уровень'!K923</f>
        <v>0</v>
      </c>
      <c r="L256" s="1156">
        <f>'2 уровень'!L923</f>
        <v>0</v>
      </c>
      <c r="M256" s="1156">
        <f>'2 уровень'!M923</f>
        <v>0</v>
      </c>
      <c r="N256" s="1156">
        <f>'2 уровень'!N923</f>
        <v>0</v>
      </c>
      <c r="O256" s="1156">
        <f>'2 уровень'!O923</f>
        <v>0</v>
      </c>
      <c r="P256" s="1156">
        <f>'2 уровень'!P923</f>
        <v>0</v>
      </c>
      <c r="Q256" s="1156">
        <f>'2 уровень'!Q923</f>
        <v>0</v>
      </c>
      <c r="R256" s="1156">
        <f>'2 уровень'!R923</f>
        <v>0</v>
      </c>
      <c r="S256" s="1156">
        <f>'2 уровень'!S923</f>
        <v>0</v>
      </c>
      <c r="T256" s="1156">
        <f>'2 уровень'!T923</f>
        <v>0</v>
      </c>
      <c r="U256" s="1156">
        <f>'2 уровень'!U923</f>
        <v>0</v>
      </c>
      <c r="V256" s="1156">
        <f>'2 уровень'!V923</f>
        <v>0</v>
      </c>
      <c r="W256" s="164"/>
      <c r="X256" s="164"/>
      <c r="Y256" s="164"/>
      <c r="Z256" s="164"/>
      <c r="AA256" s="164"/>
      <c r="AB256" s="164"/>
      <c r="AC256" s="164"/>
      <c r="AD256" s="164"/>
      <c r="AE256" s="164"/>
      <c r="AF256" s="164"/>
      <c r="AG256" s="164"/>
      <c r="AH256" s="164"/>
      <c r="AI256" s="164"/>
      <c r="AJ256" s="164"/>
      <c r="AK256" s="164"/>
      <c r="AL256" s="164"/>
      <c r="AM256" s="164"/>
      <c r="AN256" s="164"/>
      <c r="AO256" s="164"/>
      <c r="AP256" s="164"/>
      <c r="AQ256" s="164"/>
      <c r="AR256" s="164"/>
      <c r="AS256" s="164"/>
      <c r="AT256" s="164"/>
      <c r="AU256" s="164"/>
      <c r="AV256" s="164"/>
      <c r="AW256" s="164"/>
      <c r="AX256" s="164"/>
      <c r="AY256" s="164"/>
      <c r="AZ256" s="164"/>
      <c r="BA256" s="164"/>
      <c r="BB256" s="164"/>
      <c r="BC256" s="164"/>
      <c r="BD256" s="164"/>
      <c r="BE256" s="164"/>
      <c r="BF256" s="164"/>
      <c r="BG256" s="164"/>
      <c r="BH256" s="164"/>
      <c r="BI256" s="164"/>
      <c r="BJ256" s="164"/>
      <c r="BK256" s="164"/>
      <c r="BL256" s="164"/>
      <c r="BM256" s="164"/>
      <c r="BN256" s="164"/>
      <c r="BO256" s="164"/>
      <c r="BP256" s="164"/>
      <c r="BQ256" s="164"/>
      <c r="BR256" s="164"/>
      <c r="BS256" s="164"/>
      <c r="BT256" s="164"/>
      <c r="BU256" s="164"/>
      <c r="BV256" s="164"/>
      <c r="BW256" s="164"/>
      <c r="BX256" s="164"/>
      <c r="BY256" s="164"/>
      <c r="BZ256" s="164"/>
      <c r="CA256" s="164"/>
      <c r="CB256" s="164"/>
      <c r="CC256" s="164"/>
      <c r="CD256" s="164"/>
      <c r="CE256" s="164"/>
      <c r="CF256" s="164"/>
      <c r="CG256" s="164"/>
      <c r="CH256" s="164"/>
      <c r="CI256" s="164"/>
      <c r="CJ256" s="164"/>
      <c r="CK256" s="164"/>
      <c r="CL256" s="164"/>
      <c r="CM256" s="164"/>
      <c r="CN256" s="164"/>
      <c r="CO256" s="164"/>
      <c r="CP256" s="164"/>
      <c r="CQ256" s="164"/>
      <c r="CR256" s="164"/>
      <c r="CS256" s="164"/>
      <c r="CT256" s="164"/>
      <c r="CU256" s="164"/>
      <c r="CV256" s="164"/>
      <c r="CW256" s="164"/>
      <c r="CX256" s="164"/>
      <c r="CY256" s="164"/>
      <c r="CZ256" s="164"/>
      <c r="DA256" s="164"/>
      <c r="DB256" s="164"/>
      <c r="DC256" s="164"/>
      <c r="DD256" s="164"/>
      <c r="DE256" s="164"/>
      <c r="DF256" s="164"/>
      <c r="DG256" s="164"/>
      <c r="DH256" s="164"/>
      <c r="DI256" s="164"/>
      <c r="DJ256" s="164"/>
      <c r="DK256" s="164"/>
      <c r="DL256" s="164"/>
      <c r="DM256" s="164"/>
      <c r="DN256" s="164"/>
      <c r="DO256" s="164"/>
      <c r="DP256" s="164"/>
      <c r="DQ256" s="164"/>
      <c r="DR256" s="164"/>
      <c r="DS256" s="164"/>
      <c r="DT256" s="164"/>
      <c r="DU256" s="164"/>
      <c r="DV256" s="164"/>
      <c r="DW256" s="164"/>
      <c r="DX256" s="164"/>
      <c r="DY256" s="164"/>
      <c r="DZ256" s="164"/>
      <c r="EA256" s="164"/>
      <c r="EB256" s="164"/>
      <c r="EC256" s="164"/>
      <c r="ED256" s="164"/>
      <c r="EE256" s="164"/>
      <c r="EF256" s="164"/>
      <c r="EG256" s="164"/>
      <c r="EH256" s="164"/>
      <c r="EI256" s="164"/>
      <c r="EJ256" s="164"/>
      <c r="EK256" s="164"/>
      <c r="EL256" s="164"/>
      <c r="EM256" s="164"/>
      <c r="EN256" s="164"/>
      <c r="EO256" s="164"/>
      <c r="EP256" s="164"/>
      <c r="EQ256" s="164"/>
      <c r="ER256" s="164"/>
      <c r="ES256" s="164"/>
      <c r="ET256" s="164"/>
      <c r="EU256" s="164"/>
      <c r="EV256" s="164"/>
      <c r="EW256" s="164"/>
      <c r="EX256" s="164"/>
      <c r="EY256" s="164"/>
      <c r="EZ256" s="164"/>
      <c r="FA256" s="164"/>
      <c r="FB256" s="164"/>
      <c r="FC256" s="164"/>
      <c r="FD256" s="164"/>
      <c r="FE256" s="164"/>
      <c r="FF256" s="164"/>
      <c r="FG256" s="164"/>
      <c r="FH256" s="164"/>
      <c r="FI256" s="164"/>
      <c r="FJ256" s="164"/>
      <c r="FK256" s="164"/>
      <c r="FL256" s="164"/>
      <c r="FM256" s="164"/>
      <c r="FN256" s="164"/>
      <c r="FO256" s="164"/>
      <c r="FP256" s="164"/>
      <c r="FQ256" s="164"/>
      <c r="FR256" s="164"/>
      <c r="FS256" s="164"/>
      <c r="FT256" s="164"/>
      <c r="FU256" s="164"/>
      <c r="FV256" s="164"/>
      <c r="FW256" s="164"/>
      <c r="FX256" s="164"/>
      <c r="FY256" s="164"/>
      <c r="FZ256" s="164"/>
      <c r="GA256" s="164"/>
      <c r="GB256" s="164"/>
      <c r="GC256" s="164"/>
      <c r="GD256" s="164"/>
      <c r="GE256" s="164"/>
      <c r="GF256" s="164"/>
      <c r="GG256" s="164"/>
      <c r="GH256" s="164"/>
      <c r="GI256" s="164"/>
      <c r="GJ256" s="164"/>
      <c r="GK256" s="164"/>
      <c r="GL256" s="164"/>
      <c r="GM256" s="164"/>
      <c r="GN256" s="164"/>
      <c r="GO256" s="164"/>
      <c r="GP256" s="164"/>
      <c r="GQ256" s="164"/>
    </row>
    <row r="257" spans="1:199" s="165" customFormat="1" ht="38.1" customHeight="1" x14ac:dyDescent="0.25">
      <c r="A257" s="165">
        <v>1</v>
      </c>
      <c r="B257" s="58" t="s">
        <v>169</v>
      </c>
      <c r="C257" s="58"/>
      <c r="D257" s="268">
        <f>'2 уровень'!D924</f>
        <v>0</v>
      </c>
      <c r="E257" s="268">
        <f>'2 уровень'!E924</f>
        <v>0</v>
      </c>
      <c r="F257" s="268">
        <f>'2 уровень'!F924</f>
        <v>115.51953125</v>
      </c>
      <c r="G257" s="555" t="e">
        <f>'2 уровень'!G924</f>
        <v>#DIV/0!</v>
      </c>
      <c r="H257" s="1155">
        <f>'2 уровень'!H924</f>
        <v>0</v>
      </c>
      <c r="I257" s="1155">
        <f>'2 уровень'!I924</f>
        <v>0</v>
      </c>
      <c r="J257" s="1156">
        <f>'2 уровень'!J924</f>
        <v>0</v>
      </c>
      <c r="K257" s="1156">
        <f>'2 уровень'!K924</f>
        <v>0</v>
      </c>
      <c r="L257" s="1156">
        <f>'2 уровень'!L924</f>
        <v>0</v>
      </c>
      <c r="M257" s="1156">
        <f>'2 уровень'!M924</f>
        <v>0</v>
      </c>
      <c r="N257" s="1156">
        <f>'2 уровень'!N924</f>
        <v>0</v>
      </c>
      <c r="O257" s="1156">
        <f>'2 уровень'!O924</f>
        <v>0</v>
      </c>
      <c r="P257" s="1156">
        <f>'2 уровень'!P924</f>
        <v>0</v>
      </c>
      <c r="Q257" s="1156">
        <f>'2 уровень'!Q924</f>
        <v>0</v>
      </c>
      <c r="R257" s="1156">
        <f>'2 уровень'!R924</f>
        <v>0</v>
      </c>
      <c r="S257" s="1156">
        <f>'2 уровень'!S924</f>
        <v>0</v>
      </c>
      <c r="T257" s="1156">
        <f>'2 уровень'!T924</f>
        <v>0</v>
      </c>
      <c r="U257" s="1156">
        <f>'2 уровень'!U924</f>
        <v>0</v>
      </c>
      <c r="V257" s="1156">
        <f>'2 уровень'!V924</f>
        <v>0</v>
      </c>
      <c r="W257" s="164"/>
      <c r="X257" s="164"/>
      <c r="Y257" s="164"/>
      <c r="Z257" s="164"/>
      <c r="AA257" s="164"/>
      <c r="AB257" s="164"/>
      <c r="AC257" s="164"/>
      <c r="AD257" s="164"/>
      <c r="AE257" s="164"/>
      <c r="AF257" s="164"/>
      <c r="AG257" s="164"/>
      <c r="AH257" s="164"/>
      <c r="AI257" s="164"/>
      <c r="AJ257" s="164"/>
      <c r="AK257" s="164"/>
      <c r="AL257" s="164"/>
      <c r="AM257" s="164"/>
      <c r="AN257" s="164"/>
      <c r="AO257" s="164"/>
      <c r="AP257" s="164"/>
      <c r="AQ257" s="164"/>
      <c r="AR257" s="164"/>
      <c r="AS257" s="164"/>
      <c r="AT257" s="164"/>
      <c r="AU257" s="164"/>
      <c r="AV257" s="164"/>
      <c r="AW257" s="164"/>
      <c r="AX257" s="164"/>
      <c r="AY257" s="164"/>
      <c r="AZ257" s="164"/>
      <c r="BA257" s="164"/>
      <c r="BB257" s="164"/>
      <c r="BC257" s="164"/>
      <c r="BD257" s="164"/>
      <c r="BE257" s="164"/>
      <c r="BF257" s="164"/>
      <c r="BG257" s="164"/>
      <c r="BH257" s="164"/>
      <c r="BI257" s="164"/>
      <c r="BJ257" s="164"/>
      <c r="BK257" s="164"/>
      <c r="BL257" s="164"/>
      <c r="BM257" s="164"/>
      <c r="BN257" s="164"/>
      <c r="BO257" s="164"/>
      <c r="BP257" s="164"/>
      <c r="BQ257" s="164"/>
      <c r="BR257" s="164"/>
      <c r="BS257" s="164"/>
      <c r="BT257" s="164"/>
      <c r="BU257" s="164"/>
      <c r="BV257" s="164"/>
      <c r="BW257" s="164"/>
      <c r="BX257" s="164"/>
      <c r="BY257" s="164"/>
      <c r="BZ257" s="164"/>
      <c r="CA257" s="164"/>
      <c r="CB257" s="164"/>
      <c r="CC257" s="164"/>
      <c r="CD257" s="164"/>
      <c r="CE257" s="164"/>
      <c r="CF257" s="164"/>
      <c r="CG257" s="164"/>
      <c r="CH257" s="164"/>
      <c r="CI257" s="164"/>
      <c r="CJ257" s="164"/>
      <c r="CK257" s="164"/>
      <c r="CL257" s="164"/>
      <c r="CM257" s="164"/>
      <c r="CN257" s="164"/>
      <c r="CO257" s="164"/>
      <c r="CP257" s="164"/>
      <c r="CQ257" s="164"/>
      <c r="CR257" s="164"/>
      <c r="CS257" s="164"/>
      <c r="CT257" s="164"/>
      <c r="CU257" s="164"/>
      <c r="CV257" s="164"/>
      <c r="CW257" s="164"/>
      <c r="CX257" s="164"/>
      <c r="CY257" s="164"/>
      <c r="CZ257" s="164"/>
      <c r="DA257" s="164"/>
      <c r="DB257" s="164"/>
      <c r="DC257" s="164"/>
      <c r="DD257" s="164"/>
      <c r="DE257" s="164"/>
      <c r="DF257" s="164"/>
      <c r="DG257" s="164"/>
      <c r="DH257" s="164"/>
      <c r="DI257" s="164"/>
      <c r="DJ257" s="164"/>
      <c r="DK257" s="164"/>
      <c r="DL257" s="164"/>
      <c r="DM257" s="164"/>
      <c r="DN257" s="164"/>
      <c r="DO257" s="164"/>
      <c r="DP257" s="164"/>
      <c r="DQ257" s="164"/>
      <c r="DR257" s="164"/>
      <c r="DS257" s="164"/>
      <c r="DT257" s="164"/>
      <c r="DU257" s="164"/>
      <c r="DV257" s="164"/>
      <c r="DW257" s="164"/>
      <c r="DX257" s="164"/>
      <c r="DY257" s="164"/>
      <c r="DZ257" s="164"/>
      <c r="EA257" s="164"/>
      <c r="EB257" s="164"/>
      <c r="EC257" s="164"/>
      <c r="ED257" s="164"/>
      <c r="EE257" s="164"/>
      <c r="EF257" s="164"/>
      <c r="EG257" s="164"/>
      <c r="EH257" s="164"/>
      <c r="EI257" s="164"/>
      <c r="EJ257" s="164"/>
      <c r="EK257" s="164"/>
      <c r="EL257" s="164"/>
      <c r="EM257" s="164"/>
      <c r="EN257" s="164"/>
      <c r="EO257" s="164"/>
      <c r="EP257" s="164"/>
      <c r="EQ257" s="164"/>
      <c r="ER257" s="164"/>
      <c r="ES257" s="164"/>
      <c r="ET257" s="164"/>
      <c r="EU257" s="164"/>
      <c r="EV257" s="164"/>
      <c r="EW257" s="164"/>
      <c r="EX257" s="164"/>
      <c r="EY257" s="164"/>
      <c r="EZ257" s="164"/>
      <c r="FA257" s="164"/>
      <c r="FB257" s="164"/>
      <c r="FC257" s="164"/>
      <c r="FD257" s="164"/>
      <c r="FE257" s="164"/>
      <c r="FF257" s="164"/>
      <c r="FG257" s="164"/>
      <c r="FH257" s="164"/>
      <c r="FI257" s="164"/>
      <c r="FJ257" s="164"/>
      <c r="FK257" s="164"/>
      <c r="FL257" s="164"/>
      <c r="FM257" s="164"/>
      <c r="FN257" s="164"/>
      <c r="FO257" s="164"/>
      <c r="FP257" s="164"/>
      <c r="FQ257" s="164"/>
      <c r="FR257" s="164"/>
      <c r="FS257" s="164"/>
      <c r="FT257" s="164"/>
      <c r="FU257" s="164"/>
      <c r="FV257" s="164"/>
      <c r="FW257" s="164"/>
      <c r="FX257" s="164"/>
      <c r="FY257" s="164"/>
      <c r="FZ257" s="164"/>
      <c r="GA257" s="164"/>
      <c r="GB257" s="164"/>
      <c r="GC257" s="164"/>
      <c r="GD257" s="164"/>
      <c r="GE257" s="164"/>
      <c r="GF257" s="164"/>
      <c r="GG257" s="164"/>
      <c r="GH257" s="164"/>
      <c r="GI257" s="164"/>
      <c r="GJ257" s="164"/>
      <c r="GK257" s="164"/>
      <c r="GL257" s="164"/>
      <c r="GM257" s="164"/>
      <c r="GN257" s="164"/>
      <c r="GO257" s="164"/>
      <c r="GP257" s="164"/>
      <c r="GQ257" s="164"/>
    </row>
    <row r="258" spans="1:199" s="165" customFormat="1" ht="38.1" customHeight="1" x14ac:dyDescent="0.25">
      <c r="A258" s="165">
        <v>1</v>
      </c>
      <c r="B258" s="58" t="s">
        <v>339</v>
      </c>
      <c r="C258" s="58"/>
      <c r="D258" s="268">
        <f>'2 уровень'!D925</f>
        <v>0</v>
      </c>
      <c r="E258" s="268">
        <f>'2 уровень'!E925</f>
        <v>0</v>
      </c>
      <c r="F258" s="268">
        <f>'2 уровень'!F925</f>
        <v>96.25</v>
      </c>
      <c r="G258" s="555" t="e">
        <f>'2 уровень'!G925</f>
        <v>#DIV/0!</v>
      </c>
      <c r="H258" s="1155">
        <f>'2 уровень'!H925</f>
        <v>0</v>
      </c>
      <c r="I258" s="1155">
        <f>'2 уровень'!I925</f>
        <v>0</v>
      </c>
      <c r="J258" s="1156">
        <f>'2 уровень'!J925</f>
        <v>0</v>
      </c>
      <c r="K258" s="1156">
        <f>'2 уровень'!K925</f>
        <v>0</v>
      </c>
      <c r="L258" s="1156">
        <f>'2 уровень'!L925</f>
        <v>0</v>
      </c>
      <c r="M258" s="1156">
        <f>'2 уровень'!M925</f>
        <v>0</v>
      </c>
      <c r="N258" s="1156">
        <f>'2 уровень'!N925</f>
        <v>0</v>
      </c>
      <c r="O258" s="1156">
        <f>'2 уровень'!O925</f>
        <v>0</v>
      </c>
      <c r="P258" s="1156">
        <f>'2 уровень'!P925</f>
        <v>0</v>
      </c>
      <c r="Q258" s="1156">
        <f>'2 уровень'!Q925</f>
        <v>0</v>
      </c>
      <c r="R258" s="1156">
        <f>'2 уровень'!R925</f>
        <v>0</v>
      </c>
      <c r="S258" s="1156">
        <f>'2 уровень'!S925</f>
        <v>0</v>
      </c>
      <c r="T258" s="1156">
        <f>'2 уровень'!T925</f>
        <v>0</v>
      </c>
      <c r="U258" s="1156">
        <f>'2 уровень'!U925</f>
        <v>0</v>
      </c>
      <c r="V258" s="1156">
        <f>'2 уровень'!V925</f>
        <v>0</v>
      </c>
      <c r="W258" s="164"/>
      <c r="X258" s="164"/>
      <c r="Y258" s="164"/>
      <c r="Z258" s="164"/>
      <c r="AA258" s="164"/>
      <c r="AB258" s="164"/>
      <c r="AC258" s="164"/>
      <c r="AD258" s="164"/>
      <c r="AE258" s="164"/>
      <c r="AF258" s="164"/>
      <c r="AG258" s="164"/>
      <c r="AH258" s="164"/>
      <c r="AI258" s="164"/>
      <c r="AJ258" s="164"/>
      <c r="AK258" s="164"/>
      <c r="AL258" s="164"/>
      <c r="AM258" s="164"/>
      <c r="AN258" s="164"/>
      <c r="AO258" s="164"/>
      <c r="AP258" s="164"/>
      <c r="AQ258" s="164"/>
      <c r="AR258" s="164"/>
      <c r="AS258" s="164"/>
      <c r="AT258" s="164"/>
      <c r="AU258" s="164"/>
      <c r="AV258" s="164"/>
      <c r="AW258" s="164"/>
      <c r="AX258" s="164"/>
      <c r="AY258" s="164"/>
      <c r="AZ258" s="164"/>
      <c r="BA258" s="164"/>
      <c r="BB258" s="164"/>
      <c r="BC258" s="164"/>
      <c r="BD258" s="164"/>
      <c r="BE258" s="164"/>
      <c r="BF258" s="164"/>
      <c r="BG258" s="164"/>
      <c r="BH258" s="164"/>
      <c r="BI258" s="164"/>
      <c r="BJ258" s="164"/>
      <c r="BK258" s="164"/>
      <c r="BL258" s="164"/>
      <c r="BM258" s="164"/>
      <c r="BN258" s="164"/>
      <c r="BO258" s="164"/>
      <c r="BP258" s="164"/>
      <c r="BQ258" s="164"/>
      <c r="BR258" s="164"/>
      <c r="BS258" s="164"/>
      <c r="BT258" s="164"/>
      <c r="BU258" s="164"/>
      <c r="BV258" s="164"/>
      <c r="BW258" s="164"/>
      <c r="BX258" s="164"/>
      <c r="BY258" s="164"/>
      <c r="BZ258" s="164"/>
      <c r="CA258" s="164"/>
      <c r="CB258" s="164"/>
      <c r="CC258" s="164"/>
      <c r="CD258" s="164"/>
      <c r="CE258" s="164"/>
      <c r="CF258" s="164"/>
      <c r="CG258" s="164"/>
      <c r="CH258" s="164"/>
      <c r="CI258" s="164"/>
      <c r="CJ258" s="164"/>
      <c r="CK258" s="164"/>
      <c r="CL258" s="164"/>
      <c r="CM258" s="164"/>
      <c r="CN258" s="164"/>
      <c r="CO258" s="164"/>
      <c r="CP258" s="164"/>
      <c r="CQ258" s="164"/>
      <c r="CR258" s="164"/>
      <c r="CS258" s="164"/>
      <c r="CT258" s="164"/>
      <c r="CU258" s="164"/>
      <c r="CV258" s="164"/>
      <c r="CW258" s="164"/>
      <c r="CX258" s="164"/>
      <c r="CY258" s="164"/>
      <c r="CZ258" s="164"/>
      <c r="DA258" s="164"/>
      <c r="DB258" s="164"/>
      <c r="DC258" s="164"/>
      <c r="DD258" s="164"/>
      <c r="DE258" s="164"/>
      <c r="DF258" s="164"/>
      <c r="DG258" s="164"/>
      <c r="DH258" s="164"/>
      <c r="DI258" s="164"/>
      <c r="DJ258" s="164"/>
      <c r="DK258" s="164"/>
      <c r="DL258" s="164"/>
      <c r="DM258" s="164"/>
      <c r="DN258" s="164"/>
      <c r="DO258" s="164"/>
      <c r="DP258" s="164"/>
      <c r="DQ258" s="164"/>
      <c r="DR258" s="164"/>
      <c r="DS258" s="164"/>
      <c r="DT258" s="164"/>
      <c r="DU258" s="164"/>
      <c r="DV258" s="164"/>
      <c r="DW258" s="164"/>
      <c r="DX258" s="164"/>
      <c r="DY258" s="164"/>
      <c r="DZ258" s="164"/>
      <c r="EA258" s="164"/>
      <c r="EB258" s="164"/>
      <c r="EC258" s="164"/>
      <c r="ED258" s="164"/>
      <c r="EE258" s="164"/>
      <c r="EF258" s="164"/>
      <c r="EG258" s="164"/>
      <c r="EH258" s="164"/>
      <c r="EI258" s="164"/>
      <c r="EJ258" s="164"/>
      <c r="EK258" s="164"/>
      <c r="EL258" s="164"/>
      <c r="EM258" s="164"/>
      <c r="EN258" s="164"/>
      <c r="EO258" s="164"/>
      <c r="EP258" s="164"/>
      <c r="EQ258" s="164"/>
      <c r="ER258" s="164"/>
      <c r="ES258" s="164"/>
      <c r="ET258" s="164"/>
      <c r="EU258" s="164"/>
      <c r="EV258" s="164"/>
      <c r="EW258" s="164"/>
      <c r="EX258" s="164"/>
      <c r="EY258" s="164"/>
      <c r="EZ258" s="164"/>
      <c r="FA258" s="164"/>
      <c r="FB258" s="164"/>
      <c r="FC258" s="164"/>
      <c r="FD258" s="164"/>
      <c r="FE258" s="164"/>
      <c r="FF258" s="164"/>
      <c r="FG258" s="164"/>
      <c r="FH258" s="164"/>
      <c r="FI258" s="164"/>
      <c r="FJ258" s="164"/>
      <c r="FK258" s="164"/>
      <c r="FL258" s="164"/>
      <c r="FM258" s="164"/>
      <c r="FN258" s="164"/>
      <c r="FO258" s="164"/>
      <c r="FP258" s="164"/>
      <c r="FQ258" s="164"/>
      <c r="FR258" s="164"/>
      <c r="FS258" s="164"/>
      <c r="FT258" s="164"/>
      <c r="FU258" s="164"/>
      <c r="FV258" s="164"/>
      <c r="FW258" s="164"/>
      <c r="FX258" s="164"/>
      <c r="FY258" s="164"/>
      <c r="FZ258" s="164"/>
      <c r="GA258" s="164"/>
      <c r="GB258" s="164"/>
      <c r="GC258" s="164"/>
      <c r="GD258" s="164"/>
      <c r="GE258" s="164"/>
      <c r="GF258" s="164"/>
      <c r="GG258" s="164"/>
      <c r="GH258" s="164"/>
      <c r="GI258" s="164"/>
      <c r="GJ258" s="164"/>
      <c r="GK258" s="164"/>
      <c r="GL258" s="164"/>
      <c r="GM258" s="164"/>
      <c r="GN258" s="164"/>
      <c r="GO258" s="164"/>
      <c r="GP258" s="164"/>
      <c r="GQ258" s="164"/>
    </row>
    <row r="259" spans="1:199" s="165" customFormat="1" ht="38.1" customHeight="1" x14ac:dyDescent="0.25">
      <c r="A259" s="165">
        <v>1</v>
      </c>
      <c r="B259" s="58" t="s">
        <v>170</v>
      </c>
      <c r="C259" s="58"/>
      <c r="D259" s="268">
        <f>'2 уровень'!D926</f>
        <v>0</v>
      </c>
      <c r="E259" s="268">
        <f>'2 уровень'!E926</f>
        <v>0</v>
      </c>
      <c r="F259" s="268">
        <f>'2 уровень'!F926</f>
        <v>49</v>
      </c>
      <c r="G259" s="555" t="e">
        <f>'2 уровень'!G926</f>
        <v>#DIV/0!</v>
      </c>
      <c r="H259" s="1155">
        <f>'2 уровень'!H926</f>
        <v>0</v>
      </c>
      <c r="I259" s="1155">
        <f>'2 уровень'!I926</f>
        <v>0</v>
      </c>
      <c r="J259" s="1156">
        <f>'2 уровень'!J926</f>
        <v>0</v>
      </c>
      <c r="K259" s="1156">
        <f>'2 уровень'!K926</f>
        <v>0</v>
      </c>
      <c r="L259" s="1156">
        <f>'2 уровень'!L926</f>
        <v>0</v>
      </c>
      <c r="M259" s="1156">
        <f>'2 уровень'!M926</f>
        <v>0</v>
      </c>
      <c r="N259" s="1156">
        <f>'2 уровень'!N926</f>
        <v>0</v>
      </c>
      <c r="O259" s="1156">
        <f>'2 уровень'!O926</f>
        <v>0</v>
      </c>
      <c r="P259" s="1156">
        <f>'2 уровень'!P926</f>
        <v>0</v>
      </c>
      <c r="Q259" s="1156">
        <f>'2 уровень'!Q926</f>
        <v>0</v>
      </c>
      <c r="R259" s="1156">
        <f>'2 уровень'!R926</f>
        <v>0</v>
      </c>
      <c r="S259" s="1156">
        <f>'2 уровень'!S926</f>
        <v>0</v>
      </c>
      <c r="T259" s="1156">
        <f>'2 уровень'!T926</f>
        <v>0</v>
      </c>
      <c r="U259" s="1156">
        <f>'2 уровень'!U926</f>
        <v>0</v>
      </c>
      <c r="V259" s="1156">
        <f>'2 уровень'!V926</f>
        <v>0</v>
      </c>
      <c r="W259" s="164"/>
      <c r="X259" s="164"/>
      <c r="Y259" s="164"/>
      <c r="Z259" s="164"/>
      <c r="AA259" s="164"/>
      <c r="AB259" s="164"/>
      <c r="AC259" s="164"/>
      <c r="AD259" s="164"/>
      <c r="AE259" s="164"/>
      <c r="AF259" s="164"/>
      <c r="AG259" s="164"/>
      <c r="AH259" s="164"/>
      <c r="AI259" s="164"/>
      <c r="AJ259" s="164"/>
      <c r="AK259" s="164"/>
      <c r="AL259" s="164"/>
      <c r="AM259" s="164"/>
      <c r="AN259" s="164"/>
      <c r="AO259" s="164"/>
      <c r="AP259" s="164"/>
      <c r="AQ259" s="164"/>
      <c r="AR259" s="164"/>
      <c r="AS259" s="164"/>
      <c r="AT259" s="164"/>
      <c r="AU259" s="164"/>
      <c r="AV259" s="164"/>
      <c r="AW259" s="164"/>
      <c r="AX259" s="164"/>
      <c r="AY259" s="164"/>
      <c r="AZ259" s="164"/>
      <c r="BA259" s="164"/>
      <c r="BB259" s="164"/>
      <c r="BC259" s="164"/>
      <c r="BD259" s="164"/>
      <c r="BE259" s="164"/>
      <c r="BF259" s="164"/>
      <c r="BG259" s="164"/>
      <c r="BH259" s="164"/>
      <c r="BI259" s="164"/>
      <c r="BJ259" s="164"/>
      <c r="BK259" s="164"/>
      <c r="BL259" s="164"/>
      <c r="BM259" s="164"/>
      <c r="BN259" s="164"/>
      <c r="BO259" s="164"/>
      <c r="BP259" s="164"/>
      <c r="BQ259" s="164"/>
      <c r="BR259" s="164"/>
      <c r="BS259" s="164"/>
      <c r="BT259" s="164"/>
      <c r="BU259" s="164"/>
      <c r="BV259" s="164"/>
      <c r="BW259" s="164"/>
      <c r="BX259" s="164"/>
      <c r="BY259" s="164"/>
      <c r="BZ259" s="164"/>
      <c r="CA259" s="164"/>
      <c r="CB259" s="164"/>
      <c r="CC259" s="164"/>
      <c r="CD259" s="164"/>
      <c r="CE259" s="164"/>
      <c r="CF259" s="164"/>
      <c r="CG259" s="164"/>
      <c r="CH259" s="164"/>
      <c r="CI259" s="164"/>
      <c r="CJ259" s="164"/>
      <c r="CK259" s="164"/>
      <c r="CL259" s="164"/>
      <c r="CM259" s="164"/>
      <c r="CN259" s="164"/>
      <c r="CO259" s="164"/>
      <c r="CP259" s="164"/>
      <c r="CQ259" s="164"/>
      <c r="CR259" s="164"/>
      <c r="CS259" s="164"/>
      <c r="CT259" s="164"/>
      <c r="CU259" s="164"/>
      <c r="CV259" s="164"/>
      <c r="CW259" s="164"/>
      <c r="CX259" s="164"/>
      <c r="CY259" s="164"/>
      <c r="CZ259" s="164"/>
      <c r="DA259" s="164"/>
      <c r="DB259" s="164"/>
      <c r="DC259" s="164"/>
      <c r="DD259" s="164"/>
      <c r="DE259" s="164"/>
      <c r="DF259" s="164"/>
      <c r="DG259" s="164"/>
      <c r="DH259" s="164"/>
      <c r="DI259" s="164"/>
      <c r="DJ259" s="164"/>
      <c r="DK259" s="164"/>
      <c r="DL259" s="164"/>
      <c r="DM259" s="164"/>
      <c r="DN259" s="164"/>
      <c r="DO259" s="164"/>
      <c r="DP259" s="164"/>
      <c r="DQ259" s="164"/>
      <c r="DR259" s="164"/>
      <c r="DS259" s="164"/>
      <c r="DT259" s="164"/>
      <c r="DU259" s="164"/>
      <c r="DV259" s="164"/>
      <c r="DW259" s="164"/>
      <c r="DX259" s="164"/>
      <c r="DY259" s="164"/>
      <c r="DZ259" s="164"/>
      <c r="EA259" s="164"/>
      <c r="EB259" s="164"/>
      <c r="EC259" s="164"/>
      <c r="ED259" s="164"/>
      <c r="EE259" s="164"/>
      <c r="EF259" s="164"/>
      <c r="EG259" s="164"/>
      <c r="EH259" s="164"/>
      <c r="EI259" s="164"/>
      <c r="EJ259" s="164"/>
      <c r="EK259" s="164"/>
      <c r="EL259" s="164"/>
      <c r="EM259" s="164"/>
      <c r="EN259" s="164"/>
      <c r="EO259" s="164"/>
      <c r="EP259" s="164"/>
      <c r="EQ259" s="164"/>
      <c r="ER259" s="164"/>
      <c r="ES259" s="164"/>
      <c r="ET259" s="164"/>
      <c r="EU259" s="164"/>
      <c r="EV259" s="164"/>
      <c r="EW259" s="164"/>
      <c r="EX259" s="164"/>
      <c r="EY259" s="164"/>
      <c r="EZ259" s="164"/>
      <c r="FA259" s="164"/>
      <c r="FB259" s="164"/>
      <c r="FC259" s="164"/>
      <c r="FD259" s="164"/>
      <c r="FE259" s="164"/>
      <c r="FF259" s="164"/>
      <c r="FG259" s="164"/>
      <c r="FH259" s="164"/>
      <c r="FI259" s="164"/>
      <c r="FJ259" s="164"/>
      <c r="FK259" s="164"/>
      <c r="FL259" s="164"/>
      <c r="FM259" s="164"/>
      <c r="FN259" s="164"/>
      <c r="FO259" s="164"/>
      <c r="FP259" s="164"/>
      <c r="FQ259" s="164"/>
      <c r="FR259" s="164"/>
      <c r="FS259" s="164"/>
      <c r="FT259" s="164"/>
      <c r="FU259" s="164"/>
      <c r="FV259" s="164"/>
      <c r="FW259" s="164"/>
      <c r="FX259" s="164"/>
      <c r="FY259" s="164"/>
      <c r="FZ259" s="164"/>
      <c r="GA259" s="164"/>
      <c r="GB259" s="164"/>
      <c r="GC259" s="164"/>
      <c r="GD259" s="164"/>
      <c r="GE259" s="164"/>
      <c r="GF259" s="164"/>
      <c r="GG259" s="164"/>
      <c r="GH259" s="164"/>
      <c r="GI259" s="164"/>
      <c r="GJ259" s="164"/>
      <c r="GK259" s="164"/>
      <c r="GL259" s="164"/>
      <c r="GM259" s="164"/>
      <c r="GN259" s="164"/>
      <c r="GO259" s="164"/>
      <c r="GP259" s="164"/>
      <c r="GQ259" s="164"/>
    </row>
    <row r="260" spans="1:199" s="165" customFormat="1" ht="32.25" customHeight="1" x14ac:dyDescent="0.25">
      <c r="A260" s="165">
        <v>1</v>
      </c>
      <c r="B260" s="1157" t="s">
        <v>451</v>
      </c>
      <c r="C260" s="1157"/>
      <c r="D260" s="268">
        <f>'2 уровень'!D927</f>
        <v>0</v>
      </c>
      <c r="E260" s="268">
        <f>'2 уровень'!E927</f>
        <v>0</v>
      </c>
      <c r="F260" s="268">
        <f>'2 уровень'!F927</f>
        <v>7</v>
      </c>
      <c r="G260" s="555" t="e">
        <f>'2 уровень'!G927</f>
        <v>#DIV/0!</v>
      </c>
      <c r="H260" s="1155">
        <f>'2 уровень'!H927</f>
        <v>0</v>
      </c>
      <c r="I260" s="1155">
        <f>'2 уровень'!I927</f>
        <v>0</v>
      </c>
      <c r="J260" s="1156">
        <f>'2 уровень'!J927</f>
        <v>0</v>
      </c>
      <c r="K260" s="1156">
        <f>'2 уровень'!K927</f>
        <v>0</v>
      </c>
      <c r="L260" s="1156">
        <f>'2 уровень'!L927</f>
        <v>0</v>
      </c>
      <c r="M260" s="1156">
        <f>'2 уровень'!M927</f>
        <v>0</v>
      </c>
      <c r="N260" s="1156">
        <f>'2 уровень'!N927</f>
        <v>0</v>
      </c>
      <c r="O260" s="1156">
        <f>'2 уровень'!O927</f>
        <v>0</v>
      </c>
      <c r="P260" s="1156">
        <f>'2 уровень'!P927</f>
        <v>0</v>
      </c>
      <c r="Q260" s="1156">
        <f>'2 уровень'!Q927</f>
        <v>0</v>
      </c>
      <c r="R260" s="1156">
        <f>'2 уровень'!R927</f>
        <v>0</v>
      </c>
      <c r="S260" s="1156">
        <f>'2 уровень'!S927</f>
        <v>0</v>
      </c>
      <c r="T260" s="1156">
        <f>'2 уровень'!T927</f>
        <v>0</v>
      </c>
      <c r="U260" s="1156">
        <f>'2 уровень'!U927</f>
        <v>0</v>
      </c>
      <c r="V260" s="1156">
        <f>'2 уровень'!V927</f>
        <v>0</v>
      </c>
      <c r="W260" s="164"/>
      <c r="X260" s="164"/>
      <c r="Y260" s="164"/>
      <c r="Z260" s="164"/>
      <c r="AA260" s="164"/>
      <c r="AB260" s="164"/>
      <c r="AC260" s="164"/>
      <c r="AD260" s="164"/>
      <c r="AE260" s="164"/>
      <c r="AF260" s="164"/>
      <c r="AG260" s="164"/>
      <c r="AH260" s="164"/>
      <c r="AI260" s="164"/>
      <c r="AJ260" s="164"/>
      <c r="AK260" s="164"/>
      <c r="AL260" s="164"/>
      <c r="AM260" s="164"/>
      <c r="AN260" s="164"/>
      <c r="AO260" s="164"/>
      <c r="AP260" s="164"/>
      <c r="AQ260" s="164"/>
      <c r="AR260" s="164"/>
      <c r="AS260" s="164"/>
      <c r="AT260" s="164"/>
      <c r="AU260" s="164"/>
      <c r="AV260" s="164"/>
      <c r="AW260" s="164"/>
      <c r="AX260" s="164"/>
      <c r="AY260" s="164"/>
      <c r="AZ260" s="164"/>
      <c r="BA260" s="164"/>
      <c r="BB260" s="164"/>
      <c r="BC260" s="164"/>
      <c r="BD260" s="164"/>
      <c r="BE260" s="164"/>
      <c r="BF260" s="164"/>
      <c r="BG260" s="164"/>
      <c r="BH260" s="164"/>
      <c r="BI260" s="164"/>
      <c r="BJ260" s="164"/>
      <c r="BK260" s="164"/>
      <c r="BL260" s="164"/>
      <c r="BM260" s="164"/>
      <c r="BN260" s="164"/>
      <c r="BO260" s="164"/>
      <c r="BP260" s="164"/>
      <c r="BQ260" s="164"/>
      <c r="BR260" s="164"/>
      <c r="BS260" s="164"/>
      <c r="BT260" s="164"/>
      <c r="BU260" s="164"/>
      <c r="BV260" s="164"/>
      <c r="BW260" s="164"/>
      <c r="BX260" s="164"/>
      <c r="BY260" s="164"/>
      <c r="BZ260" s="164"/>
      <c r="CA260" s="164"/>
      <c r="CB260" s="164"/>
      <c r="CC260" s="164"/>
      <c r="CD260" s="164"/>
      <c r="CE260" s="164"/>
      <c r="CF260" s="164"/>
      <c r="CG260" s="164"/>
      <c r="CH260" s="164"/>
      <c r="CI260" s="164"/>
      <c r="CJ260" s="164"/>
      <c r="CK260" s="164"/>
      <c r="CL260" s="164"/>
      <c r="CM260" s="164"/>
      <c r="CN260" s="164"/>
      <c r="CO260" s="164"/>
      <c r="CP260" s="164"/>
      <c r="CQ260" s="164"/>
      <c r="CR260" s="164"/>
      <c r="CS260" s="164"/>
      <c r="CT260" s="164"/>
      <c r="CU260" s="164"/>
      <c r="CV260" s="164"/>
      <c r="CW260" s="164"/>
      <c r="CX260" s="164"/>
      <c r="CY260" s="164"/>
      <c r="CZ260" s="164"/>
      <c r="DA260" s="164"/>
      <c r="DB260" s="164"/>
      <c r="DC260" s="164"/>
      <c r="DD260" s="164"/>
      <c r="DE260" s="164"/>
      <c r="DF260" s="164"/>
      <c r="DG260" s="164"/>
      <c r="DH260" s="164"/>
      <c r="DI260" s="164"/>
      <c r="DJ260" s="164"/>
      <c r="DK260" s="164"/>
      <c r="DL260" s="164"/>
      <c r="DM260" s="164"/>
      <c r="DN260" s="164"/>
      <c r="DO260" s="164"/>
      <c r="DP260" s="164"/>
      <c r="DQ260" s="164"/>
      <c r="DR260" s="164"/>
      <c r="DS260" s="164"/>
      <c r="DT260" s="164"/>
      <c r="DU260" s="164"/>
      <c r="DV260" s="164"/>
      <c r="DW260" s="164"/>
      <c r="DX260" s="164"/>
      <c r="DY260" s="164"/>
      <c r="DZ260" s="164"/>
      <c r="EA260" s="164"/>
      <c r="EB260" s="164"/>
      <c r="EC260" s="164"/>
      <c r="ED260" s="164"/>
      <c r="EE260" s="164"/>
      <c r="EF260" s="164"/>
      <c r="EG260" s="164"/>
      <c r="EH260" s="164"/>
      <c r="EI260" s="164"/>
      <c r="EJ260" s="164"/>
      <c r="EK260" s="164"/>
      <c r="EL260" s="164"/>
      <c r="EM260" s="164"/>
      <c r="EN260" s="164"/>
      <c r="EO260" s="164"/>
      <c r="EP260" s="164"/>
      <c r="EQ260" s="164"/>
      <c r="ER260" s="164"/>
      <c r="ES260" s="164"/>
      <c r="ET260" s="164"/>
      <c r="EU260" s="164"/>
      <c r="EV260" s="164"/>
      <c r="EW260" s="164"/>
      <c r="EX260" s="164"/>
      <c r="EY260" s="164"/>
      <c r="EZ260" s="164"/>
      <c r="FA260" s="164"/>
      <c r="FB260" s="164"/>
      <c r="FC260" s="164"/>
      <c r="FD260" s="164"/>
      <c r="FE260" s="164"/>
      <c r="FF260" s="164"/>
      <c r="FG260" s="164"/>
      <c r="FH260" s="164"/>
      <c r="FI260" s="164"/>
      <c r="FJ260" s="164"/>
      <c r="FK260" s="164"/>
      <c r="FL260" s="164"/>
      <c r="FM260" s="164"/>
      <c r="FN260" s="164"/>
      <c r="FO260" s="164"/>
      <c r="FP260" s="164"/>
      <c r="FQ260" s="164"/>
      <c r="FR260" s="164"/>
      <c r="FS260" s="164"/>
      <c r="FT260" s="164"/>
      <c r="FU260" s="164"/>
      <c r="FV260" s="164"/>
      <c r="FW260" s="164"/>
      <c r="FX260" s="164"/>
      <c r="FY260" s="164"/>
      <c r="FZ260" s="164"/>
      <c r="GA260" s="164"/>
      <c r="GB260" s="164"/>
      <c r="GC260" s="164"/>
      <c r="GD260" s="164"/>
      <c r="GE260" s="164"/>
      <c r="GF260" s="164"/>
      <c r="GG260" s="164"/>
      <c r="GH260" s="164"/>
      <c r="GI260" s="164"/>
      <c r="GJ260" s="164"/>
      <c r="GK260" s="164"/>
      <c r="GL260" s="164"/>
      <c r="GM260" s="164"/>
      <c r="GN260" s="164"/>
      <c r="GO260" s="164"/>
      <c r="GP260" s="164"/>
      <c r="GQ260" s="164"/>
    </row>
    <row r="261" spans="1:199" s="165" customFormat="1" ht="15" customHeight="1" x14ac:dyDescent="0.2">
      <c r="A261" s="165">
        <v>1</v>
      </c>
      <c r="B261" s="54" t="s">
        <v>91</v>
      </c>
      <c r="C261" s="54"/>
      <c r="D261" s="255">
        <f>'2 уровень'!D928</f>
        <v>0</v>
      </c>
      <c r="E261" s="255">
        <f>'2 уровень'!E928</f>
        <v>0</v>
      </c>
      <c r="F261" s="255">
        <f>'2 уровень'!F928</f>
        <v>449.66250000000002</v>
      </c>
      <c r="G261" s="546" t="e">
        <f>'2 уровень'!G928</f>
        <v>#DIV/0!</v>
      </c>
      <c r="H261" s="254">
        <f>'2 уровень'!H928</f>
        <v>0</v>
      </c>
      <c r="I261" s="254">
        <f>'2 уровень'!I928</f>
        <v>0</v>
      </c>
      <c r="J261" s="229">
        <f>'2 уровень'!J928</f>
        <v>0</v>
      </c>
      <c r="K261" s="229">
        <f>'2 уровень'!K928</f>
        <v>0</v>
      </c>
      <c r="L261" s="229">
        <f>'2 уровень'!L928</f>
        <v>0</v>
      </c>
      <c r="M261" s="229">
        <f>'2 уровень'!M928</f>
        <v>0</v>
      </c>
      <c r="N261" s="229">
        <f>'2 уровень'!N928</f>
        <v>0</v>
      </c>
      <c r="O261" s="229">
        <f>'2 уровень'!O928</f>
        <v>0</v>
      </c>
      <c r="P261" s="229">
        <f>'2 уровень'!P928</f>
        <v>0</v>
      </c>
      <c r="Q261" s="229">
        <f>'2 уровень'!Q928</f>
        <v>0</v>
      </c>
      <c r="R261" s="229">
        <f>'2 уровень'!R928</f>
        <v>0</v>
      </c>
      <c r="S261" s="229">
        <f>'2 уровень'!S928</f>
        <v>335.36441000000002</v>
      </c>
      <c r="T261" s="229">
        <f>'2 уровень'!T928</f>
        <v>335.36441000000002</v>
      </c>
      <c r="U261" s="229">
        <f>'2 уровень'!U928</f>
        <v>-70.153140000000008</v>
      </c>
      <c r="V261" s="229">
        <f>'2 уровень'!V928</f>
        <v>265.21127000000001</v>
      </c>
    </row>
    <row r="262" spans="1:199" s="165" customFormat="1" ht="15" customHeight="1" x14ac:dyDescent="0.25">
      <c r="A262" s="165">
        <v>1</v>
      </c>
      <c r="B262" s="1158" t="s">
        <v>0</v>
      </c>
      <c r="C262" s="1158"/>
      <c r="D262" s="268">
        <f>'2 уровень'!D929</f>
        <v>0</v>
      </c>
      <c r="E262" s="268">
        <f>'2 уровень'!E929</f>
        <v>0</v>
      </c>
      <c r="F262" s="268">
        <f>'2 уровень'!F929</f>
        <v>4</v>
      </c>
      <c r="G262" s="555" t="e">
        <f>'2 уровень'!G929</f>
        <v>#DIV/0!</v>
      </c>
      <c r="H262" s="1155" t="e">
        <f>'2 уровень'!H929</f>
        <v>#DIV/0!</v>
      </c>
      <c r="I262" s="1155">
        <f>'2 уровень'!I929</f>
        <v>8.75</v>
      </c>
      <c r="J262" s="1156">
        <f>'2 уровень'!J929</f>
        <v>0</v>
      </c>
      <c r="K262" s="1156">
        <f>'2 уровень'!K929</f>
        <v>0</v>
      </c>
      <c r="L262" s="1156">
        <f>'2 уровень'!L929</f>
        <v>35</v>
      </c>
      <c r="M262" s="1156" t="e">
        <f>'2 уровень'!M929</f>
        <v>#DIV/0!</v>
      </c>
      <c r="N262" s="1156" t="e">
        <f>'2 уровень'!N929</f>
        <v>#DIV/0!</v>
      </c>
      <c r="O262" s="1156">
        <f>'2 уровень'!O929</f>
        <v>0</v>
      </c>
      <c r="P262" s="1156">
        <f>'2 уровень'!P929</f>
        <v>0</v>
      </c>
      <c r="Q262" s="1156">
        <f>'2 уровень'!Q929</f>
        <v>0</v>
      </c>
      <c r="R262" s="1156">
        <f>'2 уровень'!R929</f>
        <v>0</v>
      </c>
      <c r="S262" s="1156">
        <f>'2 уровень'!S929</f>
        <v>0</v>
      </c>
      <c r="T262" s="1156">
        <f>'2 уровень'!T929</f>
        <v>0</v>
      </c>
      <c r="U262" s="1156">
        <f>'2 уровень'!U929</f>
        <v>0</v>
      </c>
      <c r="V262" s="1156">
        <f>'2 уровень'!V929</f>
        <v>0</v>
      </c>
      <c r="W262" s="164"/>
      <c r="X262" s="164"/>
      <c r="Y262" s="164"/>
      <c r="Z262" s="164"/>
      <c r="AA262" s="164"/>
      <c r="AB262" s="164"/>
      <c r="AC262" s="164"/>
      <c r="AD262" s="164"/>
      <c r="AE262" s="164"/>
      <c r="AF262" s="164"/>
      <c r="AG262" s="164"/>
      <c r="AH262" s="164"/>
      <c r="AI262" s="164"/>
      <c r="AJ262" s="164"/>
      <c r="AK262" s="164"/>
      <c r="AL262" s="164"/>
      <c r="AM262" s="164"/>
      <c r="AN262" s="164"/>
      <c r="AO262" s="164"/>
      <c r="AP262" s="164"/>
      <c r="AQ262" s="164"/>
      <c r="AR262" s="164"/>
      <c r="AS262" s="164"/>
      <c r="AT262" s="164"/>
      <c r="AU262" s="164"/>
      <c r="AV262" s="164"/>
      <c r="AW262" s="164"/>
      <c r="AX262" s="164"/>
      <c r="AY262" s="164"/>
      <c r="AZ262" s="164"/>
      <c r="BA262" s="164"/>
      <c r="BB262" s="164"/>
      <c r="BC262" s="164"/>
      <c r="BD262" s="164"/>
      <c r="BE262" s="164"/>
      <c r="BF262" s="164"/>
      <c r="BG262" s="164"/>
      <c r="BH262" s="164"/>
      <c r="BI262" s="164"/>
      <c r="BJ262" s="164"/>
      <c r="BK262" s="164"/>
      <c r="BL262" s="164"/>
      <c r="BM262" s="164"/>
      <c r="BN262" s="164"/>
      <c r="BO262" s="164"/>
      <c r="BP262" s="164"/>
      <c r="BQ262" s="164"/>
      <c r="BR262" s="164"/>
      <c r="BS262" s="164"/>
      <c r="BT262" s="164"/>
      <c r="BU262" s="164"/>
      <c r="BV262" s="164"/>
      <c r="BW262" s="164"/>
      <c r="BX262" s="164"/>
      <c r="BY262" s="164"/>
      <c r="BZ262" s="164"/>
      <c r="CA262" s="164"/>
      <c r="CB262" s="164"/>
      <c r="CC262" s="164"/>
      <c r="CD262" s="164"/>
      <c r="CE262" s="164"/>
      <c r="CF262" s="164"/>
      <c r="CG262" s="164"/>
      <c r="CH262" s="164"/>
      <c r="CI262" s="164"/>
      <c r="CJ262" s="164"/>
      <c r="CK262" s="164"/>
      <c r="CL262" s="164"/>
      <c r="CM262" s="164"/>
      <c r="CN262" s="164"/>
      <c r="CO262" s="164"/>
      <c r="CP262" s="164"/>
      <c r="CQ262" s="164"/>
      <c r="CR262" s="164"/>
      <c r="CS262" s="164"/>
      <c r="CT262" s="164"/>
      <c r="CU262" s="164"/>
      <c r="CV262" s="164"/>
      <c r="CW262" s="164"/>
      <c r="CX262" s="164"/>
      <c r="CY262" s="164"/>
      <c r="CZ262" s="164"/>
      <c r="DA262" s="164"/>
      <c r="DB262" s="164"/>
      <c r="DC262" s="164"/>
      <c r="DD262" s="164"/>
      <c r="DE262" s="164"/>
      <c r="DF262" s="164"/>
      <c r="DG262" s="164"/>
      <c r="DH262" s="164"/>
      <c r="DI262" s="164"/>
      <c r="DJ262" s="164"/>
      <c r="DK262" s="164"/>
      <c r="DL262" s="164"/>
      <c r="DM262" s="164"/>
      <c r="DN262" s="164"/>
      <c r="DO262" s="164"/>
      <c r="DP262" s="164"/>
      <c r="DQ262" s="164"/>
      <c r="DR262" s="164"/>
      <c r="DS262" s="164"/>
      <c r="DT262" s="164"/>
      <c r="DU262" s="164"/>
      <c r="DV262" s="164"/>
      <c r="DW262" s="164"/>
      <c r="DX262" s="164"/>
      <c r="DY262" s="164"/>
      <c r="DZ262" s="164"/>
      <c r="EA262" s="164"/>
      <c r="EB262" s="164"/>
      <c r="EC262" s="164"/>
      <c r="ED262" s="164"/>
      <c r="EE262" s="164"/>
      <c r="EF262" s="164"/>
      <c r="EG262" s="164"/>
      <c r="EH262" s="164"/>
      <c r="EI262" s="164"/>
      <c r="EJ262" s="164"/>
      <c r="EK262" s="164"/>
      <c r="EL262" s="164"/>
      <c r="EM262" s="164"/>
      <c r="EN262" s="164"/>
      <c r="EO262" s="164"/>
      <c r="EP262" s="164"/>
      <c r="EQ262" s="164"/>
      <c r="ER262" s="164"/>
      <c r="ES262" s="164"/>
      <c r="ET262" s="164"/>
      <c r="EU262" s="164"/>
      <c r="EV262" s="164"/>
      <c r="EW262" s="164"/>
      <c r="EX262" s="164"/>
      <c r="EY262" s="164"/>
      <c r="EZ262" s="164"/>
      <c r="FA262" s="164"/>
      <c r="FB262" s="164"/>
      <c r="FC262" s="164"/>
      <c r="FD262" s="164"/>
      <c r="FE262" s="164"/>
      <c r="FF262" s="164"/>
      <c r="FG262" s="164"/>
      <c r="FH262" s="164"/>
      <c r="FI262" s="164"/>
      <c r="FJ262" s="164"/>
      <c r="FK262" s="164"/>
      <c r="FL262" s="164"/>
      <c r="FM262" s="164"/>
      <c r="FN262" s="164"/>
      <c r="FO262" s="164"/>
      <c r="FP262" s="164"/>
      <c r="FQ262" s="164"/>
      <c r="FR262" s="164"/>
      <c r="FS262" s="164"/>
      <c r="FT262" s="164"/>
      <c r="FU262" s="164"/>
      <c r="FV262" s="164"/>
      <c r="FW262" s="164"/>
      <c r="FX262" s="164"/>
      <c r="FY262" s="164"/>
      <c r="FZ262" s="164"/>
      <c r="GA262" s="164"/>
      <c r="GB262" s="164"/>
      <c r="GC262" s="164"/>
      <c r="GD262" s="164"/>
      <c r="GE262" s="164"/>
      <c r="GF262" s="164"/>
      <c r="GG262" s="164"/>
      <c r="GH262" s="164"/>
      <c r="GI262" s="164"/>
      <c r="GJ262" s="164"/>
      <c r="GK262" s="164"/>
      <c r="GL262" s="164"/>
      <c r="GM262" s="164"/>
      <c r="GN262" s="164"/>
      <c r="GO262" s="164"/>
      <c r="GP262" s="164"/>
      <c r="GQ262" s="164"/>
    </row>
    <row r="263" spans="1:199" s="165" customFormat="1" ht="15" customHeight="1" x14ac:dyDescent="0.25">
      <c r="A263" s="165">
        <v>1</v>
      </c>
      <c r="B263" s="1159" t="s">
        <v>16</v>
      </c>
      <c r="C263" s="1159"/>
      <c r="D263" s="268">
        <f>'2 уровень'!D930</f>
        <v>0</v>
      </c>
      <c r="E263" s="268">
        <f>'2 уровень'!E930</f>
        <v>0</v>
      </c>
      <c r="F263" s="268">
        <f>'2 уровень'!F930</f>
        <v>1</v>
      </c>
      <c r="G263" s="555" t="e">
        <f>'2 уровень'!G930</f>
        <v>#DIV/0!</v>
      </c>
      <c r="H263" s="1155" t="e">
        <f>'2 уровень'!H930</f>
        <v>#DIV/0!</v>
      </c>
      <c r="I263" s="1155">
        <f>'2 уровень'!I930</f>
        <v>8</v>
      </c>
      <c r="J263" s="1156">
        <f>'2 уровень'!J930</f>
        <v>0</v>
      </c>
      <c r="K263" s="1156">
        <f>'2 уровень'!K930</f>
        <v>0</v>
      </c>
      <c r="L263" s="1156">
        <f>'2 уровень'!L930</f>
        <v>8</v>
      </c>
      <c r="M263" s="1156" t="e">
        <f>'2 уровень'!M930</f>
        <v>#DIV/0!</v>
      </c>
      <c r="N263" s="1156" t="e">
        <f>'2 уровень'!N930</f>
        <v>#DIV/0!</v>
      </c>
      <c r="O263" s="1156">
        <f>'2 уровень'!O930</f>
        <v>0</v>
      </c>
      <c r="P263" s="1156">
        <f>'2 уровень'!P930</f>
        <v>0</v>
      </c>
      <c r="Q263" s="1156">
        <f>'2 уровень'!Q930</f>
        <v>0</v>
      </c>
      <c r="R263" s="1156">
        <f>'2 уровень'!R930</f>
        <v>0</v>
      </c>
      <c r="S263" s="1156">
        <f>'2 уровень'!S930</f>
        <v>0</v>
      </c>
      <c r="T263" s="1156">
        <f>'2 уровень'!T930</f>
        <v>0</v>
      </c>
      <c r="U263" s="1156">
        <f>'2 уровень'!U930</f>
        <v>0</v>
      </c>
      <c r="V263" s="1156">
        <f>'2 уровень'!V930</f>
        <v>0</v>
      </c>
      <c r="W263" s="164"/>
      <c r="X263" s="164"/>
      <c r="Y263" s="164"/>
      <c r="Z263" s="164"/>
      <c r="AA263" s="164"/>
      <c r="AB263" s="164"/>
      <c r="AC263" s="164"/>
      <c r="AD263" s="164"/>
      <c r="AE263" s="164"/>
      <c r="AF263" s="164"/>
      <c r="AG263" s="164"/>
      <c r="AH263" s="164"/>
      <c r="AI263" s="164"/>
      <c r="AJ263" s="164"/>
      <c r="AK263" s="164"/>
      <c r="AL263" s="164"/>
      <c r="AM263" s="164"/>
      <c r="AN263" s="164"/>
      <c r="AO263" s="164"/>
      <c r="AP263" s="164"/>
      <c r="AQ263" s="164"/>
      <c r="AR263" s="164"/>
      <c r="AS263" s="164"/>
      <c r="AT263" s="164"/>
      <c r="AU263" s="164"/>
      <c r="AV263" s="164"/>
      <c r="AW263" s="164"/>
      <c r="AX263" s="164"/>
      <c r="AY263" s="164"/>
      <c r="AZ263" s="164"/>
      <c r="BA263" s="164"/>
      <c r="BB263" s="164"/>
      <c r="BC263" s="164"/>
      <c r="BD263" s="164"/>
      <c r="BE263" s="164"/>
      <c r="BF263" s="164"/>
      <c r="BG263" s="164"/>
      <c r="BH263" s="164"/>
      <c r="BI263" s="164"/>
      <c r="BJ263" s="164"/>
      <c r="BK263" s="164"/>
      <c r="BL263" s="164"/>
      <c r="BM263" s="164"/>
      <c r="BN263" s="164"/>
      <c r="BO263" s="164"/>
      <c r="BP263" s="164"/>
      <c r="BQ263" s="164"/>
      <c r="BR263" s="164"/>
      <c r="BS263" s="164"/>
      <c r="BT263" s="164"/>
      <c r="BU263" s="164"/>
      <c r="BV263" s="164"/>
      <c r="BW263" s="164"/>
      <c r="BX263" s="164"/>
      <c r="BY263" s="164"/>
      <c r="BZ263" s="164"/>
      <c r="CA263" s="164"/>
      <c r="CB263" s="164"/>
      <c r="CC263" s="164"/>
      <c r="CD263" s="164"/>
      <c r="CE263" s="164"/>
      <c r="CF263" s="164"/>
      <c r="CG263" s="164"/>
      <c r="CH263" s="164"/>
      <c r="CI263" s="164"/>
      <c r="CJ263" s="164"/>
      <c r="CK263" s="164"/>
      <c r="CL263" s="164"/>
      <c r="CM263" s="164"/>
      <c r="CN263" s="164"/>
      <c r="CO263" s="164"/>
      <c r="CP263" s="164"/>
      <c r="CQ263" s="164"/>
      <c r="CR263" s="164"/>
      <c r="CS263" s="164"/>
      <c r="CT263" s="164"/>
      <c r="CU263" s="164"/>
      <c r="CV263" s="164"/>
      <c r="CW263" s="164"/>
      <c r="CX263" s="164"/>
      <c r="CY263" s="164"/>
      <c r="CZ263" s="164"/>
      <c r="DA263" s="164"/>
      <c r="DB263" s="164"/>
      <c r="DC263" s="164"/>
      <c r="DD263" s="164"/>
      <c r="DE263" s="164"/>
      <c r="DF263" s="164"/>
      <c r="DG263" s="164"/>
      <c r="DH263" s="164"/>
      <c r="DI263" s="164"/>
      <c r="DJ263" s="164"/>
      <c r="DK263" s="164"/>
      <c r="DL263" s="164"/>
      <c r="DM263" s="164"/>
      <c r="DN263" s="164"/>
      <c r="DO263" s="164"/>
      <c r="DP263" s="164"/>
      <c r="DQ263" s="164"/>
      <c r="DR263" s="164"/>
      <c r="DS263" s="164"/>
      <c r="DT263" s="164"/>
      <c r="DU263" s="164"/>
      <c r="DV263" s="164"/>
      <c r="DW263" s="164"/>
      <c r="DX263" s="164"/>
      <c r="DY263" s="164"/>
      <c r="DZ263" s="164"/>
      <c r="EA263" s="164"/>
      <c r="EB263" s="164"/>
      <c r="EC263" s="164"/>
      <c r="ED263" s="164"/>
      <c r="EE263" s="164"/>
      <c r="EF263" s="164"/>
      <c r="EG263" s="164"/>
      <c r="EH263" s="164"/>
      <c r="EI263" s="164"/>
      <c r="EJ263" s="164"/>
      <c r="EK263" s="164"/>
      <c r="EL263" s="164"/>
      <c r="EM263" s="164"/>
      <c r="EN263" s="164"/>
      <c r="EO263" s="164"/>
      <c r="EP263" s="164"/>
      <c r="EQ263" s="164"/>
      <c r="ER263" s="164"/>
      <c r="ES263" s="164"/>
      <c r="ET263" s="164"/>
      <c r="EU263" s="164"/>
      <c r="EV263" s="164"/>
      <c r="EW263" s="164"/>
      <c r="EX263" s="164"/>
      <c r="EY263" s="164"/>
      <c r="EZ263" s="164"/>
      <c r="FA263" s="164"/>
      <c r="FB263" s="164"/>
      <c r="FC263" s="164"/>
      <c r="FD263" s="164"/>
      <c r="FE263" s="164"/>
      <c r="FF263" s="164"/>
      <c r="FG263" s="164"/>
      <c r="FH263" s="164"/>
      <c r="FI263" s="164"/>
      <c r="FJ263" s="164"/>
      <c r="FK263" s="164"/>
      <c r="FL263" s="164"/>
      <c r="FM263" s="164"/>
      <c r="FN263" s="164"/>
      <c r="FO263" s="164"/>
      <c r="FP263" s="164"/>
      <c r="FQ263" s="164"/>
      <c r="FR263" s="164"/>
      <c r="FS263" s="164"/>
      <c r="FT263" s="164"/>
      <c r="FU263" s="164"/>
      <c r="FV263" s="164"/>
      <c r="FW263" s="164"/>
      <c r="FX263" s="164"/>
      <c r="FY263" s="164"/>
      <c r="FZ263" s="164"/>
      <c r="GA263" s="164"/>
      <c r="GB263" s="164"/>
      <c r="GC263" s="164"/>
      <c r="GD263" s="164"/>
      <c r="GE263" s="164"/>
      <c r="GF263" s="164"/>
      <c r="GG263" s="164"/>
      <c r="GH263" s="164"/>
      <c r="GI263" s="164"/>
      <c r="GJ263" s="164"/>
      <c r="GK263" s="164"/>
      <c r="GL263" s="164"/>
      <c r="GM263" s="164"/>
      <c r="GN263" s="164"/>
      <c r="GO263" s="164"/>
      <c r="GP263" s="164"/>
      <c r="GQ263" s="164"/>
    </row>
    <row r="264" spans="1:199" s="165" customFormat="1" ht="35.25" customHeight="1" x14ac:dyDescent="0.2">
      <c r="A264" s="165">
        <v>1</v>
      </c>
      <c r="B264" s="300" t="s">
        <v>186</v>
      </c>
      <c r="C264" s="300"/>
      <c r="D264" s="255">
        <f>'2 уровень'!D931</f>
        <v>0</v>
      </c>
      <c r="E264" s="255">
        <f>'2 уровень'!E931</f>
        <v>0</v>
      </c>
      <c r="F264" s="255">
        <f>'2 уровень'!F931</f>
        <v>5</v>
      </c>
      <c r="G264" s="546" t="e">
        <f>'2 уровень'!G931</f>
        <v>#DIV/0!</v>
      </c>
      <c r="H264" s="254" t="e">
        <f>'2 уровень'!H931</f>
        <v>#DIV/0!</v>
      </c>
      <c r="I264" s="254">
        <f>'2 уровень'!I931</f>
        <v>8.6</v>
      </c>
      <c r="J264" s="229">
        <f>'2 уровень'!J931</f>
        <v>0</v>
      </c>
      <c r="K264" s="229">
        <f>'2 уровень'!K931</f>
        <v>0</v>
      </c>
      <c r="L264" s="229">
        <f>'2 уровень'!L931</f>
        <v>43</v>
      </c>
      <c r="M264" s="229" t="e">
        <f>'2 уровень'!M931</f>
        <v>#DIV/0!</v>
      </c>
      <c r="N264" s="229" t="e">
        <f>'2 уровень'!N931</f>
        <v>#DIV/0!</v>
      </c>
      <c r="O264" s="229" t="e">
        <f>'2 уровень'!O931</f>
        <v>#DIV/0!</v>
      </c>
      <c r="P264" s="229">
        <f>'2 уровень'!P931</f>
        <v>0</v>
      </c>
      <c r="Q264" s="229">
        <f>'2 уровень'!Q931</f>
        <v>0</v>
      </c>
      <c r="R264" s="229">
        <f>'2 уровень'!R931</f>
        <v>0</v>
      </c>
      <c r="S264" s="229">
        <f>'2 уровень'!S931</f>
        <v>88.88879</v>
      </c>
      <c r="T264" s="229">
        <f>'2 уровень'!T931</f>
        <v>88.88879</v>
      </c>
      <c r="U264" s="229">
        <f>'2 уровень'!U931</f>
        <v>0</v>
      </c>
      <c r="V264" s="229">
        <f>'2 уровень'!V931</f>
        <v>88.88879</v>
      </c>
    </row>
    <row r="265" spans="1:199" s="165" customFormat="1" ht="15" customHeight="1" x14ac:dyDescent="0.2">
      <c r="A265" s="165">
        <v>1</v>
      </c>
      <c r="B265" s="202" t="s">
        <v>401</v>
      </c>
      <c r="C265" s="202"/>
      <c r="D265" s="255">
        <f>'2 уровень'!D932</f>
        <v>0</v>
      </c>
      <c r="E265" s="255">
        <f>'2 уровень'!E932</f>
        <v>0</v>
      </c>
      <c r="F265" s="255">
        <f>'2 уровень'!F932</f>
        <v>40</v>
      </c>
      <c r="G265" s="546" t="e">
        <f>'2 уровень'!G932</f>
        <v>#DIV/0!</v>
      </c>
      <c r="H265" s="254">
        <f>'2 уровень'!H932</f>
        <v>0</v>
      </c>
      <c r="I265" s="254">
        <f>'2 уровень'!I932</f>
        <v>0</v>
      </c>
      <c r="J265" s="229">
        <f>'2 уровень'!J932</f>
        <v>0</v>
      </c>
      <c r="K265" s="229">
        <f>'2 уровень'!K932</f>
        <v>0</v>
      </c>
      <c r="L265" s="229">
        <f>'2 уровень'!L932</f>
        <v>0</v>
      </c>
      <c r="M265" s="229">
        <f>'2 уровень'!M932</f>
        <v>0</v>
      </c>
      <c r="N265" s="229">
        <f>'2 уровень'!N932</f>
        <v>0</v>
      </c>
      <c r="O265" s="229">
        <f>'2 уровень'!O932</f>
        <v>0</v>
      </c>
      <c r="P265" s="229">
        <f>'2 уровень'!P932</f>
        <v>0</v>
      </c>
      <c r="Q265" s="229">
        <f>'2 уровень'!Q932</f>
        <v>0</v>
      </c>
      <c r="R265" s="229">
        <f>'2 уровень'!R932</f>
        <v>0</v>
      </c>
      <c r="S265" s="229">
        <f>'2 уровень'!S932</f>
        <v>102.07721999999997</v>
      </c>
      <c r="T265" s="229">
        <f>'2 уровень'!T932</f>
        <v>102.07721999999997</v>
      </c>
      <c r="U265" s="229">
        <f>'2 уровень'!U932</f>
        <v>-4.8608199999999995</v>
      </c>
      <c r="V265" s="229">
        <f>'2 уровень'!V932</f>
        <v>97.216399999999965</v>
      </c>
    </row>
    <row r="266" spans="1:199" s="165" customFormat="1" ht="15" customHeight="1" x14ac:dyDescent="0.25">
      <c r="A266" s="165">
        <v>1</v>
      </c>
      <c r="B266" s="186" t="s">
        <v>460</v>
      </c>
      <c r="C266" s="202"/>
      <c r="D266" s="268">
        <f>'2 уровень'!D933</f>
        <v>0</v>
      </c>
      <c r="E266" s="268">
        <f>'2 уровень'!E933</f>
        <v>0</v>
      </c>
      <c r="F266" s="268">
        <f>'2 уровень'!F933</f>
        <v>40</v>
      </c>
      <c r="G266" s="555" t="e">
        <f>'2 уровень'!G933</f>
        <v>#DIV/0!</v>
      </c>
      <c r="H266" s="1155">
        <f>'2 уровень'!H933</f>
        <v>0</v>
      </c>
      <c r="I266" s="1155">
        <f>'2 уровень'!I933</f>
        <v>0</v>
      </c>
      <c r="J266" s="1156">
        <f>'2 уровень'!J933</f>
        <v>0</v>
      </c>
      <c r="K266" s="1156">
        <f>'2 уровень'!K933</f>
        <v>0</v>
      </c>
      <c r="L266" s="1156">
        <f>'2 уровень'!L933</f>
        <v>0</v>
      </c>
      <c r="M266" s="1156">
        <f>'2 уровень'!M933</f>
        <v>0</v>
      </c>
      <c r="N266" s="1156">
        <f>'2 уровень'!N933</f>
        <v>0</v>
      </c>
      <c r="O266" s="1156">
        <f>'2 уровень'!O933</f>
        <v>0</v>
      </c>
      <c r="P266" s="1156">
        <f>'2 уровень'!P933</f>
        <v>0</v>
      </c>
      <c r="Q266" s="1156">
        <f>'2 уровень'!Q933</f>
        <v>0</v>
      </c>
      <c r="R266" s="1156">
        <f>'2 уровень'!R933</f>
        <v>0</v>
      </c>
      <c r="S266" s="1156">
        <f>'2 уровень'!S933</f>
        <v>0</v>
      </c>
      <c r="T266" s="1156">
        <f>'2 уровень'!T933</f>
        <v>0</v>
      </c>
      <c r="U266" s="1156">
        <f>'2 уровень'!U933</f>
        <v>0</v>
      </c>
      <c r="V266" s="1156">
        <f>'2 уровень'!V933</f>
        <v>0</v>
      </c>
      <c r="W266" s="164"/>
      <c r="X266" s="164"/>
      <c r="Y266" s="164"/>
      <c r="Z266" s="164"/>
      <c r="AA266" s="164"/>
      <c r="AB266" s="164"/>
      <c r="AC266" s="164"/>
      <c r="AD266" s="164"/>
      <c r="AE266" s="164"/>
      <c r="AF266" s="164"/>
      <c r="AG266" s="164"/>
      <c r="AH266" s="164"/>
      <c r="AI266" s="164"/>
      <c r="AJ266" s="164"/>
      <c r="AK266" s="164"/>
      <c r="AL266" s="164"/>
      <c r="AM266" s="164"/>
      <c r="AN266" s="164"/>
      <c r="AO266" s="164"/>
      <c r="AP266" s="164"/>
      <c r="AQ266" s="164"/>
      <c r="AR266" s="164"/>
      <c r="AS266" s="164"/>
      <c r="AT266" s="164"/>
      <c r="AU266" s="164"/>
      <c r="AV266" s="164"/>
      <c r="AW266" s="164"/>
      <c r="AX266" s="164"/>
      <c r="AY266" s="164"/>
      <c r="AZ266" s="164"/>
      <c r="BA266" s="164"/>
      <c r="BB266" s="164"/>
      <c r="BC266" s="164"/>
      <c r="BD266" s="164"/>
      <c r="BE266" s="164"/>
      <c r="BF266" s="164"/>
      <c r="BG266" s="164"/>
      <c r="BH266" s="164"/>
      <c r="BI266" s="164"/>
      <c r="BJ266" s="164"/>
      <c r="BK266" s="164"/>
      <c r="BL266" s="164"/>
      <c r="BM266" s="164"/>
      <c r="BN266" s="164"/>
      <c r="BO266" s="164"/>
      <c r="BP266" s="164"/>
      <c r="BQ266" s="164"/>
      <c r="BR266" s="164"/>
      <c r="BS266" s="164"/>
      <c r="BT266" s="164"/>
      <c r="BU266" s="164"/>
      <c r="BV266" s="164"/>
      <c r="BW266" s="164"/>
      <c r="BX266" s="164"/>
      <c r="BY266" s="164"/>
      <c r="BZ266" s="164"/>
      <c r="CA266" s="164"/>
      <c r="CB266" s="164"/>
      <c r="CC266" s="164"/>
      <c r="CD266" s="164"/>
      <c r="CE266" s="164"/>
      <c r="CF266" s="164"/>
      <c r="CG266" s="164"/>
      <c r="CH266" s="164"/>
      <c r="CI266" s="164"/>
      <c r="CJ266" s="164"/>
      <c r="CK266" s="164"/>
      <c r="CL266" s="164"/>
      <c r="CM266" s="164"/>
      <c r="CN266" s="164"/>
      <c r="CO266" s="164"/>
      <c r="CP266" s="164"/>
      <c r="CQ266" s="164"/>
      <c r="CR266" s="164"/>
      <c r="CS266" s="164"/>
      <c r="CT266" s="164"/>
      <c r="CU266" s="164"/>
      <c r="CV266" s="164"/>
      <c r="CW266" s="164"/>
      <c r="CX266" s="164"/>
      <c r="CY266" s="164"/>
      <c r="CZ266" s="164"/>
      <c r="DA266" s="164"/>
      <c r="DB266" s="164"/>
      <c r="DC266" s="164"/>
      <c r="DD266" s="164"/>
      <c r="DE266" s="164"/>
      <c r="DF266" s="164"/>
      <c r="DG266" s="164"/>
      <c r="DH266" s="164"/>
      <c r="DI266" s="164"/>
      <c r="DJ266" s="164"/>
      <c r="DK266" s="164"/>
      <c r="DL266" s="164"/>
      <c r="DM266" s="164"/>
      <c r="DN266" s="164"/>
      <c r="DO266" s="164"/>
      <c r="DP266" s="164"/>
      <c r="DQ266" s="164"/>
      <c r="DR266" s="164"/>
      <c r="DS266" s="164"/>
      <c r="DT266" s="164"/>
      <c r="DU266" s="164"/>
      <c r="DV266" s="164"/>
      <c r="DW266" s="164"/>
      <c r="DX266" s="164"/>
      <c r="DY266" s="164"/>
      <c r="DZ266" s="164"/>
      <c r="EA266" s="164"/>
      <c r="EB266" s="164"/>
      <c r="EC266" s="164"/>
      <c r="ED266" s="164"/>
      <c r="EE266" s="164"/>
      <c r="EF266" s="164"/>
      <c r="EG266" s="164"/>
      <c r="EH266" s="164"/>
      <c r="EI266" s="164"/>
      <c r="EJ266" s="164"/>
      <c r="EK266" s="164"/>
      <c r="EL266" s="164"/>
      <c r="EM266" s="164"/>
      <c r="EN266" s="164"/>
      <c r="EO266" s="164"/>
      <c r="EP266" s="164"/>
      <c r="EQ266" s="164"/>
      <c r="ER266" s="164"/>
      <c r="ES266" s="164"/>
      <c r="ET266" s="164"/>
      <c r="EU266" s="164"/>
      <c r="EV266" s="164"/>
      <c r="EW266" s="164"/>
      <c r="EX266" s="164"/>
      <c r="EY266" s="164"/>
      <c r="EZ266" s="164"/>
      <c r="FA266" s="164"/>
      <c r="FB266" s="164"/>
      <c r="FC266" s="164"/>
      <c r="FD266" s="164"/>
      <c r="FE266" s="164"/>
      <c r="FF266" s="164"/>
      <c r="FG266" s="164"/>
      <c r="FH266" s="164"/>
      <c r="FI266" s="164"/>
      <c r="FJ266" s="164"/>
      <c r="FK266" s="164"/>
      <c r="FL266" s="164"/>
      <c r="FM266" s="164"/>
      <c r="FN266" s="164"/>
      <c r="FO266" s="164"/>
      <c r="FP266" s="164"/>
      <c r="FQ266" s="164"/>
      <c r="FR266" s="164"/>
      <c r="FS266" s="164"/>
      <c r="FT266" s="164"/>
      <c r="FU266" s="164"/>
      <c r="FV266" s="164"/>
      <c r="FW266" s="164"/>
      <c r="FX266" s="164"/>
      <c r="FY266" s="164"/>
      <c r="FZ266" s="164"/>
      <c r="GA266" s="164"/>
      <c r="GB266" s="164"/>
      <c r="GC266" s="164"/>
      <c r="GD266" s="164"/>
      <c r="GE266" s="164"/>
      <c r="GF266" s="164"/>
      <c r="GG266" s="164"/>
      <c r="GH266" s="164"/>
      <c r="GI266" s="164"/>
      <c r="GJ266" s="164"/>
      <c r="GK266" s="164"/>
      <c r="GL266" s="164"/>
      <c r="GM266" s="164"/>
      <c r="GN266" s="164"/>
      <c r="GO266" s="164"/>
      <c r="GP266" s="164"/>
      <c r="GQ266" s="164"/>
    </row>
    <row r="267" spans="1:199" s="165" customFormat="1" ht="15" customHeight="1" x14ac:dyDescent="0.25">
      <c r="A267" s="165">
        <v>1</v>
      </c>
      <c r="B267" s="654" t="s">
        <v>372</v>
      </c>
      <c r="C267" s="654"/>
      <c r="D267" s="268">
        <f>'2 уровень'!D934</f>
        <v>0</v>
      </c>
      <c r="E267" s="268">
        <f>'2 уровень'!E934</f>
        <v>0</v>
      </c>
      <c r="F267" s="268">
        <f>'2 уровень'!F934</f>
        <v>40</v>
      </c>
      <c r="G267" s="555" t="e">
        <f>'2 уровень'!G934</f>
        <v>#DIV/0!</v>
      </c>
      <c r="H267" s="1155">
        <f>'2 уровень'!H934</f>
        <v>0</v>
      </c>
      <c r="I267" s="1155">
        <f>'2 уровень'!I934</f>
        <v>0</v>
      </c>
      <c r="J267" s="1156">
        <f>'2 уровень'!J934</f>
        <v>0</v>
      </c>
      <c r="K267" s="1156">
        <f>'2 уровень'!K934</f>
        <v>0</v>
      </c>
      <c r="L267" s="1156">
        <f>'2 уровень'!L934</f>
        <v>0</v>
      </c>
      <c r="M267" s="1156">
        <f>'2 уровень'!M934</f>
        <v>0</v>
      </c>
      <c r="N267" s="1156">
        <f>'2 уровень'!N934</f>
        <v>0</v>
      </c>
      <c r="O267" s="1156">
        <f>'2 уровень'!O934</f>
        <v>0</v>
      </c>
      <c r="P267" s="1156">
        <f>'2 уровень'!P934</f>
        <v>0</v>
      </c>
      <c r="Q267" s="1156">
        <f>'2 уровень'!Q934</f>
        <v>0</v>
      </c>
      <c r="R267" s="1156">
        <f>'2 уровень'!R934</f>
        <v>0</v>
      </c>
      <c r="S267" s="1156">
        <f>'2 уровень'!S934</f>
        <v>0</v>
      </c>
      <c r="T267" s="1156">
        <f>'2 уровень'!T934</f>
        <v>0</v>
      </c>
      <c r="U267" s="1156">
        <f>'2 уровень'!U934</f>
        <v>0</v>
      </c>
      <c r="V267" s="1156">
        <f>'2 уровень'!V934</f>
        <v>0</v>
      </c>
      <c r="W267" s="164"/>
      <c r="X267" s="164"/>
      <c r="Y267" s="164"/>
      <c r="Z267" s="164"/>
      <c r="AA267" s="164"/>
      <c r="AB267" s="164"/>
      <c r="AC267" s="164"/>
      <c r="AD267" s="164"/>
      <c r="AE267" s="164"/>
      <c r="AF267" s="164"/>
      <c r="AG267" s="164"/>
      <c r="AH267" s="164"/>
      <c r="AI267" s="164"/>
      <c r="AJ267" s="164"/>
      <c r="AK267" s="164"/>
      <c r="AL267" s="164"/>
      <c r="AM267" s="164"/>
      <c r="AN267" s="164"/>
      <c r="AO267" s="164"/>
      <c r="AP267" s="164"/>
      <c r="AQ267" s="164"/>
      <c r="AR267" s="164"/>
      <c r="AS267" s="164"/>
      <c r="AT267" s="164"/>
      <c r="AU267" s="164"/>
      <c r="AV267" s="164"/>
      <c r="AW267" s="164"/>
      <c r="AX267" s="164"/>
      <c r="AY267" s="164"/>
      <c r="AZ267" s="164"/>
      <c r="BA267" s="164"/>
      <c r="BB267" s="164"/>
      <c r="BC267" s="164"/>
      <c r="BD267" s="164"/>
      <c r="BE267" s="164"/>
      <c r="BF267" s="164"/>
      <c r="BG267" s="164"/>
      <c r="BH267" s="164"/>
      <c r="BI267" s="164"/>
      <c r="BJ267" s="164"/>
      <c r="BK267" s="164"/>
      <c r="BL267" s="164"/>
      <c r="BM267" s="164"/>
      <c r="BN267" s="164"/>
      <c r="BO267" s="164"/>
      <c r="BP267" s="164"/>
      <c r="BQ267" s="164"/>
      <c r="BR267" s="164"/>
      <c r="BS267" s="164"/>
      <c r="BT267" s="164"/>
      <c r="BU267" s="164"/>
      <c r="BV267" s="164"/>
      <c r="BW267" s="164"/>
      <c r="BX267" s="164"/>
      <c r="BY267" s="164"/>
      <c r="BZ267" s="164"/>
      <c r="CA267" s="164"/>
      <c r="CB267" s="164"/>
      <c r="CC267" s="164"/>
      <c r="CD267" s="164"/>
      <c r="CE267" s="164"/>
      <c r="CF267" s="164"/>
      <c r="CG267" s="164"/>
      <c r="CH267" s="164"/>
      <c r="CI267" s="164"/>
      <c r="CJ267" s="164"/>
      <c r="CK267" s="164"/>
      <c r="CL267" s="164"/>
      <c r="CM267" s="164"/>
      <c r="CN267" s="164"/>
      <c r="CO267" s="164"/>
      <c r="CP267" s="164"/>
      <c r="CQ267" s="164"/>
      <c r="CR267" s="164"/>
      <c r="CS267" s="164"/>
      <c r="CT267" s="164"/>
      <c r="CU267" s="164"/>
      <c r="CV267" s="164"/>
      <c r="CW267" s="164"/>
      <c r="CX267" s="164"/>
      <c r="CY267" s="164"/>
      <c r="CZ267" s="164"/>
      <c r="DA267" s="164"/>
      <c r="DB267" s="164"/>
      <c r="DC267" s="164"/>
      <c r="DD267" s="164"/>
      <c r="DE267" s="164"/>
      <c r="DF267" s="164"/>
      <c r="DG267" s="164"/>
      <c r="DH267" s="164"/>
      <c r="DI267" s="164"/>
      <c r="DJ267" s="164"/>
      <c r="DK267" s="164"/>
      <c r="DL267" s="164"/>
      <c r="DM267" s="164"/>
      <c r="DN267" s="164"/>
      <c r="DO267" s="164"/>
      <c r="DP267" s="164"/>
      <c r="DQ267" s="164"/>
      <c r="DR267" s="164"/>
      <c r="DS267" s="164"/>
      <c r="DT267" s="164"/>
      <c r="DU267" s="164"/>
      <c r="DV267" s="164"/>
      <c r="DW267" s="164"/>
      <c r="DX267" s="164"/>
      <c r="DY267" s="164"/>
      <c r="DZ267" s="164"/>
      <c r="EA267" s="164"/>
      <c r="EB267" s="164"/>
      <c r="EC267" s="164"/>
      <c r="ED267" s="164"/>
      <c r="EE267" s="164"/>
      <c r="EF267" s="164"/>
      <c r="EG267" s="164"/>
      <c r="EH267" s="164"/>
      <c r="EI267" s="164"/>
      <c r="EJ267" s="164"/>
      <c r="EK267" s="164"/>
      <c r="EL267" s="164"/>
      <c r="EM267" s="164"/>
      <c r="EN267" s="164"/>
      <c r="EO267" s="164"/>
      <c r="EP267" s="164"/>
      <c r="EQ267" s="164"/>
      <c r="ER267" s="164"/>
      <c r="ES267" s="164"/>
      <c r="ET267" s="164"/>
      <c r="EU267" s="164"/>
      <c r="EV267" s="164"/>
      <c r="EW267" s="164"/>
      <c r="EX267" s="164"/>
      <c r="EY267" s="164"/>
      <c r="EZ267" s="164"/>
      <c r="FA267" s="164"/>
      <c r="FB267" s="164"/>
      <c r="FC267" s="164"/>
      <c r="FD267" s="164"/>
      <c r="FE267" s="164"/>
      <c r="FF267" s="164"/>
      <c r="FG267" s="164"/>
      <c r="FH267" s="164"/>
      <c r="FI267" s="164"/>
      <c r="FJ267" s="164"/>
      <c r="FK267" s="164"/>
      <c r="FL267" s="164"/>
      <c r="FM267" s="164"/>
      <c r="FN267" s="164"/>
      <c r="FO267" s="164"/>
      <c r="FP267" s="164"/>
      <c r="FQ267" s="164"/>
      <c r="FR267" s="164"/>
      <c r="FS267" s="164"/>
      <c r="FT267" s="164"/>
      <c r="FU267" s="164"/>
      <c r="FV267" s="164"/>
      <c r="FW267" s="164"/>
      <c r="FX267" s="164"/>
      <c r="FY267" s="164"/>
      <c r="FZ267" s="164"/>
      <c r="GA267" s="164"/>
      <c r="GB267" s="164"/>
      <c r="GC267" s="164"/>
      <c r="GD267" s="164"/>
      <c r="GE267" s="164"/>
      <c r="GF267" s="164"/>
      <c r="GG267" s="164"/>
      <c r="GH267" s="164"/>
      <c r="GI267" s="164"/>
      <c r="GJ267" s="164"/>
      <c r="GK267" s="164"/>
      <c r="GL267" s="164"/>
      <c r="GM267" s="164"/>
      <c r="GN267" s="164"/>
      <c r="GO267" s="164"/>
      <c r="GP267" s="164"/>
      <c r="GQ267" s="164"/>
    </row>
    <row r="268" spans="1:199" s="165" customFormat="1" ht="15" customHeight="1" x14ac:dyDescent="0.25">
      <c r="A268" s="165">
        <v>1</v>
      </c>
      <c r="B268" s="202" t="s">
        <v>373</v>
      </c>
      <c r="C268" s="202"/>
      <c r="D268" s="268">
        <f>'2 уровень'!D935</f>
        <v>0</v>
      </c>
      <c r="E268" s="268">
        <f>'2 уровень'!E935</f>
        <v>0</v>
      </c>
      <c r="F268" s="268">
        <f>'2 уровень'!F935</f>
        <v>0</v>
      </c>
      <c r="G268" s="555" t="e">
        <f>'2 уровень'!G935</f>
        <v>#DIV/0!</v>
      </c>
      <c r="H268" s="1155">
        <f>'2 уровень'!H935</f>
        <v>0</v>
      </c>
      <c r="I268" s="1155">
        <f>'2 уровень'!I935</f>
        <v>0</v>
      </c>
      <c r="J268" s="1156">
        <f>'2 уровень'!J935</f>
        <v>0</v>
      </c>
      <c r="K268" s="1156">
        <f>'2 уровень'!K935</f>
        <v>0</v>
      </c>
      <c r="L268" s="1156">
        <f>'2 уровень'!L935</f>
        <v>0</v>
      </c>
      <c r="M268" s="1156">
        <f>'2 уровень'!M935</f>
        <v>0</v>
      </c>
      <c r="N268" s="1156">
        <f>'2 уровень'!N935</f>
        <v>0</v>
      </c>
      <c r="O268" s="1156">
        <f>'2 уровень'!O935</f>
        <v>0</v>
      </c>
      <c r="P268" s="1156">
        <f>'2 уровень'!P935</f>
        <v>0</v>
      </c>
      <c r="Q268" s="1156">
        <f>'2 уровень'!Q935</f>
        <v>0</v>
      </c>
      <c r="R268" s="1156">
        <f>'2 уровень'!R935</f>
        <v>0</v>
      </c>
      <c r="S268" s="1156">
        <f>'2 уровень'!S935</f>
        <v>0</v>
      </c>
      <c r="T268" s="1156">
        <f>'2 уровень'!T935</f>
        <v>0</v>
      </c>
      <c r="U268" s="1156">
        <f>'2 уровень'!U935</f>
        <v>0</v>
      </c>
      <c r="V268" s="1156">
        <f>'2 уровень'!V935</f>
        <v>0</v>
      </c>
      <c r="W268" s="164"/>
      <c r="X268" s="164"/>
      <c r="Y268" s="164"/>
      <c r="Z268" s="164"/>
      <c r="AA268" s="164"/>
      <c r="AB268" s="164"/>
      <c r="AC268" s="164"/>
      <c r="AD268" s="164"/>
      <c r="AE268" s="164"/>
      <c r="AF268" s="164"/>
      <c r="AG268" s="164"/>
      <c r="AH268" s="164"/>
      <c r="AI268" s="164"/>
      <c r="AJ268" s="164"/>
      <c r="AK268" s="164"/>
      <c r="AL268" s="164"/>
      <c r="AM268" s="164"/>
      <c r="AN268" s="164"/>
      <c r="AO268" s="164"/>
      <c r="AP268" s="164"/>
      <c r="AQ268" s="164"/>
      <c r="AR268" s="164"/>
      <c r="AS268" s="164"/>
      <c r="AT268" s="164"/>
      <c r="AU268" s="164"/>
      <c r="AV268" s="164"/>
      <c r="AW268" s="164"/>
      <c r="AX268" s="164"/>
      <c r="AY268" s="164"/>
      <c r="AZ268" s="164"/>
      <c r="BA268" s="164"/>
      <c r="BB268" s="164"/>
      <c r="BC268" s="164"/>
      <c r="BD268" s="164"/>
      <c r="BE268" s="164"/>
      <c r="BF268" s="164"/>
      <c r="BG268" s="164"/>
      <c r="BH268" s="164"/>
      <c r="BI268" s="164"/>
      <c r="BJ268" s="164"/>
      <c r="BK268" s="164"/>
      <c r="BL268" s="164"/>
      <c r="BM268" s="164"/>
      <c r="BN268" s="164"/>
      <c r="BO268" s="164"/>
      <c r="BP268" s="164"/>
      <c r="BQ268" s="164"/>
      <c r="BR268" s="164"/>
      <c r="BS268" s="164"/>
      <c r="BT268" s="164"/>
      <c r="BU268" s="164"/>
      <c r="BV268" s="164"/>
      <c r="BW268" s="164"/>
      <c r="BX268" s="164"/>
      <c r="BY268" s="164"/>
      <c r="BZ268" s="164"/>
      <c r="CA268" s="164"/>
      <c r="CB268" s="164"/>
      <c r="CC268" s="164"/>
      <c r="CD268" s="164"/>
      <c r="CE268" s="164"/>
      <c r="CF268" s="164"/>
      <c r="CG268" s="164"/>
      <c r="CH268" s="164"/>
      <c r="CI268" s="164"/>
      <c r="CJ268" s="164"/>
      <c r="CK268" s="164"/>
      <c r="CL268" s="164"/>
      <c r="CM268" s="164"/>
      <c r="CN268" s="164"/>
      <c r="CO268" s="164"/>
      <c r="CP268" s="164"/>
      <c r="CQ268" s="164"/>
      <c r="CR268" s="164"/>
      <c r="CS268" s="164"/>
      <c r="CT268" s="164"/>
      <c r="CU268" s="164"/>
      <c r="CV268" s="164"/>
      <c r="CW268" s="164"/>
      <c r="CX268" s="164"/>
      <c r="CY268" s="164"/>
      <c r="CZ268" s="164"/>
      <c r="DA268" s="164"/>
      <c r="DB268" s="164"/>
      <c r="DC268" s="164"/>
      <c r="DD268" s="164"/>
      <c r="DE268" s="164"/>
      <c r="DF268" s="164"/>
      <c r="DG268" s="164"/>
      <c r="DH268" s="164"/>
      <c r="DI268" s="164"/>
      <c r="DJ268" s="164"/>
      <c r="DK268" s="164"/>
      <c r="DL268" s="164"/>
      <c r="DM268" s="164"/>
      <c r="DN268" s="164"/>
      <c r="DO268" s="164"/>
      <c r="DP268" s="164"/>
      <c r="DQ268" s="164"/>
      <c r="DR268" s="164"/>
      <c r="DS268" s="164"/>
      <c r="DT268" s="164"/>
      <c r="DU268" s="164"/>
      <c r="DV268" s="164"/>
      <c r="DW268" s="164"/>
      <c r="DX268" s="164"/>
      <c r="DY268" s="164"/>
      <c r="DZ268" s="164"/>
      <c r="EA268" s="164"/>
      <c r="EB268" s="164"/>
      <c r="EC268" s="164"/>
      <c r="ED268" s="164"/>
      <c r="EE268" s="164"/>
      <c r="EF268" s="164"/>
      <c r="EG268" s="164"/>
      <c r="EH268" s="164"/>
      <c r="EI268" s="164"/>
      <c r="EJ268" s="164"/>
      <c r="EK268" s="164"/>
      <c r="EL268" s="164"/>
      <c r="EM268" s="164"/>
      <c r="EN268" s="164"/>
      <c r="EO268" s="164"/>
      <c r="EP268" s="164"/>
      <c r="EQ268" s="164"/>
      <c r="ER268" s="164"/>
      <c r="ES268" s="164"/>
      <c r="ET268" s="164"/>
      <c r="EU268" s="164"/>
      <c r="EV268" s="164"/>
      <c r="EW268" s="164"/>
      <c r="EX268" s="164"/>
      <c r="EY268" s="164"/>
      <c r="EZ268" s="164"/>
      <c r="FA268" s="164"/>
      <c r="FB268" s="164"/>
      <c r="FC268" s="164"/>
      <c r="FD268" s="164"/>
      <c r="FE268" s="164"/>
      <c r="FF268" s="164"/>
      <c r="FG268" s="164"/>
      <c r="FH268" s="164"/>
      <c r="FI268" s="164"/>
      <c r="FJ268" s="164"/>
      <c r="FK268" s="164"/>
      <c r="FL268" s="164"/>
      <c r="FM268" s="164"/>
      <c r="FN268" s="164"/>
      <c r="FO268" s="164"/>
      <c r="FP268" s="164"/>
      <c r="FQ268" s="164"/>
      <c r="FR268" s="164"/>
      <c r="FS268" s="164"/>
      <c r="FT268" s="164"/>
      <c r="FU268" s="164"/>
      <c r="FV268" s="164"/>
      <c r="FW268" s="164"/>
      <c r="FX268" s="164"/>
      <c r="FY268" s="164"/>
      <c r="FZ268" s="164"/>
      <c r="GA268" s="164"/>
      <c r="GB268" s="164"/>
      <c r="GC268" s="164"/>
      <c r="GD268" s="164"/>
      <c r="GE268" s="164"/>
      <c r="GF268" s="164"/>
      <c r="GG268" s="164"/>
      <c r="GH268" s="164"/>
      <c r="GI268" s="164"/>
      <c r="GJ268" s="164"/>
      <c r="GK268" s="164"/>
      <c r="GL268" s="164"/>
      <c r="GM268" s="164"/>
      <c r="GN268" s="164"/>
      <c r="GO268" s="164"/>
      <c r="GP268" s="164"/>
      <c r="GQ268" s="164"/>
    </row>
    <row r="269" spans="1:199" s="165" customFormat="1" ht="15" customHeight="1" x14ac:dyDescent="0.25">
      <c r="A269" s="165">
        <v>1</v>
      </c>
      <c r="B269" s="654" t="s">
        <v>374</v>
      </c>
      <c r="C269" s="654"/>
      <c r="D269" s="268">
        <f>'2 уровень'!D936</f>
        <v>0</v>
      </c>
      <c r="E269" s="268">
        <f>'2 уровень'!E936</f>
        <v>0</v>
      </c>
      <c r="F269" s="268">
        <f>'2 уровень'!F936</f>
        <v>0</v>
      </c>
      <c r="G269" s="555" t="e">
        <f>'2 уровень'!G936</f>
        <v>#DIV/0!</v>
      </c>
      <c r="H269" s="1155">
        <f>'2 уровень'!H936</f>
        <v>0</v>
      </c>
      <c r="I269" s="1155">
        <f>'2 уровень'!I936</f>
        <v>0</v>
      </c>
      <c r="J269" s="1156">
        <f>'2 уровень'!J936</f>
        <v>0</v>
      </c>
      <c r="K269" s="1156">
        <f>'2 уровень'!K936</f>
        <v>0</v>
      </c>
      <c r="L269" s="1156">
        <f>'2 уровень'!L936</f>
        <v>0</v>
      </c>
      <c r="M269" s="1156">
        <f>'2 уровень'!M936</f>
        <v>0</v>
      </c>
      <c r="N269" s="1156">
        <f>'2 уровень'!N936</f>
        <v>0</v>
      </c>
      <c r="O269" s="1156">
        <f>'2 уровень'!O936</f>
        <v>0</v>
      </c>
      <c r="P269" s="1156">
        <f>'2 уровень'!P936</f>
        <v>0</v>
      </c>
      <c r="Q269" s="1156">
        <f>'2 уровень'!Q936</f>
        <v>0</v>
      </c>
      <c r="R269" s="1156">
        <f>'2 уровень'!R936</f>
        <v>0</v>
      </c>
      <c r="S269" s="1156">
        <f>'2 уровень'!S936</f>
        <v>0</v>
      </c>
      <c r="T269" s="1156">
        <f>'2 уровень'!T936</f>
        <v>0</v>
      </c>
      <c r="U269" s="1156">
        <f>'2 уровень'!U936</f>
        <v>0</v>
      </c>
      <c r="V269" s="1156">
        <f>'2 уровень'!V936</f>
        <v>0</v>
      </c>
      <c r="W269" s="164"/>
      <c r="X269" s="164"/>
      <c r="Y269" s="164"/>
      <c r="Z269" s="164"/>
      <c r="AA269" s="164"/>
      <c r="AB269" s="164"/>
      <c r="AC269" s="164"/>
      <c r="AD269" s="164"/>
      <c r="AE269" s="164"/>
      <c r="AF269" s="164"/>
      <c r="AG269" s="164"/>
      <c r="AH269" s="164"/>
      <c r="AI269" s="164"/>
      <c r="AJ269" s="164"/>
      <c r="AK269" s="164"/>
      <c r="AL269" s="164"/>
      <c r="AM269" s="164"/>
      <c r="AN269" s="164"/>
      <c r="AO269" s="164"/>
      <c r="AP269" s="164"/>
      <c r="AQ269" s="164"/>
      <c r="AR269" s="164"/>
      <c r="AS269" s="164"/>
      <c r="AT269" s="164"/>
      <c r="AU269" s="164"/>
      <c r="AV269" s="164"/>
      <c r="AW269" s="164"/>
      <c r="AX269" s="164"/>
      <c r="AY269" s="164"/>
      <c r="AZ269" s="164"/>
      <c r="BA269" s="164"/>
      <c r="BB269" s="164"/>
      <c r="BC269" s="164"/>
      <c r="BD269" s="164"/>
      <c r="BE269" s="164"/>
      <c r="BF269" s="164"/>
      <c r="BG269" s="164"/>
      <c r="BH269" s="164"/>
      <c r="BI269" s="164"/>
      <c r="BJ269" s="164"/>
      <c r="BK269" s="164"/>
      <c r="BL269" s="164"/>
      <c r="BM269" s="164"/>
      <c r="BN269" s="164"/>
      <c r="BO269" s="164"/>
      <c r="BP269" s="164"/>
      <c r="BQ269" s="164"/>
      <c r="BR269" s="164"/>
      <c r="BS269" s="164"/>
      <c r="BT269" s="164"/>
      <c r="BU269" s="164"/>
      <c r="BV269" s="164"/>
      <c r="BW269" s="164"/>
      <c r="BX269" s="164"/>
      <c r="BY269" s="164"/>
      <c r="BZ269" s="164"/>
      <c r="CA269" s="164"/>
      <c r="CB269" s="164"/>
      <c r="CC269" s="164"/>
      <c r="CD269" s="164"/>
      <c r="CE269" s="164"/>
      <c r="CF269" s="164"/>
      <c r="CG269" s="164"/>
      <c r="CH269" s="164"/>
      <c r="CI269" s="164"/>
      <c r="CJ269" s="164"/>
      <c r="CK269" s="164"/>
      <c r="CL269" s="164"/>
      <c r="CM269" s="164"/>
      <c r="CN269" s="164"/>
      <c r="CO269" s="164"/>
      <c r="CP269" s="164"/>
      <c r="CQ269" s="164"/>
      <c r="CR269" s="164"/>
      <c r="CS269" s="164"/>
      <c r="CT269" s="164"/>
      <c r="CU269" s="164"/>
      <c r="CV269" s="164"/>
      <c r="CW269" s="164"/>
      <c r="CX269" s="164"/>
      <c r="CY269" s="164"/>
      <c r="CZ269" s="164"/>
      <c r="DA269" s="164"/>
      <c r="DB269" s="164"/>
      <c r="DC269" s="164"/>
      <c r="DD269" s="164"/>
      <c r="DE269" s="164"/>
      <c r="DF269" s="164"/>
      <c r="DG269" s="164"/>
      <c r="DH269" s="164"/>
      <c r="DI269" s="164"/>
      <c r="DJ269" s="164"/>
      <c r="DK269" s="164"/>
      <c r="DL269" s="164"/>
      <c r="DM269" s="164"/>
      <c r="DN269" s="164"/>
      <c r="DO269" s="164"/>
      <c r="DP269" s="164"/>
      <c r="DQ269" s="164"/>
      <c r="DR269" s="164"/>
      <c r="DS269" s="164"/>
      <c r="DT269" s="164"/>
      <c r="DU269" s="164"/>
      <c r="DV269" s="164"/>
      <c r="DW269" s="164"/>
      <c r="DX269" s="164"/>
      <c r="DY269" s="164"/>
      <c r="DZ269" s="164"/>
      <c r="EA269" s="164"/>
      <c r="EB269" s="164"/>
      <c r="EC269" s="164"/>
      <c r="ED269" s="164"/>
      <c r="EE269" s="164"/>
      <c r="EF269" s="164"/>
      <c r="EG269" s="164"/>
      <c r="EH269" s="164"/>
      <c r="EI269" s="164"/>
      <c r="EJ269" s="164"/>
      <c r="EK269" s="164"/>
      <c r="EL269" s="164"/>
      <c r="EM269" s="164"/>
      <c r="EN269" s="164"/>
      <c r="EO269" s="164"/>
      <c r="EP269" s="164"/>
      <c r="EQ269" s="164"/>
      <c r="ER269" s="164"/>
      <c r="ES269" s="164"/>
      <c r="ET269" s="164"/>
      <c r="EU269" s="164"/>
      <c r="EV269" s="164"/>
      <c r="EW269" s="164"/>
      <c r="EX269" s="164"/>
      <c r="EY269" s="164"/>
      <c r="EZ269" s="164"/>
      <c r="FA269" s="164"/>
      <c r="FB269" s="164"/>
      <c r="FC269" s="164"/>
      <c r="FD269" s="164"/>
      <c r="FE269" s="164"/>
      <c r="FF269" s="164"/>
      <c r="FG269" s="164"/>
      <c r="FH269" s="164"/>
      <c r="FI269" s="164"/>
      <c r="FJ269" s="164"/>
      <c r="FK269" s="164"/>
      <c r="FL269" s="164"/>
      <c r="FM269" s="164"/>
      <c r="FN269" s="164"/>
      <c r="FO269" s="164"/>
      <c r="FP269" s="164"/>
      <c r="FQ269" s="164"/>
      <c r="FR269" s="164"/>
      <c r="FS269" s="164"/>
      <c r="FT269" s="164"/>
      <c r="FU269" s="164"/>
      <c r="FV269" s="164"/>
      <c r="FW269" s="164"/>
      <c r="FX269" s="164"/>
      <c r="FY269" s="164"/>
      <c r="FZ269" s="164"/>
      <c r="GA269" s="164"/>
      <c r="GB269" s="164"/>
      <c r="GC269" s="164"/>
      <c r="GD269" s="164"/>
      <c r="GE269" s="164"/>
      <c r="GF269" s="164"/>
      <c r="GG269" s="164"/>
      <c r="GH269" s="164"/>
      <c r="GI269" s="164"/>
      <c r="GJ269" s="164"/>
      <c r="GK269" s="164"/>
      <c r="GL269" s="164"/>
      <c r="GM269" s="164"/>
      <c r="GN269" s="164"/>
      <c r="GO269" s="164"/>
      <c r="GP269" s="164"/>
      <c r="GQ269" s="164"/>
    </row>
    <row r="270" spans="1:199" s="165" customFormat="1" ht="15" customHeight="1" thickBot="1" x14ac:dyDescent="0.3">
      <c r="A270" s="165">
        <v>1</v>
      </c>
      <c r="B270" s="1154" t="s">
        <v>375</v>
      </c>
      <c r="C270" s="654"/>
      <c r="D270" s="268">
        <f>'2 уровень'!D937</f>
        <v>0</v>
      </c>
      <c r="E270" s="268">
        <f>'2 уровень'!E937</f>
        <v>0</v>
      </c>
      <c r="F270" s="268">
        <f>'2 уровень'!F937</f>
        <v>0</v>
      </c>
      <c r="G270" s="555">
        <f>'2 уровень'!G937</f>
        <v>0</v>
      </c>
      <c r="H270" s="1155">
        <f>'2 уровень'!H937</f>
        <v>0</v>
      </c>
      <c r="I270" s="1155">
        <f>'2 уровень'!I937</f>
        <v>0</v>
      </c>
      <c r="J270" s="1156">
        <f>'2 уровень'!J937</f>
        <v>0</v>
      </c>
      <c r="K270" s="1156">
        <f>'2 уровень'!K937</f>
        <v>0</v>
      </c>
      <c r="L270" s="1156">
        <f>'2 уровень'!L937</f>
        <v>0</v>
      </c>
      <c r="M270" s="1156">
        <f>'2 уровень'!M937</f>
        <v>0</v>
      </c>
      <c r="N270" s="1156">
        <f>'2 уровень'!N937</f>
        <v>0</v>
      </c>
      <c r="O270" s="1156">
        <f>'2 уровень'!O937</f>
        <v>0</v>
      </c>
      <c r="P270" s="1156">
        <f>'2 уровень'!P937</f>
        <v>0</v>
      </c>
      <c r="Q270" s="1156">
        <f>'2 уровень'!Q937</f>
        <v>0</v>
      </c>
      <c r="R270" s="1156">
        <f>'2 уровень'!R937</f>
        <v>0</v>
      </c>
      <c r="S270" s="1156">
        <f>'2 уровень'!S937</f>
        <v>0</v>
      </c>
      <c r="T270" s="1156">
        <f>'2 уровень'!T937</f>
        <v>0</v>
      </c>
      <c r="U270" s="1156">
        <f>'2 уровень'!U937</f>
        <v>0</v>
      </c>
      <c r="V270" s="1156">
        <f>'2 уровень'!V937</f>
        <v>0</v>
      </c>
      <c r="W270" s="164"/>
      <c r="X270" s="164"/>
      <c r="Y270" s="164"/>
      <c r="Z270" s="164"/>
      <c r="AA270" s="164"/>
      <c r="AB270" s="164"/>
      <c r="AC270" s="164"/>
      <c r="AD270" s="164"/>
      <c r="AE270" s="164"/>
      <c r="AF270" s="164"/>
      <c r="AG270" s="164"/>
      <c r="AH270" s="164"/>
      <c r="AI270" s="164"/>
      <c r="AJ270" s="164"/>
      <c r="AK270" s="164"/>
      <c r="AL270" s="164"/>
      <c r="AM270" s="164"/>
      <c r="AN270" s="164"/>
      <c r="AO270" s="164"/>
      <c r="AP270" s="164"/>
      <c r="AQ270" s="164"/>
      <c r="AR270" s="164"/>
      <c r="AS270" s="164"/>
      <c r="AT270" s="164"/>
      <c r="AU270" s="164"/>
      <c r="AV270" s="164"/>
      <c r="AW270" s="164"/>
      <c r="AX270" s="164"/>
      <c r="AY270" s="164"/>
      <c r="AZ270" s="164"/>
      <c r="BA270" s="164"/>
      <c r="BB270" s="164"/>
      <c r="BC270" s="164"/>
      <c r="BD270" s="164"/>
      <c r="BE270" s="164"/>
      <c r="BF270" s="164"/>
      <c r="BG270" s="164"/>
      <c r="BH270" s="164"/>
      <c r="BI270" s="164"/>
      <c r="BJ270" s="164"/>
      <c r="BK270" s="164"/>
      <c r="BL270" s="164"/>
      <c r="BM270" s="164"/>
      <c r="BN270" s="164"/>
      <c r="BO270" s="164"/>
      <c r="BP270" s="164"/>
      <c r="BQ270" s="164"/>
      <c r="BR270" s="164"/>
      <c r="BS270" s="164"/>
      <c r="BT270" s="164"/>
      <c r="BU270" s="164"/>
      <c r="BV270" s="164"/>
      <c r="BW270" s="164"/>
      <c r="BX270" s="164"/>
      <c r="BY270" s="164"/>
      <c r="BZ270" s="164"/>
      <c r="CA270" s="164"/>
      <c r="CB270" s="164"/>
      <c r="CC270" s="164"/>
      <c r="CD270" s="164"/>
      <c r="CE270" s="164"/>
      <c r="CF270" s="164"/>
      <c r="CG270" s="164"/>
      <c r="CH270" s="164"/>
      <c r="CI270" s="164"/>
      <c r="CJ270" s="164"/>
      <c r="CK270" s="164"/>
      <c r="CL270" s="164"/>
      <c r="CM270" s="164"/>
      <c r="CN270" s="164"/>
      <c r="CO270" s="164"/>
      <c r="CP270" s="164"/>
      <c r="CQ270" s="164"/>
      <c r="CR270" s="164"/>
      <c r="CS270" s="164"/>
      <c r="CT270" s="164"/>
      <c r="CU270" s="164"/>
      <c r="CV270" s="164"/>
      <c r="CW270" s="164"/>
      <c r="CX270" s="164"/>
      <c r="CY270" s="164"/>
      <c r="CZ270" s="164"/>
      <c r="DA270" s="164"/>
      <c r="DB270" s="164"/>
      <c r="DC270" s="164"/>
      <c r="DD270" s="164"/>
      <c r="DE270" s="164"/>
      <c r="DF270" s="164"/>
      <c r="DG270" s="164"/>
      <c r="DH270" s="164"/>
      <c r="DI270" s="164"/>
      <c r="DJ270" s="164"/>
      <c r="DK270" s="164"/>
      <c r="DL270" s="164"/>
      <c r="DM270" s="164"/>
      <c r="DN270" s="164"/>
      <c r="DO270" s="164"/>
      <c r="DP270" s="164"/>
      <c r="DQ270" s="164"/>
      <c r="DR270" s="164"/>
      <c r="DS270" s="164"/>
      <c r="DT270" s="164"/>
      <c r="DU270" s="164"/>
      <c r="DV270" s="164"/>
      <c r="DW270" s="164"/>
      <c r="DX270" s="164"/>
      <c r="DY270" s="164"/>
      <c r="DZ270" s="164"/>
      <c r="EA270" s="164"/>
      <c r="EB270" s="164"/>
      <c r="EC270" s="164"/>
      <c r="ED270" s="164"/>
      <c r="EE270" s="164"/>
      <c r="EF270" s="164"/>
      <c r="EG270" s="164"/>
      <c r="EH270" s="164"/>
      <c r="EI270" s="164"/>
      <c r="EJ270" s="164"/>
      <c r="EK270" s="164"/>
      <c r="EL270" s="164"/>
      <c r="EM270" s="164"/>
      <c r="EN270" s="164"/>
      <c r="EO270" s="164"/>
      <c r="EP270" s="164"/>
      <c r="EQ270" s="164"/>
      <c r="ER270" s="164"/>
      <c r="ES270" s="164"/>
      <c r="ET270" s="164"/>
      <c r="EU270" s="164"/>
      <c r="EV270" s="164"/>
      <c r="EW270" s="164"/>
      <c r="EX270" s="164"/>
      <c r="EY270" s="164"/>
      <c r="EZ270" s="164"/>
      <c r="FA270" s="164"/>
      <c r="FB270" s="164"/>
      <c r="FC270" s="164"/>
      <c r="FD270" s="164"/>
      <c r="FE270" s="164"/>
      <c r="FF270" s="164"/>
      <c r="FG270" s="164"/>
      <c r="FH270" s="164"/>
      <c r="FI270" s="164"/>
      <c r="FJ270" s="164"/>
      <c r="FK270" s="164"/>
      <c r="FL270" s="164"/>
      <c r="FM270" s="164"/>
      <c r="FN270" s="164"/>
      <c r="FO270" s="164"/>
      <c r="FP270" s="164"/>
      <c r="FQ270" s="164"/>
      <c r="FR270" s="164"/>
      <c r="FS270" s="164"/>
      <c r="FT270" s="164"/>
      <c r="FU270" s="164"/>
      <c r="FV270" s="164"/>
      <c r="FW270" s="164"/>
      <c r="FX270" s="164"/>
      <c r="FY270" s="164"/>
      <c r="FZ270" s="164"/>
      <c r="GA270" s="164"/>
      <c r="GB270" s="164"/>
      <c r="GC270" s="164"/>
      <c r="GD270" s="164"/>
      <c r="GE270" s="164"/>
      <c r="GF270" s="164"/>
      <c r="GG270" s="164"/>
      <c r="GH270" s="164"/>
      <c r="GI270" s="164"/>
      <c r="GJ270" s="164"/>
      <c r="GK270" s="164"/>
      <c r="GL270" s="164"/>
      <c r="GM270" s="164"/>
      <c r="GN270" s="164"/>
      <c r="GO270" s="164"/>
      <c r="GP270" s="164"/>
      <c r="GQ270" s="164"/>
    </row>
    <row r="271" spans="1:199" ht="15" customHeight="1" x14ac:dyDescent="0.25">
      <c r="A271" s="164">
        <v>1</v>
      </c>
      <c r="B271" s="367" t="s">
        <v>122</v>
      </c>
      <c r="C271" s="367"/>
      <c r="D271" s="368"/>
      <c r="E271" s="368"/>
      <c r="F271" s="368"/>
      <c r="G271" s="551"/>
      <c r="H271" s="369"/>
      <c r="I271" s="369"/>
      <c r="J271" s="370"/>
      <c r="K271" s="370"/>
      <c r="L271" s="370"/>
      <c r="M271" s="370"/>
      <c r="N271" s="370"/>
      <c r="O271" s="370"/>
      <c r="P271" s="375">
        <f>P272-P273-P296-P300-P301-P302</f>
        <v>0</v>
      </c>
      <c r="Q271" s="375">
        <f>Q272-Q273-Q296-Q300-Q301-Q302</f>
        <v>0</v>
      </c>
      <c r="R271" s="375">
        <f t="shared" ref="R271:V271" si="7">R272-R273-R296-R300-R301-R302</f>
        <v>0</v>
      </c>
      <c r="S271" s="375">
        <f t="shared" si="7"/>
        <v>-1.2789769243681803E-13</v>
      </c>
      <c r="T271" s="375">
        <f t="shared" si="7"/>
        <v>0</v>
      </c>
      <c r="U271" s="375">
        <f t="shared" si="7"/>
        <v>-2.2204460492503131E-15</v>
      </c>
      <c r="V271" s="375">
        <f t="shared" si="7"/>
        <v>0</v>
      </c>
      <c r="W271" s="165"/>
      <c r="X271" s="165"/>
      <c r="Y271" s="165"/>
      <c r="Z271" s="165"/>
      <c r="AA271" s="165"/>
      <c r="AB271" s="165"/>
      <c r="AC271" s="165"/>
      <c r="AD271" s="165"/>
      <c r="AE271" s="165"/>
      <c r="AF271" s="165"/>
      <c r="AG271" s="165"/>
      <c r="AH271" s="165"/>
      <c r="AI271" s="165"/>
      <c r="AJ271" s="165"/>
      <c r="AK271" s="165"/>
      <c r="AL271" s="165"/>
      <c r="AM271" s="165"/>
      <c r="AN271" s="165"/>
      <c r="AO271" s="165"/>
      <c r="AP271" s="165"/>
      <c r="AQ271" s="165"/>
      <c r="AR271" s="165"/>
      <c r="AS271" s="165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5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5"/>
      <c r="BT271" s="165"/>
      <c r="BU271" s="165"/>
      <c r="BV271" s="165"/>
      <c r="BW271" s="165"/>
      <c r="BX271" s="165"/>
      <c r="BY271" s="165"/>
      <c r="BZ271" s="165"/>
      <c r="CA271" s="165"/>
      <c r="CB271" s="165"/>
      <c r="CC271" s="165"/>
      <c r="CD271" s="165"/>
      <c r="CE271" s="165"/>
      <c r="CF271" s="165"/>
      <c r="CG271" s="165"/>
      <c r="CH271" s="165"/>
      <c r="CI271" s="165"/>
      <c r="CJ271" s="165"/>
      <c r="CK271" s="165"/>
      <c r="CL271" s="165"/>
      <c r="CM271" s="165"/>
      <c r="CN271" s="165"/>
      <c r="CO271" s="165"/>
      <c r="CP271" s="165"/>
      <c r="CQ271" s="165"/>
      <c r="CR271" s="165"/>
      <c r="CS271" s="165"/>
      <c r="CT271" s="165"/>
      <c r="CU271" s="165"/>
      <c r="CV271" s="165"/>
      <c r="CW271" s="165"/>
      <c r="CX271" s="165"/>
      <c r="CY271" s="165"/>
      <c r="CZ271" s="165"/>
      <c r="DA271" s="165"/>
      <c r="DB271" s="165"/>
      <c r="DC271" s="165"/>
      <c r="DD271" s="165"/>
      <c r="DE271" s="165"/>
      <c r="DF271" s="165"/>
      <c r="DG271" s="165"/>
      <c r="DH271" s="165"/>
      <c r="DI271" s="165"/>
      <c r="DJ271" s="165"/>
      <c r="DK271" s="165"/>
      <c r="DL271" s="165"/>
      <c r="DM271" s="165"/>
      <c r="DN271" s="165"/>
      <c r="DO271" s="165"/>
      <c r="DP271" s="165"/>
      <c r="DQ271" s="165"/>
      <c r="DR271" s="165"/>
      <c r="DS271" s="165"/>
      <c r="DT271" s="165"/>
      <c r="DU271" s="165"/>
      <c r="DV271" s="165"/>
      <c r="DW271" s="165"/>
      <c r="DX271" s="165"/>
      <c r="DY271" s="165"/>
      <c r="DZ271" s="165"/>
      <c r="EA271" s="165"/>
      <c r="EB271" s="165"/>
      <c r="EC271" s="165"/>
      <c r="ED271" s="165"/>
      <c r="EE271" s="165"/>
      <c r="EF271" s="165"/>
      <c r="EG271" s="165"/>
      <c r="EH271" s="165"/>
      <c r="EI271" s="165"/>
      <c r="EJ271" s="165"/>
      <c r="EK271" s="165"/>
      <c r="EL271" s="165"/>
      <c r="EM271" s="165"/>
      <c r="EN271" s="165"/>
      <c r="EO271" s="165"/>
      <c r="EP271" s="165"/>
      <c r="EQ271" s="165"/>
      <c r="ER271" s="165"/>
      <c r="ES271" s="165"/>
      <c r="ET271" s="165"/>
      <c r="EU271" s="165"/>
      <c r="EV271" s="165"/>
      <c r="EW271" s="165"/>
      <c r="EX271" s="165"/>
      <c r="EY271" s="165"/>
      <c r="EZ271" s="165"/>
      <c r="FA271" s="165"/>
      <c r="FB271" s="165"/>
      <c r="FC271" s="165"/>
      <c r="FD271" s="165"/>
      <c r="FE271" s="165"/>
      <c r="FF271" s="165"/>
      <c r="FG271" s="165"/>
      <c r="FH271" s="165"/>
      <c r="FI271" s="165"/>
      <c r="FJ271" s="165"/>
      <c r="FK271" s="165"/>
      <c r="FL271" s="165"/>
      <c r="FM271" s="165"/>
      <c r="FN271" s="165"/>
      <c r="FO271" s="165"/>
      <c r="FP271" s="165"/>
      <c r="FQ271" s="165"/>
      <c r="FR271" s="165"/>
      <c r="FS271" s="165"/>
      <c r="FT271" s="165"/>
      <c r="FU271" s="165"/>
      <c r="FV271" s="165"/>
      <c r="FW271" s="165"/>
      <c r="FX271" s="165"/>
      <c r="FY271" s="165"/>
      <c r="FZ271" s="165"/>
      <c r="GA271" s="165"/>
      <c r="GB271" s="165"/>
      <c r="GC271" s="165"/>
      <c r="GD271" s="165"/>
      <c r="GE271" s="165"/>
      <c r="GF271" s="165"/>
      <c r="GG271" s="165"/>
      <c r="GH271" s="165"/>
      <c r="GI271" s="165"/>
      <c r="GJ271" s="165"/>
      <c r="GK271" s="165"/>
      <c r="GL271" s="165"/>
      <c r="GM271" s="165"/>
      <c r="GN271" s="165"/>
      <c r="GO271" s="165"/>
      <c r="GP271" s="165"/>
      <c r="GQ271" s="165"/>
    </row>
    <row r="272" spans="1:199" s="165" customFormat="1" ht="15" customHeight="1" x14ac:dyDescent="0.25">
      <c r="A272" s="165">
        <v>1</v>
      </c>
      <c r="B272" s="185" t="s">
        <v>116</v>
      </c>
      <c r="C272" s="185"/>
      <c r="D272" s="245"/>
      <c r="E272" s="245"/>
      <c r="F272" s="245"/>
      <c r="G272" s="548"/>
      <c r="H272" s="156"/>
      <c r="I272" s="156"/>
      <c r="J272" s="167"/>
      <c r="K272" s="167"/>
      <c r="L272" s="167"/>
      <c r="M272" s="167"/>
      <c r="N272" s="167"/>
      <c r="O272" s="167"/>
      <c r="P272" s="166">
        <f>'1 уровень'!P1944</f>
        <v>0</v>
      </c>
      <c r="Q272" s="166">
        <f>'1 уровень'!Q1944</f>
        <v>0</v>
      </c>
      <c r="R272" s="166">
        <f>'1 уровень'!R1944</f>
        <v>0</v>
      </c>
      <c r="S272" s="166">
        <f>'1 уровень'!S1944</f>
        <v>1541.5240099999999</v>
      </c>
      <c r="T272" s="166">
        <f>'1 уровень'!T1944</f>
        <v>1463.7515900000001</v>
      </c>
      <c r="U272" s="166">
        <f>'1 уровень'!U1944</f>
        <v>-40.316929999999999</v>
      </c>
      <c r="V272" s="166">
        <f>'1 уровень'!V1944</f>
        <v>1501.2070799999997</v>
      </c>
      <c r="W272" s="164"/>
      <c r="X272" s="164"/>
      <c r="Y272" s="164"/>
      <c r="Z272" s="164"/>
      <c r="AA272" s="164"/>
      <c r="AB272" s="164"/>
      <c r="AC272" s="164"/>
      <c r="AD272" s="164"/>
      <c r="AE272" s="164"/>
      <c r="AF272" s="164"/>
      <c r="AG272" s="164"/>
      <c r="AH272" s="164"/>
      <c r="AI272" s="164"/>
      <c r="AJ272" s="164"/>
      <c r="AK272" s="164"/>
      <c r="AL272" s="164"/>
      <c r="AM272" s="164"/>
      <c r="AN272" s="164"/>
      <c r="AO272" s="164"/>
      <c r="AP272" s="164"/>
      <c r="AQ272" s="164"/>
      <c r="AR272" s="164"/>
      <c r="AS272" s="164"/>
      <c r="AT272" s="164"/>
      <c r="AU272" s="164"/>
      <c r="AV272" s="164"/>
      <c r="AW272" s="164"/>
      <c r="AX272" s="164"/>
      <c r="AY272" s="164"/>
      <c r="AZ272" s="164"/>
      <c r="BA272" s="164"/>
      <c r="BB272" s="164"/>
      <c r="BC272" s="164"/>
      <c r="BD272" s="164"/>
      <c r="BE272" s="164"/>
      <c r="BF272" s="164"/>
      <c r="BG272" s="164"/>
      <c r="BH272" s="164"/>
      <c r="BI272" s="164"/>
      <c r="BJ272" s="164"/>
      <c r="BK272" s="164"/>
      <c r="BL272" s="164"/>
      <c r="BM272" s="164"/>
      <c r="BN272" s="164"/>
      <c r="BO272" s="164"/>
      <c r="BP272" s="164"/>
      <c r="BQ272" s="164"/>
      <c r="BR272" s="164"/>
      <c r="BS272" s="164"/>
      <c r="BT272" s="164"/>
      <c r="BU272" s="164"/>
      <c r="BV272" s="164"/>
      <c r="BW272" s="164"/>
      <c r="BX272" s="164"/>
      <c r="BY272" s="164"/>
      <c r="BZ272" s="164"/>
      <c r="CA272" s="164"/>
      <c r="CB272" s="164"/>
      <c r="CC272" s="164"/>
      <c r="CD272" s="164"/>
      <c r="CE272" s="164"/>
      <c r="CF272" s="164"/>
      <c r="CG272" s="164"/>
      <c r="CH272" s="164"/>
      <c r="CI272" s="164"/>
      <c r="CJ272" s="164"/>
      <c r="CK272" s="164"/>
      <c r="CL272" s="164"/>
      <c r="CM272" s="164"/>
      <c r="CN272" s="164"/>
      <c r="CO272" s="164"/>
      <c r="CP272" s="164"/>
      <c r="CQ272" s="164"/>
      <c r="CR272" s="164"/>
      <c r="CS272" s="164"/>
      <c r="CT272" s="164"/>
      <c r="CU272" s="164"/>
      <c r="CV272" s="164"/>
      <c r="CW272" s="164"/>
      <c r="CX272" s="164"/>
      <c r="CY272" s="164"/>
      <c r="CZ272" s="164"/>
      <c r="DA272" s="164"/>
      <c r="DB272" s="164"/>
      <c r="DC272" s="164"/>
      <c r="DD272" s="164"/>
      <c r="DE272" s="164"/>
      <c r="DF272" s="164"/>
      <c r="DG272" s="164"/>
      <c r="DH272" s="164"/>
      <c r="DI272" s="164"/>
      <c r="DJ272" s="164"/>
      <c r="DK272" s="164"/>
      <c r="DL272" s="164"/>
      <c r="DM272" s="164"/>
      <c r="DN272" s="164"/>
      <c r="DO272" s="164"/>
      <c r="DP272" s="164"/>
      <c r="DQ272" s="164"/>
      <c r="DR272" s="164"/>
      <c r="DS272" s="164"/>
      <c r="DT272" s="164"/>
      <c r="DU272" s="164"/>
      <c r="DV272" s="164"/>
      <c r="DW272" s="164"/>
      <c r="DX272" s="164"/>
      <c r="DY272" s="164"/>
      <c r="DZ272" s="164"/>
      <c r="EA272" s="164"/>
      <c r="EB272" s="164"/>
      <c r="EC272" s="164"/>
      <c r="ED272" s="164"/>
      <c r="EE272" s="164"/>
      <c r="EF272" s="164"/>
      <c r="EG272" s="164"/>
      <c r="EH272" s="164"/>
      <c r="EI272" s="164"/>
      <c r="EJ272" s="164"/>
      <c r="EK272" s="164"/>
      <c r="EL272" s="164"/>
      <c r="EM272" s="164"/>
      <c r="EN272" s="164"/>
      <c r="EO272" s="164"/>
      <c r="EP272" s="164"/>
      <c r="EQ272" s="164"/>
      <c r="ER272" s="164"/>
      <c r="ES272" s="164"/>
      <c r="ET272" s="164"/>
      <c r="EU272" s="164"/>
      <c r="EV272" s="164"/>
      <c r="EW272" s="164"/>
      <c r="EX272" s="164"/>
      <c r="EY272" s="164"/>
      <c r="EZ272" s="164"/>
      <c r="FA272" s="164"/>
      <c r="FB272" s="164"/>
      <c r="FC272" s="164"/>
      <c r="FD272" s="164"/>
      <c r="FE272" s="164"/>
      <c r="FF272" s="164"/>
      <c r="FG272" s="164"/>
      <c r="FH272" s="164"/>
      <c r="FI272" s="164"/>
      <c r="FJ272" s="164"/>
      <c r="FK272" s="164"/>
      <c r="FL272" s="164"/>
      <c r="FM272" s="164"/>
      <c r="FN272" s="164"/>
      <c r="FO272" s="164"/>
      <c r="FP272" s="164"/>
      <c r="FQ272" s="164"/>
      <c r="FR272" s="164"/>
      <c r="FS272" s="164"/>
      <c r="FT272" s="164"/>
      <c r="FU272" s="164"/>
      <c r="FV272" s="164"/>
      <c r="FW272" s="164"/>
      <c r="FX272" s="164"/>
      <c r="FY272" s="164"/>
      <c r="FZ272" s="164"/>
      <c r="GA272" s="164"/>
      <c r="GB272" s="164"/>
      <c r="GC272" s="164"/>
      <c r="GD272" s="164"/>
      <c r="GE272" s="164"/>
      <c r="GF272" s="164"/>
      <c r="GG272" s="164"/>
      <c r="GH272" s="164"/>
      <c r="GI272" s="164"/>
      <c r="GJ272" s="164"/>
      <c r="GK272" s="164"/>
      <c r="GL272" s="164"/>
      <c r="GM272" s="164"/>
      <c r="GN272" s="164"/>
      <c r="GO272" s="164"/>
      <c r="GP272" s="164"/>
      <c r="GQ272" s="164"/>
    </row>
    <row r="273" spans="1:199" s="165" customFormat="1" ht="15" customHeight="1" x14ac:dyDescent="0.2">
      <c r="A273" s="165">
        <v>1</v>
      </c>
      <c r="B273" s="300" t="s">
        <v>7</v>
      </c>
      <c r="C273" s="300"/>
      <c r="D273" s="191">
        <f>'1 уровень'!D1945</f>
        <v>0</v>
      </c>
      <c r="E273" s="191">
        <f>'1 уровень'!E1945</f>
        <v>0</v>
      </c>
      <c r="F273" s="191">
        <f>'1 уровень'!F1945</f>
        <v>12</v>
      </c>
      <c r="G273" s="544" t="e">
        <f>'1 уровень'!G1945</f>
        <v>#DIV/0!</v>
      </c>
      <c r="H273" s="156" t="e">
        <f>'1 уровень'!H1945</f>
        <v>#DIV/0!</v>
      </c>
      <c r="I273" s="156">
        <f>'1 уровень'!I1945</f>
        <v>7.083333333333333</v>
      </c>
      <c r="J273" s="166">
        <f>'1 уровень'!J1945</f>
        <v>0</v>
      </c>
      <c r="K273" s="166">
        <f>'1 уровень'!K1945</f>
        <v>0</v>
      </c>
      <c r="L273" s="166">
        <f>'1 уровень'!L1945</f>
        <v>85</v>
      </c>
      <c r="M273" s="166" t="e">
        <f>'1 уровень'!M1945</f>
        <v>#DIV/0!</v>
      </c>
      <c r="N273" s="166" t="e">
        <f>'1 уровень'!N1945</f>
        <v>#DIV/0!</v>
      </c>
      <c r="O273" s="166" t="e">
        <f>'1 уровень'!O1945</f>
        <v>#DIV/0!</v>
      </c>
      <c r="P273" s="166">
        <f>'1 уровень'!P1945</f>
        <v>0</v>
      </c>
      <c r="Q273" s="166">
        <f>'1 уровень'!Q1945</f>
        <v>0</v>
      </c>
      <c r="R273" s="166">
        <f>'1 уровень'!R1945</f>
        <v>0</v>
      </c>
      <c r="S273" s="166">
        <f>'1 уровень'!S1945</f>
        <v>327.89020999999997</v>
      </c>
      <c r="T273" s="166">
        <f>'1 уровень'!T1945</f>
        <v>327.89020999999997</v>
      </c>
      <c r="U273" s="166">
        <f>'1 уровень'!U1945</f>
        <v>-39.326749999999997</v>
      </c>
      <c r="V273" s="166">
        <f>'1 уровень'!V1945</f>
        <v>288.56345999999996</v>
      </c>
    </row>
    <row r="274" spans="1:199" x14ac:dyDescent="0.25">
      <c r="A274" s="164">
        <v>1</v>
      </c>
      <c r="B274" s="476" t="s">
        <v>14</v>
      </c>
      <c r="C274" s="476"/>
      <c r="D274" s="191">
        <f>'1 уровень'!D1946</f>
        <v>0</v>
      </c>
      <c r="E274" s="191">
        <f>'1 уровень'!E1946</f>
        <v>0</v>
      </c>
      <c r="F274" s="191">
        <f>'1 уровень'!F1946</f>
        <v>0</v>
      </c>
      <c r="G274" s="544">
        <f>'1 уровень'!G1946</f>
        <v>0</v>
      </c>
      <c r="H274" s="626">
        <f>'1 уровень'!H1946</f>
        <v>0</v>
      </c>
      <c r="I274" s="626">
        <f>'1 уровень'!I1946</f>
        <v>0</v>
      </c>
      <c r="J274" s="626">
        <f>'1 уровень'!J1946</f>
        <v>0</v>
      </c>
      <c r="K274" s="626">
        <f>'1 уровень'!K1946</f>
        <v>0</v>
      </c>
      <c r="L274" s="626">
        <f>'1 уровень'!L1946</f>
        <v>0</v>
      </c>
      <c r="M274" s="626">
        <f>'1 уровень'!M1946</f>
        <v>0</v>
      </c>
      <c r="N274" s="626">
        <f>'1 уровень'!N1946</f>
        <v>0</v>
      </c>
      <c r="O274" s="626">
        <f>'1 уровень'!O1946</f>
        <v>0</v>
      </c>
      <c r="P274" s="166">
        <f>'1 уровень'!P1946</f>
        <v>0</v>
      </c>
      <c r="Q274" s="166">
        <f>'1 уровень'!Q1946</f>
        <v>0</v>
      </c>
      <c r="R274" s="166">
        <f>'1 уровень'!R1946</f>
        <v>0</v>
      </c>
      <c r="S274" s="166">
        <f>'1 уровень'!S1946</f>
        <v>0</v>
      </c>
      <c r="T274" s="166">
        <f>'1 уровень'!T1946</f>
        <v>0</v>
      </c>
      <c r="U274" s="166">
        <f>'1 уровень'!U1946</f>
        <v>0</v>
      </c>
      <c r="V274" s="166">
        <f>'1 уровень'!V1946</f>
        <v>0</v>
      </c>
    </row>
    <row r="275" spans="1:199" x14ac:dyDescent="0.25">
      <c r="A275" s="164">
        <v>1</v>
      </c>
      <c r="B275" s="60" t="s">
        <v>354</v>
      </c>
      <c r="C275" s="60"/>
      <c r="D275" s="192">
        <f>'1 уровень'!D1947</f>
        <v>0</v>
      </c>
      <c r="E275" s="192">
        <f>'1 уровень'!E1947</f>
        <v>0</v>
      </c>
      <c r="F275" s="192">
        <f>'1 уровень'!F1947</f>
        <v>0</v>
      </c>
      <c r="G275" s="545">
        <f>'1 уровень'!G1947</f>
        <v>0</v>
      </c>
      <c r="H275" s="241">
        <f>'1 уровень'!H1947</f>
        <v>0</v>
      </c>
      <c r="I275" s="241">
        <f>'1 уровень'!I1947</f>
        <v>0</v>
      </c>
      <c r="J275" s="246">
        <f>'1 уровень'!J1947</f>
        <v>0</v>
      </c>
      <c r="K275" s="246">
        <f>'1 уровень'!K1947</f>
        <v>0</v>
      </c>
      <c r="L275" s="246">
        <f>'1 уровень'!L1947</f>
        <v>0</v>
      </c>
      <c r="M275" s="246">
        <f>'1 уровень'!M1947</f>
        <v>0</v>
      </c>
      <c r="N275" s="246">
        <f>'1 уровень'!N1947</f>
        <v>0</v>
      </c>
      <c r="O275" s="246">
        <f>'1 уровень'!O1947</f>
        <v>0</v>
      </c>
      <c r="P275" s="166">
        <f>'1 уровень'!P1947</f>
        <v>0</v>
      </c>
      <c r="Q275" s="166">
        <f>'1 уровень'!Q1947</f>
        <v>0</v>
      </c>
      <c r="R275" s="166">
        <f>'1 уровень'!R1947</f>
        <v>0</v>
      </c>
      <c r="S275" s="166">
        <f>'1 уровень'!S1947</f>
        <v>0</v>
      </c>
      <c r="T275" s="166">
        <f>'1 уровень'!T1947</f>
        <v>0</v>
      </c>
      <c r="U275" s="166">
        <f>'1 уровень'!U1947</f>
        <v>0</v>
      </c>
      <c r="V275" s="166">
        <f>'1 уровень'!V1947</f>
        <v>0</v>
      </c>
      <c r="W275" s="165"/>
      <c r="X275" s="165"/>
      <c r="Y275" s="165"/>
      <c r="Z275" s="165"/>
      <c r="AA275" s="165"/>
      <c r="AB275" s="165"/>
      <c r="AC275" s="165"/>
      <c r="AD275" s="165"/>
      <c r="AE275" s="165"/>
      <c r="AF275" s="165"/>
      <c r="AG275" s="165"/>
      <c r="AH275" s="165"/>
      <c r="AI275" s="165"/>
      <c r="AJ275" s="165"/>
      <c r="AK275" s="165"/>
      <c r="AL275" s="165"/>
      <c r="AM275" s="165"/>
      <c r="AN275" s="165"/>
      <c r="AO275" s="165"/>
      <c r="AP275" s="165"/>
      <c r="AQ275" s="165"/>
      <c r="AR275" s="165"/>
      <c r="AS275" s="165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5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5"/>
      <c r="BT275" s="165"/>
      <c r="BU275" s="165"/>
      <c r="BV275" s="165"/>
      <c r="BW275" s="165"/>
      <c r="BX275" s="165"/>
      <c r="BY275" s="165"/>
      <c r="BZ275" s="165"/>
      <c r="CA275" s="165"/>
      <c r="CB275" s="165"/>
      <c r="CC275" s="165"/>
      <c r="CD275" s="165"/>
      <c r="CE275" s="165"/>
      <c r="CF275" s="165"/>
      <c r="CG275" s="165"/>
      <c r="CH275" s="165"/>
      <c r="CI275" s="165"/>
      <c r="CJ275" s="165"/>
      <c r="CK275" s="165"/>
      <c r="CL275" s="165"/>
      <c r="CM275" s="165"/>
      <c r="CN275" s="165"/>
      <c r="CO275" s="165"/>
      <c r="CP275" s="165"/>
      <c r="CQ275" s="165"/>
      <c r="CR275" s="165"/>
      <c r="CS275" s="165"/>
      <c r="CT275" s="165"/>
      <c r="CU275" s="165"/>
      <c r="CV275" s="165"/>
      <c r="CW275" s="165"/>
      <c r="CX275" s="165"/>
      <c r="CY275" s="165"/>
      <c r="CZ275" s="165"/>
      <c r="DA275" s="165"/>
      <c r="DB275" s="165"/>
      <c r="DC275" s="165"/>
      <c r="DD275" s="165"/>
      <c r="DE275" s="165"/>
      <c r="DF275" s="165"/>
      <c r="DG275" s="165"/>
      <c r="DH275" s="165"/>
      <c r="DI275" s="165"/>
      <c r="DJ275" s="165"/>
      <c r="DK275" s="165"/>
      <c r="DL275" s="165"/>
      <c r="DM275" s="165"/>
      <c r="DN275" s="165"/>
      <c r="DO275" s="165"/>
      <c r="DP275" s="165"/>
      <c r="DQ275" s="165"/>
      <c r="DR275" s="165"/>
      <c r="DS275" s="165"/>
      <c r="DT275" s="165"/>
      <c r="DU275" s="165"/>
      <c r="DV275" s="165"/>
      <c r="DW275" s="165"/>
      <c r="DX275" s="165"/>
      <c r="DY275" s="165"/>
      <c r="DZ275" s="165"/>
      <c r="EA275" s="165"/>
      <c r="EB275" s="165"/>
      <c r="EC275" s="165"/>
      <c r="ED275" s="165"/>
      <c r="EE275" s="165"/>
      <c r="EF275" s="165"/>
      <c r="EG275" s="165"/>
      <c r="EH275" s="165"/>
      <c r="EI275" s="165"/>
      <c r="EJ275" s="165"/>
      <c r="EK275" s="165"/>
      <c r="EL275" s="165"/>
      <c r="EM275" s="165"/>
      <c r="EN275" s="165"/>
      <c r="EO275" s="165"/>
      <c r="EP275" s="165"/>
      <c r="EQ275" s="165"/>
      <c r="ER275" s="165"/>
      <c r="ES275" s="165"/>
      <c r="ET275" s="165"/>
      <c r="EU275" s="165"/>
      <c r="EV275" s="165"/>
      <c r="EW275" s="165"/>
      <c r="EX275" s="165"/>
      <c r="EY275" s="165"/>
      <c r="EZ275" s="165"/>
      <c r="FA275" s="165"/>
      <c r="FB275" s="165"/>
      <c r="FC275" s="165"/>
      <c r="FD275" s="165"/>
      <c r="FE275" s="165"/>
      <c r="FF275" s="165"/>
      <c r="FG275" s="165"/>
      <c r="FH275" s="165"/>
      <c r="FI275" s="165"/>
      <c r="FJ275" s="165"/>
      <c r="FK275" s="165"/>
      <c r="FL275" s="165"/>
      <c r="FM275" s="165"/>
      <c r="FN275" s="165"/>
      <c r="FO275" s="165"/>
      <c r="FP275" s="165"/>
      <c r="FQ275" s="165"/>
      <c r="FR275" s="165"/>
      <c r="FS275" s="165"/>
      <c r="FT275" s="165"/>
      <c r="FU275" s="165"/>
      <c r="FV275" s="165"/>
      <c r="FW275" s="165"/>
      <c r="FX275" s="165"/>
      <c r="FY275" s="165"/>
      <c r="FZ275" s="165"/>
      <c r="GA275" s="165"/>
      <c r="GB275" s="165"/>
      <c r="GC275" s="165"/>
      <c r="GD275" s="165"/>
      <c r="GE275" s="165"/>
      <c r="GF275" s="165"/>
      <c r="GG275" s="165"/>
      <c r="GH275" s="165"/>
      <c r="GI275" s="165"/>
      <c r="GJ275" s="165"/>
      <c r="GK275" s="165"/>
      <c r="GL275" s="165"/>
      <c r="GM275" s="165"/>
      <c r="GN275" s="165"/>
      <c r="GO275" s="165"/>
      <c r="GP275" s="165"/>
      <c r="GQ275" s="165"/>
    </row>
    <row r="276" spans="1:199" ht="30" x14ac:dyDescent="0.25">
      <c r="A276" s="164">
        <v>1</v>
      </c>
      <c r="B276" s="58" t="s">
        <v>215</v>
      </c>
      <c r="C276" s="58"/>
      <c r="D276" s="192">
        <f>'1 уровень'!D1948</f>
        <v>0</v>
      </c>
      <c r="E276" s="192">
        <f>'1 уровень'!E1948</f>
        <v>0</v>
      </c>
      <c r="F276" s="192">
        <f>'1 уровень'!F1948</f>
        <v>41</v>
      </c>
      <c r="G276" s="545" t="e">
        <f>'1 уровень'!G1948</f>
        <v>#DIV/0!</v>
      </c>
      <c r="H276" s="241">
        <f>'1 уровень'!H1948</f>
        <v>0</v>
      </c>
      <c r="I276" s="241">
        <f>'1 уровень'!I1948</f>
        <v>0</v>
      </c>
      <c r="J276" s="246">
        <f>'1 уровень'!J1948</f>
        <v>0</v>
      </c>
      <c r="K276" s="246">
        <f>'1 уровень'!K1948</f>
        <v>0</v>
      </c>
      <c r="L276" s="246">
        <f>'1 уровень'!L1948</f>
        <v>0</v>
      </c>
      <c r="M276" s="246">
        <f>'1 уровень'!M1948</f>
        <v>0</v>
      </c>
      <c r="N276" s="246">
        <f>'1 уровень'!N1948</f>
        <v>0</v>
      </c>
      <c r="O276" s="246">
        <f>'1 уровень'!O1948</f>
        <v>0</v>
      </c>
      <c r="P276" s="166">
        <f>'1 уровень'!P1948</f>
        <v>0</v>
      </c>
      <c r="Q276" s="166">
        <f>'1 уровень'!Q1948</f>
        <v>0</v>
      </c>
      <c r="R276" s="166">
        <f>'1 уровень'!R1948</f>
        <v>0</v>
      </c>
      <c r="S276" s="166">
        <f>'1 уровень'!S1948</f>
        <v>0</v>
      </c>
      <c r="T276" s="166">
        <f>'1 уровень'!T1948</f>
        <v>0</v>
      </c>
      <c r="U276" s="166">
        <f>'1 уровень'!U1948</f>
        <v>0</v>
      </c>
      <c r="V276" s="166">
        <f>'1 уровень'!V1948</f>
        <v>0</v>
      </c>
    </row>
    <row r="277" spans="1:199" ht="30" x14ac:dyDescent="0.25">
      <c r="A277" s="164">
        <v>1</v>
      </c>
      <c r="B277" s="58" t="s">
        <v>344</v>
      </c>
      <c r="C277" s="58"/>
      <c r="D277" s="192">
        <f>'1 уровень'!D1949</f>
        <v>0</v>
      </c>
      <c r="E277" s="192">
        <f>'1 уровень'!E1949</f>
        <v>0</v>
      </c>
      <c r="F277" s="192">
        <f>'1 уровень'!F1949</f>
        <v>0</v>
      </c>
      <c r="G277" s="545">
        <f>'1 уровень'!G1949</f>
        <v>0</v>
      </c>
      <c r="H277" s="241">
        <f>'1 уровень'!H1949</f>
        <v>0</v>
      </c>
      <c r="I277" s="241">
        <f>'1 уровень'!I1949</f>
        <v>0</v>
      </c>
      <c r="J277" s="246">
        <f>'1 уровень'!J1949</f>
        <v>0</v>
      </c>
      <c r="K277" s="246">
        <f>'1 уровень'!K1949</f>
        <v>0</v>
      </c>
      <c r="L277" s="246">
        <f>'1 уровень'!L1949</f>
        <v>0</v>
      </c>
      <c r="M277" s="246">
        <f>'1 уровень'!M1949</f>
        <v>0</v>
      </c>
      <c r="N277" s="246">
        <f>'1 уровень'!N1949</f>
        <v>0</v>
      </c>
      <c r="O277" s="246">
        <f>'1 уровень'!O1949</f>
        <v>0</v>
      </c>
      <c r="P277" s="166">
        <f>'1 уровень'!P1949</f>
        <v>0</v>
      </c>
      <c r="Q277" s="166">
        <f>'1 уровень'!Q1949</f>
        <v>0</v>
      </c>
      <c r="R277" s="166">
        <f>'1 уровень'!R1949</f>
        <v>0</v>
      </c>
      <c r="S277" s="166">
        <f>'1 уровень'!S1949</f>
        <v>0</v>
      </c>
      <c r="T277" s="166">
        <f>'1 уровень'!T1949</f>
        <v>0</v>
      </c>
      <c r="U277" s="166">
        <f>'1 уровень'!U1949</f>
        <v>0</v>
      </c>
      <c r="V277" s="166">
        <f>'1 уровень'!V1949</f>
        <v>0</v>
      </c>
    </row>
    <row r="278" spans="1:199" ht="30" x14ac:dyDescent="0.25">
      <c r="A278" s="164">
        <v>1</v>
      </c>
      <c r="B278" s="58" t="s">
        <v>345</v>
      </c>
      <c r="C278" s="58"/>
      <c r="D278" s="192">
        <f>'1 уровень'!D1950</f>
        <v>0</v>
      </c>
      <c r="E278" s="192">
        <f>'1 уровень'!E1950</f>
        <v>0</v>
      </c>
      <c r="F278" s="192">
        <f>'1 уровень'!F1950</f>
        <v>0</v>
      </c>
      <c r="G278" s="545" t="e">
        <f>'1 уровень'!G1950</f>
        <v>#DIV/0!</v>
      </c>
      <c r="H278" s="241">
        <f>'1 уровень'!H1950</f>
        <v>0</v>
      </c>
      <c r="I278" s="241">
        <f>'1 уровень'!I1950</f>
        <v>0</v>
      </c>
      <c r="J278" s="246">
        <f>'1 уровень'!J1950</f>
        <v>0</v>
      </c>
      <c r="K278" s="246">
        <f>'1 уровень'!K1950</f>
        <v>0</v>
      </c>
      <c r="L278" s="246">
        <f>'1 уровень'!L1950</f>
        <v>0</v>
      </c>
      <c r="M278" s="246">
        <f>'1 уровень'!M1950</f>
        <v>0</v>
      </c>
      <c r="N278" s="246">
        <f>'1 уровень'!N1950</f>
        <v>0</v>
      </c>
      <c r="O278" s="246">
        <f>'1 уровень'!O1950</f>
        <v>0</v>
      </c>
      <c r="P278" s="166">
        <f>'1 уровень'!P1950</f>
        <v>0</v>
      </c>
      <c r="Q278" s="166">
        <f>'1 уровень'!Q1950</f>
        <v>0</v>
      </c>
      <c r="R278" s="166">
        <f>'1 уровень'!R1950</f>
        <v>0</v>
      </c>
      <c r="S278" s="166">
        <f>'1 уровень'!S1950</f>
        <v>0</v>
      </c>
      <c r="T278" s="166">
        <f>'1 уровень'!T1950</f>
        <v>0</v>
      </c>
      <c r="U278" s="166">
        <f>'1 уровень'!U1950</f>
        <v>0</v>
      </c>
      <c r="V278" s="166">
        <f>'1 уровень'!V1950</f>
        <v>0</v>
      </c>
    </row>
    <row r="279" spans="1:199" ht="30" x14ac:dyDescent="0.25">
      <c r="A279" s="164">
        <v>1</v>
      </c>
      <c r="B279" s="58" t="s">
        <v>346</v>
      </c>
      <c r="C279" s="58"/>
      <c r="D279" s="192">
        <f>'1 уровень'!D1951</f>
        <v>0</v>
      </c>
      <c r="E279" s="192">
        <f>'1 уровень'!E1951</f>
        <v>0</v>
      </c>
      <c r="F279" s="192">
        <f>'1 уровень'!F1951</f>
        <v>0</v>
      </c>
      <c r="G279" s="545" t="e">
        <f>'1 уровень'!G1951</f>
        <v>#DIV/0!</v>
      </c>
      <c r="H279" s="241">
        <f>'1 уровень'!H1951</f>
        <v>0</v>
      </c>
      <c r="I279" s="241">
        <f>'1 уровень'!I1951</f>
        <v>0</v>
      </c>
      <c r="J279" s="246">
        <f>'1 уровень'!J1951</f>
        <v>0</v>
      </c>
      <c r="K279" s="246">
        <f>'1 уровень'!K1951</f>
        <v>0</v>
      </c>
      <c r="L279" s="246">
        <f>'1 уровень'!L1951</f>
        <v>0</v>
      </c>
      <c r="M279" s="246">
        <f>'1 уровень'!M1951</f>
        <v>0</v>
      </c>
      <c r="N279" s="246">
        <f>'1 уровень'!N1951</f>
        <v>0</v>
      </c>
      <c r="O279" s="246">
        <f>'1 уровень'!O1951</f>
        <v>0</v>
      </c>
      <c r="P279" s="166">
        <f>'1 уровень'!P1951</f>
        <v>0</v>
      </c>
      <c r="Q279" s="166">
        <f>'1 уровень'!Q1951</f>
        <v>0</v>
      </c>
      <c r="R279" s="166">
        <f>'1 уровень'!R1951</f>
        <v>0</v>
      </c>
      <c r="S279" s="166">
        <f>'1 уровень'!S1951</f>
        <v>0</v>
      </c>
      <c r="T279" s="166">
        <f>'1 уровень'!T1951</f>
        <v>0</v>
      </c>
      <c r="U279" s="166">
        <f>'1 уровень'!U1951</f>
        <v>0</v>
      </c>
      <c r="V279" s="166">
        <f>'1 уровень'!V1951</f>
        <v>0</v>
      </c>
    </row>
    <row r="280" spans="1:199" ht="45" x14ac:dyDescent="0.25">
      <c r="A280" s="164">
        <v>1</v>
      </c>
      <c r="B280" s="1138" t="s">
        <v>349</v>
      </c>
      <c r="C280" s="1138"/>
      <c r="D280" s="192">
        <f>'1 уровень'!D1952</f>
        <v>0</v>
      </c>
      <c r="E280" s="192">
        <f>'1 уровень'!E1952</f>
        <v>0</v>
      </c>
      <c r="F280" s="192">
        <f>'1 уровень'!F1952</f>
        <v>0</v>
      </c>
      <c r="G280" s="545" t="e">
        <f>'1 уровень'!G1952</f>
        <v>#DIV/0!</v>
      </c>
      <c r="H280" s="241">
        <f>'1 уровень'!H1952</f>
        <v>0</v>
      </c>
      <c r="I280" s="241">
        <f>'1 уровень'!I1952</f>
        <v>0</v>
      </c>
      <c r="J280" s="246">
        <f>'1 уровень'!J1952</f>
        <v>0</v>
      </c>
      <c r="K280" s="246">
        <f>'1 уровень'!K1952</f>
        <v>0</v>
      </c>
      <c r="L280" s="246">
        <f>'1 уровень'!L1952</f>
        <v>0</v>
      </c>
      <c r="M280" s="246">
        <f>'1 уровень'!M1952</f>
        <v>0</v>
      </c>
      <c r="N280" s="246">
        <f>'1 уровень'!N1952</f>
        <v>0</v>
      </c>
      <c r="O280" s="246">
        <f>'1 уровень'!O1952</f>
        <v>0</v>
      </c>
      <c r="P280" s="166">
        <f>'1 уровень'!P1952</f>
        <v>0</v>
      </c>
      <c r="Q280" s="166">
        <f>'1 уровень'!Q1952</f>
        <v>0</v>
      </c>
      <c r="R280" s="166">
        <f>'1 уровень'!R1952</f>
        <v>0</v>
      </c>
      <c r="S280" s="166">
        <f>'1 уровень'!S1952</f>
        <v>0</v>
      </c>
      <c r="T280" s="166">
        <f>'1 уровень'!T1952</f>
        <v>0</v>
      </c>
      <c r="U280" s="166">
        <f>'1 уровень'!U1952</f>
        <v>0</v>
      </c>
      <c r="V280" s="166">
        <f>'1 уровень'!V1952</f>
        <v>0</v>
      </c>
    </row>
    <row r="281" spans="1:199" ht="30" x14ac:dyDescent="0.25">
      <c r="A281" s="164">
        <v>1</v>
      </c>
      <c r="B281" s="58" t="s">
        <v>350</v>
      </c>
      <c r="C281" s="58"/>
      <c r="D281" s="192">
        <f>'1 уровень'!D1953</f>
        <v>0</v>
      </c>
      <c r="E281" s="192">
        <f>'1 уровень'!E1953</f>
        <v>0</v>
      </c>
      <c r="F281" s="192">
        <f>'1 уровень'!F1953</f>
        <v>0</v>
      </c>
      <c r="G281" s="545" t="e">
        <f>'1 уровень'!G1953</f>
        <v>#DIV/0!</v>
      </c>
      <c r="H281" s="241">
        <f>'1 уровень'!H1953</f>
        <v>0</v>
      </c>
      <c r="I281" s="241">
        <f>'1 уровень'!I1953</f>
        <v>0</v>
      </c>
      <c r="J281" s="246">
        <f>'1 уровень'!J1953</f>
        <v>0</v>
      </c>
      <c r="K281" s="246">
        <f>'1 уровень'!K1953</f>
        <v>0</v>
      </c>
      <c r="L281" s="246">
        <f>'1 уровень'!L1953</f>
        <v>0</v>
      </c>
      <c r="M281" s="246">
        <f>'1 уровень'!M1953</f>
        <v>0</v>
      </c>
      <c r="N281" s="246">
        <f>'1 уровень'!N1953</f>
        <v>0</v>
      </c>
      <c r="O281" s="246">
        <f>'1 уровень'!O1953</f>
        <v>0</v>
      </c>
      <c r="P281" s="166">
        <f>'1 уровень'!P1953</f>
        <v>0</v>
      </c>
      <c r="Q281" s="166">
        <f>'1 уровень'!Q1953</f>
        <v>0</v>
      </c>
      <c r="R281" s="166">
        <f>'1 уровень'!R1953</f>
        <v>0</v>
      </c>
      <c r="S281" s="166">
        <f>'1 уровень'!S1953</f>
        <v>0</v>
      </c>
      <c r="T281" s="166">
        <f>'1 уровень'!T1953</f>
        <v>0</v>
      </c>
      <c r="U281" s="166">
        <f>'1 уровень'!U1953</f>
        <v>0</v>
      </c>
      <c r="V281" s="166">
        <f>'1 уровень'!V1953</f>
        <v>0</v>
      </c>
    </row>
    <row r="282" spans="1:199" ht="30" x14ac:dyDescent="0.25">
      <c r="A282" s="164">
        <v>1</v>
      </c>
      <c r="B282" s="58" t="s">
        <v>351</v>
      </c>
      <c r="C282" s="58"/>
      <c r="D282" s="192">
        <f>'1 уровень'!D1954</f>
        <v>0</v>
      </c>
      <c r="E282" s="192">
        <f>'1 уровень'!E1954</f>
        <v>0</v>
      </c>
      <c r="F282" s="192">
        <f>'1 уровень'!F1954</f>
        <v>0</v>
      </c>
      <c r="G282" s="545" t="e">
        <f>'1 уровень'!G1954</f>
        <v>#DIV/0!</v>
      </c>
      <c r="H282" s="241">
        <f>'1 уровень'!H1954</f>
        <v>0</v>
      </c>
      <c r="I282" s="241">
        <f>'1 уровень'!I1954</f>
        <v>0</v>
      </c>
      <c r="J282" s="246">
        <f>'1 уровень'!J1954</f>
        <v>0</v>
      </c>
      <c r="K282" s="246">
        <f>'1 уровень'!K1954</f>
        <v>0</v>
      </c>
      <c r="L282" s="246">
        <f>'1 уровень'!L1954</f>
        <v>0</v>
      </c>
      <c r="M282" s="246">
        <f>'1 уровень'!M1954</f>
        <v>0</v>
      </c>
      <c r="N282" s="246">
        <f>'1 уровень'!N1954</f>
        <v>0</v>
      </c>
      <c r="O282" s="246">
        <f>'1 уровень'!O1954</f>
        <v>0</v>
      </c>
      <c r="P282" s="166">
        <f>'1 уровень'!P1954</f>
        <v>0</v>
      </c>
      <c r="Q282" s="166">
        <f>'1 уровень'!Q1954</f>
        <v>0</v>
      </c>
      <c r="R282" s="166">
        <f>'1 уровень'!R1954</f>
        <v>0</v>
      </c>
      <c r="S282" s="166">
        <f>'1 уровень'!S1954</f>
        <v>0</v>
      </c>
      <c r="T282" s="166">
        <f>'1 уровень'!T1954</f>
        <v>0</v>
      </c>
      <c r="U282" s="166">
        <f>'1 уровень'!U1954</f>
        <v>0</v>
      </c>
      <c r="V282" s="166">
        <f>'1 уровень'!V1954</f>
        <v>0</v>
      </c>
    </row>
    <row r="283" spans="1:199" s="165" customFormat="1" ht="45" x14ac:dyDescent="0.25">
      <c r="A283" s="165">
        <v>1</v>
      </c>
      <c r="B283" s="58" t="s">
        <v>419</v>
      </c>
      <c r="C283" s="58"/>
      <c r="D283" s="268">
        <f>'1 уровень'!D1955</f>
        <v>0</v>
      </c>
      <c r="E283" s="268">
        <f>'1 уровень'!E1955</f>
        <v>0</v>
      </c>
      <c r="F283" s="191">
        <f>'1 уровень'!F1955</f>
        <v>0</v>
      </c>
      <c r="G283" s="544" t="e">
        <f>'1 уровень'!G1955</f>
        <v>#DIV/0!</v>
      </c>
      <c r="H283" s="156">
        <f>'1 уровень'!H1955</f>
        <v>0</v>
      </c>
      <c r="I283" s="156">
        <f>'1 уровень'!I1955</f>
        <v>0</v>
      </c>
      <c r="J283" s="167">
        <f>'1 уровень'!J1955</f>
        <v>0</v>
      </c>
      <c r="K283" s="167">
        <f>'1 уровень'!K1955</f>
        <v>0</v>
      </c>
      <c r="L283" s="167">
        <f>'1 уровень'!L1955</f>
        <v>0</v>
      </c>
      <c r="M283" s="167">
        <f>'1 уровень'!M1955</f>
        <v>0</v>
      </c>
      <c r="N283" s="167">
        <f>'1 уровень'!N1955</f>
        <v>0</v>
      </c>
      <c r="O283" s="167">
        <f>'1 уровень'!O1955</f>
        <v>0</v>
      </c>
      <c r="P283" s="166">
        <f>'1 уровень'!P1955</f>
        <v>0</v>
      </c>
      <c r="Q283" s="166">
        <f>'1 уровень'!Q1955</f>
        <v>0</v>
      </c>
      <c r="R283" s="166">
        <f>'1 уровень'!R1955</f>
        <v>0</v>
      </c>
      <c r="S283" s="166">
        <f>'1 уровень'!S1955</f>
        <v>0</v>
      </c>
      <c r="T283" s="166">
        <f>'1 уровень'!T1955</f>
        <v>0</v>
      </c>
      <c r="U283" s="166">
        <f>'1 уровень'!U1955</f>
        <v>0</v>
      </c>
      <c r="V283" s="166">
        <f>'1 уровень'!V1955</f>
        <v>0</v>
      </c>
    </row>
    <row r="284" spans="1:199" ht="30" x14ac:dyDescent="0.25">
      <c r="A284" s="164">
        <v>1</v>
      </c>
      <c r="B284" s="58" t="s">
        <v>420</v>
      </c>
      <c r="C284" s="58"/>
      <c r="D284" s="192">
        <f>'1 уровень'!D1956</f>
        <v>0</v>
      </c>
      <c r="E284" s="192">
        <f>'1 уровень'!E1956</f>
        <v>0</v>
      </c>
      <c r="F284" s="192">
        <f>'1 уровень'!F1956</f>
        <v>0</v>
      </c>
      <c r="G284" s="545" t="e">
        <f>'1 уровень'!G1956</f>
        <v>#DIV/0!</v>
      </c>
      <c r="H284" s="241">
        <f>'1 уровень'!H1956</f>
        <v>0</v>
      </c>
      <c r="I284" s="241">
        <f>'1 уровень'!I1956</f>
        <v>0</v>
      </c>
      <c r="J284" s="246">
        <f>'1 уровень'!J1956</f>
        <v>0</v>
      </c>
      <c r="K284" s="246">
        <f>'1 уровень'!K1956</f>
        <v>0</v>
      </c>
      <c r="L284" s="246">
        <f>'1 уровень'!L1956</f>
        <v>0</v>
      </c>
      <c r="M284" s="246">
        <f>'1 уровень'!M1956</f>
        <v>0</v>
      </c>
      <c r="N284" s="246">
        <f>'1 уровень'!N1956</f>
        <v>0</v>
      </c>
      <c r="O284" s="246">
        <f>'1 уровень'!O1956</f>
        <v>0</v>
      </c>
      <c r="P284" s="166">
        <f>'1 уровень'!P1956</f>
        <v>0</v>
      </c>
      <c r="Q284" s="166">
        <f>'1 уровень'!Q1956</f>
        <v>0</v>
      </c>
      <c r="R284" s="166">
        <f>'1 уровень'!R1956</f>
        <v>0</v>
      </c>
      <c r="S284" s="166">
        <f>'1 уровень'!S1956</f>
        <v>0</v>
      </c>
      <c r="T284" s="166">
        <f>'1 уровень'!T1956</f>
        <v>0</v>
      </c>
      <c r="U284" s="166">
        <f>'1 уровень'!U1956</f>
        <v>0</v>
      </c>
      <c r="V284" s="166">
        <f>'1 уровень'!V1956</f>
        <v>0</v>
      </c>
    </row>
    <row r="285" spans="1:199" ht="45" x14ac:dyDescent="0.25">
      <c r="A285" s="164">
        <v>1</v>
      </c>
      <c r="B285" s="1138" t="s">
        <v>352</v>
      </c>
      <c r="C285" s="1138"/>
      <c r="D285" s="192">
        <f>'1 уровень'!D1957</f>
        <v>0</v>
      </c>
      <c r="E285" s="192">
        <f>'1 уровень'!E1957</f>
        <v>0</v>
      </c>
      <c r="F285" s="192">
        <f>'1 уровень'!F1957</f>
        <v>23</v>
      </c>
      <c r="G285" s="545" t="e">
        <f>'1 уровень'!G1957</f>
        <v>#DIV/0!</v>
      </c>
      <c r="H285" s="241">
        <f>'1 уровень'!H1957</f>
        <v>0</v>
      </c>
      <c r="I285" s="241">
        <f>'1 уровень'!I1957</f>
        <v>0</v>
      </c>
      <c r="J285" s="246">
        <f>'1 уровень'!J1957</f>
        <v>0</v>
      </c>
      <c r="K285" s="246">
        <f>'1 уровень'!K1957</f>
        <v>0</v>
      </c>
      <c r="L285" s="246">
        <f>'1 уровень'!L1957</f>
        <v>0</v>
      </c>
      <c r="M285" s="246">
        <f>'1 уровень'!M1957</f>
        <v>0</v>
      </c>
      <c r="N285" s="246">
        <f>'1 уровень'!N1957</f>
        <v>0</v>
      </c>
      <c r="O285" s="246">
        <f>'1 уровень'!O1957</f>
        <v>0</v>
      </c>
      <c r="P285" s="166">
        <f>'1 уровень'!P1957</f>
        <v>0</v>
      </c>
      <c r="Q285" s="166">
        <f>'1 уровень'!Q1957</f>
        <v>0</v>
      </c>
      <c r="R285" s="166">
        <f>'1 уровень'!R1957</f>
        <v>0</v>
      </c>
      <c r="S285" s="166">
        <f>'1 уровень'!S1957</f>
        <v>0</v>
      </c>
      <c r="T285" s="166">
        <f>'1 уровень'!T1957</f>
        <v>0</v>
      </c>
      <c r="U285" s="166">
        <f>'1 уровень'!U1957</f>
        <v>0</v>
      </c>
      <c r="V285" s="166">
        <f>'1 уровень'!V1957</f>
        <v>0</v>
      </c>
    </row>
    <row r="286" spans="1:199" ht="30" x14ac:dyDescent="0.25">
      <c r="A286" s="164">
        <v>1</v>
      </c>
      <c r="B286" s="58" t="s">
        <v>353</v>
      </c>
      <c r="C286" s="58"/>
      <c r="D286" s="192">
        <f>'1 уровень'!D1958</f>
        <v>0</v>
      </c>
      <c r="E286" s="192">
        <f>'1 уровень'!E1958</f>
        <v>0</v>
      </c>
      <c r="F286" s="192">
        <f>'1 уровень'!F1958</f>
        <v>0</v>
      </c>
      <c r="G286" s="545" t="e">
        <f>'1 уровень'!G1958</f>
        <v>#DIV/0!</v>
      </c>
      <c r="H286" s="241">
        <f>'1 уровень'!H1958</f>
        <v>0</v>
      </c>
      <c r="I286" s="241">
        <f>'1 уровень'!I1958</f>
        <v>0</v>
      </c>
      <c r="J286" s="246">
        <f>'1 уровень'!J1958</f>
        <v>0</v>
      </c>
      <c r="K286" s="246">
        <f>'1 уровень'!K1958</f>
        <v>0</v>
      </c>
      <c r="L286" s="246">
        <f>'1 уровень'!L1958</f>
        <v>0</v>
      </c>
      <c r="M286" s="246">
        <f>'1 уровень'!M1958</f>
        <v>0</v>
      </c>
      <c r="N286" s="246">
        <f>'1 уровень'!N1958</f>
        <v>0</v>
      </c>
      <c r="O286" s="246">
        <f>'1 уровень'!O1958</f>
        <v>0</v>
      </c>
      <c r="P286" s="166">
        <f>'1 уровень'!P1958</f>
        <v>0</v>
      </c>
      <c r="Q286" s="166">
        <f>'1 уровень'!Q1958</f>
        <v>0</v>
      </c>
      <c r="R286" s="166">
        <f>'1 уровень'!R1958</f>
        <v>0</v>
      </c>
      <c r="S286" s="166">
        <f>'1 уровень'!S1958</f>
        <v>0</v>
      </c>
      <c r="T286" s="166">
        <f>'1 уровень'!T1958</f>
        <v>0</v>
      </c>
      <c r="U286" s="166">
        <f>'1 уровень'!U1958</f>
        <v>0</v>
      </c>
      <c r="V286" s="166">
        <f>'1 уровень'!V1958</f>
        <v>0</v>
      </c>
    </row>
    <row r="287" spans="1:199" ht="60" x14ac:dyDescent="0.25">
      <c r="A287" s="164">
        <v>1</v>
      </c>
      <c r="B287" s="58" t="s">
        <v>366</v>
      </c>
      <c r="C287" s="58"/>
      <c r="D287" s="192">
        <f>'1 уровень'!D1959</f>
        <v>0</v>
      </c>
      <c r="E287" s="192">
        <f>'1 уровень'!E1959</f>
        <v>0</v>
      </c>
      <c r="F287" s="192">
        <f>'1 уровень'!F1959</f>
        <v>9</v>
      </c>
      <c r="G287" s="545" t="e">
        <f>'1 уровень'!G1959</f>
        <v>#DIV/0!</v>
      </c>
      <c r="H287" s="241">
        <f>'1 уровень'!H1959</f>
        <v>0</v>
      </c>
      <c r="I287" s="241">
        <f>'1 уровень'!I1959</f>
        <v>0</v>
      </c>
      <c r="J287" s="246">
        <f>'1 уровень'!J1959</f>
        <v>0</v>
      </c>
      <c r="K287" s="246">
        <f>'1 уровень'!K1959</f>
        <v>0</v>
      </c>
      <c r="L287" s="246">
        <f>'1 уровень'!L1959</f>
        <v>0</v>
      </c>
      <c r="M287" s="246">
        <f>'1 уровень'!M1959</f>
        <v>0</v>
      </c>
      <c r="N287" s="246">
        <f>'1 уровень'!N1959</f>
        <v>0</v>
      </c>
      <c r="O287" s="246">
        <f>'1 уровень'!O1959</f>
        <v>0</v>
      </c>
      <c r="P287" s="166">
        <f>'1 уровень'!P1959</f>
        <v>0</v>
      </c>
      <c r="Q287" s="166">
        <f>'1 уровень'!Q1959</f>
        <v>0</v>
      </c>
      <c r="R287" s="166">
        <f>'1 уровень'!R1959</f>
        <v>0</v>
      </c>
      <c r="S287" s="166">
        <f>'1 уровень'!S1959</f>
        <v>0</v>
      </c>
      <c r="T287" s="166">
        <f>'1 уровень'!T1959</f>
        <v>0</v>
      </c>
      <c r="U287" s="166">
        <f>'1 уровень'!U1959</f>
        <v>0</v>
      </c>
      <c r="V287" s="166">
        <f>'1 уровень'!V1959</f>
        <v>0</v>
      </c>
    </row>
    <row r="288" spans="1:199" ht="45" x14ac:dyDescent="0.25">
      <c r="A288" s="164">
        <v>1</v>
      </c>
      <c r="B288" s="58" t="s">
        <v>367</v>
      </c>
      <c r="C288" s="58"/>
      <c r="D288" s="192">
        <f>'1 уровень'!D1960</f>
        <v>0</v>
      </c>
      <c r="E288" s="192">
        <f>'1 уровень'!E1960</f>
        <v>0</v>
      </c>
      <c r="F288" s="192">
        <f>'1 уровень'!F1960</f>
        <v>0</v>
      </c>
      <c r="G288" s="545" t="e">
        <f>'1 уровень'!G1960</f>
        <v>#DIV/0!</v>
      </c>
      <c r="H288" s="241">
        <f>'1 уровень'!H1960</f>
        <v>0</v>
      </c>
      <c r="I288" s="241">
        <f>'1 уровень'!I1960</f>
        <v>0</v>
      </c>
      <c r="J288" s="246">
        <f>'1 уровень'!J1960</f>
        <v>0</v>
      </c>
      <c r="K288" s="246">
        <f>'1 уровень'!K1960</f>
        <v>0</v>
      </c>
      <c r="L288" s="246">
        <f>'1 уровень'!L1960</f>
        <v>0</v>
      </c>
      <c r="M288" s="246">
        <f>'1 уровень'!M1960</f>
        <v>0</v>
      </c>
      <c r="N288" s="246">
        <f>'1 уровень'!N1960</f>
        <v>0</v>
      </c>
      <c r="O288" s="246">
        <f>'1 уровень'!O1960</f>
        <v>0</v>
      </c>
      <c r="P288" s="166">
        <f>'1 уровень'!P1960</f>
        <v>0</v>
      </c>
      <c r="Q288" s="166">
        <f>'1 уровень'!Q1960</f>
        <v>0</v>
      </c>
      <c r="R288" s="166">
        <f>'1 уровень'!R1960</f>
        <v>0</v>
      </c>
      <c r="S288" s="166">
        <f>'1 уровень'!S1960</f>
        <v>0</v>
      </c>
      <c r="T288" s="166">
        <f>'1 уровень'!T1960</f>
        <v>0</v>
      </c>
      <c r="U288" s="166">
        <f>'1 уровень'!U1960</f>
        <v>0</v>
      </c>
      <c r="V288" s="166">
        <f>'1 уровень'!V1960</f>
        <v>0</v>
      </c>
    </row>
    <row r="289" spans="1:22" ht="30" x14ac:dyDescent="0.25">
      <c r="A289" s="164">
        <v>1</v>
      </c>
      <c r="B289" s="58" t="s">
        <v>368</v>
      </c>
      <c r="C289" s="58"/>
      <c r="D289" s="192">
        <f>'1 уровень'!D1961</f>
        <v>0</v>
      </c>
      <c r="E289" s="192">
        <f>'1 уровень'!E1961</f>
        <v>0</v>
      </c>
      <c r="F289" s="192">
        <f>'1 уровень'!F1961</f>
        <v>14</v>
      </c>
      <c r="G289" s="545" t="e">
        <f>'1 уровень'!G1961</f>
        <v>#DIV/0!</v>
      </c>
      <c r="H289" s="241">
        <f>'1 уровень'!H1961</f>
        <v>0</v>
      </c>
      <c r="I289" s="241">
        <f>'1 уровень'!I1961</f>
        <v>0</v>
      </c>
      <c r="J289" s="246">
        <f>'1 уровень'!J1961</f>
        <v>0</v>
      </c>
      <c r="K289" s="246">
        <f>'1 уровень'!K1961</f>
        <v>0</v>
      </c>
      <c r="L289" s="246">
        <f>'1 уровень'!L1961</f>
        <v>0</v>
      </c>
      <c r="M289" s="246">
        <f>'1 уровень'!M1961</f>
        <v>0</v>
      </c>
      <c r="N289" s="246">
        <f>'1 уровень'!N1961</f>
        <v>0</v>
      </c>
      <c r="O289" s="246">
        <f>'1 уровень'!O1961</f>
        <v>0</v>
      </c>
      <c r="P289" s="166">
        <f>'1 уровень'!P1961</f>
        <v>0</v>
      </c>
      <c r="Q289" s="166">
        <f>'1 уровень'!Q1961</f>
        <v>0</v>
      </c>
      <c r="R289" s="166">
        <f>'1 уровень'!R1961</f>
        <v>0</v>
      </c>
      <c r="S289" s="166">
        <f>'1 уровень'!S1961</f>
        <v>0</v>
      </c>
      <c r="T289" s="166">
        <f>'1 уровень'!T1961</f>
        <v>0</v>
      </c>
      <c r="U289" s="166">
        <f>'1 уровень'!U1961</f>
        <v>0</v>
      </c>
      <c r="V289" s="166">
        <f>'1 уровень'!V1961</f>
        <v>0</v>
      </c>
    </row>
    <row r="290" spans="1:22" ht="30" x14ac:dyDescent="0.25">
      <c r="A290" s="164">
        <v>1</v>
      </c>
      <c r="B290" s="58" t="s">
        <v>369</v>
      </c>
      <c r="C290" s="58"/>
      <c r="D290" s="192">
        <f>'1 уровень'!D1962</f>
        <v>0</v>
      </c>
      <c r="E290" s="192">
        <f>'1 уровень'!E1962</f>
        <v>0</v>
      </c>
      <c r="F290" s="192">
        <f>'1 уровень'!F1962</f>
        <v>0</v>
      </c>
      <c r="G290" s="545" t="e">
        <f>'1 уровень'!G1962</f>
        <v>#DIV/0!</v>
      </c>
      <c r="H290" s="241">
        <f>'1 уровень'!H1962</f>
        <v>0</v>
      </c>
      <c r="I290" s="241">
        <f>'1 уровень'!I1962</f>
        <v>0</v>
      </c>
      <c r="J290" s="246">
        <f>'1 уровень'!J1962</f>
        <v>0</v>
      </c>
      <c r="K290" s="246">
        <f>'1 уровень'!K1962</f>
        <v>0</v>
      </c>
      <c r="L290" s="246">
        <f>'1 уровень'!L1962</f>
        <v>0</v>
      </c>
      <c r="M290" s="246">
        <f>'1 уровень'!M1962</f>
        <v>0</v>
      </c>
      <c r="N290" s="246">
        <f>'1 уровень'!N1962</f>
        <v>0</v>
      </c>
      <c r="O290" s="246">
        <f>'1 уровень'!O1962</f>
        <v>0</v>
      </c>
      <c r="P290" s="166">
        <f>'1 уровень'!P1962</f>
        <v>0</v>
      </c>
      <c r="Q290" s="166">
        <f>'1 уровень'!Q1962</f>
        <v>0</v>
      </c>
      <c r="R290" s="166">
        <f>'1 уровень'!R1962</f>
        <v>0</v>
      </c>
      <c r="S290" s="166">
        <f>'1 уровень'!S1962</f>
        <v>0</v>
      </c>
      <c r="T290" s="166">
        <f>'1 уровень'!T1962</f>
        <v>0</v>
      </c>
      <c r="U290" s="166">
        <f>'1 уровень'!U1962</f>
        <v>0</v>
      </c>
      <c r="V290" s="166">
        <f>'1 уровень'!V1962</f>
        <v>0</v>
      </c>
    </row>
    <row r="291" spans="1:22" x14ac:dyDescent="0.25">
      <c r="A291" s="164">
        <v>1</v>
      </c>
      <c r="B291" s="58" t="s">
        <v>347</v>
      </c>
      <c r="C291" s="58"/>
      <c r="D291" s="192">
        <f>'1 уровень'!D1963</f>
        <v>0</v>
      </c>
      <c r="E291" s="192">
        <f>'1 уровень'!E1963</f>
        <v>0</v>
      </c>
      <c r="F291" s="192">
        <f>'1 уровень'!F1963</f>
        <v>18</v>
      </c>
      <c r="G291" s="545" t="e">
        <f>'1 уровень'!G1963</f>
        <v>#DIV/0!</v>
      </c>
      <c r="H291" s="241">
        <f>'1 уровень'!H1963</f>
        <v>0</v>
      </c>
      <c r="I291" s="241">
        <f>'1 уровень'!I1963</f>
        <v>0</v>
      </c>
      <c r="J291" s="246">
        <f>'1 уровень'!J1963</f>
        <v>0</v>
      </c>
      <c r="K291" s="246">
        <f>'1 уровень'!K1963</f>
        <v>0</v>
      </c>
      <c r="L291" s="246">
        <f>'1 уровень'!L1963</f>
        <v>0</v>
      </c>
      <c r="M291" s="246">
        <f>'1 уровень'!M1963</f>
        <v>0</v>
      </c>
      <c r="N291" s="246">
        <f>'1 уровень'!N1963</f>
        <v>0</v>
      </c>
      <c r="O291" s="246">
        <f>'1 уровень'!O1963</f>
        <v>0</v>
      </c>
      <c r="P291" s="166">
        <f>'1 уровень'!P1963</f>
        <v>0</v>
      </c>
      <c r="Q291" s="166">
        <f>'1 уровень'!Q1963</f>
        <v>0</v>
      </c>
      <c r="R291" s="166">
        <f>'1 уровень'!R1963</f>
        <v>0</v>
      </c>
      <c r="S291" s="166">
        <f>'1 уровень'!S1963</f>
        <v>0</v>
      </c>
      <c r="T291" s="166">
        <f>'1 уровень'!T1963</f>
        <v>0</v>
      </c>
      <c r="U291" s="166">
        <f>'1 уровень'!U1963</f>
        <v>0</v>
      </c>
      <c r="V291" s="166">
        <f>'1 уровень'!V1963</f>
        <v>0</v>
      </c>
    </row>
    <row r="292" spans="1:22" x14ac:dyDescent="0.25">
      <c r="A292" s="164">
        <v>1</v>
      </c>
      <c r="B292" s="586" t="s">
        <v>169</v>
      </c>
      <c r="C292" s="586"/>
      <c r="D292" s="192">
        <f>'1 уровень'!D1964</f>
        <v>0</v>
      </c>
      <c r="E292" s="192">
        <f>'1 уровень'!E1964</f>
        <v>0</v>
      </c>
      <c r="F292" s="192">
        <f>'1 уровень'!F1964</f>
        <v>54.59375</v>
      </c>
      <c r="G292" s="545" t="e">
        <f>'1 уровень'!G1964</f>
        <v>#DIV/0!</v>
      </c>
      <c r="H292" s="241">
        <f>'1 уровень'!H1964</f>
        <v>0</v>
      </c>
      <c r="I292" s="241">
        <f>'1 уровень'!I1964</f>
        <v>0</v>
      </c>
      <c r="J292" s="246">
        <f>'1 уровень'!J1964</f>
        <v>0</v>
      </c>
      <c r="K292" s="246">
        <f>'1 уровень'!K1964</f>
        <v>0</v>
      </c>
      <c r="L292" s="246">
        <f>'1 уровень'!L1964</f>
        <v>0</v>
      </c>
      <c r="M292" s="246">
        <f>'1 уровень'!M1964</f>
        <v>0</v>
      </c>
      <c r="N292" s="246">
        <f>'1 уровень'!N1964</f>
        <v>0</v>
      </c>
      <c r="O292" s="246">
        <f>'1 уровень'!O1964</f>
        <v>0</v>
      </c>
      <c r="P292" s="166">
        <f>'1 уровень'!P1964</f>
        <v>0</v>
      </c>
      <c r="Q292" s="166">
        <f>'1 уровень'!Q1964</f>
        <v>0</v>
      </c>
      <c r="R292" s="166">
        <f>'1 уровень'!R1964</f>
        <v>0</v>
      </c>
      <c r="S292" s="166">
        <f>'1 уровень'!S1964</f>
        <v>0</v>
      </c>
      <c r="T292" s="166">
        <f>'1 уровень'!T1964</f>
        <v>0</v>
      </c>
      <c r="U292" s="166">
        <f>'1 уровень'!U1964</f>
        <v>0</v>
      </c>
      <c r="V292" s="166">
        <f>'1 уровень'!V1964</f>
        <v>0</v>
      </c>
    </row>
    <row r="293" spans="1:22" x14ac:dyDescent="0.25">
      <c r="A293" s="164">
        <v>1</v>
      </c>
      <c r="B293" s="1027" t="s">
        <v>339</v>
      </c>
      <c r="C293" s="1027"/>
      <c r="D293" s="192">
        <f>'1 уровень'!D1965</f>
        <v>0</v>
      </c>
      <c r="E293" s="192">
        <f>'1 уровень'!E1965</f>
        <v>0</v>
      </c>
      <c r="F293" s="192">
        <f>'1 уровень'!F1965</f>
        <v>46</v>
      </c>
      <c r="G293" s="545" t="e">
        <f>'1 уровень'!G1965</f>
        <v>#DIV/0!</v>
      </c>
      <c r="H293" s="241">
        <f>'1 уровень'!H1965</f>
        <v>0</v>
      </c>
      <c r="I293" s="241">
        <f>'1 уровень'!I1965</f>
        <v>0</v>
      </c>
      <c r="J293" s="246">
        <f>'1 уровень'!J1965</f>
        <v>0</v>
      </c>
      <c r="K293" s="246">
        <f>'1 уровень'!K1965</f>
        <v>0</v>
      </c>
      <c r="L293" s="246">
        <f>'1 уровень'!L1965</f>
        <v>0</v>
      </c>
      <c r="M293" s="246">
        <f>'1 уровень'!M1965</f>
        <v>0</v>
      </c>
      <c r="N293" s="246">
        <f>'1 уровень'!N1965</f>
        <v>0</v>
      </c>
      <c r="O293" s="246">
        <f>'1 уровень'!O1965</f>
        <v>0</v>
      </c>
      <c r="P293" s="166">
        <f>'1 уровень'!P1965</f>
        <v>0</v>
      </c>
      <c r="Q293" s="166">
        <f>'1 уровень'!Q1965</f>
        <v>0</v>
      </c>
      <c r="R293" s="166">
        <f>'1 уровень'!R1965</f>
        <v>0</v>
      </c>
      <c r="S293" s="166">
        <f>'1 уровень'!S1965</f>
        <v>0</v>
      </c>
      <c r="T293" s="166">
        <f>'1 уровень'!T1965</f>
        <v>0</v>
      </c>
      <c r="U293" s="166">
        <f>'1 уровень'!U1965</f>
        <v>0</v>
      </c>
      <c r="V293" s="166">
        <f>'1 уровень'!V1965</f>
        <v>0</v>
      </c>
    </row>
    <row r="294" spans="1:22" ht="30" x14ac:dyDescent="0.25">
      <c r="A294" s="164">
        <v>1</v>
      </c>
      <c r="B294" s="586" t="s">
        <v>170</v>
      </c>
      <c r="C294" s="586"/>
      <c r="D294" s="192">
        <f>'1 уровень'!D1966</f>
        <v>0</v>
      </c>
      <c r="E294" s="192">
        <f>'1 уровень'!E1966</f>
        <v>0</v>
      </c>
      <c r="F294" s="192">
        <f>'1 уровень'!F1966</f>
        <v>26</v>
      </c>
      <c r="G294" s="545" t="e">
        <f>'1 уровень'!G1966</f>
        <v>#DIV/0!</v>
      </c>
      <c r="H294" s="241">
        <f>'1 уровень'!H1966</f>
        <v>0</v>
      </c>
      <c r="I294" s="241">
        <f>'1 уровень'!I1966</f>
        <v>0</v>
      </c>
      <c r="J294" s="246">
        <f>'1 уровень'!J1966</f>
        <v>0</v>
      </c>
      <c r="K294" s="246">
        <f>'1 уровень'!K1966</f>
        <v>0</v>
      </c>
      <c r="L294" s="246">
        <f>'1 уровень'!L1966</f>
        <v>0</v>
      </c>
      <c r="M294" s="246">
        <f>'1 уровень'!M1966</f>
        <v>0</v>
      </c>
      <c r="N294" s="246">
        <f>'1 уровень'!N1966</f>
        <v>0</v>
      </c>
      <c r="O294" s="246">
        <f>'1 уровень'!O1966</f>
        <v>0</v>
      </c>
      <c r="P294" s="166">
        <f>'1 уровень'!P1966</f>
        <v>0</v>
      </c>
      <c r="Q294" s="166">
        <f>'1 уровень'!Q1966</f>
        <v>0</v>
      </c>
      <c r="R294" s="166">
        <f>'1 уровень'!R1966</f>
        <v>0</v>
      </c>
      <c r="S294" s="166">
        <f>'1 уровень'!S1966</f>
        <v>0</v>
      </c>
      <c r="T294" s="166">
        <f>'1 уровень'!T1966</f>
        <v>0</v>
      </c>
      <c r="U294" s="166">
        <f>'1 уровень'!U1966</f>
        <v>0</v>
      </c>
      <c r="V294" s="166">
        <f>'1 уровень'!V1966</f>
        <v>0</v>
      </c>
    </row>
    <row r="295" spans="1:22" ht="45" x14ac:dyDescent="0.25">
      <c r="B295" s="1031" t="s">
        <v>473</v>
      </c>
      <c r="C295" s="1031"/>
      <c r="D295" s="192"/>
      <c r="E295" s="192"/>
      <c r="F295" s="192">
        <f>'1 уровень'!F1967</f>
        <v>11</v>
      </c>
      <c r="G295" s="545"/>
      <c r="H295" s="241"/>
      <c r="I295" s="241"/>
      <c r="J295" s="246"/>
      <c r="K295" s="246"/>
      <c r="L295" s="246"/>
      <c r="M295" s="246"/>
      <c r="N295" s="246"/>
      <c r="O295" s="246"/>
      <c r="P295" s="166"/>
      <c r="Q295" s="166"/>
      <c r="R295" s="166"/>
      <c r="S295" s="166"/>
      <c r="T295" s="166"/>
      <c r="U295" s="166"/>
      <c r="V295" s="166"/>
    </row>
    <row r="296" spans="1:22" x14ac:dyDescent="0.25">
      <c r="A296" s="164">
        <v>1</v>
      </c>
      <c r="B296" s="638" t="s">
        <v>400</v>
      </c>
      <c r="C296" s="638"/>
      <c r="D296" s="192">
        <f>'1 уровень'!D1968</f>
        <v>0</v>
      </c>
      <c r="E296" s="192">
        <f>'1 уровень'!E1968</f>
        <v>0</v>
      </c>
      <c r="F296" s="192">
        <f>'1 уровень'!F1968</f>
        <v>241.70000000000002</v>
      </c>
      <c r="G296" s="545" t="e">
        <f>'1 уровень'!G1968</f>
        <v>#DIV/0!</v>
      </c>
      <c r="H296" s="241">
        <f>'1 уровень'!H1968</f>
        <v>0</v>
      </c>
      <c r="I296" s="241">
        <f>'1 уровень'!I1968</f>
        <v>0</v>
      </c>
      <c r="J296" s="246">
        <f>'1 уровень'!J1968</f>
        <v>0</v>
      </c>
      <c r="K296" s="246">
        <f>'1 уровень'!K1968</f>
        <v>0</v>
      </c>
      <c r="L296" s="246">
        <f>'1 уровень'!L1968</f>
        <v>0</v>
      </c>
      <c r="M296" s="246">
        <f>'1 уровень'!M1968</f>
        <v>0</v>
      </c>
      <c r="N296" s="246">
        <f>'1 уровень'!N1968</f>
        <v>0</v>
      </c>
      <c r="O296" s="246">
        <f>'1 уровень'!O1968</f>
        <v>0</v>
      </c>
      <c r="P296" s="166">
        <f>'1 уровень'!P1968</f>
        <v>0</v>
      </c>
      <c r="Q296" s="166">
        <f>'1 уровень'!Q1968</f>
        <v>0</v>
      </c>
      <c r="R296" s="166">
        <f>'1 уровень'!R1968</f>
        <v>0</v>
      </c>
      <c r="S296" s="166">
        <f>'1 уровень'!S1968</f>
        <v>115.27965999999999</v>
      </c>
      <c r="T296" s="166">
        <f>'1 уровень'!T1968</f>
        <v>115.27965999999999</v>
      </c>
      <c r="U296" s="166">
        <f>'1 уровень'!U1968</f>
        <v>-0.13768</v>
      </c>
      <c r="V296" s="166">
        <f>'1 уровень'!V1968</f>
        <v>115.14197999999999</v>
      </c>
    </row>
    <row r="297" spans="1:22" x14ac:dyDescent="0.25">
      <c r="A297" s="164">
        <v>1</v>
      </c>
      <c r="B297" s="203" t="s">
        <v>33</v>
      </c>
      <c r="C297" s="203"/>
      <c r="D297" s="192">
        <f>'1 уровень'!D1969</f>
        <v>0</v>
      </c>
      <c r="E297" s="192">
        <f>'1 уровень'!E1969</f>
        <v>0</v>
      </c>
      <c r="F297" s="192">
        <f>'1 уровень'!F1969</f>
        <v>0</v>
      </c>
      <c r="G297" s="545">
        <f>'1 уровень'!G1969</f>
        <v>0</v>
      </c>
      <c r="H297" s="241">
        <f>'1 уровень'!H1969</f>
        <v>0</v>
      </c>
      <c r="I297" s="241">
        <f>'1 уровень'!I1969</f>
        <v>0</v>
      </c>
      <c r="J297" s="246">
        <f>'1 уровень'!J1969</f>
        <v>0</v>
      </c>
      <c r="K297" s="246">
        <f>'1 уровень'!K1969</f>
        <v>0</v>
      </c>
      <c r="L297" s="246">
        <f>'1 уровень'!L1969</f>
        <v>0</v>
      </c>
      <c r="M297" s="246">
        <f>'1 уровень'!M1969</f>
        <v>0</v>
      </c>
      <c r="N297" s="246">
        <f>'1 уровень'!N1969</f>
        <v>0</v>
      </c>
      <c r="O297" s="246">
        <f>'1 уровень'!O1969</f>
        <v>0</v>
      </c>
      <c r="P297" s="166">
        <f>'1 уровень'!P1969</f>
        <v>0</v>
      </c>
      <c r="Q297" s="166">
        <f>'1 уровень'!Q1969</f>
        <v>0</v>
      </c>
      <c r="R297" s="166">
        <f>'1 уровень'!R1969</f>
        <v>0</v>
      </c>
      <c r="S297" s="166">
        <f>'1 уровень'!S1969</f>
        <v>0</v>
      </c>
      <c r="T297" s="166">
        <f>'1 уровень'!T1969</f>
        <v>0</v>
      </c>
      <c r="U297" s="166">
        <f>'1 уровень'!U1969</f>
        <v>0</v>
      </c>
      <c r="V297" s="166">
        <f>'1 уровень'!V1969</f>
        <v>0</v>
      </c>
    </row>
    <row r="298" spans="1:22" x14ac:dyDescent="0.25">
      <c r="A298" s="164">
        <v>1</v>
      </c>
      <c r="B298" s="80" t="s">
        <v>199</v>
      </c>
      <c r="C298" s="80"/>
      <c r="D298" s="192">
        <f>'1 уровень'!D1970</f>
        <v>0</v>
      </c>
      <c r="E298" s="192">
        <f>'1 уровень'!E1970</f>
        <v>0</v>
      </c>
      <c r="F298" s="192">
        <f>'1 уровень'!F1970</f>
        <v>5</v>
      </c>
      <c r="G298" s="545" t="e">
        <f>'1 уровень'!G1970</f>
        <v>#DIV/0!</v>
      </c>
      <c r="H298" s="241" t="e">
        <f>'1 уровень'!H1970</f>
        <v>#DIV/0!</v>
      </c>
      <c r="I298" s="241">
        <f>'1 уровень'!I1970</f>
        <v>9.6</v>
      </c>
      <c r="J298" s="246">
        <f>'1 уровень'!J1970</f>
        <v>0</v>
      </c>
      <c r="K298" s="246">
        <f>'1 уровень'!K1970</f>
        <v>0</v>
      </c>
      <c r="L298" s="246">
        <f>'1 уровень'!L1970</f>
        <v>48</v>
      </c>
      <c r="M298" s="246" t="e">
        <f>'1 уровень'!M1970</f>
        <v>#DIV/0!</v>
      </c>
      <c r="N298" s="246" t="e">
        <f>'1 уровень'!N1970</f>
        <v>#DIV/0!</v>
      </c>
      <c r="O298" s="246" t="e">
        <f>'1 уровень'!O1970</f>
        <v>#DIV/0!</v>
      </c>
      <c r="P298" s="166">
        <f>'1 уровень'!P1970</f>
        <v>0</v>
      </c>
      <c r="Q298" s="166">
        <f>'1 уровень'!Q1970</f>
        <v>0</v>
      </c>
      <c r="R298" s="166">
        <f>'1 уровень'!R1970</f>
        <v>0</v>
      </c>
      <c r="S298" s="166">
        <f>'1 уровень'!S1970</f>
        <v>0</v>
      </c>
      <c r="T298" s="166">
        <f>'1 уровень'!T1970</f>
        <v>0</v>
      </c>
      <c r="U298" s="166">
        <f>'1 уровень'!U1970</f>
        <v>0</v>
      </c>
      <c r="V298" s="166">
        <f>'1 уровень'!V1970</f>
        <v>0</v>
      </c>
    </row>
    <row r="299" spans="1:22" x14ac:dyDescent="0.25">
      <c r="A299" s="164">
        <v>1</v>
      </c>
      <c r="B299" s="525" t="s">
        <v>156</v>
      </c>
      <c r="C299" s="525"/>
      <c r="D299" s="192">
        <f>'1 уровень'!D1971</f>
        <v>0</v>
      </c>
      <c r="E299" s="192">
        <f>'1 уровень'!E1971</f>
        <v>0</v>
      </c>
      <c r="F299" s="192">
        <f>'1 уровень'!F1971</f>
        <v>1</v>
      </c>
      <c r="G299" s="545" t="e">
        <f>'1 уровень'!G1971</f>
        <v>#DIV/0!</v>
      </c>
      <c r="H299" s="241" t="e">
        <f>'1 уровень'!H1971</f>
        <v>#DIV/0!</v>
      </c>
      <c r="I299" s="241">
        <f>'1 уровень'!I1971</f>
        <v>8</v>
      </c>
      <c r="J299" s="246">
        <f>'1 уровень'!J1971</f>
        <v>0</v>
      </c>
      <c r="K299" s="246">
        <f>'1 уровень'!K1971</f>
        <v>0</v>
      </c>
      <c r="L299" s="246">
        <f>'1 уровень'!L1971</f>
        <v>8</v>
      </c>
      <c r="M299" s="246" t="e">
        <f>'1 уровень'!M1971</f>
        <v>#DIV/0!</v>
      </c>
      <c r="N299" s="246" t="e">
        <f>'1 уровень'!N1971</f>
        <v>#DIV/0!</v>
      </c>
      <c r="O299" s="246" t="e">
        <f>'1 уровень'!O1971</f>
        <v>#DIV/0!</v>
      </c>
      <c r="P299" s="166">
        <f>'1 уровень'!P1971</f>
        <v>0</v>
      </c>
      <c r="Q299" s="166">
        <f>'1 уровень'!Q1971</f>
        <v>0</v>
      </c>
      <c r="R299" s="166">
        <f>'1 уровень'!R1971</f>
        <v>0</v>
      </c>
      <c r="S299" s="166">
        <f>'1 уровень'!S1971</f>
        <v>0</v>
      </c>
      <c r="T299" s="166">
        <f>'1 уровень'!T1971</f>
        <v>0</v>
      </c>
      <c r="U299" s="166">
        <f>'1 уровень'!U1971</f>
        <v>0</v>
      </c>
      <c r="V299" s="166">
        <f>'1 уровень'!V1971</f>
        <v>0</v>
      </c>
    </row>
    <row r="300" spans="1:22" ht="29.25" x14ac:dyDescent="0.25">
      <c r="A300" s="164">
        <v>1</v>
      </c>
      <c r="B300" s="202" t="s">
        <v>185</v>
      </c>
      <c r="C300" s="202"/>
      <c r="D300" s="192">
        <f>'1 уровень'!D1972</f>
        <v>0</v>
      </c>
      <c r="E300" s="192">
        <f>'1 уровень'!E1972</f>
        <v>0</v>
      </c>
      <c r="F300" s="192">
        <f>'1 уровень'!F1972</f>
        <v>6</v>
      </c>
      <c r="G300" s="545" t="e">
        <f>'1 уровень'!G1972</f>
        <v>#DIV/0!</v>
      </c>
      <c r="H300" s="241" t="e">
        <f>'1 уровень'!H1972</f>
        <v>#DIV/0!</v>
      </c>
      <c r="I300" s="241">
        <f>'1 уровень'!I1972</f>
        <v>17.600000000000001</v>
      </c>
      <c r="J300" s="246">
        <f>'1 уровень'!J1972</f>
        <v>0</v>
      </c>
      <c r="K300" s="246">
        <f>'1 уровень'!K1972</f>
        <v>0</v>
      </c>
      <c r="L300" s="246">
        <f>'1 уровень'!L1972</f>
        <v>56</v>
      </c>
      <c r="M300" s="246" t="e">
        <f>'1 уровень'!M1972</f>
        <v>#DIV/0!</v>
      </c>
      <c r="N300" s="246" t="e">
        <f>'1 уровень'!N1972</f>
        <v>#DIV/0!</v>
      </c>
      <c r="O300" s="246" t="e">
        <f>'1 уровень'!O1972</f>
        <v>#DIV/0!</v>
      </c>
      <c r="P300" s="166">
        <f>'1 уровень'!P1972</f>
        <v>0</v>
      </c>
      <c r="Q300" s="166">
        <f>'1 уровень'!Q1972</f>
        <v>0</v>
      </c>
      <c r="R300" s="166">
        <f>'1 уровень'!R1972</f>
        <v>0</v>
      </c>
      <c r="S300" s="166">
        <f>'1 уровень'!S1972</f>
        <v>77.772419999999997</v>
      </c>
      <c r="T300" s="166">
        <f>'1 уровень'!T1972</f>
        <v>0</v>
      </c>
      <c r="U300" s="166">
        <f>'1 уровень'!U1972</f>
        <v>0</v>
      </c>
      <c r="V300" s="166">
        <f>'1 уровень'!V1972</f>
        <v>77.772419999999997</v>
      </c>
    </row>
    <row r="301" spans="1:22" ht="31.5" x14ac:dyDescent="0.25">
      <c r="A301" s="164">
        <v>1</v>
      </c>
      <c r="B301" s="1160" t="s">
        <v>337</v>
      </c>
      <c r="C301" s="1160"/>
      <c r="D301" s="192">
        <f>'1 уровень'!D1973</f>
        <v>0</v>
      </c>
      <c r="E301" s="192">
        <f>'1 уровень'!E1973</f>
        <v>0</v>
      </c>
      <c r="F301" s="192">
        <f>'1 уровень'!F1973</f>
        <v>145</v>
      </c>
      <c r="G301" s="545" t="e">
        <f>'1 уровень'!G1973</f>
        <v>#DIV/0!</v>
      </c>
      <c r="H301" s="241">
        <f>'1 уровень'!H1973</f>
        <v>0</v>
      </c>
      <c r="I301" s="241">
        <f>'1 уровень'!I1973</f>
        <v>0</v>
      </c>
      <c r="J301" s="246">
        <f>'1 уровень'!J1973</f>
        <v>0</v>
      </c>
      <c r="K301" s="246">
        <f>'1 уровень'!K1973</f>
        <v>0</v>
      </c>
      <c r="L301" s="246">
        <f>'1 уровень'!L1973</f>
        <v>0</v>
      </c>
      <c r="M301" s="246">
        <f>'1 уровень'!M1973</f>
        <v>0</v>
      </c>
      <c r="N301" s="246">
        <f>'1 уровень'!N1973</f>
        <v>0</v>
      </c>
      <c r="O301" s="246">
        <f>'1 уровень'!O1973</f>
        <v>0</v>
      </c>
      <c r="P301" s="166">
        <f>'1 уровень'!P1973</f>
        <v>0</v>
      </c>
      <c r="Q301" s="166">
        <f>'1 уровень'!Q1973</f>
        <v>0</v>
      </c>
      <c r="R301" s="166">
        <f>'1 уровень'!R1973</f>
        <v>0</v>
      </c>
      <c r="S301" s="166">
        <f>'1 уровень'!S1973</f>
        <v>954.88530000000003</v>
      </c>
      <c r="T301" s="166">
        <f>'1 уровень'!T1973</f>
        <v>954.88530000000003</v>
      </c>
      <c r="U301" s="166">
        <f>'1 уровень'!U1973</f>
        <v>0</v>
      </c>
      <c r="V301" s="166">
        <f>'1 уровень'!V1973</f>
        <v>954.88530000000003</v>
      </c>
    </row>
    <row r="302" spans="1:22" s="165" customFormat="1" ht="14.25" x14ac:dyDescent="0.2">
      <c r="A302" s="165">
        <v>1</v>
      </c>
      <c r="B302" s="59" t="s">
        <v>401</v>
      </c>
      <c r="C302" s="59"/>
      <c r="D302" s="191">
        <f>'1 уровень'!D1974</f>
        <v>0</v>
      </c>
      <c r="E302" s="191">
        <f>'1 уровень'!E1974</f>
        <v>0</v>
      </c>
      <c r="F302" s="191">
        <f>'1 уровень'!F1974</f>
        <v>31</v>
      </c>
      <c r="G302" s="544" t="e">
        <f>'1 уровень'!G1974</f>
        <v>#DIV/0!</v>
      </c>
      <c r="H302" s="156">
        <f>'1 уровень'!H1974</f>
        <v>0</v>
      </c>
      <c r="I302" s="156">
        <f>'1 уровень'!I1974</f>
        <v>0</v>
      </c>
      <c r="J302" s="167">
        <f>'1 уровень'!J1974</f>
        <v>0</v>
      </c>
      <c r="K302" s="167">
        <f>'1 уровень'!K1974</f>
        <v>0</v>
      </c>
      <c r="L302" s="167">
        <f>'1 уровень'!L1974</f>
        <v>0</v>
      </c>
      <c r="M302" s="167">
        <f>'1 уровень'!M1974</f>
        <v>0</v>
      </c>
      <c r="N302" s="167">
        <f>'1 уровень'!N1974</f>
        <v>0</v>
      </c>
      <c r="O302" s="167">
        <f>'1 уровень'!O1974</f>
        <v>0</v>
      </c>
      <c r="P302" s="166">
        <f>'1 уровень'!P1974</f>
        <v>0</v>
      </c>
      <c r="Q302" s="166">
        <f>'1 уровень'!Q1974</f>
        <v>0</v>
      </c>
      <c r="R302" s="166">
        <f>'1 уровень'!R1974</f>
        <v>0</v>
      </c>
      <c r="S302" s="166">
        <f>'1 уровень'!S1974</f>
        <v>65.696420000000003</v>
      </c>
      <c r="T302" s="166">
        <f>'1 уровень'!T1974</f>
        <v>65.696420000000003</v>
      </c>
      <c r="U302" s="166">
        <f>'1 уровень'!U1974</f>
        <v>-0.85250000000000004</v>
      </c>
      <c r="V302" s="166">
        <f>'1 уровень'!V1974</f>
        <v>64.843919999999997</v>
      </c>
    </row>
    <row r="303" spans="1:22" s="165" customFormat="1" ht="14.25" x14ac:dyDescent="0.2">
      <c r="A303" s="165">
        <v>1</v>
      </c>
      <c r="B303" s="186" t="s">
        <v>460</v>
      </c>
      <c r="C303" s="525"/>
      <c r="D303" s="191">
        <f>'1 уровень'!D1975</f>
        <v>0</v>
      </c>
      <c r="E303" s="191">
        <f>'1 уровень'!E1975</f>
        <v>0</v>
      </c>
      <c r="F303" s="191">
        <f>'1 уровень'!F1975</f>
        <v>31</v>
      </c>
      <c r="G303" s="544" t="e">
        <f>'1 уровень'!G1975</f>
        <v>#DIV/0!</v>
      </c>
      <c r="H303" s="156">
        <f>'1 уровень'!H1975</f>
        <v>0</v>
      </c>
      <c r="I303" s="156">
        <f>'1 уровень'!I1975</f>
        <v>0</v>
      </c>
      <c r="J303" s="167">
        <f>'1 уровень'!J1975</f>
        <v>0</v>
      </c>
      <c r="K303" s="167">
        <f>'1 уровень'!K1975</f>
        <v>0</v>
      </c>
      <c r="L303" s="167">
        <f>'1 уровень'!L1975</f>
        <v>0</v>
      </c>
      <c r="M303" s="167">
        <f>'1 уровень'!M1975</f>
        <v>0</v>
      </c>
      <c r="N303" s="167">
        <f>'1 уровень'!N1975</f>
        <v>0</v>
      </c>
      <c r="O303" s="167">
        <f>'1 уровень'!O1975</f>
        <v>0</v>
      </c>
      <c r="P303" s="166">
        <f>'1 уровень'!P1975</f>
        <v>0</v>
      </c>
      <c r="Q303" s="166">
        <f>'1 уровень'!Q1975</f>
        <v>0</v>
      </c>
      <c r="R303" s="166">
        <f>'1 уровень'!R1975</f>
        <v>0</v>
      </c>
      <c r="S303" s="166">
        <f>'1 уровень'!S1975</f>
        <v>65.696420000000003</v>
      </c>
      <c r="T303" s="166">
        <f>'1 уровень'!T1975</f>
        <v>65.696420000000003</v>
      </c>
      <c r="U303" s="166">
        <f>'1 уровень'!U1975</f>
        <v>-0.85250000000000004</v>
      </c>
      <c r="V303" s="166">
        <f>'1 уровень'!V1975</f>
        <v>64.843919999999997</v>
      </c>
    </row>
    <row r="304" spans="1:22" x14ac:dyDescent="0.25">
      <c r="A304" s="164">
        <v>1</v>
      </c>
      <c r="B304" s="1144" t="s">
        <v>372</v>
      </c>
      <c r="C304" s="1144"/>
      <c r="D304" s="192">
        <f>'1 уровень'!D1976</f>
        <v>0</v>
      </c>
      <c r="E304" s="192">
        <f>'1 уровень'!E1976</f>
        <v>0</v>
      </c>
      <c r="F304" s="192">
        <f>'1 уровень'!F1976</f>
        <v>31</v>
      </c>
      <c r="G304" s="545" t="e">
        <f>'1 уровень'!G1976</f>
        <v>#DIV/0!</v>
      </c>
      <c r="H304" s="241">
        <f>'1 уровень'!H1976</f>
        <v>0</v>
      </c>
      <c r="I304" s="241">
        <f>'1 уровень'!I1976</f>
        <v>0</v>
      </c>
      <c r="J304" s="246">
        <f>'1 уровень'!J1976</f>
        <v>0</v>
      </c>
      <c r="K304" s="246">
        <f>'1 уровень'!K1976</f>
        <v>0</v>
      </c>
      <c r="L304" s="246">
        <f>'1 уровень'!L1976</f>
        <v>0</v>
      </c>
      <c r="M304" s="246">
        <f>'1 уровень'!M1976</f>
        <v>0</v>
      </c>
      <c r="N304" s="246">
        <f>'1 уровень'!N1976</f>
        <v>0</v>
      </c>
      <c r="O304" s="246">
        <f>'1 уровень'!O1976</f>
        <v>0</v>
      </c>
      <c r="P304" s="166">
        <f>'1 уровень'!P1976</f>
        <v>0</v>
      </c>
      <c r="Q304" s="166">
        <f>'1 уровень'!Q1976</f>
        <v>0</v>
      </c>
      <c r="R304" s="166">
        <f>'1 уровень'!R1976</f>
        <v>0</v>
      </c>
      <c r="S304" s="166">
        <f>'1 уровень'!S1976</f>
        <v>0</v>
      </c>
      <c r="T304" s="166">
        <f>'1 уровень'!T1976</f>
        <v>0</v>
      </c>
      <c r="U304" s="166">
        <f>'1 уровень'!U1976</f>
        <v>0</v>
      </c>
      <c r="V304" s="166">
        <f>'1 уровень'!V1976</f>
        <v>0</v>
      </c>
    </row>
    <row r="305" spans="1:199" x14ac:dyDescent="0.25">
      <c r="A305" s="164">
        <v>1</v>
      </c>
      <c r="B305" s="525" t="s">
        <v>373</v>
      </c>
      <c r="C305" s="525"/>
      <c r="D305" s="192">
        <f>'1 уровень'!D1977</f>
        <v>0</v>
      </c>
      <c r="E305" s="192">
        <f>'1 уровень'!E1977</f>
        <v>0</v>
      </c>
      <c r="F305" s="192">
        <f>'1 уровень'!F1977</f>
        <v>0</v>
      </c>
      <c r="G305" s="545" t="e">
        <f>'1 уровень'!G1977</f>
        <v>#DIV/0!</v>
      </c>
      <c r="H305" s="241">
        <f>'1 уровень'!H1977</f>
        <v>0</v>
      </c>
      <c r="I305" s="241">
        <f>'1 уровень'!I1977</f>
        <v>0</v>
      </c>
      <c r="J305" s="246">
        <f>'1 уровень'!J1977</f>
        <v>0</v>
      </c>
      <c r="K305" s="246">
        <f>'1 уровень'!K1977</f>
        <v>0</v>
      </c>
      <c r="L305" s="246">
        <f>'1 уровень'!L1977</f>
        <v>0</v>
      </c>
      <c r="M305" s="246">
        <f>'1 уровень'!M1977</f>
        <v>0</v>
      </c>
      <c r="N305" s="246">
        <f>'1 уровень'!N1977</f>
        <v>0</v>
      </c>
      <c r="O305" s="246">
        <f>'1 уровень'!O1977</f>
        <v>0</v>
      </c>
      <c r="P305" s="166">
        <f>'1 уровень'!P1977</f>
        <v>0</v>
      </c>
      <c r="Q305" s="166">
        <f>'1 уровень'!Q1977</f>
        <v>0</v>
      </c>
      <c r="R305" s="166">
        <f>'1 уровень'!R1977</f>
        <v>0</v>
      </c>
      <c r="S305" s="166">
        <f>'1 уровень'!S1977</f>
        <v>0</v>
      </c>
      <c r="T305" s="166">
        <f>'1 уровень'!T1977</f>
        <v>0</v>
      </c>
      <c r="U305" s="166">
        <f>'1 уровень'!U1977</f>
        <v>0</v>
      </c>
      <c r="V305" s="166">
        <f>'1 уровень'!V1977</f>
        <v>0</v>
      </c>
    </row>
    <row r="306" spans="1:199" ht="30" x14ac:dyDescent="0.25">
      <c r="A306" s="164">
        <v>1</v>
      </c>
      <c r="B306" s="1144" t="s">
        <v>374</v>
      </c>
      <c r="C306" s="1144"/>
      <c r="D306" s="192">
        <f>'1 уровень'!D1978</f>
        <v>0</v>
      </c>
      <c r="E306" s="192">
        <f>'1 уровень'!E1978</f>
        <v>0</v>
      </c>
      <c r="F306" s="192">
        <f>'1 уровень'!F1978</f>
        <v>0</v>
      </c>
      <c r="G306" s="545" t="e">
        <f>'1 уровень'!G1978</f>
        <v>#DIV/0!</v>
      </c>
      <c r="H306" s="241">
        <f>'1 уровень'!H1978</f>
        <v>0</v>
      </c>
      <c r="I306" s="241">
        <f>'1 уровень'!I1978</f>
        <v>0</v>
      </c>
      <c r="J306" s="246">
        <f>'1 уровень'!J1978</f>
        <v>0</v>
      </c>
      <c r="K306" s="246">
        <f>'1 уровень'!K1978</f>
        <v>0</v>
      </c>
      <c r="L306" s="246">
        <f>'1 уровень'!L1978</f>
        <v>0</v>
      </c>
      <c r="M306" s="246">
        <f>'1 уровень'!M1978</f>
        <v>0</v>
      </c>
      <c r="N306" s="246">
        <f>'1 уровень'!N1978</f>
        <v>0</v>
      </c>
      <c r="O306" s="246">
        <f>'1 уровень'!O1978</f>
        <v>0</v>
      </c>
      <c r="P306" s="166">
        <f>'1 уровень'!P1978</f>
        <v>0</v>
      </c>
      <c r="Q306" s="166">
        <f>'1 уровень'!Q1978</f>
        <v>0</v>
      </c>
      <c r="R306" s="166">
        <f>'1 уровень'!R1978</f>
        <v>0</v>
      </c>
      <c r="S306" s="166">
        <f>'1 уровень'!S1978</f>
        <v>0</v>
      </c>
      <c r="T306" s="166">
        <f>'1 уровень'!T1978</f>
        <v>0</v>
      </c>
      <c r="U306" s="166">
        <f>'1 уровень'!U1978</f>
        <v>0</v>
      </c>
      <c r="V306" s="166">
        <f>'1 уровень'!V1978</f>
        <v>0</v>
      </c>
    </row>
    <row r="307" spans="1:199" s="165" customFormat="1" ht="15.75" thickBot="1" x14ac:dyDescent="0.3">
      <c r="A307" s="165">
        <v>1</v>
      </c>
      <c r="B307" s="1145" t="s">
        <v>375</v>
      </c>
      <c r="C307" s="441"/>
      <c r="D307" s="191">
        <f>'1 уровень'!D1979</f>
        <v>0</v>
      </c>
      <c r="E307" s="191">
        <f>'1 уровень'!E1979</f>
        <v>0</v>
      </c>
      <c r="F307" s="191">
        <f>'1 уровень'!F1979</f>
        <v>0</v>
      </c>
      <c r="G307" s="544">
        <f>'1 уровень'!G1979</f>
        <v>0</v>
      </c>
      <c r="H307" s="156">
        <f>'1 уровень'!H1979</f>
        <v>0</v>
      </c>
      <c r="I307" s="156">
        <f>'1 уровень'!I1979</f>
        <v>0</v>
      </c>
      <c r="J307" s="167">
        <f>'1 уровень'!J1979</f>
        <v>0</v>
      </c>
      <c r="K307" s="167">
        <f>'1 уровень'!K1979</f>
        <v>0</v>
      </c>
      <c r="L307" s="167">
        <f>'1 уровень'!L1979</f>
        <v>0</v>
      </c>
      <c r="M307" s="167">
        <f>'1 уровень'!M1979</f>
        <v>0</v>
      </c>
      <c r="N307" s="167">
        <f>'1 уровень'!N1979</f>
        <v>0</v>
      </c>
      <c r="O307" s="167">
        <f>'1 уровень'!O1979</f>
        <v>0</v>
      </c>
      <c r="P307" s="166">
        <f>'1 уровень'!P1979</f>
        <v>0</v>
      </c>
      <c r="Q307" s="166">
        <f>'1 уровень'!Q1979</f>
        <v>0</v>
      </c>
      <c r="R307" s="166">
        <f>'1 уровень'!R1979</f>
        <v>0</v>
      </c>
      <c r="S307" s="166">
        <f>'1 уровень'!S1979</f>
        <v>0</v>
      </c>
      <c r="T307" s="166">
        <f>'1 уровень'!T1979</f>
        <v>0</v>
      </c>
      <c r="U307" s="166">
        <f>'1 уровень'!U1979</f>
        <v>0</v>
      </c>
      <c r="V307" s="166">
        <f>'1 уровень'!V1979</f>
        <v>0</v>
      </c>
    </row>
    <row r="308" spans="1:199" ht="15" customHeight="1" x14ac:dyDescent="0.25">
      <c r="A308" s="164">
        <v>1</v>
      </c>
      <c r="B308" s="367" t="s">
        <v>123</v>
      </c>
      <c r="C308" s="367"/>
      <c r="D308" s="368"/>
      <c r="E308" s="368"/>
      <c r="F308" s="368"/>
      <c r="G308" s="551"/>
      <c r="H308" s="369"/>
      <c r="I308" s="369"/>
      <c r="J308" s="370"/>
      <c r="K308" s="370"/>
      <c r="L308" s="370"/>
      <c r="M308" s="370"/>
      <c r="N308" s="370"/>
      <c r="O308" s="370"/>
      <c r="P308" s="372">
        <f>P309-P310-P332-P335-P336</f>
        <v>0</v>
      </c>
      <c r="Q308" s="372">
        <f>Q309-Q310-Q332-Q335-Q336</f>
        <v>0</v>
      </c>
      <c r="R308" s="372">
        <f t="shared" ref="R308:V308" si="8">R309-R310-R332-R335-R336</f>
        <v>0</v>
      </c>
      <c r="S308" s="372">
        <f t="shared" si="8"/>
        <v>0</v>
      </c>
      <c r="T308" s="372">
        <f t="shared" si="8"/>
        <v>0</v>
      </c>
      <c r="U308" s="372">
        <f t="shared" si="8"/>
        <v>0</v>
      </c>
      <c r="V308" s="372">
        <f t="shared" si="8"/>
        <v>0</v>
      </c>
    </row>
    <row r="309" spans="1:199" s="165" customFormat="1" ht="15" customHeight="1" x14ac:dyDescent="0.2">
      <c r="A309" s="165">
        <v>1</v>
      </c>
      <c r="B309" s="185" t="s">
        <v>116</v>
      </c>
      <c r="C309" s="185"/>
      <c r="D309" s="245"/>
      <c r="E309" s="245"/>
      <c r="F309" s="245"/>
      <c r="G309" s="548"/>
      <c r="H309" s="156"/>
      <c r="I309" s="156"/>
      <c r="J309" s="167"/>
      <c r="K309" s="167"/>
      <c r="L309" s="167"/>
      <c r="M309" s="167"/>
      <c r="N309" s="167"/>
      <c r="O309" s="167"/>
      <c r="P309" s="191">
        <f>'2 уровень'!P988</f>
        <v>0</v>
      </c>
      <c r="Q309" s="191">
        <f>'2 уровень'!Q988</f>
        <v>0</v>
      </c>
      <c r="R309" s="191">
        <f>'2 уровень'!R988</f>
        <v>0</v>
      </c>
      <c r="S309" s="191">
        <f>'2 уровень'!S988</f>
        <v>0</v>
      </c>
      <c r="T309" s="191">
        <f>'2 уровень'!T988</f>
        <v>0</v>
      </c>
      <c r="U309" s="191">
        <f>'2 уровень'!U988</f>
        <v>0</v>
      </c>
      <c r="V309" s="191">
        <f>'2 уровень'!V988</f>
        <v>0</v>
      </c>
    </row>
    <row r="310" spans="1:199" s="165" customFormat="1" ht="15" customHeight="1" x14ac:dyDescent="0.25">
      <c r="A310" s="165">
        <v>1</v>
      </c>
      <c r="B310" s="112" t="s">
        <v>43</v>
      </c>
      <c r="C310" s="112"/>
      <c r="D310" s="191">
        <f>'2 уровень'!D989</f>
        <v>0</v>
      </c>
      <c r="E310" s="191">
        <f>'2 уровень'!E989</f>
        <v>0</v>
      </c>
      <c r="F310" s="191">
        <f>'2 уровень'!F989</f>
        <v>0</v>
      </c>
      <c r="G310" s="544" t="e">
        <f>'2 уровень'!G989</f>
        <v>#DIV/0!</v>
      </c>
      <c r="H310" s="191" t="e">
        <f>'2 уровень'!H989</f>
        <v>#DIV/0!</v>
      </c>
      <c r="I310" s="191" t="e">
        <f>'2 уровень'!I989</f>
        <v>#DIV/0!</v>
      </c>
      <c r="J310" s="191">
        <f>'2 уровень'!J989</f>
        <v>0</v>
      </c>
      <c r="K310" s="191">
        <f>'2 уровень'!K989</f>
        <v>0</v>
      </c>
      <c r="L310" s="191">
        <f>'2 уровень'!L989</f>
        <v>0</v>
      </c>
      <c r="M310" s="191" t="e">
        <f>'2 уровень'!M989</f>
        <v>#DIV/0!</v>
      </c>
      <c r="N310" s="191" t="e">
        <f>'2 уровень'!N989</f>
        <v>#DIV/0!</v>
      </c>
      <c r="O310" s="191" t="e">
        <f>'2 уровень'!O989</f>
        <v>#DIV/0!</v>
      </c>
      <c r="P310" s="191">
        <f>'2 уровень'!P989</f>
        <v>0</v>
      </c>
      <c r="Q310" s="191">
        <f>'2 уровень'!Q989</f>
        <v>0</v>
      </c>
      <c r="R310" s="191">
        <f>'2 уровень'!R989</f>
        <v>0</v>
      </c>
      <c r="S310" s="191">
        <f>'2 уровень'!S989</f>
        <v>0</v>
      </c>
      <c r="T310" s="191">
        <f>'2 уровень'!T989</f>
        <v>0</v>
      </c>
      <c r="U310" s="191">
        <f>'2 уровень'!U989</f>
        <v>0</v>
      </c>
      <c r="V310" s="191">
        <f>'2 уровень'!V989</f>
        <v>0</v>
      </c>
      <c r="W310" s="164"/>
      <c r="X310" s="164"/>
      <c r="Y310" s="164"/>
      <c r="Z310" s="164"/>
      <c r="AA310" s="164"/>
      <c r="AB310" s="164"/>
      <c r="AC310" s="164"/>
      <c r="AD310" s="164"/>
      <c r="AE310" s="164"/>
      <c r="AF310" s="164"/>
      <c r="AG310" s="164"/>
      <c r="AH310" s="164"/>
      <c r="AI310" s="164"/>
      <c r="AJ310" s="164"/>
      <c r="AK310" s="164"/>
      <c r="AL310" s="164"/>
      <c r="AM310" s="164"/>
      <c r="AN310" s="164"/>
      <c r="AO310" s="164"/>
      <c r="AP310" s="164"/>
      <c r="AQ310" s="164"/>
      <c r="AR310" s="164"/>
      <c r="AS310" s="164"/>
      <c r="AT310" s="164"/>
      <c r="AU310" s="164"/>
      <c r="AV310" s="164"/>
      <c r="AW310" s="164"/>
      <c r="AX310" s="164"/>
      <c r="AY310" s="164"/>
      <c r="AZ310" s="164"/>
      <c r="BA310" s="164"/>
      <c r="BB310" s="164"/>
      <c r="BC310" s="164"/>
      <c r="BD310" s="164"/>
      <c r="BE310" s="164"/>
      <c r="BF310" s="164"/>
      <c r="BG310" s="164"/>
      <c r="BH310" s="164"/>
      <c r="BI310" s="164"/>
      <c r="BJ310" s="164"/>
      <c r="BK310" s="164"/>
      <c r="BL310" s="164"/>
      <c r="BM310" s="164"/>
      <c r="BN310" s="164"/>
      <c r="BO310" s="164"/>
      <c r="BP310" s="164"/>
      <c r="BQ310" s="164"/>
      <c r="BR310" s="164"/>
      <c r="BS310" s="164"/>
      <c r="BT310" s="164"/>
      <c r="BU310" s="164"/>
      <c r="BV310" s="164"/>
      <c r="BW310" s="164"/>
      <c r="BX310" s="164"/>
      <c r="BY310" s="164"/>
      <c r="BZ310" s="164"/>
      <c r="CA310" s="164"/>
      <c r="CB310" s="164"/>
      <c r="CC310" s="164"/>
      <c r="CD310" s="164"/>
      <c r="CE310" s="164"/>
      <c r="CF310" s="164"/>
      <c r="CG310" s="164"/>
      <c r="CH310" s="164"/>
      <c r="CI310" s="164"/>
      <c r="CJ310" s="164"/>
      <c r="CK310" s="164"/>
      <c r="CL310" s="164"/>
      <c r="CM310" s="164"/>
      <c r="CN310" s="164"/>
      <c r="CO310" s="164"/>
      <c r="CP310" s="164"/>
      <c r="CQ310" s="164"/>
      <c r="CR310" s="164"/>
      <c r="CS310" s="164"/>
      <c r="CT310" s="164"/>
      <c r="CU310" s="164"/>
      <c r="CV310" s="164"/>
      <c r="CW310" s="164"/>
      <c r="CX310" s="164"/>
      <c r="CY310" s="164"/>
      <c r="CZ310" s="164"/>
      <c r="DA310" s="164"/>
      <c r="DB310" s="164"/>
      <c r="DC310" s="164"/>
      <c r="DD310" s="164"/>
      <c r="DE310" s="164"/>
      <c r="DF310" s="164"/>
      <c r="DG310" s="164"/>
      <c r="DH310" s="164"/>
      <c r="DI310" s="164"/>
      <c r="DJ310" s="164"/>
      <c r="DK310" s="164"/>
      <c r="DL310" s="164"/>
      <c r="DM310" s="164"/>
      <c r="DN310" s="164"/>
      <c r="DO310" s="164"/>
      <c r="DP310" s="164"/>
      <c r="DQ310" s="164"/>
      <c r="DR310" s="164"/>
      <c r="DS310" s="164"/>
      <c r="DT310" s="164"/>
      <c r="DU310" s="164"/>
      <c r="DV310" s="164"/>
      <c r="DW310" s="164"/>
      <c r="DX310" s="164"/>
      <c r="DY310" s="164"/>
      <c r="DZ310" s="164"/>
      <c r="EA310" s="164"/>
      <c r="EB310" s="164"/>
      <c r="EC310" s="164"/>
      <c r="ED310" s="164"/>
      <c r="EE310" s="164"/>
      <c r="EF310" s="164"/>
      <c r="EG310" s="164"/>
      <c r="EH310" s="164"/>
      <c r="EI310" s="164"/>
      <c r="EJ310" s="164"/>
      <c r="EK310" s="164"/>
      <c r="EL310" s="164"/>
      <c r="EM310" s="164"/>
      <c r="EN310" s="164"/>
      <c r="EO310" s="164"/>
      <c r="EP310" s="164"/>
      <c r="EQ310" s="164"/>
      <c r="ER310" s="164"/>
      <c r="ES310" s="164"/>
      <c r="ET310" s="164"/>
      <c r="EU310" s="164"/>
      <c r="EV310" s="164"/>
      <c r="EW310" s="164"/>
      <c r="EX310" s="164"/>
      <c r="EY310" s="164"/>
      <c r="EZ310" s="164"/>
      <c r="FA310" s="164"/>
      <c r="FB310" s="164"/>
      <c r="FC310" s="164"/>
      <c r="FD310" s="164"/>
      <c r="FE310" s="164"/>
      <c r="FF310" s="164"/>
      <c r="FG310" s="164"/>
      <c r="FH310" s="164"/>
      <c r="FI310" s="164"/>
      <c r="FJ310" s="164"/>
      <c r="FK310" s="164"/>
      <c r="FL310" s="164"/>
      <c r="FM310" s="164"/>
      <c r="FN310" s="164"/>
      <c r="FO310" s="164"/>
      <c r="FP310" s="164"/>
      <c r="FQ310" s="164"/>
      <c r="FR310" s="164"/>
      <c r="FS310" s="164"/>
      <c r="FT310" s="164"/>
      <c r="FU310" s="164"/>
      <c r="FV310" s="164"/>
      <c r="FW310" s="164"/>
      <c r="FX310" s="164"/>
      <c r="FY310" s="164"/>
      <c r="FZ310" s="164"/>
      <c r="GA310" s="164"/>
      <c r="GB310" s="164"/>
      <c r="GC310" s="164"/>
      <c r="GD310" s="164"/>
      <c r="GE310" s="164"/>
      <c r="GF310" s="164"/>
      <c r="GG310" s="164"/>
      <c r="GH310" s="164"/>
      <c r="GI310" s="164"/>
      <c r="GJ310" s="164"/>
      <c r="GK310" s="164"/>
      <c r="GL310" s="164"/>
      <c r="GM310" s="164"/>
      <c r="GN310" s="164"/>
      <c r="GO310" s="164"/>
      <c r="GP310" s="164"/>
      <c r="GQ310" s="164"/>
    </row>
    <row r="311" spans="1:199" x14ac:dyDescent="0.25">
      <c r="A311" s="164">
        <v>1</v>
      </c>
      <c r="B311" s="1138" t="s">
        <v>354</v>
      </c>
      <c r="C311" s="1138"/>
      <c r="D311" s="192">
        <f>'2 уровень'!D990</f>
        <v>0</v>
      </c>
      <c r="E311" s="192">
        <f>'2 уровень'!E990</f>
        <v>0</v>
      </c>
      <c r="F311" s="192">
        <f>'2 уровень'!F990</f>
        <v>0</v>
      </c>
      <c r="G311" s="545">
        <f>'2 уровень'!G990</f>
        <v>0</v>
      </c>
      <c r="H311" s="241">
        <f>'2 уровень'!H990</f>
        <v>0</v>
      </c>
      <c r="I311" s="241">
        <f>'2 уровень'!I990</f>
        <v>0</v>
      </c>
      <c r="J311" s="246">
        <f>'2 уровень'!J990</f>
        <v>0</v>
      </c>
      <c r="K311" s="246">
        <f>'2 уровень'!K990</f>
        <v>0</v>
      </c>
      <c r="L311" s="246">
        <f>'2 уровень'!L990</f>
        <v>0</v>
      </c>
      <c r="M311" s="246">
        <f>'2 уровень'!M990</f>
        <v>0</v>
      </c>
      <c r="N311" s="246">
        <f>'2 уровень'!N990</f>
        <v>0</v>
      </c>
      <c r="O311" s="246">
        <f>'2 уровень'!O990</f>
        <v>0</v>
      </c>
      <c r="P311" s="192">
        <f>'2 уровень'!P990</f>
        <v>0</v>
      </c>
      <c r="Q311" s="192">
        <f>'2 уровень'!Q990</f>
        <v>0</v>
      </c>
      <c r="R311" s="192">
        <f>'2 уровень'!R990</f>
        <v>0</v>
      </c>
      <c r="S311" s="192">
        <f>'2 уровень'!S990</f>
        <v>0</v>
      </c>
      <c r="T311" s="192">
        <f>'2 уровень'!T990</f>
        <v>0</v>
      </c>
      <c r="U311" s="192">
        <f>'2 уровень'!U990</f>
        <v>0</v>
      </c>
      <c r="V311" s="192">
        <f>'2 уровень'!V990</f>
        <v>0</v>
      </c>
    </row>
    <row r="312" spans="1:199" ht="30" x14ac:dyDescent="0.25">
      <c r="A312" s="164">
        <v>1</v>
      </c>
      <c r="B312" s="58" t="s">
        <v>215</v>
      </c>
      <c r="C312" s="58"/>
      <c r="D312" s="192">
        <f>'2 уровень'!D991</f>
        <v>0</v>
      </c>
      <c r="E312" s="192">
        <f>'2 уровень'!E991</f>
        <v>0</v>
      </c>
      <c r="F312" s="192">
        <f>'2 уровень'!F991</f>
        <v>0</v>
      </c>
      <c r="G312" s="545" t="e">
        <f>'2 уровень'!G991</f>
        <v>#DIV/0!</v>
      </c>
      <c r="H312" s="241">
        <f>'2 уровень'!H991</f>
        <v>0</v>
      </c>
      <c r="I312" s="241">
        <f>'2 уровень'!I991</f>
        <v>0</v>
      </c>
      <c r="J312" s="246">
        <f>'2 уровень'!J991</f>
        <v>0</v>
      </c>
      <c r="K312" s="246">
        <f>'2 уровень'!K991</f>
        <v>0</v>
      </c>
      <c r="L312" s="246">
        <f>'2 уровень'!L991</f>
        <v>0</v>
      </c>
      <c r="M312" s="246">
        <f>'2 уровень'!M991</f>
        <v>0</v>
      </c>
      <c r="N312" s="246">
        <f>'2 уровень'!N991</f>
        <v>0</v>
      </c>
      <c r="O312" s="246">
        <f>'2 уровень'!O991</f>
        <v>0</v>
      </c>
      <c r="P312" s="192">
        <f>'2 уровень'!P991</f>
        <v>0</v>
      </c>
      <c r="Q312" s="192">
        <f>'2 уровень'!Q991</f>
        <v>0</v>
      </c>
      <c r="R312" s="192">
        <f>'2 уровень'!R991</f>
        <v>0</v>
      </c>
      <c r="S312" s="192">
        <f>'2 уровень'!S991</f>
        <v>0</v>
      </c>
      <c r="T312" s="192">
        <f>'2 уровень'!T991</f>
        <v>0</v>
      </c>
      <c r="U312" s="192">
        <f>'2 уровень'!U991</f>
        <v>0</v>
      </c>
      <c r="V312" s="192">
        <f>'2 уровень'!V991</f>
        <v>0</v>
      </c>
    </row>
    <row r="313" spans="1:199" ht="30" x14ac:dyDescent="0.25">
      <c r="A313" s="164">
        <v>1</v>
      </c>
      <c r="B313" s="58" t="s">
        <v>344</v>
      </c>
      <c r="C313" s="58"/>
      <c r="D313" s="192">
        <f>'2 уровень'!D992</f>
        <v>0</v>
      </c>
      <c r="E313" s="192">
        <f>'2 уровень'!E992</f>
        <v>0</v>
      </c>
      <c r="F313" s="192">
        <f>'2 уровень'!F992</f>
        <v>0</v>
      </c>
      <c r="G313" s="545">
        <f>'2 уровень'!G992</f>
        <v>0</v>
      </c>
      <c r="H313" s="241">
        <f>'2 уровень'!H992</f>
        <v>0</v>
      </c>
      <c r="I313" s="241">
        <f>'2 уровень'!I992</f>
        <v>0</v>
      </c>
      <c r="J313" s="246">
        <f>'2 уровень'!J992</f>
        <v>0</v>
      </c>
      <c r="K313" s="246">
        <f>'2 уровень'!K992</f>
        <v>0</v>
      </c>
      <c r="L313" s="246">
        <f>'2 уровень'!L992</f>
        <v>0</v>
      </c>
      <c r="M313" s="246">
        <f>'2 уровень'!M992</f>
        <v>0</v>
      </c>
      <c r="N313" s="246">
        <f>'2 уровень'!N992</f>
        <v>0</v>
      </c>
      <c r="O313" s="246">
        <f>'2 уровень'!O992</f>
        <v>0</v>
      </c>
      <c r="P313" s="192">
        <f>'2 уровень'!P992</f>
        <v>0</v>
      </c>
      <c r="Q313" s="192">
        <f>'2 уровень'!Q992</f>
        <v>0</v>
      </c>
      <c r="R313" s="192">
        <f>'2 уровень'!R992</f>
        <v>0</v>
      </c>
      <c r="S313" s="192">
        <f>'2 уровень'!S992</f>
        <v>0</v>
      </c>
      <c r="T313" s="192">
        <f>'2 уровень'!T992</f>
        <v>0</v>
      </c>
      <c r="U313" s="192">
        <f>'2 уровень'!U992</f>
        <v>0</v>
      </c>
      <c r="V313" s="192">
        <f>'2 уровень'!V992</f>
        <v>0</v>
      </c>
    </row>
    <row r="314" spans="1:199" ht="30" x14ac:dyDescent="0.25">
      <c r="A314" s="164">
        <v>1</v>
      </c>
      <c r="B314" s="58" t="s">
        <v>345</v>
      </c>
      <c r="C314" s="58"/>
      <c r="D314" s="192">
        <f>'2 уровень'!D993</f>
        <v>0</v>
      </c>
      <c r="E314" s="192">
        <f>'2 уровень'!E993</f>
        <v>0</v>
      </c>
      <c r="F314" s="192">
        <f>'2 уровень'!F993</f>
        <v>0</v>
      </c>
      <c r="G314" s="545" t="e">
        <f>'2 уровень'!G993</f>
        <v>#DIV/0!</v>
      </c>
      <c r="H314" s="241">
        <f>'2 уровень'!H993</f>
        <v>0</v>
      </c>
      <c r="I314" s="241">
        <f>'2 уровень'!I993</f>
        <v>0</v>
      </c>
      <c r="J314" s="246">
        <f>'2 уровень'!J993</f>
        <v>0</v>
      </c>
      <c r="K314" s="246">
        <f>'2 уровень'!K993</f>
        <v>0</v>
      </c>
      <c r="L314" s="246">
        <f>'2 уровень'!L993</f>
        <v>0</v>
      </c>
      <c r="M314" s="246">
        <f>'2 уровень'!M993</f>
        <v>0</v>
      </c>
      <c r="N314" s="246">
        <f>'2 уровень'!N993</f>
        <v>0</v>
      </c>
      <c r="O314" s="246">
        <f>'2 уровень'!O993</f>
        <v>0</v>
      </c>
      <c r="P314" s="192">
        <f>'2 уровень'!P993</f>
        <v>0</v>
      </c>
      <c r="Q314" s="192">
        <f>'2 уровень'!Q993</f>
        <v>0</v>
      </c>
      <c r="R314" s="192">
        <f>'2 уровень'!R993</f>
        <v>0</v>
      </c>
      <c r="S314" s="192">
        <f>'2 уровень'!S993</f>
        <v>0</v>
      </c>
      <c r="T314" s="192">
        <f>'2 уровень'!T993</f>
        <v>0</v>
      </c>
      <c r="U314" s="192">
        <f>'2 уровень'!U993</f>
        <v>0</v>
      </c>
      <c r="V314" s="192">
        <f>'2 уровень'!V993</f>
        <v>0</v>
      </c>
    </row>
    <row r="315" spans="1:199" ht="30" x14ac:dyDescent="0.25">
      <c r="A315" s="164">
        <v>1</v>
      </c>
      <c r="B315" s="58" t="s">
        <v>346</v>
      </c>
      <c r="C315" s="58"/>
      <c r="D315" s="192">
        <f>'2 уровень'!D994</f>
        <v>0</v>
      </c>
      <c r="E315" s="192">
        <f>'2 уровень'!E994</f>
        <v>0</v>
      </c>
      <c r="F315" s="192">
        <f>'2 уровень'!F994</f>
        <v>0</v>
      </c>
      <c r="G315" s="545" t="e">
        <f>'2 уровень'!G994</f>
        <v>#DIV/0!</v>
      </c>
      <c r="H315" s="241">
        <f>'2 уровень'!H994</f>
        <v>0</v>
      </c>
      <c r="I315" s="241">
        <f>'2 уровень'!I994</f>
        <v>0</v>
      </c>
      <c r="J315" s="246">
        <f>'2 уровень'!J994</f>
        <v>0</v>
      </c>
      <c r="K315" s="246">
        <f>'2 уровень'!K994</f>
        <v>0</v>
      </c>
      <c r="L315" s="246">
        <f>'2 уровень'!L994</f>
        <v>0</v>
      </c>
      <c r="M315" s="246">
        <f>'2 уровень'!M994</f>
        <v>0</v>
      </c>
      <c r="N315" s="246">
        <f>'2 уровень'!N994</f>
        <v>0</v>
      </c>
      <c r="O315" s="246">
        <f>'2 уровень'!O994</f>
        <v>0</v>
      </c>
      <c r="P315" s="192">
        <f>'2 уровень'!P994</f>
        <v>0</v>
      </c>
      <c r="Q315" s="192">
        <f>'2 уровень'!Q994</f>
        <v>0</v>
      </c>
      <c r="R315" s="192">
        <f>'2 уровень'!R994</f>
        <v>0</v>
      </c>
      <c r="S315" s="192">
        <f>'2 уровень'!S994</f>
        <v>0</v>
      </c>
      <c r="T315" s="192">
        <f>'2 уровень'!T994</f>
        <v>0</v>
      </c>
      <c r="U315" s="192">
        <f>'2 уровень'!U994</f>
        <v>0</v>
      </c>
      <c r="V315" s="192">
        <f>'2 уровень'!V994</f>
        <v>0</v>
      </c>
    </row>
    <row r="316" spans="1:199" ht="45" x14ac:dyDescent="0.25">
      <c r="A316" s="164">
        <v>1</v>
      </c>
      <c r="B316" s="1138" t="s">
        <v>349</v>
      </c>
      <c r="C316" s="1138"/>
      <c r="D316" s="192">
        <f>'2 уровень'!D995</f>
        <v>0</v>
      </c>
      <c r="E316" s="192">
        <f>'2 уровень'!E995</f>
        <v>0</v>
      </c>
      <c r="F316" s="192">
        <f>'2 уровень'!F995</f>
        <v>0</v>
      </c>
      <c r="G316" s="545" t="e">
        <f>'2 уровень'!G995</f>
        <v>#DIV/0!</v>
      </c>
      <c r="H316" s="241">
        <f>'2 уровень'!H995</f>
        <v>0</v>
      </c>
      <c r="I316" s="241">
        <f>'2 уровень'!I995</f>
        <v>0</v>
      </c>
      <c r="J316" s="246">
        <f>'2 уровень'!J995</f>
        <v>0</v>
      </c>
      <c r="K316" s="246">
        <f>'2 уровень'!K995</f>
        <v>0</v>
      </c>
      <c r="L316" s="246">
        <f>'2 уровень'!L995</f>
        <v>0</v>
      </c>
      <c r="M316" s="246">
        <f>'2 уровень'!M995</f>
        <v>0</v>
      </c>
      <c r="N316" s="246">
        <f>'2 уровень'!N995</f>
        <v>0</v>
      </c>
      <c r="O316" s="246">
        <f>'2 уровень'!O995</f>
        <v>0</v>
      </c>
      <c r="P316" s="192">
        <f>'2 уровень'!P995</f>
        <v>0</v>
      </c>
      <c r="Q316" s="192">
        <f>'2 уровень'!Q995</f>
        <v>0</v>
      </c>
      <c r="R316" s="192">
        <f>'2 уровень'!R995</f>
        <v>0</v>
      </c>
      <c r="S316" s="192">
        <f>'2 уровень'!S995</f>
        <v>0</v>
      </c>
      <c r="T316" s="192">
        <f>'2 уровень'!T995</f>
        <v>0</v>
      </c>
      <c r="U316" s="192">
        <f>'2 уровень'!U995</f>
        <v>0</v>
      </c>
      <c r="V316" s="192">
        <f>'2 уровень'!V995</f>
        <v>0</v>
      </c>
    </row>
    <row r="317" spans="1:199" ht="30" x14ac:dyDescent="0.25">
      <c r="A317" s="164">
        <v>1</v>
      </c>
      <c r="B317" s="58" t="s">
        <v>350</v>
      </c>
      <c r="C317" s="58"/>
      <c r="D317" s="192">
        <f>'2 уровень'!D996</f>
        <v>0</v>
      </c>
      <c r="E317" s="192">
        <f>'2 уровень'!E996</f>
        <v>0</v>
      </c>
      <c r="F317" s="192">
        <f>'2 уровень'!F996</f>
        <v>0</v>
      </c>
      <c r="G317" s="545" t="e">
        <f>'2 уровень'!G996</f>
        <v>#DIV/0!</v>
      </c>
      <c r="H317" s="241">
        <f>'2 уровень'!H996</f>
        <v>0</v>
      </c>
      <c r="I317" s="241">
        <f>'2 уровень'!I996</f>
        <v>0</v>
      </c>
      <c r="J317" s="246">
        <f>'2 уровень'!J996</f>
        <v>0</v>
      </c>
      <c r="K317" s="246">
        <f>'2 уровень'!K996</f>
        <v>0</v>
      </c>
      <c r="L317" s="246">
        <f>'2 уровень'!L996</f>
        <v>0</v>
      </c>
      <c r="M317" s="246">
        <f>'2 уровень'!M996</f>
        <v>0</v>
      </c>
      <c r="N317" s="246">
        <f>'2 уровень'!N996</f>
        <v>0</v>
      </c>
      <c r="O317" s="246">
        <f>'2 уровень'!O996</f>
        <v>0</v>
      </c>
      <c r="P317" s="192">
        <f>'2 уровень'!P996</f>
        <v>0</v>
      </c>
      <c r="Q317" s="192">
        <f>'2 уровень'!Q996</f>
        <v>0</v>
      </c>
      <c r="R317" s="192">
        <f>'2 уровень'!R996</f>
        <v>0</v>
      </c>
      <c r="S317" s="192">
        <f>'2 уровень'!S996</f>
        <v>0</v>
      </c>
      <c r="T317" s="192">
        <f>'2 уровень'!T996</f>
        <v>0</v>
      </c>
      <c r="U317" s="192">
        <f>'2 уровень'!U996</f>
        <v>0</v>
      </c>
      <c r="V317" s="192">
        <f>'2 уровень'!V996</f>
        <v>0</v>
      </c>
    </row>
    <row r="318" spans="1:199" ht="30" x14ac:dyDescent="0.25">
      <c r="A318" s="164">
        <v>1</v>
      </c>
      <c r="B318" s="58" t="s">
        <v>351</v>
      </c>
      <c r="C318" s="58"/>
      <c r="D318" s="192">
        <f>'2 уровень'!D997</f>
        <v>0</v>
      </c>
      <c r="E318" s="192">
        <f>'2 уровень'!E997</f>
        <v>0</v>
      </c>
      <c r="F318" s="192">
        <f>'2 уровень'!F997</f>
        <v>0</v>
      </c>
      <c r="G318" s="545" t="e">
        <f>'2 уровень'!G997</f>
        <v>#DIV/0!</v>
      </c>
      <c r="H318" s="241">
        <f>'2 уровень'!H997</f>
        <v>0</v>
      </c>
      <c r="I318" s="241">
        <f>'2 уровень'!I997</f>
        <v>0</v>
      </c>
      <c r="J318" s="246">
        <f>'2 уровень'!J997</f>
        <v>0</v>
      </c>
      <c r="K318" s="246">
        <f>'2 уровень'!K997</f>
        <v>0</v>
      </c>
      <c r="L318" s="246">
        <f>'2 уровень'!L997</f>
        <v>0</v>
      </c>
      <c r="M318" s="246">
        <f>'2 уровень'!M997</f>
        <v>0</v>
      </c>
      <c r="N318" s="246">
        <f>'2 уровень'!N997</f>
        <v>0</v>
      </c>
      <c r="O318" s="246">
        <f>'2 уровень'!O997</f>
        <v>0</v>
      </c>
      <c r="P318" s="192">
        <f>'2 уровень'!P997</f>
        <v>0</v>
      </c>
      <c r="Q318" s="192">
        <f>'2 уровень'!Q997</f>
        <v>0</v>
      </c>
      <c r="R318" s="192">
        <f>'2 уровень'!R997</f>
        <v>0</v>
      </c>
      <c r="S318" s="192">
        <f>'2 уровень'!S997</f>
        <v>0</v>
      </c>
      <c r="T318" s="192">
        <f>'2 уровень'!T997</f>
        <v>0</v>
      </c>
      <c r="U318" s="192">
        <f>'2 уровень'!U997</f>
        <v>0</v>
      </c>
      <c r="V318" s="192">
        <f>'2 уровень'!V997</f>
        <v>0</v>
      </c>
    </row>
    <row r="319" spans="1:199" ht="45" x14ac:dyDescent="0.25">
      <c r="A319" s="164">
        <v>1</v>
      </c>
      <c r="B319" s="58" t="s">
        <v>419</v>
      </c>
      <c r="C319" s="58"/>
      <c r="D319" s="192">
        <f>'2 уровень'!D998</f>
        <v>0</v>
      </c>
      <c r="E319" s="192">
        <f>'2 уровень'!E998</f>
        <v>0</v>
      </c>
      <c r="F319" s="192">
        <f>'2 уровень'!F998</f>
        <v>0</v>
      </c>
      <c r="G319" s="545" t="e">
        <f>'2 уровень'!G998</f>
        <v>#DIV/0!</v>
      </c>
      <c r="H319" s="241">
        <f>'2 уровень'!H998</f>
        <v>0</v>
      </c>
      <c r="I319" s="241">
        <f>'2 уровень'!I998</f>
        <v>0</v>
      </c>
      <c r="J319" s="246">
        <f>'2 уровень'!J998</f>
        <v>0</v>
      </c>
      <c r="K319" s="246">
        <f>'2 уровень'!K998</f>
        <v>0</v>
      </c>
      <c r="L319" s="246">
        <f>'2 уровень'!L998</f>
        <v>0</v>
      </c>
      <c r="M319" s="246">
        <f>'2 уровень'!M998</f>
        <v>0</v>
      </c>
      <c r="N319" s="246">
        <f>'2 уровень'!N998</f>
        <v>0</v>
      </c>
      <c r="O319" s="246">
        <f>'2 уровень'!O998</f>
        <v>0</v>
      </c>
      <c r="P319" s="192">
        <f>'2 уровень'!P998</f>
        <v>0</v>
      </c>
      <c r="Q319" s="192">
        <f>'2 уровень'!Q998</f>
        <v>0</v>
      </c>
      <c r="R319" s="192">
        <f>'2 уровень'!R998</f>
        <v>0</v>
      </c>
      <c r="S319" s="192">
        <f>'2 уровень'!S998</f>
        <v>0</v>
      </c>
      <c r="T319" s="192">
        <f>'2 уровень'!T998</f>
        <v>0</v>
      </c>
      <c r="U319" s="192">
        <f>'2 уровень'!U998</f>
        <v>0</v>
      </c>
      <c r="V319" s="192">
        <f>'2 уровень'!V998</f>
        <v>0</v>
      </c>
    </row>
    <row r="320" spans="1:199" ht="30" x14ac:dyDescent="0.25">
      <c r="A320" s="164">
        <v>1</v>
      </c>
      <c r="B320" s="58" t="s">
        <v>420</v>
      </c>
      <c r="C320" s="58"/>
      <c r="D320" s="192">
        <f>'2 уровень'!D999</f>
        <v>0</v>
      </c>
      <c r="E320" s="192">
        <f>'2 уровень'!E999</f>
        <v>0</v>
      </c>
      <c r="F320" s="192">
        <f>'2 уровень'!F999</f>
        <v>0</v>
      </c>
      <c r="G320" s="545" t="e">
        <f>'2 уровень'!G999</f>
        <v>#DIV/0!</v>
      </c>
      <c r="H320" s="241">
        <f>'2 уровень'!H999</f>
        <v>0</v>
      </c>
      <c r="I320" s="241">
        <f>'2 уровень'!I999</f>
        <v>0</v>
      </c>
      <c r="J320" s="246">
        <f>'2 уровень'!J999</f>
        <v>0</v>
      </c>
      <c r="K320" s="246">
        <f>'2 уровень'!K999</f>
        <v>0</v>
      </c>
      <c r="L320" s="246">
        <f>'2 уровень'!L999</f>
        <v>0</v>
      </c>
      <c r="M320" s="246">
        <f>'2 уровень'!M999</f>
        <v>0</v>
      </c>
      <c r="N320" s="246">
        <f>'2 уровень'!N999</f>
        <v>0</v>
      </c>
      <c r="O320" s="246">
        <f>'2 уровень'!O999</f>
        <v>0</v>
      </c>
      <c r="P320" s="192">
        <f>'2 уровень'!P999</f>
        <v>0</v>
      </c>
      <c r="Q320" s="192">
        <f>'2 уровень'!Q999</f>
        <v>0</v>
      </c>
      <c r="R320" s="192">
        <f>'2 уровень'!R999</f>
        <v>0</v>
      </c>
      <c r="S320" s="192">
        <f>'2 уровень'!S999</f>
        <v>0</v>
      </c>
      <c r="T320" s="192">
        <f>'2 уровень'!T999</f>
        <v>0</v>
      </c>
      <c r="U320" s="192">
        <f>'2 уровень'!U999</f>
        <v>0</v>
      </c>
      <c r="V320" s="192">
        <f>'2 уровень'!V999</f>
        <v>0</v>
      </c>
    </row>
    <row r="321" spans="1:22" ht="45" x14ac:dyDescent="0.25">
      <c r="A321" s="164">
        <v>1</v>
      </c>
      <c r="B321" s="1138" t="s">
        <v>352</v>
      </c>
      <c r="C321" s="1138"/>
      <c r="D321" s="192">
        <f>'2 уровень'!D1000</f>
        <v>0</v>
      </c>
      <c r="E321" s="192">
        <f>'2 уровень'!E1000</f>
        <v>0</v>
      </c>
      <c r="F321" s="192">
        <f>'2 уровень'!F1000</f>
        <v>0</v>
      </c>
      <c r="G321" s="545" t="e">
        <f>'2 уровень'!G1000</f>
        <v>#DIV/0!</v>
      </c>
      <c r="H321" s="241">
        <f>'2 уровень'!H1000</f>
        <v>0</v>
      </c>
      <c r="I321" s="241">
        <f>'2 уровень'!I1000</f>
        <v>0</v>
      </c>
      <c r="J321" s="246">
        <f>'2 уровень'!J1000</f>
        <v>0</v>
      </c>
      <c r="K321" s="246">
        <f>'2 уровень'!K1000</f>
        <v>0</v>
      </c>
      <c r="L321" s="246">
        <f>'2 уровень'!L1000</f>
        <v>0</v>
      </c>
      <c r="M321" s="246">
        <f>'2 уровень'!M1000</f>
        <v>0</v>
      </c>
      <c r="N321" s="246">
        <f>'2 уровень'!N1000</f>
        <v>0</v>
      </c>
      <c r="O321" s="246">
        <f>'2 уровень'!O1000</f>
        <v>0</v>
      </c>
      <c r="P321" s="192">
        <f>'2 уровень'!P1000</f>
        <v>0</v>
      </c>
      <c r="Q321" s="192">
        <f>'2 уровень'!Q1000</f>
        <v>0</v>
      </c>
      <c r="R321" s="192">
        <f>'2 уровень'!R1000</f>
        <v>0</v>
      </c>
      <c r="S321" s="192">
        <f>'2 уровень'!S1000</f>
        <v>0</v>
      </c>
      <c r="T321" s="192">
        <f>'2 уровень'!T1000</f>
        <v>0</v>
      </c>
      <c r="U321" s="192">
        <f>'2 уровень'!U1000</f>
        <v>0</v>
      </c>
      <c r="V321" s="192">
        <f>'2 уровень'!V1000</f>
        <v>0</v>
      </c>
    </row>
    <row r="322" spans="1:22" ht="30" x14ac:dyDescent="0.25">
      <c r="A322" s="164">
        <v>1</v>
      </c>
      <c r="B322" s="58" t="s">
        <v>353</v>
      </c>
      <c r="C322" s="58"/>
      <c r="D322" s="192">
        <f>'2 уровень'!D1001</f>
        <v>0</v>
      </c>
      <c r="E322" s="192">
        <f>'2 уровень'!E1001</f>
        <v>0</v>
      </c>
      <c r="F322" s="192">
        <f>'2 уровень'!F1001</f>
        <v>0</v>
      </c>
      <c r="G322" s="545" t="e">
        <f>'2 уровень'!G1001</f>
        <v>#DIV/0!</v>
      </c>
      <c r="H322" s="241">
        <f>'2 уровень'!H1001</f>
        <v>0</v>
      </c>
      <c r="I322" s="241">
        <f>'2 уровень'!I1001</f>
        <v>0</v>
      </c>
      <c r="J322" s="246">
        <f>'2 уровень'!J1001</f>
        <v>0</v>
      </c>
      <c r="K322" s="246">
        <f>'2 уровень'!K1001</f>
        <v>0</v>
      </c>
      <c r="L322" s="246">
        <f>'2 уровень'!L1001</f>
        <v>0</v>
      </c>
      <c r="M322" s="246">
        <f>'2 уровень'!M1001</f>
        <v>0</v>
      </c>
      <c r="N322" s="246">
        <f>'2 уровень'!N1001</f>
        <v>0</v>
      </c>
      <c r="O322" s="246">
        <f>'2 уровень'!O1001</f>
        <v>0</v>
      </c>
      <c r="P322" s="192">
        <f>'2 уровень'!P1001</f>
        <v>0</v>
      </c>
      <c r="Q322" s="192">
        <f>'2 уровень'!Q1001</f>
        <v>0</v>
      </c>
      <c r="R322" s="192">
        <f>'2 уровень'!R1001</f>
        <v>0</v>
      </c>
      <c r="S322" s="192">
        <f>'2 уровень'!S1001</f>
        <v>0</v>
      </c>
      <c r="T322" s="192">
        <f>'2 уровень'!T1001</f>
        <v>0</v>
      </c>
      <c r="U322" s="192">
        <f>'2 уровень'!U1001</f>
        <v>0</v>
      </c>
      <c r="V322" s="192">
        <f>'2 уровень'!V1001</f>
        <v>0</v>
      </c>
    </row>
    <row r="323" spans="1:22" ht="60" x14ac:dyDescent="0.25">
      <c r="A323" s="164">
        <v>1</v>
      </c>
      <c r="B323" s="58" t="s">
        <v>366</v>
      </c>
      <c r="C323" s="58"/>
      <c r="D323" s="192">
        <f>'2 уровень'!D1002</f>
        <v>0</v>
      </c>
      <c r="E323" s="192">
        <f>'2 уровень'!E1002</f>
        <v>0</v>
      </c>
      <c r="F323" s="192">
        <f>'2 уровень'!F1002</f>
        <v>0</v>
      </c>
      <c r="G323" s="545" t="e">
        <f>'2 уровень'!G1002</f>
        <v>#DIV/0!</v>
      </c>
      <c r="H323" s="241">
        <f>'2 уровень'!H1002</f>
        <v>0</v>
      </c>
      <c r="I323" s="241">
        <f>'2 уровень'!I1002</f>
        <v>0</v>
      </c>
      <c r="J323" s="246">
        <f>'2 уровень'!J1002</f>
        <v>0</v>
      </c>
      <c r="K323" s="246">
        <f>'2 уровень'!K1002</f>
        <v>0</v>
      </c>
      <c r="L323" s="246">
        <f>'2 уровень'!L1002</f>
        <v>0</v>
      </c>
      <c r="M323" s="246">
        <f>'2 уровень'!M1002</f>
        <v>0</v>
      </c>
      <c r="N323" s="246">
        <f>'2 уровень'!N1002</f>
        <v>0</v>
      </c>
      <c r="O323" s="246">
        <f>'2 уровень'!O1002</f>
        <v>0</v>
      </c>
      <c r="P323" s="192">
        <f>'2 уровень'!P1002</f>
        <v>0</v>
      </c>
      <c r="Q323" s="192">
        <f>'2 уровень'!Q1002</f>
        <v>0</v>
      </c>
      <c r="R323" s="192">
        <f>'2 уровень'!R1002</f>
        <v>0</v>
      </c>
      <c r="S323" s="192">
        <f>'2 уровень'!S1002</f>
        <v>0</v>
      </c>
      <c r="T323" s="192">
        <f>'2 уровень'!T1002</f>
        <v>0</v>
      </c>
      <c r="U323" s="192">
        <f>'2 уровень'!U1002</f>
        <v>0</v>
      </c>
      <c r="V323" s="192">
        <f>'2 уровень'!V1002</f>
        <v>0</v>
      </c>
    </row>
    <row r="324" spans="1:22" ht="45" x14ac:dyDescent="0.25">
      <c r="A324" s="164">
        <v>1</v>
      </c>
      <c r="B324" s="58" t="s">
        <v>367</v>
      </c>
      <c r="C324" s="58"/>
      <c r="D324" s="192">
        <f>'2 уровень'!D1003</f>
        <v>0</v>
      </c>
      <c r="E324" s="192">
        <f>'2 уровень'!E1003</f>
        <v>0</v>
      </c>
      <c r="F324" s="192">
        <f>'2 уровень'!F1003</f>
        <v>0</v>
      </c>
      <c r="G324" s="545" t="e">
        <f>'2 уровень'!G1003</f>
        <v>#DIV/0!</v>
      </c>
      <c r="H324" s="241">
        <f>'2 уровень'!H1003</f>
        <v>0</v>
      </c>
      <c r="I324" s="241">
        <f>'2 уровень'!I1003</f>
        <v>0</v>
      </c>
      <c r="J324" s="246">
        <f>'2 уровень'!J1003</f>
        <v>0</v>
      </c>
      <c r="K324" s="246">
        <f>'2 уровень'!K1003</f>
        <v>0</v>
      </c>
      <c r="L324" s="246">
        <f>'2 уровень'!L1003</f>
        <v>0</v>
      </c>
      <c r="M324" s="246">
        <f>'2 уровень'!M1003</f>
        <v>0</v>
      </c>
      <c r="N324" s="246">
        <f>'2 уровень'!N1003</f>
        <v>0</v>
      </c>
      <c r="O324" s="246">
        <f>'2 уровень'!O1003</f>
        <v>0</v>
      </c>
      <c r="P324" s="192">
        <f>'2 уровень'!P1003</f>
        <v>0</v>
      </c>
      <c r="Q324" s="192">
        <f>'2 уровень'!Q1003</f>
        <v>0</v>
      </c>
      <c r="R324" s="192">
        <f>'2 уровень'!R1003</f>
        <v>0</v>
      </c>
      <c r="S324" s="192">
        <f>'2 уровень'!S1003</f>
        <v>0</v>
      </c>
      <c r="T324" s="192">
        <f>'2 уровень'!T1003</f>
        <v>0</v>
      </c>
      <c r="U324" s="192">
        <f>'2 уровень'!U1003</f>
        <v>0</v>
      </c>
      <c r="V324" s="192">
        <f>'2 уровень'!V1003</f>
        <v>0</v>
      </c>
    </row>
    <row r="325" spans="1:22" ht="30" x14ac:dyDescent="0.25">
      <c r="A325" s="164">
        <v>1</v>
      </c>
      <c r="B325" s="58" t="s">
        <v>368</v>
      </c>
      <c r="C325" s="58"/>
      <c r="D325" s="192">
        <f>'2 уровень'!D1004</f>
        <v>0</v>
      </c>
      <c r="E325" s="192">
        <f>'2 уровень'!E1004</f>
        <v>0</v>
      </c>
      <c r="F325" s="192">
        <f>'2 уровень'!F1004</f>
        <v>0</v>
      </c>
      <c r="G325" s="545" t="e">
        <f>'2 уровень'!G1004</f>
        <v>#DIV/0!</v>
      </c>
      <c r="H325" s="241">
        <f>'2 уровень'!H1004</f>
        <v>0</v>
      </c>
      <c r="I325" s="241">
        <f>'2 уровень'!I1004</f>
        <v>0</v>
      </c>
      <c r="J325" s="246">
        <f>'2 уровень'!J1004</f>
        <v>0</v>
      </c>
      <c r="K325" s="246">
        <f>'2 уровень'!K1004</f>
        <v>0</v>
      </c>
      <c r="L325" s="246">
        <f>'2 уровень'!L1004</f>
        <v>0</v>
      </c>
      <c r="M325" s="246">
        <f>'2 уровень'!M1004</f>
        <v>0</v>
      </c>
      <c r="N325" s="246">
        <f>'2 уровень'!N1004</f>
        <v>0</v>
      </c>
      <c r="O325" s="246">
        <f>'2 уровень'!O1004</f>
        <v>0</v>
      </c>
      <c r="P325" s="192">
        <f>'2 уровень'!P1004</f>
        <v>0</v>
      </c>
      <c r="Q325" s="192">
        <f>'2 уровень'!Q1004</f>
        <v>0</v>
      </c>
      <c r="R325" s="192">
        <f>'2 уровень'!R1004</f>
        <v>0</v>
      </c>
      <c r="S325" s="192">
        <f>'2 уровень'!S1004</f>
        <v>0</v>
      </c>
      <c r="T325" s="192">
        <f>'2 уровень'!T1004</f>
        <v>0</v>
      </c>
      <c r="U325" s="192">
        <f>'2 уровень'!U1004</f>
        <v>0</v>
      </c>
      <c r="V325" s="192">
        <f>'2 уровень'!V1004</f>
        <v>0</v>
      </c>
    </row>
    <row r="326" spans="1:22" ht="30" x14ac:dyDescent="0.25">
      <c r="A326" s="164">
        <v>1</v>
      </c>
      <c r="B326" s="58" t="s">
        <v>369</v>
      </c>
      <c r="C326" s="58"/>
      <c r="D326" s="192">
        <f>'2 уровень'!D1005</f>
        <v>0</v>
      </c>
      <c r="E326" s="192">
        <f>'2 уровень'!E1005</f>
        <v>0</v>
      </c>
      <c r="F326" s="192">
        <f>'2 уровень'!F1005</f>
        <v>0</v>
      </c>
      <c r="G326" s="545" t="e">
        <f>'2 уровень'!G1005</f>
        <v>#DIV/0!</v>
      </c>
      <c r="H326" s="241">
        <f>'2 уровень'!H1005</f>
        <v>0</v>
      </c>
      <c r="I326" s="241">
        <f>'2 уровень'!I1005</f>
        <v>0</v>
      </c>
      <c r="J326" s="246">
        <f>'2 уровень'!J1005</f>
        <v>0</v>
      </c>
      <c r="K326" s="246">
        <f>'2 уровень'!K1005</f>
        <v>0</v>
      </c>
      <c r="L326" s="246">
        <f>'2 уровень'!L1005</f>
        <v>0</v>
      </c>
      <c r="M326" s="246">
        <f>'2 уровень'!M1005</f>
        <v>0</v>
      </c>
      <c r="N326" s="246">
        <f>'2 уровень'!N1005</f>
        <v>0</v>
      </c>
      <c r="O326" s="246">
        <f>'2 уровень'!O1005</f>
        <v>0</v>
      </c>
      <c r="P326" s="192">
        <f>'2 уровень'!P1005</f>
        <v>0</v>
      </c>
      <c r="Q326" s="192">
        <f>'2 уровень'!Q1005</f>
        <v>0</v>
      </c>
      <c r="R326" s="192">
        <f>'2 уровень'!R1005</f>
        <v>0</v>
      </c>
      <c r="S326" s="192">
        <f>'2 уровень'!S1005</f>
        <v>0</v>
      </c>
      <c r="T326" s="192">
        <f>'2 уровень'!T1005</f>
        <v>0</v>
      </c>
      <c r="U326" s="192">
        <f>'2 уровень'!U1005</f>
        <v>0</v>
      </c>
      <c r="V326" s="192">
        <f>'2 уровень'!V1005</f>
        <v>0</v>
      </c>
    </row>
    <row r="327" spans="1:22" x14ac:dyDescent="0.25">
      <c r="A327" s="164">
        <v>1</v>
      </c>
      <c r="B327" s="58" t="s">
        <v>333</v>
      </c>
      <c r="C327" s="58"/>
      <c r="D327" s="192">
        <f>'2 уровень'!D1006</f>
        <v>0</v>
      </c>
      <c r="E327" s="192">
        <f>'2 уровень'!E1006</f>
        <v>0</v>
      </c>
      <c r="F327" s="192">
        <f>'2 уровень'!F1006</f>
        <v>0</v>
      </c>
      <c r="G327" s="545" t="e">
        <f>'2 уровень'!G1006</f>
        <v>#DIV/0!</v>
      </c>
      <c r="H327" s="241">
        <f>'2 уровень'!H1006</f>
        <v>0</v>
      </c>
      <c r="I327" s="241">
        <f>'2 уровень'!I1006</f>
        <v>0</v>
      </c>
      <c r="J327" s="246">
        <f>'2 уровень'!J1006</f>
        <v>0</v>
      </c>
      <c r="K327" s="246">
        <f>'2 уровень'!K1006</f>
        <v>0</v>
      </c>
      <c r="L327" s="246">
        <f>'2 уровень'!L1006</f>
        <v>0</v>
      </c>
      <c r="M327" s="246">
        <f>'2 уровень'!M1006</f>
        <v>0</v>
      </c>
      <c r="N327" s="246">
        <f>'2 уровень'!N1006</f>
        <v>0</v>
      </c>
      <c r="O327" s="246">
        <f>'2 уровень'!O1006</f>
        <v>0</v>
      </c>
      <c r="P327" s="192">
        <f>'2 уровень'!P1006</f>
        <v>0</v>
      </c>
      <c r="Q327" s="192">
        <f>'2 уровень'!Q1006</f>
        <v>0</v>
      </c>
      <c r="R327" s="192">
        <f>'2 уровень'!R1006</f>
        <v>0</v>
      </c>
      <c r="S327" s="192">
        <f>'2 уровень'!S1006</f>
        <v>0</v>
      </c>
      <c r="T327" s="192">
        <f>'2 уровень'!T1006</f>
        <v>0</v>
      </c>
      <c r="U327" s="192">
        <f>'2 уровень'!U1006</f>
        <v>0</v>
      </c>
      <c r="V327" s="192">
        <f>'2 уровень'!V1006</f>
        <v>0</v>
      </c>
    </row>
    <row r="328" spans="1:22" x14ac:dyDescent="0.25">
      <c r="A328" s="164">
        <v>1</v>
      </c>
      <c r="B328" s="58" t="s">
        <v>169</v>
      </c>
      <c r="C328" s="58"/>
      <c r="D328" s="192">
        <f>'2 уровень'!D1007</f>
        <v>0</v>
      </c>
      <c r="E328" s="192">
        <f>'2 уровень'!E1007</f>
        <v>0</v>
      </c>
      <c r="F328" s="192">
        <f>'2 уровень'!F1007</f>
        <v>0</v>
      </c>
      <c r="G328" s="545" t="e">
        <f>'2 уровень'!G1007</f>
        <v>#DIV/0!</v>
      </c>
      <c r="H328" s="241">
        <f>'2 уровень'!H1007</f>
        <v>0</v>
      </c>
      <c r="I328" s="241">
        <f>'2 уровень'!I1007</f>
        <v>0</v>
      </c>
      <c r="J328" s="246">
        <f>'2 уровень'!J1007</f>
        <v>0</v>
      </c>
      <c r="K328" s="246">
        <f>'2 уровень'!K1007</f>
        <v>0</v>
      </c>
      <c r="L328" s="246">
        <f>'2 уровень'!L1007</f>
        <v>0</v>
      </c>
      <c r="M328" s="246">
        <f>'2 уровень'!M1007</f>
        <v>0</v>
      </c>
      <c r="N328" s="246">
        <f>'2 уровень'!N1007</f>
        <v>0</v>
      </c>
      <c r="O328" s="246">
        <f>'2 уровень'!O1007</f>
        <v>0</v>
      </c>
      <c r="P328" s="192">
        <f>'2 уровень'!P1007</f>
        <v>0</v>
      </c>
      <c r="Q328" s="192">
        <f>'2 уровень'!Q1007</f>
        <v>0</v>
      </c>
      <c r="R328" s="192">
        <f>'2 уровень'!R1007</f>
        <v>0</v>
      </c>
      <c r="S328" s="192">
        <f>'2 уровень'!S1007</f>
        <v>0</v>
      </c>
      <c r="T328" s="192">
        <f>'2 уровень'!T1007</f>
        <v>0</v>
      </c>
      <c r="U328" s="192">
        <f>'2 уровень'!U1007</f>
        <v>0</v>
      </c>
      <c r="V328" s="192">
        <f>'2 уровень'!V1007</f>
        <v>0</v>
      </c>
    </row>
    <row r="329" spans="1:22" x14ac:dyDescent="0.25">
      <c r="A329" s="164">
        <v>1</v>
      </c>
      <c r="B329" s="58" t="s">
        <v>339</v>
      </c>
      <c r="C329" s="58"/>
      <c r="D329" s="192">
        <f>'2 уровень'!D1008</f>
        <v>0</v>
      </c>
      <c r="E329" s="192">
        <f>'2 уровень'!E1008</f>
        <v>0</v>
      </c>
      <c r="F329" s="192">
        <f>'2 уровень'!F1008</f>
        <v>0</v>
      </c>
      <c r="G329" s="545" t="e">
        <f>'2 уровень'!G1008</f>
        <v>#DIV/0!</v>
      </c>
      <c r="H329" s="241">
        <f>'2 уровень'!H1008</f>
        <v>0</v>
      </c>
      <c r="I329" s="241">
        <f>'2 уровень'!I1008</f>
        <v>0</v>
      </c>
      <c r="J329" s="246">
        <f>'2 уровень'!J1008</f>
        <v>0</v>
      </c>
      <c r="K329" s="246">
        <f>'2 уровень'!K1008</f>
        <v>0</v>
      </c>
      <c r="L329" s="246">
        <f>'2 уровень'!L1008</f>
        <v>0</v>
      </c>
      <c r="M329" s="246">
        <f>'2 уровень'!M1008</f>
        <v>0</v>
      </c>
      <c r="N329" s="246">
        <f>'2 уровень'!N1008</f>
        <v>0</v>
      </c>
      <c r="O329" s="246">
        <f>'2 уровень'!O1008</f>
        <v>0</v>
      </c>
      <c r="P329" s="192">
        <f>'2 уровень'!P1008</f>
        <v>0</v>
      </c>
      <c r="Q329" s="192">
        <f>'2 уровень'!Q1008</f>
        <v>0</v>
      </c>
      <c r="R329" s="192">
        <f>'2 уровень'!R1008</f>
        <v>0</v>
      </c>
      <c r="S329" s="192">
        <f>'2 уровень'!S1008</f>
        <v>0</v>
      </c>
      <c r="T329" s="192">
        <f>'2 уровень'!T1008</f>
        <v>0</v>
      </c>
      <c r="U329" s="192">
        <f>'2 уровень'!U1008</f>
        <v>0</v>
      </c>
      <c r="V329" s="192">
        <f>'2 уровень'!V1008</f>
        <v>0</v>
      </c>
    </row>
    <row r="330" spans="1:22" ht="30" x14ac:dyDescent="0.25">
      <c r="A330" s="164">
        <v>1</v>
      </c>
      <c r="B330" s="58" t="s">
        <v>170</v>
      </c>
      <c r="C330" s="58"/>
      <c r="D330" s="192">
        <f>'2 уровень'!D1009</f>
        <v>0</v>
      </c>
      <c r="E330" s="192">
        <f>'2 уровень'!E1009</f>
        <v>0</v>
      </c>
      <c r="F330" s="192">
        <f>'2 уровень'!F1009</f>
        <v>0</v>
      </c>
      <c r="G330" s="545" t="e">
        <f>'2 уровень'!G1009</f>
        <v>#DIV/0!</v>
      </c>
      <c r="H330" s="241">
        <f>'2 уровень'!H1009</f>
        <v>0</v>
      </c>
      <c r="I330" s="241">
        <f>'2 уровень'!I1009</f>
        <v>0</v>
      </c>
      <c r="J330" s="246">
        <f>'2 уровень'!J1009</f>
        <v>0</v>
      </c>
      <c r="K330" s="246">
        <f>'2 уровень'!K1009</f>
        <v>0</v>
      </c>
      <c r="L330" s="246">
        <f>'2 уровень'!L1009</f>
        <v>0</v>
      </c>
      <c r="M330" s="246">
        <f>'2 уровень'!M1009</f>
        <v>0</v>
      </c>
      <c r="N330" s="246">
        <f>'2 уровень'!N1009</f>
        <v>0</v>
      </c>
      <c r="O330" s="246">
        <f>'2 уровень'!O1009</f>
        <v>0</v>
      </c>
      <c r="P330" s="192">
        <f>'2 уровень'!P1009</f>
        <v>0</v>
      </c>
      <c r="Q330" s="192">
        <f>'2 уровень'!Q1009</f>
        <v>0</v>
      </c>
      <c r="R330" s="192">
        <f>'2 уровень'!R1009</f>
        <v>0</v>
      </c>
      <c r="S330" s="192">
        <f>'2 уровень'!S1009</f>
        <v>0</v>
      </c>
      <c r="T330" s="192">
        <f>'2 уровень'!T1009</f>
        <v>0</v>
      </c>
      <c r="U330" s="192">
        <f>'2 уровень'!U1009</f>
        <v>0</v>
      </c>
      <c r="V330" s="192">
        <f>'2 уровень'!V1009</f>
        <v>0</v>
      </c>
    </row>
    <row r="331" spans="1:22" ht="30" x14ac:dyDescent="0.25">
      <c r="A331" s="164">
        <v>1</v>
      </c>
      <c r="B331" s="58" t="s">
        <v>365</v>
      </c>
      <c r="C331" s="58"/>
      <c r="D331" s="192">
        <f>'2 уровень'!D1010</f>
        <v>0</v>
      </c>
      <c r="E331" s="192">
        <f>'2 уровень'!E1010</f>
        <v>0</v>
      </c>
      <c r="F331" s="192">
        <f>'2 уровень'!F1010</f>
        <v>0</v>
      </c>
      <c r="G331" s="545">
        <f>'2 уровень'!G1010</f>
        <v>0</v>
      </c>
      <c r="H331" s="241">
        <f>'2 уровень'!H1010</f>
        <v>0</v>
      </c>
      <c r="I331" s="241">
        <f>'2 уровень'!I1010</f>
        <v>0</v>
      </c>
      <c r="J331" s="246">
        <f>'2 уровень'!J1010</f>
        <v>0</v>
      </c>
      <c r="K331" s="246">
        <f>'2 уровень'!K1010</f>
        <v>0</v>
      </c>
      <c r="L331" s="246">
        <f>'2 уровень'!L1010</f>
        <v>0</v>
      </c>
      <c r="M331" s="246">
        <f>'2 уровень'!M1010</f>
        <v>0</v>
      </c>
      <c r="N331" s="246">
        <f>'2 уровень'!N1010</f>
        <v>0</v>
      </c>
      <c r="O331" s="246">
        <f>'2 уровень'!O1010</f>
        <v>0</v>
      </c>
      <c r="P331" s="192">
        <f>'2 уровень'!P1010</f>
        <v>0</v>
      </c>
      <c r="Q331" s="192">
        <f>'2 уровень'!Q1010</f>
        <v>0</v>
      </c>
      <c r="R331" s="192">
        <f>'2 уровень'!R1010</f>
        <v>0</v>
      </c>
      <c r="S331" s="192">
        <f>'2 уровень'!S1010</f>
        <v>0</v>
      </c>
      <c r="T331" s="192">
        <f>'2 уровень'!T1010</f>
        <v>0</v>
      </c>
      <c r="U331" s="192">
        <f>'2 уровень'!U1010</f>
        <v>0</v>
      </c>
      <c r="V331" s="192">
        <f>'2 уровень'!V1010</f>
        <v>0</v>
      </c>
    </row>
    <row r="332" spans="1:22" x14ac:dyDescent="0.25">
      <c r="A332" s="164">
        <v>1</v>
      </c>
      <c r="B332" s="54" t="s">
        <v>91</v>
      </c>
      <c r="C332" s="54"/>
      <c r="D332" s="192">
        <f>'2 уровень'!D1011</f>
        <v>0</v>
      </c>
      <c r="E332" s="192">
        <f>'2 уровень'!E1011</f>
        <v>0</v>
      </c>
      <c r="F332" s="192">
        <f>'2 уровень'!F1011</f>
        <v>0</v>
      </c>
      <c r="G332" s="545" t="e">
        <f>'2 уровень'!G1011</f>
        <v>#DIV/0!</v>
      </c>
      <c r="H332" s="241">
        <f>'2 уровень'!H1011</f>
        <v>0</v>
      </c>
      <c r="I332" s="241">
        <f>'2 уровень'!I1011</f>
        <v>0</v>
      </c>
      <c r="J332" s="246">
        <f>'2 уровень'!J1011</f>
        <v>0</v>
      </c>
      <c r="K332" s="246">
        <f>'2 уровень'!K1011</f>
        <v>0</v>
      </c>
      <c r="L332" s="246">
        <f>'2 уровень'!L1011</f>
        <v>0</v>
      </c>
      <c r="M332" s="246">
        <f>'2 уровень'!M1011</f>
        <v>0</v>
      </c>
      <c r="N332" s="246">
        <f>'2 уровень'!N1011</f>
        <v>0</v>
      </c>
      <c r="O332" s="246">
        <f>'2 уровень'!O1011</f>
        <v>0</v>
      </c>
      <c r="P332" s="192">
        <f>'2 уровень'!P1011</f>
        <v>0</v>
      </c>
      <c r="Q332" s="192">
        <f>'2 уровень'!Q1011</f>
        <v>0</v>
      </c>
      <c r="R332" s="192">
        <f>'2 уровень'!R1011</f>
        <v>0</v>
      </c>
      <c r="S332" s="192">
        <f>'2 уровень'!S1011</f>
        <v>0</v>
      </c>
      <c r="T332" s="192">
        <f>'2 уровень'!T1011</f>
        <v>0</v>
      </c>
      <c r="U332" s="192">
        <f>'2 уровень'!U1011</f>
        <v>0</v>
      </c>
      <c r="V332" s="192">
        <f>'2 уровень'!V1011</f>
        <v>0</v>
      </c>
    </row>
    <row r="333" spans="1:22" x14ac:dyDescent="0.25">
      <c r="A333" s="164">
        <v>1</v>
      </c>
      <c r="B333" s="256" t="s">
        <v>82</v>
      </c>
      <c r="C333" s="256"/>
      <c r="D333" s="192">
        <f>'2 уровень'!D1012</f>
        <v>0</v>
      </c>
      <c r="E333" s="192">
        <f>'2 уровень'!E1012</f>
        <v>0</v>
      </c>
      <c r="F333" s="192">
        <f>'2 уровень'!F1012</f>
        <v>0</v>
      </c>
      <c r="G333" s="545" t="e">
        <f>'2 уровень'!G1012</f>
        <v>#DIV/0!</v>
      </c>
      <c r="H333" s="241" t="e">
        <f>'2 уровень'!H1012</f>
        <v>#DIV/0!</v>
      </c>
      <c r="I333" s="241" t="e">
        <f>'2 уровень'!I1012</f>
        <v>#DIV/0!</v>
      </c>
      <c r="J333" s="246">
        <f>'2 уровень'!J1012</f>
        <v>0</v>
      </c>
      <c r="K333" s="246">
        <f>'2 уровень'!K1012</f>
        <v>0</v>
      </c>
      <c r="L333" s="246">
        <f>'2 уровень'!L1012</f>
        <v>0</v>
      </c>
      <c r="M333" s="246" t="e">
        <f>'2 уровень'!M1012</f>
        <v>#DIV/0!</v>
      </c>
      <c r="N333" s="246" t="e">
        <f>'2 уровень'!N1012</f>
        <v>#DIV/0!</v>
      </c>
      <c r="O333" s="246" t="e">
        <f>'2 уровень'!O1012</f>
        <v>#DIV/0!</v>
      </c>
      <c r="P333" s="192">
        <f>'2 уровень'!P1012</f>
        <v>0</v>
      </c>
      <c r="Q333" s="192">
        <f>'2 уровень'!Q1012</f>
        <v>0</v>
      </c>
      <c r="R333" s="192">
        <f>'2 уровень'!R1012</f>
        <v>0</v>
      </c>
      <c r="S333" s="192">
        <f>'2 уровень'!S1012</f>
        <v>0</v>
      </c>
      <c r="T333" s="192">
        <f>'2 уровень'!T1012</f>
        <v>0</v>
      </c>
      <c r="U333" s="192">
        <f>'2 уровень'!U1012</f>
        <v>0</v>
      </c>
      <c r="V333" s="192">
        <f>'2 уровень'!V1012</f>
        <v>0</v>
      </c>
    </row>
    <row r="334" spans="1:22" x14ac:dyDescent="0.25">
      <c r="A334" s="164">
        <v>1</v>
      </c>
      <c r="B334" s="48" t="s">
        <v>16</v>
      </c>
      <c r="C334" s="48"/>
      <c r="D334" s="192">
        <f>'2 уровень'!D1013</f>
        <v>0</v>
      </c>
      <c r="E334" s="192">
        <f>'2 уровень'!E1013</f>
        <v>0</v>
      </c>
      <c r="F334" s="192">
        <f>'2 уровень'!F1013</f>
        <v>0</v>
      </c>
      <c r="G334" s="545" t="e">
        <f>'2 уровень'!G1013</f>
        <v>#DIV/0!</v>
      </c>
      <c r="H334" s="241" t="e">
        <f>'2 уровень'!H1013</f>
        <v>#DIV/0!</v>
      </c>
      <c r="I334" s="241" t="e">
        <f>'2 уровень'!I1013</f>
        <v>#DIV/0!</v>
      </c>
      <c r="J334" s="246">
        <f>'2 уровень'!J1013</f>
        <v>0</v>
      </c>
      <c r="K334" s="246">
        <f>'2 уровень'!K1013</f>
        <v>0</v>
      </c>
      <c r="L334" s="246">
        <f>'2 уровень'!L1013</f>
        <v>0</v>
      </c>
      <c r="M334" s="246" t="e">
        <f>'2 уровень'!M1013</f>
        <v>#DIV/0!</v>
      </c>
      <c r="N334" s="246" t="e">
        <f>'2 уровень'!N1013</f>
        <v>#DIV/0!</v>
      </c>
      <c r="O334" s="246" t="e">
        <f>'2 уровень'!O1013</f>
        <v>#DIV/0!</v>
      </c>
      <c r="P334" s="192">
        <f>'2 уровень'!P1013</f>
        <v>0</v>
      </c>
      <c r="Q334" s="192">
        <f>'2 уровень'!Q1013</f>
        <v>0</v>
      </c>
      <c r="R334" s="192">
        <f>'2 уровень'!R1013</f>
        <v>0</v>
      </c>
      <c r="S334" s="192">
        <f>'2 уровень'!S1013</f>
        <v>0</v>
      </c>
      <c r="T334" s="192">
        <f>'2 уровень'!T1013</f>
        <v>0</v>
      </c>
      <c r="U334" s="192">
        <f>'2 уровень'!U1013</f>
        <v>0</v>
      </c>
      <c r="V334" s="192">
        <f>'2 уровень'!V1013</f>
        <v>0</v>
      </c>
    </row>
    <row r="335" spans="1:22" ht="29.25" x14ac:dyDescent="0.25">
      <c r="A335" s="164">
        <v>1</v>
      </c>
      <c r="B335" s="1161" t="s">
        <v>186</v>
      </c>
      <c r="C335" s="202"/>
      <c r="D335" s="192">
        <f>'2 уровень'!D1014</f>
        <v>0</v>
      </c>
      <c r="E335" s="192">
        <f>'2 уровень'!E1014</f>
        <v>0</v>
      </c>
      <c r="F335" s="192">
        <f>'2 уровень'!F1014</f>
        <v>0</v>
      </c>
      <c r="G335" s="545" t="e">
        <f>'2 уровень'!G1014</f>
        <v>#DIV/0!</v>
      </c>
      <c r="H335" s="241" t="e">
        <f>'2 уровень'!H1014</f>
        <v>#DIV/0!</v>
      </c>
      <c r="I335" s="241" t="e">
        <f>'2 уровень'!I1014</f>
        <v>#DIV/0!</v>
      </c>
      <c r="J335" s="246">
        <f>'2 уровень'!J1014</f>
        <v>0</v>
      </c>
      <c r="K335" s="246">
        <f>'2 уровень'!K1014</f>
        <v>0</v>
      </c>
      <c r="L335" s="246">
        <f>'2 уровень'!L1014</f>
        <v>0</v>
      </c>
      <c r="M335" s="246" t="e">
        <f>'2 уровень'!M1014</f>
        <v>#DIV/0!</v>
      </c>
      <c r="N335" s="246" t="e">
        <f>'2 уровень'!N1014</f>
        <v>#DIV/0!</v>
      </c>
      <c r="O335" s="246" t="e">
        <f>'2 уровень'!O1014</f>
        <v>#DIV/0!</v>
      </c>
      <c r="P335" s="192">
        <f>'2 уровень'!P1014</f>
        <v>0</v>
      </c>
      <c r="Q335" s="192">
        <f>'2 уровень'!Q1014</f>
        <v>0</v>
      </c>
      <c r="R335" s="192">
        <f>'2 уровень'!R1014</f>
        <v>0</v>
      </c>
      <c r="S335" s="192">
        <f>'2 уровень'!S1014</f>
        <v>0</v>
      </c>
      <c r="T335" s="192">
        <f>'2 уровень'!T1014</f>
        <v>0</v>
      </c>
      <c r="U335" s="192">
        <f>'2 уровень'!U1014</f>
        <v>0</v>
      </c>
      <c r="V335" s="192">
        <f>'2 уровень'!V1014</f>
        <v>0</v>
      </c>
    </row>
    <row r="336" spans="1:22" x14ac:dyDescent="0.25">
      <c r="A336" s="164">
        <v>1</v>
      </c>
      <c r="B336" s="202" t="s">
        <v>401</v>
      </c>
      <c r="C336" s="202"/>
      <c r="D336" s="192">
        <f>'2 уровень'!D1015</f>
        <v>0</v>
      </c>
      <c r="E336" s="192">
        <f>'2 уровень'!E1015</f>
        <v>0</v>
      </c>
      <c r="F336" s="192">
        <f>'2 уровень'!F1015</f>
        <v>0</v>
      </c>
      <c r="G336" s="545" t="e">
        <f>'2 уровень'!G1015</f>
        <v>#DIV/0!</v>
      </c>
      <c r="H336" s="241">
        <f>'2 уровень'!H1015</f>
        <v>0</v>
      </c>
      <c r="I336" s="241">
        <f>'2 уровень'!I1015</f>
        <v>0</v>
      </c>
      <c r="J336" s="246">
        <f>'2 уровень'!J1015</f>
        <v>0</v>
      </c>
      <c r="K336" s="246">
        <f>'2 уровень'!K1015</f>
        <v>0</v>
      </c>
      <c r="L336" s="246">
        <f>'2 уровень'!L1015</f>
        <v>0</v>
      </c>
      <c r="M336" s="246">
        <f>'2 уровень'!M1015</f>
        <v>0</v>
      </c>
      <c r="N336" s="246">
        <f>'2 уровень'!N1015</f>
        <v>0</v>
      </c>
      <c r="O336" s="246">
        <f>'2 уровень'!O1015</f>
        <v>0</v>
      </c>
      <c r="P336" s="192">
        <f>'2 уровень'!P1015</f>
        <v>0</v>
      </c>
      <c r="Q336" s="192">
        <f>'2 уровень'!Q1015</f>
        <v>0</v>
      </c>
      <c r="R336" s="192">
        <f>'2 уровень'!R1015</f>
        <v>0</v>
      </c>
      <c r="S336" s="192">
        <f>'2 уровень'!S1015</f>
        <v>0</v>
      </c>
      <c r="T336" s="192">
        <f>'2 уровень'!T1015</f>
        <v>0</v>
      </c>
      <c r="U336" s="192">
        <f>'2 уровень'!U1015</f>
        <v>0</v>
      </c>
      <c r="V336" s="192">
        <f>'2 уровень'!V1015</f>
        <v>0</v>
      </c>
    </row>
    <row r="337" spans="1:199" x14ac:dyDescent="0.25">
      <c r="A337" s="164">
        <v>1</v>
      </c>
      <c r="B337" s="186" t="s">
        <v>460</v>
      </c>
      <c r="C337" s="202"/>
      <c r="D337" s="192">
        <f>'2 уровень'!D1016</f>
        <v>0</v>
      </c>
      <c r="E337" s="192">
        <f>'2 уровень'!E1016</f>
        <v>0</v>
      </c>
      <c r="F337" s="192">
        <f>'2 уровень'!F1016</f>
        <v>0</v>
      </c>
      <c r="G337" s="545" t="e">
        <f>'2 уровень'!G1016</f>
        <v>#DIV/0!</v>
      </c>
      <c r="H337" s="241">
        <f>'2 уровень'!H1016</f>
        <v>0</v>
      </c>
      <c r="I337" s="241">
        <f>'2 уровень'!I1016</f>
        <v>0</v>
      </c>
      <c r="J337" s="246">
        <f>'2 уровень'!J1016</f>
        <v>0</v>
      </c>
      <c r="K337" s="246">
        <f>'2 уровень'!K1016</f>
        <v>0</v>
      </c>
      <c r="L337" s="246">
        <f>'2 уровень'!L1016</f>
        <v>0</v>
      </c>
      <c r="M337" s="246">
        <f>'2 уровень'!M1016</f>
        <v>0</v>
      </c>
      <c r="N337" s="246">
        <f>'2 уровень'!N1016</f>
        <v>0</v>
      </c>
      <c r="O337" s="246">
        <f>'2 уровень'!O1016</f>
        <v>0</v>
      </c>
      <c r="P337" s="192">
        <f>'2 уровень'!P1016</f>
        <v>0</v>
      </c>
      <c r="Q337" s="192">
        <f>'2 уровень'!Q1016</f>
        <v>0</v>
      </c>
      <c r="R337" s="192">
        <f>'2 уровень'!R1016</f>
        <v>0</v>
      </c>
      <c r="S337" s="192">
        <f>'2 уровень'!S1016</f>
        <v>0</v>
      </c>
      <c r="T337" s="192">
        <f>'2 уровень'!T1016</f>
        <v>0</v>
      </c>
      <c r="U337" s="192">
        <f>'2 уровень'!U1016</f>
        <v>0</v>
      </c>
      <c r="V337" s="192">
        <f>'2 уровень'!V1016</f>
        <v>0</v>
      </c>
    </row>
    <row r="338" spans="1:199" x14ac:dyDescent="0.25">
      <c r="A338" s="164">
        <v>1</v>
      </c>
      <c r="B338" s="654" t="s">
        <v>372</v>
      </c>
      <c r="C338" s="654"/>
      <c r="D338" s="192">
        <f>'2 уровень'!D1017</f>
        <v>0</v>
      </c>
      <c r="E338" s="192">
        <f>'2 уровень'!E1017</f>
        <v>0</v>
      </c>
      <c r="F338" s="192">
        <f>'2 уровень'!F1017</f>
        <v>0</v>
      </c>
      <c r="G338" s="545" t="e">
        <f>'2 уровень'!G1017</f>
        <v>#DIV/0!</v>
      </c>
      <c r="H338" s="241">
        <f>'2 уровень'!H1017</f>
        <v>0</v>
      </c>
      <c r="I338" s="241">
        <f>'2 уровень'!I1017</f>
        <v>0</v>
      </c>
      <c r="J338" s="246">
        <f>'2 уровень'!J1017</f>
        <v>0</v>
      </c>
      <c r="K338" s="246">
        <f>'2 уровень'!K1017</f>
        <v>0</v>
      </c>
      <c r="L338" s="246">
        <f>'2 уровень'!L1017</f>
        <v>0</v>
      </c>
      <c r="M338" s="246">
        <f>'2 уровень'!M1017</f>
        <v>0</v>
      </c>
      <c r="N338" s="246">
        <f>'2 уровень'!N1017</f>
        <v>0</v>
      </c>
      <c r="O338" s="246">
        <f>'2 уровень'!O1017</f>
        <v>0</v>
      </c>
      <c r="P338" s="192">
        <f>'2 уровень'!P1017</f>
        <v>0</v>
      </c>
      <c r="Q338" s="192">
        <f>'2 уровень'!Q1017</f>
        <v>0</v>
      </c>
      <c r="R338" s="192">
        <f>'2 уровень'!R1017</f>
        <v>0</v>
      </c>
      <c r="S338" s="192">
        <f>'2 уровень'!S1017</f>
        <v>0</v>
      </c>
      <c r="T338" s="192">
        <f>'2 уровень'!T1017</f>
        <v>0</v>
      </c>
      <c r="U338" s="192">
        <f>'2 уровень'!U1017</f>
        <v>0</v>
      </c>
      <c r="V338" s="192">
        <f>'2 уровень'!V1017</f>
        <v>0</v>
      </c>
    </row>
    <row r="339" spans="1:199" x14ac:dyDescent="0.25">
      <c r="A339" s="164">
        <v>1</v>
      </c>
      <c r="B339" s="202" t="s">
        <v>373</v>
      </c>
      <c r="C339" s="202"/>
      <c r="D339" s="192">
        <f>'2 уровень'!D1018</f>
        <v>0</v>
      </c>
      <c r="E339" s="192">
        <f>'2 уровень'!E1018</f>
        <v>0</v>
      </c>
      <c r="F339" s="192">
        <f>'2 уровень'!F1018</f>
        <v>0</v>
      </c>
      <c r="G339" s="545" t="e">
        <f>'2 уровень'!G1018</f>
        <v>#DIV/0!</v>
      </c>
      <c r="H339" s="241">
        <f>'2 уровень'!H1018</f>
        <v>0</v>
      </c>
      <c r="I339" s="241">
        <f>'2 уровень'!I1018</f>
        <v>0</v>
      </c>
      <c r="J339" s="246">
        <f>'2 уровень'!J1018</f>
        <v>0</v>
      </c>
      <c r="K339" s="246">
        <f>'2 уровень'!K1018</f>
        <v>0</v>
      </c>
      <c r="L339" s="246">
        <f>'2 уровень'!L1018</f>
        <v>0</v>
      </c>
      <c r="M339" s="246">
        <f>'2 уровень'!M1018</f>
        <v>0</v>
      </c>
      <c r="N339" s="246">
        <f>'2 уровень'!N1018</f>
        <v>0</v>
      </c>
      <c r="O339" s="246">
        <f>'2 уровень'!O1018</f>
        <v>0</v>
      </c>
      <c r="P339" s="192">
        <f>'2 уровень'!P1018</f>
        <v>0</v>
      </c>
      <c r="Q339" s="192">
        <f>'2 уровень'!Q1018</f>
        <v>0</v>
      </c>
      <c r="R339" s="192">
        <f>'2 уровень'!R1018</f>
        <v>0</v>
      </c>
      <c r="S339" s="192">
        <f>'2 уровень'!S1018</f>
        <v>0</v>
      </c>
      <c r="T339" s="192">
        <f>'2 уровень'!T1018</f>
        <v>0</v>
      </c>
      <c r="U339" s="192">
        <f>'2 уровень'!U1018</f>
        <v>0</v>
      </c>
      <c r="V339" s="192">
        <f>'2 уровень'!V1018</f>
        <v>0</v>
      </c>
    </row>
    <row r="340" spans="1:199" ht="30" x14ac:dyDescent="0.25">
      <c r="A340" s="164">
        <v>1</v>
      </c>
      <c r="B340" s="654" t="s">
        <v>374</v>
      </c>
      <c r="C340" s="654"/>
      <c r="D340" s="192">
        <f>'2 уровень'!D1019</f>
        <v>0</v>
      </c>
      <c r="E340" s="192">
        <f>'2 уровень'!E1019</f>
        <v>0</v>
      </c>
      <c r="F340" s="192">
        <f>'2 уровень'!F1019</f>
        <v>0</v>
      </c>
      <c r="G340" s="545" t="e">
        <f>'2 уровень'!G1019</f>
        <v>#DIV/0!</v>
      </c>
      <c r="H340" s="241">
        <f>'2 уровень'!H1019</f>
        <v>0</v>
      </c>
      <c r="I340" s="241">
        <f>'2 уровень'!I1019</f>
        <v>0</v>
      </c>
      <c r="J340" s="246">
        <f>'2 уровень'!J1019</f>
        <v>0</v>
      </c>
      <c r="K340" s="246">
        <f>'2 уровень'!K1019</f>
        <v>0</v>
      </c>
      <c r="L340" s="246">
        <f>'2 уровень'!L1019</f>
        <v>0</v>
      </c>
      <c r="M340" s="246">
        <f>'2 уровень'!M1019</f>
        <v>0</v>
      </c>
      <c r="N340" s="246">
        <f>'2 уровень'!N1019</f>
        <v>0</v>
      </c>
      <c r="O340" s="246">
        <f>'2 уровень'!O1019</f>
        <v>0</v>
      </c>
      <c r="P340" s="192">
        <f>'2 уровень'!P1019</f>
        <v>0</v>
      </c>
      <c r="Q340" s="192">
        <f>'2 уровень'!Q1019</f>
        <v>0</v>
      </c>
      <c r="R340" s="192">
        <f>'2 уровень'!R1019</f>
        <v>0</v>
      </c>
      <c r="S340" s="192">
        <f>'2 уровень'!S1019</f>
        <v>0</v>
      </c>
      <c r="T340" s="192">
        <f>'2 уровень'!T1019</f>
        <v>0</v>
      </c>
      <c r="U340" s="192">
        <f>'2 уровень'!U1019</f>
        <v>0</v>
      </c>
      <c r="V340" s="192">
        <f>'2 уровень'!V1019</f>
        <v>0</v>
      </c>
    </row>
    <row r="341" spans="1:199" ht="15.75" thickBot="1" x14ac:dyDescent="0.3">
      <c r="A341" s="164">
        <v>1</v>
      </c>
      <c r="B341" s="1154" t="s">
        <v>375</v>
      </c>
      <c r="C341" s="654"/>
      <c r="D341" s="192">
        <f>'2 уровень'!D1020</f>
        <v>0</v>
      </c>
      <c r="E341" s="192">
        <f>'2 уровень'!E1020</f>
        <v>0</v>
      </c>
      <c r="F341" s="192">
        <f>'2 уровень'!F1020</f>
        <v>0</v>
      </c>
      <c r="G341" s="545">
        <f>'2 уровень'!G1020</f>
        <v>0</v>
      </c>
      <c r="H341" s="241">
        <f>'2 уровень'!H1020</f>
        <v>0</v>
      </c>
      <c r="I341" s="241">
        <f>'2 уровень'!I1020</f>
        <v>0</v>
      </c>
      <c r="J341" s="246">
        <f>'2 уровень'!J1020</f>
        <v>0</v>
      </c>
      <c r="K341" s="246">
        <f>'2 уровень'!K1020</f>
        <v>0</v>
      </c>
      <c r="L341" s="246">
        <f>'2 уровень'!L1020</f>
        <v>0</v>
      </c>
      <c r="M341" s="246">
        <f>'2 уровень'!M1020</f>
        <v>0</v>
      </c>
      <c r="N341" s="246">
        <f>'2 уровень'!N1020</f>
        <v>0</v>
      </c>
      <c r="O341" s="246">
        <f>'2 уровень'!O1020</f>
        <v>0</v>
      </c>
      <c r="P341" s="192">
        <f>'2 уровень'!P1020</f>
        <v>0</v>
      </c>
      <c r="Q341" s="192">
        <f>'2 уровень'!Q1020</f>
        <v>0</v>
      </c>
      <c r="R341" s="192">
        <f>'2 уровень'!R1020</f>
        <v>0</v>
      </c>
      <c r="S341" s="192">
        <f>'2 уровень'!S1020</f>
        <v>0</v>
      </c>
      <c r="T341" s="192">
        <f>'2 уровень'!T1020</f>
        <v>0</v>
      </c>
      <c r="U341" s="192">
        <f>'2 уровень'!U1020</f>
        <v>0</v>
      </c>
      <c r="V341" s="192">
        <f>'2 уровень'!V1020</f>
        <v>0</v>
      </c>
    </row>
    <row r="342" spans="1:199" ht="15" customHeight="1" x14ac:dyDescent="0.25">
      <c r="A342" s="164">
        <v>1</v>
      </c>
      <c r="B342" s="367" t="s">
        <v>124</v>
      </c>
      <c r="C342" s="367"/>
      <c r="D342" s="368"/>
      <c r="E342" s="368"/>
      <c r="F342" s="368"/>
      <c r="G342" s="551"/>
      <c r="H342" s="369"/>
      <c r="I342" s="369"/>
      <c r="J342" s="370"/>
      <c r="K342" s="370"/>
      <c r="L342" s="370"/>
      <c r="M342" s="370"/>
      <c r="N342" s="370"/>
      <c r="O342" s="370"/>
      <c r="P342" s="376">
        <f>P343-P344-P368-P372-P373</f>
        <v>0</v>
      </c>
      <c r="Q342" s="376">
        <f>Q343-Q344-Q368-Q372-Q373</f>
        <v>0</v>
      </c>
      <c r="R342" s="376">
        <f t="shared" ref="R342:V342" si="9">R343-R344-R368-R372-R373</f>
        <v>0</v>
      </c>
      <c r="S342" s="376">
        <f t="shared" si="9"/>
        <v>0</v>
      </c>
      <c r="T342" s="376">
        <f t="shared" si="9"/>
        <v>0</v>
      </c>
      <c r="U342" s="376">
        <f t="shared" si="9"/>
        <v>0</v>
      </c>
      <c r="V342" s="376">
        <f t="shared" si="9"/>
        <v>0</v>
      </c>
      <c r="W342" s="165"/>
      <c r="X342" s="165"/>
      <c r="Y342" s="165"/>
      <c r="Z342" s="165"/>
      <c r="AA342" s="165"/>
      <c r="AB342" s="165"/>
      <c r="AC342" s="165"/>
      <c r="AD342" s="165"/>
      <c r="AE342" s="165"/>
      <c r="AF342" s="165"/>
      <c r="AG342" s="165"/>
      <c r="AH342" s="165"/>
      <c r="AI342" s="165"/>
      <c r="AJ342" s="165"/>
      <c r="AK342" s="165"/>
      <c r="AL342" s="165"/>
      <c r="AM342" s="165"/>
      <c r="AN342" s="165"/>
      <c r="AO342" s="165"/>
      <c r="AP342" s="165"/>
      <c r="AQ342" s="165"/>
      <c r="AR342" s="165"/>
      <c r="AS342" s="165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5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5"/>
      <c r="BT342" s="165"/>
      <c r="BU342" s="165"/>
      <c r="BV342" s="165"/>
      <c r="BW342" s="165"/>
      <c r="BX342" s="165"/>
      <c r="BY342" s="165"/>
      <c r="BZ342" s="165"/>
      <c r="CA342" s="165"/>
      <c r="CB342" s="165"/>
      <c r="CC342" s="165"/>
      <c r="CD342" s="165"/>
      <c r="CE342" s="165"/>
      <c r="CF342" s="165"/>
      <c r="CG342" s="165"/>
      <c r="CH342" s="165"/>
      <c r="CI342" s="165"/>
      <c r="CJ342" s="165"/>
      <c r="CK342" s="165"/>
      <c r="CL342" s="165"/>
      <c r="CM342" s="165"/>
      <c r="CN342" s="165"/>
      <c r="CO342" s="165"/>
      <c r="CP342" s="165"/>
      <c r="CQ342" s="165"/>
      <c r="CR342" s="165"/>
      <c r="CS342" s="165"/>
      <c r="CT342" s="165"/>
      <c r="CU342" s="165"/>
      <c r="CV342" s="165"/>
      <c r="CW342" s="165"/>
      <c r="CX342" s="165"/>
      <c r="CY342" s="165"/>
      <c r="CZ342" s="165"/>
      <c r="DA342" s="165"/>
      <c r="DB342" s="165"/>
      <c r="DC342" s="165"/>
      <c r="DD342" s="165"/>
      <c r="DE342" s="165"/>
      <c r="DF342" s="165"/>
      <c r="DG342" s="165"/>
      <c r="DH342" s="165"/>
      <c r="DI342" s="165"/>
      <c r="DJ342" s="165"/>
      <c r="DK342" s="165"/>
      <c r="DL342" s="165"/>
      <c r="DM342" s="165"/>
      <c r="DN342" s="165"/>
      <c r="DO342" s="165"/>
      <c r="DP342" s="165"/>
      <c r="DQ342" s="165"/>
      <c r="DR342" s="165"/>
      <c r="DS342" s="165"/>
      <c r="DT342" s="165"/>
      <c r="DU342" s="165"/>
      <c r="DV342" s="165"/>
      <c r="DW342" s="165"/>
      <c r="DX342" s="165"/>
      <c r="DY342" s="165"/>
      <c r="DZ342" s="165"/>
      <c r="EA342" s="165"/>
      <c r="EB342" s="165"/>
      <c r="EC342" s="165"/>
      <c r="ED342" s="165"/>
      <c r="EE342" s="165"/>
      <c r="EF342" s="165"/>
      <c r="EG342" s="165"/>
      <c r="EH342" s="165"/>
      <c r="EI342" s="165"/>
      <c r="EJ342" s="165"/>
      <c r="EK342" s="165"/>
      <c r="EL342" s="165"/>
      <c r="EM342" s="165"/>
      <c r="EN342" s="165"/>
      <c r="EO342" s="165"/>
      <c r="EP342" s="165"/>
      <c r="EQ342" s="165"/>
      <c r="ER342" s="165"/>
      <c r="ES342" s="165"/>
      <c r="ET342" s="165"/>
      <c r="EU342" s="165"/>
      <c r="EV342" s="165"/>
      <c r="EW342" s="165"/>
      <c r="EX342" s="165"/>
      <c r="EY342" s="165"/>
      <c r="EZ342" s="165"/>
      <c r="FA342" s="165"/>
      <c r="FB342" s="165"/>
      <c r="FC342" s="165"/>
      <c r="FD342" s="165"/>
      <c r="FE342" s="165"/>
      <c r="FF342" s="165"/>
      <c r="FG342" s="165"/>
      <c r="FH342" s="165"/>
      <c r="FI342" s="165"/>
      <c r="FJ342" s="165"/>
      <c r="FK342" s="165"/>
      <c r="FL342" s="165"/>
      <c r="FM342" s="165"/>
      <c r="FN342" s="165"/>
      <c r="FO342" s="165"/>
      <c r="FP342" s="165"/>
      <c r="FQ342" s="165"/>
      <c r="FR342" s="165"/>
      <c r="FS342" s="165"/>
      <c r="FT342" s="165"/>
      <c r="FU342" s="165"/>
      <c r="FV342" s="165"/>
      <c r="FW342" s="165"/>
      <c r="FX342" s="165"/>
      <c r="FY342" s="165"/>
      <c r="FZ342" s="165"/>
      <c r="GA342" s="165"/>
      <c r="GB342" s="165"/>
      <c r="GC342" s="165"/>
      <c r="GD342" s="165"/>
      <c r="GE342" s="165"/>
      <c r="GF342" s="165"/>
      <c r="GG342" s="165"/>
      <c r="GH342" s="165"/>
      <c r="GI342" s="165"/>
      <c r="GJ342" s="165"/>
      <c r="GK342" s="165"/>
      <c r="GL342" s="165"/>
      <c r="GM342" s="165"/>
      <c r="GN342" s="165"/>
      <c r="GO342" s="165"/>
      <c r="GP342" s="165"/>
      <c r="GQ342" s="165"/>
    </row>
    <row r="343" spans="1:199" s="165" customFormat="1" ht="15" customHeight="1" x14ac:dyDescent="0.25">
      <c r="A343" s="165">
        <v>1</v>
      </c>
      <c r="B343" s="185" t="s">
        <v>116</v>
      </c>
      <c r="C343" s="185"/>
      <c r="D343" s="245"/>
      <c r="E343" s="245"/>
      <c r="F343" s="245"/>
      <c r="G343" s="548"/>
      <c r="H343" s="156"/>
      <c r="I343" s="156"/>
      <c r="J343" s="167"/>
      <c r="K343" s="167"/>
      <c r="L343" s="167"/>
      <c r="M343" s="167"/>
      <c r="N343" s="167"/>
      <c r="O343" s="167"/>
      <c r="P343" s="166">
        <f>'1 уровень'!P2044</f>
        <v>0</v>
      </c>
      <c r="Q343" s="166">
        <f>'1 уровень'!Q2044</f>
        <v>0</v>
      </c>
      <c r="R343" s="166">
        <f>'1 уровень'!R2044</f>
        <v>0</v>
      </c>
      <c r="S343" s="166">
        <f>'1 уровень'!S2044</f>
        <v>1018.2930299999999</v>
      </c>
      <c r="T343" s="166">
        <f>'1 уровень'!T2044</f>
        <v>921.44171999999992</v>
      </c>
      <c r="U343" s="166">
        <f>'1 уровень'!U2044</f>
        <v>-10.423819999999999</v>
      </c>
      <c r="V343" s="166">
        <f>'1 уровень'!V2044</f>
        <v>1007.86921</v>
      </c>
      <c r="W343" s="164"/>
      <c r="X343" s="164"/>
      <c r="Y343" s="164"/>
      <c r="Z343" s="164"/>
      <c r="AA343" s="164"/>
      <c r="AB343" s="164"/>
      <c r="AC343" s="164"/>
      <c r="AD343" s="164"/>
      <c r="AE343" s="164"/>
      <c r="AF343" s="164"/>
      <c r="AG343" s="164"/>
      <c r="AH343" s="164"/>
      <c r="AI343" s="164"/>
      <c r="AJ343" s="164"/>
      <c r="AK343" s="164"/>
      <c r="AL343" s="164"/>
      <c r="AM343" s="164"/>
      <c r="AN343" s="164"/>
      <c r="AO343" s="164"/>
      <c r="AP343" s="164"/>
      <c r="AQ343" s="164"/>
      <c r="AR343" s="164"/>
      <c r="AS343" s="164"/>
      <c r="AT343" s="164"/>
      <c r="AU343" s="164"/>
      <c r="AV343" s="164"/>
      <c r="AW343" s="164"/>
      <c r="AX343" s="164"/>
      <c r="AY343" s="164"/>
      <c r="AZ343" s="164"/>
      <c r="BA343" s="164"/>
      <c r="BB343" s="164"/>
      <c r="BC343" s="164"/>
      <c r="BD343" s="164"/>
      <c r="BE343" s="164"/>
      <c r="BF343" s="164"/>
      <c r="BG343" s="164"/>
      <c r="BH343" s="164"/>
      <c r="BI343" s="164"/>
      <c r="BJ343" s="164"/>
      <c r="BK343" s="164"/>
      <c r="BL343" s="164"/>
      <c r="BM343" s="164"/>
      <c r="BN343" s="164"/>
      <c r="BO343" s="164"/>
      <c r="BP343" s="164"/>
      <c r="BQ343" s="164"/>
      <c r="BR343" s="164"/>
      <c r="BS343" s="164"/>
      <c r="BT343" s="164"/>
      <c r="BU343" s="164"/>
      <c r="BV343" s="164"/>
      <c r="BW343" s="164"/>
      <c r="BX343" s="164"/>
      <c r="BY343" s="164"/>
      <c r="BZ343" s="164"/>
      <c r="CA343" s="164"/>
      <c r="CB343" s="164"/>
      <c r="CC343" s="164"/>
      <c r="CD343" s="164"/>
      <c r="CE343" s="164"/>
      <c r="CF343" s="164"/>
      <c r="CG343" s="164"/>
      <c r="CH343" s="164"/>
      <c r="CI343" s="164"/>
      <c r="CJ343" s="164"/>
      <c r="CK343" s="164"/>
      <c r="CL343" s="164"/>
      <c r="CM343" s="164"/>
      <c r="CN343" s="164"/>
      <c r="CO343" s="164"/>
      <c r="CP343" s="164"/>
      <c r="CQ343" s="164"/>
      <c r="CR343" s="164"/>
      <c r="CS343" s="164"/>
      <c r="CT343" s="164"/>
      <c r="CU343" s="164"/>
      <c r="CV343" s="164"/>
      <c r="CW343" s="164"/>
      <c r="CX343" s="164"/>
      <c r="CY343" s="164"/>
      <c r="CZ343" s="164"/>
      <c r="DA343" s="164"/>
      <c r="DB343" s="164"/>
      <c r="DC343" s="164"/>
      <c r="DD343" s="164"/>
      <c r="DE343" s="164"/>
      <c r="DF343" s="164"/>
      <c r="DG343" s="164"/>
      <c r="DH343" s="164"/>
      <c r="DI343" s="164"/>
      <c r="DJ343" s="164"/>
      <c r="DK343" s="164"/>
      <c r="DL343" s="164"/>
      <c r="DM343" s="164"/>
      <c r="DN343" s="164"/>
      <c r="DO343" s="164"/>
      <c r="DP343" s="164"/>
      <c r="DQ343" s="164"/>
      <c r="DR343" s="164"/>
      <c r="DS343" s="164"/>
      <c r="DT343" s="164"/>
      <c r="DU343" s="164"/>
      <c r="DV343" s="164"/>
      <c r="DW343" s="164"/>
      <c r="DX343" s="164"/>
      <c r="DY343" s="164"/>
      <c r="DZ343" s="164"/>
      <c r="EA343" s="164"/>
      <c r="EB343" s="164"/>
      <c r="EC343" s="164"/>
      <c r="ED343" s="164"/>
      <c r="EE343" s="164"/>
      <c r="EF343" s="164"/>
      <c r="EG343" s="164"/>
      <c r="EH343" s="164"/>
      <c r="EI343" s="164"/>
      <c r="EJ343" s="164"/>
      <c r="EK343" s="164"/>
      <c r="EL343" s="164"/>
      <c r="EM343" s="164"/>
      <c r="EN343" s="164"/>
      <c r="EO343" s="164"/>
      <c r="EP343" s="164"/>
      <c r="EQ343" s="164"/>
      <c r="ER343" s="164"/>
      <c r="ES343" s="164"/>
      <c r="ET343" s="164"/>
      <c r="EU343" s="164"/>
      <c r="EV343" s="164"/>
      <c r="EW343" s="164"/>
      <c r="EX343" s="164"/>
      <c r="EY343" s="164"/>
      <c r="EZ343" s="164"/>
      <c r="FA343" s="164"/>
      <c r="FB343" s="164"/>
      <c r="FC343" s="164"/>
      <c r="FD343" s="164"/>
      <c r="FE343" s="164"/>
      <c r="FF343" s="164"/>
      <c r="FG343" s="164"/>
      <c r="FH343" s="164"/>
      <c r="FI343" s="164"/>
      <c r="FJ343" s="164"/>
      <c r="FK343" s="164"/>
      <c r="FL343" s="164"/>
      <c r="FM343" s="164"/>
      <c r="FN343" s="164"/>
      <c r="FO343" s="164"/>
      <c r="FP343" s="164"/>
      <c r="FQ343" s="164"/>
      <c r="FR343" s="164"/>
      <c r="FS343" s="164"/>
      <c r="FT343" s="164"/>
      <c r="FU343" s="164"/>
      <c r="FV343" s="164"/>
      <c r="FW343" s="164"/>
      <c r="FX343" s="164"/>
      <c r="FY343" s="164"/>
      <c r="FZ343" s="164"/>
      <c r="GA343" s="164"/>
      <c r="GB343" s="164"/>
      <c r="GC343" s="164"/>
      <c r="GD343" s="164"/>
      <c r="GE343" s="164"/>
      <c r="GF343" s="164"/>
      <c r="GG343" s="164"/>
      <c r="GH343" s="164"/>
      <c r="GI343" s="164"/>
      <c r="GJ343" s="164"/>
      <c r="GK343" s="164"/>
      <c r="GL343" s="164"/>
      <c r="GM343" s="164"/>
      <c r="GN343" s="164"/>
      <c r="GO343" s="164"/>
      <c r="GP343" s="164"/>
      <c r="GQ343" s="164"/>
    </row>
    <row r="344" spans="1:199" s="165" customFormat="1" ht="15" customHeight="1" x14ac:dyDescent="0.2">
      <c r="A344" s="165">
        <v>1</v>
      </c>
      <c r="B344" s="193" t="s">
        <v>7</v>
      </c>
      <c r="C344" s="193"/>
      <c r="D344" s="191">
        <f>'1 уровень'!D2045</f>
        <v>0</v>
      </c>
      <c r="E344" s="191">
        <f>'1 уровень'!E2045</f>
        <v>0</v>
      </c>
      <c r="F344" s="191">
        <f>'1 уровень'!F2045</f>
        <v>19</v>
      </c>
      <c r="G344" s="544" t="e">
        <f>'1 уровень'!G2045</f>
        <v>#DIV/0!</v>
      </c>
      <c r="H344" s="156" t="e">
        <f>'1 уровень'!H2045</f>
        <v>#DIV/0!</v>
      </c>
      <c r="I344" s="156">
        <f>'1 уровень'!I2045</f>
        <v>8</v>
      </c>
      <c r="J344" s="166">
        <f>'1 уровень'!J2045</f>
        <v>0</v>
      </c>
      <c r="K344" s="166">
        <f>'1 уровень'!K2045</f>
        <v>0</v>
      </c>
      <c r="L344" s="166">
        <f>'1 уровень'!L2045</f>
        <v>152</v>
      </c>
      <c r="M344" s="166" t="e">
        <f>'1 уровень'!M2045</f>
        <v>#DIV/0!</v>
      </c>
      <c r="N344" s="166" t="e">
        <f>'1 уровень'!N2045</f>
        <v>#DIV/0!</v>
      </c>
      <c r="O344" s="166" t="e">
        <f>'1 уровень'!O2045</f>
        <v>#DIV/0!</v>
      </c>
      <c r="P344" s="166">
        <f>'1 уровень'!P2045</f>
        <v>0</v>
      </c>
      <c r="Q344" s="166">
        <f>'1 уровень'!Q2045</f>
        <v>0</v>
      </c>
      <c r="R344" s="166">
        <f>'1 уровень'!R2045</f>
        <v>0</v>
      </c>
      <c r="S344" s="166">
        <f>'1 уровень'!S2045</f>
        <v>526.3104699999999</v>
      </c>
      <c r="T344" s="166">
        <f>'1 уровень'!T2045</f>
        <v>526.3104699999999</v>
      </c>
      <c r="U344" s="166">
        <f>'1 уровень'!U2045</f>
        <v>-8.2074699999999989</v>
      </c>
      <c r="V344" s="166">
        <f>'1 уровень'!V2045</f>
        <v>518.10299999999995</v>
      </c>
    </row>
    <row r="345" spans="1:199" x14ac:dyDescent="0.25">
      <c r="A345" s="164">
        <v>1</v>
      </c>
      <c r="B345" s="476" t="s">
        <v>14</v>
      </c>
      <c r="C345" s="476"/>
      <c r="D345" s="192">
        <f>'1 уровень'!D2046</f>
        <v>0</v>
      </c>
      <c r="E345" s="192">
        <f>'1 уровень'!E2046</f>
        <v>0</v>
      </c>
      <c r="F345" s="192">
        <f>'1 уровень'!F2046</f>
        <v>0</v>
      </c>
      <c r="G345" s="545">
        <f>'1 уровень'!G2046</f>
        <v>0</v>
      </c>
      <c r="H345" s="241">
        <f>'1 уровень'!H2046</f>
        <v>0</v>
      </c>
      <c r="I345" s="241">
        <f>'1 уровень'!I2046</f>
        <v>0</v>
      </c>
      <c r="J345" s="246">
        <f>'1 уровень'!J2046</f>
        <v>0</v>
      </c>
      <c r="K345" s="246">
        <f>'1 уровень'!K2046</f>
        <v>0</v>
      </c>
      <c r="L345" s="246">
        <f>'1 уровень'!L2046</f>
        <v>0</v>
      </c>
      <c r="M345" s="246">
        <f>'1 уровень'!M2046</f>
        <v>0</v>
      </c>
      <c r="N345" s="246">
        <f>'1 уровень'!N2046</f>
        <v>0</v>
      </c>
      <c r="O345" s="246">
        <f>'1 уровень'!O2046</f>
        <v>0</v>
      </c>
      <c r="P345" s="166">
        <f>'1 уровень'!P2046</f>
        <v>0</v>
      </c>
      <c r="Q345" s="166">
        <f>'1 уровень'!Q2046</f>
        <v>0</v>
      </c>
      <c r="R345" s="166">
        <f>'1 уровень'!R2046</f>
        <v>0</v>
      </c>
      <c r="S345" s="166">
        <f>'1 уровень'!S2046</f>
        <v>0</v>
      </c>
      <c r="T345" s="166">
        <f>'1 уровень'!T2046</f>
        <v>0</v>
      </c>
      <c r="U345" s="166">
        <f>'1 уровень'!U2046</f>
        <v>0</v>
      </c>
      <c r="V345" s="166">
        <f>'1 уровень'!V2046</f>
        <v>0</v>
      </c>
      <c r="W345" s="165"/>
      <c r="X345" s="165"/>
      <c r="Y345" s="165"/>
      <c r="Z345" s="165"/>
      <c r="AA345" s="165"/>
      <c r="AB345" s="165"/>
      <c r="AC345" s="165"/>
      <c r="AD345" s="165"/>
      <c r="AE345" s="165"/>
      <c r="AF345" s="165"/>
      <c r="AG345" s="165"/>
      <c r="AH345" s="165"/>
      <c r="AI345" s="165"/>
      <c r="AJ345" s="165"/>
      <c r="AK345" s="165"/>
      <c r="AL345" s="165"/>
      <c r="AM345" s="165"/>
      <c r="AN345" s="165"/>
      <c r="AO345" s="165"/>
      <c r="AP345" s="165"/>
      <c r="AQ345" s="165"/>
      <c r="AR345" s="165"/>
      <c r="AS345" s="165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5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165"/>
      <c r="BT345" s="165"/>
      <c r="BU345" s="165"/>
      <c r="BV345" s="165"/>
      <c r="BW345" s="165"/>
      <c r="BX345" s="165"/>
      <c r="BY345" s="165"/>
      <c r="BZ345" s="165"/>
      <c r="CA345" s="165"/>
      <c r="CB345" s="165"/>
      <c r="CC345" s="165"/>
      <c r="CD345" s="165"/>
      <c r="CE345" s="165"/>
      <c r="CF345" s="165"/>
      <c r="CG345" s="165"/>
      <c r="CH345" s="165"/>
      <c r="CI345" s="165"/>
      <c r="CJ345" s="165"/>
      <c r="CK345" s="165"/>
      <c r="CL345" s="165"/>
      <c r="CM345" s="165"/>
      <c r="CN345" s="165"/>
      <c r="CO345" s="165"/>
      <c r="CP345" s="165"/>
      <c r="CQ345" s="165"/>
      <c r="CR345" s="165"/>
      <c r="CS345" s="165"/>
      <c r="CT345" s="165"/>
      <c r="CU345" s="165"/>
      <c r="CV345" s="165"/>
      <c r="CW345" s="165"/>
      <c r="CX345" s="165"/>
      <c r="CY345" s="165"/>
      <c r="CZ345" s="165"/>
      <c r="DA345" s="165"/>
      <c r="DB345" s="165"/>
      <c r="DC345" s="165"/>
      <c r="DD345" s="165"/>
      <c r="DE345" s="165"/>
      <c r="DF345" s="165"/>
      <c r="DG345" s="165"/>
      <c r="DH345" s="165"/>
      <c r="DI345" s="165"/>
      <c r="DJ345" s="165"/>
      <c r="DK345" s="165"/>
      <c r="DL345" s="165"/>
      <c r="DM345" s="165"/>
      <c r="DN345" s="165"/>
      <c r="DO345" s="165"/>
      <c r="DP345" s="165"/>
      <c r="DQ345" s="165"/>
      <c r="DR345" s="165"/>
      <c r="DS345" s="165"/>
      <c r="DT345" s="165"/>
      <c r="DU345" s="165"/>
      <c r="DV345" s="165"/>
      <c r="DW345" s="165"/>
      <c r="DX345" s="165"/>
      <c r="DY345" s="165"/>
      <c r="DZ345" s="165"/>
      <c r="EA345" s="165"/>
      <c r="EB345" s="165"/>
      <c r="EC345" s="165"/>
      <c r="ED345" s="165"/>
      <c r="EE345" s="165"/>
      <c r="EF345" s="165"/>
      <c r="EG345" s="165"/>
      <c r="EH345" s="165"/>
      <c r="EI345" s="165"/>
      <c r="EJ345" s="165"/>
      <c r="EK345" s="165"/>
      <c r="EL345" s="165"/>
      <c r="EM345" s="165"/>
      <c r="EN345" s="165"/>
      <c r="EO345" s="165"/>
      <c r="EP345" s="165"/>
      <c r="EQ345" s="165"/>
      <c r="ER345" s="165"/>
      <c r="ES345" s="165"/>
      <c r="ET345" s="165"/>
      <c r="EU345" s="165"/>
      <c r="EV345" s="165"/>
      <c r="EW345" s="165"/>
      <c r="EX345" s="165"/>
      <c r="EY345" s="165"/>
      <c r="EZ345" s="165"/>
      <c r="FA345" s="165"/>
      <c r="FB345" s="165"/>
      <c r="FC345" s="165"/>
      <c r="FD345" s="165"/>
      <c r="FE345" s="165"/>
      <c r="FF345" s="165"/>
      <c r="FG345" s="165"/>
      <c r="FH345" s="165"/>
      <c r="FI345" s="165"/>
      <c r="FJ345" s="165"/>
      <c r="FK345" s="165"/>
      <c r="FL345" s="165"/>
      <c r="FM345" s="165"/>
      <c r="FN345" s="165"/>
      <c r="FO345" s="165"/>
      <c r="FP345" s="165"/>
      <c r="FQ345" s="165"/>
      <c r="FR345" s="165"/>
      <c r="FS345" s="165"/>
      <c r="FT345" s="165"/>
      <c r="FU345" s="165"/>
      <c r="FV345" s="165"/>
      <c r="FW345" s="165"/>
      <c r="FX345" s="165"/>
      <c r="FY345" s="165"/>
      <c r="FZ345" s="165"/>
      <c r="GA345" s="165"/>
      <c r="GB345" s="165"/>
      <c r="GC345" s="165"/>
      <c r="GD345" s="165"/>
      <c r="GE345" s="165"/>
      <c r="GF345" s="165"/>
      <c r="GG345" s="165"/>
      <c r="GH345" s="165"/>
      <c r="GI345" s="165"/>
      <c r="GJ345" s="165"/>
      <c r="GK345" s="165"/>
      <c r="GL345" s="165"/>
      <c r="GM345" s="165"/>
      <c r="GN345" s="165"/>
      <c r="GO345" s="165"/>
      <c r="GP345" s="165"/>
      <c r="GQ345" s="165"/>
    </row>
    <row r="346" spans="1:199" x14ac:dyDescent="0.25">
      <c r="A346" s="164">
        <v>1</v>
      </c>
      <c r="B346" s="60" t="s">
        <v>354</v>
      </c>
      <c r="C346" s="60"/>
      <c r="D346" s="192">
        <f>'1 уровень'!D2047</f>
        <v>0</v>
      </c>
      <c r="E346" s="192">
        <f>'1 уровень'!E2047</f>
        <v>0</v>
      </c>
      <c r="F346" s="192">
        <f>'1 уровень'!F2047</f>
        <v>0</v>
      </c>
      <c r="G346" s="545">
        <f>'1 уровень'!G2047</f>
        <v>0</v>
      </c>
      <c r="H346" s="241">
        <f>'1 уровень'!H2047</f>
        <v>0</v>
      </c>
      <c r="I346" s="241">
        <f>'1 уровень'!I2047</f>
        <v>0</v>
      </c>
      <c r="J346" s="246">
        <f>'1 уровень'!J2047</f>
        <v>0</v>
      </c>
      <c r="K346" s="246">
        <f>'1 уровень'!K2047</f>
        <v>0</v>
      </c>
      <c r="L346" s="246">
        <f>'1 уровень'!L2047</f>
        <v>0</v>
      </c>
      <c r="M346" s="246">
        <f>'1 уровень'!M2047</f>
        <v>0</v>
      </c>
      <c r="N346" s="246">
        <f>'1 уровень'!N2047</f>
        <v>0</v>
      </c>
      <c r="O346" s="246">
        <f>'1 уровень'!O2047</f>
        <v>0</v>
      </c>
      <c r="P346" s="166">
        <f>'1 уровень'!P2047</f>
        <v>0</v>
      </c>
      <c r="Q346" s="166">
        <f>'1 уровень'!Q2047</f>
        <v>0</v>
      </c>
      <c r="R346" s="166">
        <f>'1 уровень'!R2047</f>
        <v>0</v>
      </c>
      <c r="S346" s="166">
        <f>'1 уровень'!S2047</f>
        <v>0</v>
      </c>
      <c r="T346" s="166">
        <f>'1 уровень'!T2047</f>
        <v>0</v>
      </c>
      <c r="U346" s="166">
        <f>'1 уровень'!U2047</f>
        <v>0</v>
      </c>
      <c r="V346" s="166">
        <f>'1 уровень'!V2047</f>
        <v>0</v>
      </c>
    </row>
    <row r="347" spans="1:199" ht="30" x14ac:dyDescent="0.25">
      <c r="A347" s="164">
        <v>1</v>
      </c>
      <c r="B347" s="58" t="s">
        <v>402</v>
      </c>
      <c r="C347" s="58"/>
      <c r="D347" s="192">
        <f>'1 уровень'!D2048</f>
        <v>0</v>
      </c>
      <c r="E347" s="192">
        <f>'1 уровень'!E2048</f>
        <v>0</v>
      </c>
      <c r="F347" s="192">
        <f>'1 уровень'!F2048</f>
        <v>240</v>
      </c>
      <c r="G347" s="545" t="e">
        <f>'1 уровень'!G2048</f>
        <v>#DIV/0!</v>
      </c>
      <c r="H347" s="241">
        <f>'1 уровень'!H2048</f>
        <v>0</v>
      </c>
      <c r="I347" s="241">
        <f>'1 уровень'!I2048</f>
        <v>0</v>
      </c>
      <c r="J347" s="246">
        <f>'1 уровень'!J2048</f>
        <v>0</v>
      </c>
      <c r="K347" s="246">
        <f>'1 уровень'!K2048</f>
        <v>0</v>
      </c>
      <c r="L347" s="246">
        <f>'1 уровень'!L2048</f>
        <v>0</v>
      </c>
      <c r="M347" s="246">
        <f>'1 уровень'!M2048</f>
        <v>0</v>
      </c>
      <c r="N347" s="246">
        <f>'1 уровень'!N2048</f>
        <v>0</v>
      </c>
      <c r="O347" s="246">
        <f>'1 уровень'!O2048</f>
        <v>0</v>
      </c>
      <c r="P347" s="166">
        <f>'1 уровень'!P2048</f>
        <v>0</v>
      </c>
      <c r="Q347" s="166">
        <f>'1 уровень'!Q2048</f>
        <v>0</v>
      </c>
      <c r="R347" s="166">
        <f>'1 уровень'!R2048</f>
        <v>0</v>
      </c>
      <c r="S347" s="166">
        <f>'1 уровень'!S2048</f>
        <v>0</v>
      </c>
      <c r="T347" s="166">
        <f>'1 уровень'!T2048</f>
        <v>0</v>
      </c>
      <c r="U347" s="166">
        <f>'1 уровень'!U2048</f>
        <v>0</v>
      </c>
      <c r="V347" s="166">
        <f>'1 уровень'!V2048</f>
        <v>0</v>
      </c>
    </row>
    <row r="348" spans="1:199" ht="30" x14ac:dyDescent="0.25">
      <c r="A348" s="164">
        <v>1</v>
      </c>
      <c r="B348" s="58" t="s">
        <v>344</v>
      </c>
      <c r="C348" s="58"/>
      <c r="D348" s="192">
        <f>'1 уровень'!D2049</f>
        <v>0</v>
      </c>
      <c r="E348" s="192">
        <f>'1 уровень'!E2049</f>
        <v>0</v>
      </c>
      <c r="F348" s="192">
        <f>'1 уровень'!F2049</f>
        <v>0</v>
      </c>
      <c r="G348" s="545">
        <f>'1 уровень'!G2049</f>
        <v>0</v>
      </c>
      <c r="H348" s="241">
        <f>'1 уровень'!H2049</f>
        <v>0</v>
      </c>
      <c r="I348" s="241">
        <f>'1 уровень'!I2049</f>
        <v>0</v>
      </c>
      <c r="J348" s="246">
        <f>'1 уровень'!J2049</f>
        <v>0</v>
      </c>
      <c r="K348" s="246">
        <f>'1 уровень'!K2049</f>
        <v>0</v>
      </c>
      <c r="L348" s="246">
        <f>'1 уровень'!L2049</f>
        <v>0</v>
      </c>
      <c r="M348" s="246">
        <f>'1 уровень'!M2049</f>
        <v>0</v>
      </c>
      <c r="N348" s="246">
        <f>'1 уровень'!N2049</f>
        <v>0</v>
      </c>
      <c r="O348" s="246">
        <f>'1 уровень'!O2049</f>
        <v>0</v>
      </c>
      <c r="P348" s="166">
        <f>'1 уровень'!P2049</f>
        <v>0</v>
      </c>
      <c r="Q348" s="166">
        <f>'1 уровень'!Q2049</f>
        <v>0</v>
      </c>
      <c r="R348" s="166">
        <f>'1 уровень'!R2049</f>
        <v>0</v>
      </c>
      <c r="S348" s="166">
        <f>'1 уровень'!S2049</f>
        <v>0</v>
      </c>
      <c r="T348" s="166">
        <f>'1 уровень'!T2049</f>
        <v>0</v>
      </c>
      <c r="U348" s="166">
        <f>'1 уровень'!U2049</f>
        <v>0</v>
      </c>
      <c r="V348" s="166">
        <f>'1 уровень'!V2049</f>
        <v>0</v>
      </c>
    </row>
    <row r="349" spans="1:199" ht="30" x14ac:dyDescent="0.25">
      <c r="A349" s="164">
        <v>1</v>
      </c>
      <c r="B349" s="58" t="s">
        <v>345</v>
      </c>
      <c r="C349" s="58"/>
      <c r="D349" s="192">
        <f>'1 уровень'!D2050</f>
        <v>0</v>
      </c>
      <c r="E349" s="192">
        <f>'1 уровень'!E2050</f>
        <v>0</v>
      </c>
      <c r="F349" s="192">
        <f>'1 уровень'!F2050</f>
        <v>6</v>
      </c>
      <c r="G349" s="545" t="e">
        <f>'1 уровень'!G2050</f>
        <v>#DIV/0!</v>
      </c>
      <c r="H349" s="241">
        <f>'1 уровень'!H2050</f>
        <v>0</v>
      </c>
      <c r="I349" s="241">
        <f>'1 уровень'!I2050</f>
        <v>0</v>
      </c>
      <c r="J349" s="246">
        <f>'1 уровень'!J2050</f>
        <v>0</v>
      </c>
      <c r="K349" s="246">
        <f>'1 уровень'!K2050</f>
        <v>0</v>
      </c>
      <c r="L349" s="246">
        <f>'1 уровень'!L2050</f>
        <v>0</v>
      </c>
      <c r="M349" s="246">
        <f>'1 уровень'!M2050</f>
        <v>0</v>
      </c>
      <c r="N349" s="246">
        <f>'1 уровень'!N2050</f>
        <v>0</v>
      </c>
      <c r="O349" s="246">
        <f>'1 уровень'!O2050</f>
        <v>0</v>
      </c>
      <c r="P349" s="166">
        <f>'1 уровень'!P2050</f>
        <v>0</v>
      </c>
      <c r="Q349" s="166">
        <f>'1 уровень'!Q2050</f>
        <v>0</v>
      </c>
      <c r="R349" s="166">
        <f>'1 уровень'!R2050</f>
        <v>0</v>
      </c>
      <c r="S349" s="166">
        <f>'1 уровень'!S2050</f>
        <v>0</v>
      </c>
      <c r="T349" s="166">
        <f>'1 уровень'!T2050</f>
        <v>0</v>
      </c>
      <c r="U349" s="166">
        <f>'1 уровень'!U2050</f>
        <v>0</v>
      </c>
      <c r="V349" s="166">
        <f>'1 уровень'!V2050</f>
        <v>0</v>
      </c>
    </row>
    <row r="350" spans="1:199" ht="30" x14ac:dyDescent="0.25">
      <c r="A350" s="164">
        <v>1</v>
      </c>
      <c r="B350" s="58" t="s">
        <v>346</v>
      </c>
      <c r="C350" s="58"/>
      <c r="D350" s="192">
        <f>'1 уровень'!D2051</f>
        <v>0</v>
      </c>
      <c r="E350" s="192">
        <f>'1 уровень'!E2051</f>
        <v>0</v>
      </c>
      <c r="F350" s="192">
        <f>'1 уровень'!F2051</f>
        <v>1</v>
      </c>
      <c r="G350" s="545" t="e">
        <f>'1 уровень'!G2051</f>
        <v>#DIV/0!</v>
      </c>
      <c r="H350" s="241">
        <f>'1 уровень'!H2051</f>
        <v>0</v>
      </c>
      <c r="I350" s="241">
        <f>'1 уровень'!I2051</f>
        <v>0</v>
      </c>
      <c r="J350" s="246">
        <f>'1 уровень'!J2051</f>
        <v>0</v>
      </c>
      <c r="K350" s="246">
        <f>'1 уровень'!K2051</f>
        <v>0</v>
      </c>
      <c r="L350" s="246">
        <f>'1 уровень'!L2051</f>
        <v>0</v>
      </c>
      <c r="M350" s="246">
        <f>'1 уровень'!M2051</f>
        <v>0</v>
      </c>
      <c r="N350" s="246">
        <f>'1 уровень'!N2051</f>
        <v>0</v>
      </c>
      <c r="O350" s="246">
        <f>'1 уровень'!O2051</f>
        <v>0</v>
      </c>
      <c r="P350" s="166">
        <f>'1 уровень'!P2051</f>
        <v>0</v>
      </c>
      <c r="Q350" s="166">
        <f>'1 уровень'!Q2051</f>
        <v>0</v>
      </c>
      <c r="R350" s="166">
        <f>'1 уровень'!R2051</f>
        <v>0</v>
      </c>
      <c r="S350" s="166">
        <f>'1 уровень'!S2051</f>
        <v>0</v>
      </c>
      <c r="T350" s="166">
        <f>'1 уровень'!T2051</f>
        <v>0</v>
      </c>
      <c r="U350" s="166">
        <f>'1 уровень'!U2051</f>
        <v>0</v>
      </c>
      <c r="V350" s="166">
        <f>'1 уровень'!V2051</f>
        <v>0</v>
      </c>
    </row>
    <row r="351" spans="1:199" ht="45" x14ac:dyDescent="0.25">
      <c r="A351" s="164">
        <v>1</v>
      </c>
      <c r="B351" s="1138" t="s">
        <v>349</v>
      </c>
      <c r="C351" s="1138"/>
      <c r="D351" s="192">
        <f>'1 уровень'!D2052</f>
        <v>0</v>
      </c>
      <c r="E351" s="192">
        <f>'1 уровень'!E2052</f>
        <v>0</v>
      </c>
      <c r="F351" s="192">
        <f>'1 уровень'!F2052</f>
        <v>10</v>
      </c>
      <c r="G351" s="545" t="e">
        <f>'1 уровень'!G2052</f>
        <v>#DIV/0!</v>
      </c>
      <c r="H351" s="241">
        <f>'1 уровень'!H2052</f>
        <v>0</v>
      </c>
      <c r="I351" s="241">
        <f>'1 уровень'!I2052</f>
        <v>0</v>
      </c>
      <c r="J351" s="246">
        <f>'1 уровень'!J2052</f>
        <v>0</v>
      </c>
      <c r="K351" s="246">
        <f>'1 уровень'!K2052</f>
        <v>0</v>
      </c>
      <c r="L351" s="246">
        <f>'1 уровень'!L2052</f>
        <v>0</v>
      </c>
      <c r="M351" s="246">
        <f>'1 уровень'!M2052</f>
        <v>0</v>
      </c>
      <c r="N351" s="246">
        <f>'1 уровень'!N2052</f>
        <v>0</v>
      </c>
      <c r="O351" s="246">
        <f>'1 уровень'!O2052</f>
        <v>0</v>
      </c>
      <c r="P351" s="166">
        <f>'1 уровень'!P2052</f>
        <v>0</v>
      </c>
      <c r="Q351" s="166">
        <f>'1 уровень'!Q2052</f>
        <v>0</v>
      </c>
      <c r="R351" s="166">
        <f>'1 уровень'!R2052</f>
        <v>0</v>
      </c>
      <c r="S351" s="166">
        <f>'1 уровень'!S2052</f>
        <v>0</v>
      </c>
      <c r="T351" s="166">
        <f>'1 уровень'!T2052</f>
        <v>0</v>
      </c>
      <c r="U351" s="166">
        <f>'1 уровень'!U2052</f>
        <v>0</v>
      </c>
      <c r="V351" s="166">
        <f>'1 уровень'!V2052</f>
        <v>0</v>
      </c>
    </row>
    <row r="352" spans="1:199" ht="30" x14ac:dyDescent="0.25">
      <c r="A352" s="164">
        <v>1</v>
      </c>
      <c r="B352" s="58" t="s">
        <v>350</v>
      </c>
      <c r="C352" s="58"/>
      <c r="D352" s="192">
        <f>'1 уровень'!D2053</f>
        <v>0</v>
      </c>
      <c r="E352" s="192">
        <f>'1 уровень'!E2053</f>
        <v>0</v>
      </c>
      <c r="F352" s="192">
        <f>'1 уровень'!F2053</f>
        <v>10</v>
      </c>
      <c r="G352" s="545" t="e">
        <f>'1 уровень'!G2053</f>
        <v>#DIV/0!</v>
      </c>
      <c r="H352" s="241">
        <f>'1 уровень'!H2053</f>
        <v>0</v>
      </c>
      <c r="I352" s="241">
        <f>'1 уровень'!I2053</f>
        <v>0</v>
      </c>
      <c r="J352" s="246">
        <f>'1 уровень'!J2053</f>
        <v>0</v>
      </c>
      <c r="K352" s="246">
        <f>'1 уровень'!K2053</f>
        <v>0</v>
      </c>
      <c r="L352" s="246">
        <f>'1 уровень'!L2053</f>
        <v>0</v>
      </c>
      <c r="M352" s="246">
        <f>'1 уровень'!M2053</f>
        <v>0</v>
      </c>
      <c r="N352" s="246">
        <f>'1 уровень'!N2053</f>
        <v>0</v>
      </c>
      <c r="O352" s="246">
        <f>'1 уровень'!O2053</f>
        <v>0</v>
      </c>
      <c r="P352" s="166">
        <f>'1 уровень'!P2053</f>
        <v>0</v>
      </c>
      <c r="Q352" s="166">
        <f>'1 уровень'!Q2053</f>
        <v>0</v>
      </c>
      <c r="R352" s="166">
        <f>'1 уровень'!R2053</f>
        <v>0</v>
      </c>
      <c r="S352" s="166">
        <f>'1 уровень'!S2053</f>
        <v>0</v>
      </c>
      <c r="T352" s="166">
        <f>'1 уровень'!T2053</f>
        <v>0</v>
      </c>
      <c r="U352" s="166">
        <f>'1 уровень'!U2053</f>
        <v>0</v>
      </c>
      <c r="V352" s="166">
        <f>'1 уровень'!V2053</f>
        <v>0</v>
      </c>
    </row>
    <row r="353" spans="1:22" ht="30" x14ac:dyDescent="0.25">
      <c r="A353" s="164">
        <v>1</v>
      </c>
      <c r="B353" s="58" t="s">
        <v>351</v>
      </c>
      <c r="C353" s="58"/>
      <c r="D353" s="192">
        <f>'1 уровень'!D2054</f>
        <v>0</v>
      </c>
      <c r="E353" s="192">
        <f>'1 уровень'!E2054</f>
        <v>0</v>
      </c>
      <c r="F353" s="192">
        <f>'1 уровень'!F2054</f>
        <v>0</v>
      </c>
      <c r="G353" s="545" t="e">
        <f>'1 уровень'!G2054</f>
        <v>#DIV/0!</v>
      </c>
      <c r="H353" s="241">
        <f>'1 уровень'!H2054</f>
        <v>0</v>
      </c>
      <c r="I353" s="241">
        <f>'1 уровень'!I2054</f>
        <v>0</v>
      </c>
      <c r="J353" s="246">
        <f>'1 уровень'!J2054</f>
        <v>0</v>
      </c>
      <c r="K353" s="246">
        <f>'1 уровень'!K2054</f>
        <v>0</v>
      </c>
      <c r="L353" s="246">
        <f>'1 уровень'!L2054</f>
        <v>0</v>
      </c>
      <c r="M353" s="246">
        <f>'1 уровень'!M2054</f>
        <v>0</v>
      </c>
      <c r="N353" s="246">
        <f>'1 уровень'!N2054</f>
        <v>0</v>
      </c>
      <c r="O353" s="246">
        <f>'1 уровень'!O2054</f>
        <v>0</v>
      </c>
      <c r="P353" s="166">
        <f>'1 уровень'!P2054</f>
        <v>0</v>
      </c>
      <c r="Q353" s="166">
        <f>'1 уровень'!Q2054</f>
        <v>0</v>
      </c>
      <c r="R353" s="166">
        <f>'1 уровень'!R2054</f>
        <v>0</v>
      </c>
      <c r="S353" s="166">
        <f>'1 уровень'!S2054</f>
        <v>0</v>
      </c>
      <c r="T353" s="166">
        <f>'1 уровень'!T2054</f>
        <v>0</v>
      </c>
      <c r="U353" s="166">
        <f>'1 уровень'!U2054</f>
        <v>0</v>
      </c>
      <c r="V353" s="166">
        <f>'1 уровень'!V2054</f>
        <v>0</v>
      </c>
    </row>
    <row r="354" spans="1:22" ht="45" x14ac:dyDescent="0.25">
      <c r="A354" s="164">
        <v>1</v>
      </c>
      <c r="B354" s="58" t="s">
        <v>419</v>
      </c>
      <c r="C354" s="58"/>
      <c r="D354" s="192">
        <f>'1 уровень'!D2055</f>
        <v>0</v>
      </c>
      <c r="E354" s="192">
        <f>'1 уровень'!E2055</f>
        <v>0</v>
      </c>
      <c r="F354" s="192">
        <f>'1 уровень'!F2055</f>
        <v>0</v>
      </c>
      <c r="G354" s="545" t="e">
        <f>'1 уровень'!G2055</f>
        <v>#DIV/0!</v>
      </c>
      <c r="H354" s="241">
        <f>'1 уровень'!H2055</f>
        <v>0</v>
      </c>
      <c r="I354" s="241">
        <f>'1 уровень'!I2055</f>
        <v>0</v>
      </c>
      <c r="J354" s="246">
        <f>'1 уровень'!J2055</f>
        <v>0</v>
      </c>
      <c r="K354" s="246">
        <f>'1 уровень'!K2055</f>
        <v>0</v>
      </c>
      <c r="L354" s="246">
        <f>'1 уровень'!L2055</f>
        <v>0</v>
      </c>
      <c r="M354" s="246">
        <f>'1 уровень'!M2055</f>
        <v>0</v>
      </c>
      <c r="N354" s="246">
        <f>'1 уровень'!N2055</f>
        <v>0</v>
      </c>
      <c r="O354" s="246">
        <f>'1 уровень'!O2055</f>
        <v>0</v>
      </c>
      <c r="P354" s="166">
        <f>'1 уровень'!P2055</f>
        <v>0</v>
      </c>
      <c r="Q354" s="166">
        <f>'1 уровень'!Q2055</f>
        <v>0</v>
      </c>
      <c r="R354" s="166">
        <f>'1 уровень'!R2055</f>
        <v>0</v>
      </c>
      <c r="S354" s="166">
        <f>'1 уровень'!S2055</f>
        <v>0</v>
      </c>
      <c r="T354" s="166">
        <f>'1 уровень'!T2055</f>
        <v>0</v>
      </c>
      <c r="U354" s="166">
        <f>'1 уровень'!U2055</f>
        <v>0</v>
      </c>
      <c r="V354" s="166">
        <f>'1 уровень'!V2055</f>
        <v>0</v>
      </c>
    </row>
    <row r="355" spans="1:22" ht="30" x14ac:dyDescent="0.25">
      <c r="A355" s="164">
        <v>1</v>
      </c>
      <c r="B355" s="58" t="s">
        <v>420</v>
      </c>
      <c r="C355" s="58"/>
      <c r="D355" s="192">
        <f>'1 уровень'!D2056</f>
        <v>0</v>
      </c>
      <c r="E355" s="192">
        <f>'1 уровень'!E2056</f>
        <v>0</v>
      </c>
      <c r="F355" s="192">
        <f>'1 уровень'!F2056</f>
        <v>0</v>
      </c>
      <c r="G355" s="545" t="e">
        <f>'1 уровень'!G2056</f>
        <v>#DIV/0!</v>
      </c>
      <c r="H355" s="241">
        <f>'1 уровень'!H2056</f>
        <v>0</v>
      </c>
      <c r="I355" s="241">
        <f>'1 уровень'!I2056</f>
        <v>0</v>
      </c>
      <c r="J355" s="246">
        <f>'1 уровень'!J2056</f>
        <v>0</v>
      </c>
      <c r="K355" s="246">
        <f>'1 уровень'!K2056</f>
        <v>0</v>
      </c>
      <c r="L355" s="246">
        <f>'1 уровень'!L2056</f>
        <v>0</v>
      </c>
      <c r="M355" s="246">
        <f>'1 уровень'!M2056</f>
        <v>0</v>
      </c>
      <c r="N355" s="246">
        <f>'1 уровень'!N2056</f>
        <v>0</v>
      </c>
      <c r="O355" s="246">
        <f>'1 уровень'!O2056</f>
        <v>0</v>
      </c>
      <c r="P355" s="166">
        <f>'1 уровень'!P2056</f>
        <v>0</v>
      </c>
      <c r="Q355" s="166">
        <f>'1 уровень'!Q2056</f>
        <v>0</v>
      </c>
      <c r="R355" s="166">
        <f>'1 уровень'!R2056</f>
        <v>0</v>
      </c>
      <c r="S355" s="166">
        <f>'1 уровень'!S2056</f>
        <v>0</v>
      </c>
      <c r="T355" s="166">
        <f>'1 уровень'!T2056</f>
        <v>0</v>
      </c>
      <c r="U355" s="166">
        <f>'1 уровень'!U2056</f>
        <v>0</v>
      </c>
      <c r="V355" s="166">
        <f>'1 уровень'!V2056</f>
        <v>0</v>
      </c>
    </row>
    <row r="356" spans="1:22" ht="45" x14ac:dyDescent="0.25">
      <c r="A356" s="164">
        <v>1</v>
      </c>
      <c r="B356" s="58" t="s">
        <v>352</v>
      </c>
      <c r="C356" s="58"/>
      <c r="D356" s="192">
        <f>'1 уровень'!D2057</f>
        <v>0</v>
      </c>
      <c r="E356" s="192">
        <f>'1 уровень'!E2057</f>
        <v>0</v>
      </c>
      <c r="F356" s="192">
        <f>'1 уровень'!F2057</f>
        <v>90</v>
      </c>
      <c r="G356" s="545" t="e">
        <f>'1 уровень'!G2057</f>
        <v>#DIV/0!</v>
      </c>
      <c r="H356" s="241">
        <f>'1 уровень'!H2057</f>
        <v>0</v>
      </c>
      <c r="I356" s="241">
        <f>'1 уровень'!I2057</f>
        <v>0</v>
      </c>
      <c r="J356" s="246">
        <f>'1 уровень'!J2057</f>
        <v>0</v>
      </c>
      <c r="K356" s="246">
        <f>'1 уровень'!K2057</f>
        <v>0</v>
      </c>
      <c r="L356" s="246">
        <f>'1 уровень'!L2057</f>
        <v>0</v>
      </c>
      <c r="M356" s="246">
        <f>'1 уровень'!M2057</f>
        <v>0</v>
      </c>
      <c r="N356" s="246">
        <f>'1 уровень'!N2057</f>
        <v>0</v>
      </c>
      <c r="O356" s="246">
        <f>'1 уровень'!O2057</f>
        <v>0</v>
      </c>
      <c r="P356" s="166">
        <f>'1 уровень'!P2057</f>
        <v>0</v>
      </c>
      <c r="Q356" s="166">
        <f>'1 уровень'!Q2057</f>
        <v>0</v>
      </c>
      <c r="R356" s="166">
        <f>'1 уровень'!R2057</f>
        <v>0</v>
      </c>
      <c r="S356" s="166">
        <f>'1 уровень'!S2057</f>
        <v>0</v>
      </c>
      <c r="T356" s="166">
        <f>'1 уровень'!T2057</f>
        <v>0</v>
      </c>
      <c r="U356" s="166">
        <f>'1 уровень'!U2057</f>
        <v>0</v>
      </c>
      <c r="V356" s="166">
        <f>'1 уровень'!V2057</f>
        <v>0</v>
      </c>
    </row>
    <row r="357" spans="1:22" ht="30" x14ac:dyDescent="0.25">
      <c r="A357" s="164">
        <v>1</v>
      </c>
      <c r="B357" s="58" t="s">
        <v>353</v>
      </c>
      <c r="C357" s="58"/>
      <c r="D357" s="192">
        <f>'1 уровень'!D2058</f>
        <v>0</v>
      </c>
      <c r="E357" s="192">
        <f>'1 уровень'!E2058</f>
        <v>0</v>
      </c>
      <c r="F357" s="192">
        <f>'1 уровень'!F2058</f>
        <v>3</v>
      </c>
      <c r="G357" s="545" t="e">
        <f>'1 уровень'!G2058</f>
        <v>#DIV/0!</v>
      </c>
      <c r="H357" s="241">
        <f>'1 уровень'!H2058</f>
        <v>0</v>
      </c>
      <c r="I357" s="241">
        <f>'1 уровень'!I2058</f>
        <v>0</v>
      </c>
      <c r="J357" s="246">
        <f>'1 уровень'!J2058</f>
        <v>0</v>
      </c>
      <c r="K357" s="246">
        <f>'1 уровень'!K2058</f>
        <v>0</v>
      </c>
      <c r="L357" s="246">
        <f>'1 уровень'!L2058</f>
        <v>0</v>
      </c>
      <c r="M357" s="246">
        <f>'1 уровень'!M2058</f>
        <v>0</v>
      </c>
      <c r="N357" s="246">
        <f>'1 уровень'!N2058</f>
        <v>0</v>
      </c>
      <c r="O357" s="246">
        <f>'1 уровень'!O2058</f>
        <v>0</v>
      </c>
      <c r="P357" s="166">
        <f>'1 уровень'!P2058</f>
        <v>0</v>
      </c>
      <c r="Q357" s="166">
        <f>'1 уровень'!Q2058</f>
        <v>0</v>
      </c>
      <c r="R357" s="166">
        <f>'1 уровень'!R2058</f>
        <v>0</v>
      </c>
      <c r="S357" s="166">
        <f>'1 уровень'!S2058</f>
        <v>0</v>
      </c>
      <c r="T357" s="166">
        <f>'1 уровень'!T2058</f>
        <v>0</v>
      </c>
      <c r="U357" s="166">
        <f>'1 уровень'!U2058</f>
        <v>0</v>
      </c>
      <c r="V357" s="166">
        <f>'1 уровень'!V2058</f>
        <v>0</v>
      </c>
    </row>
    <row r="358" spans="1:22" ht="60" x14ac:dyDescent="0.25">
      <c r="A358" s="164">
        <v>1</v>
      </c>
      <c r="B358" s="58" t="s">
        <v>366</v>
      </c>
      <c r="C358" s="58"/>
      <c r="D358" s="192">
        <f>'1 уровень'!D2059</f>
        <v>0</v>
      </c>
      <c r="E358" s="192">
        <f>'1 уровень'!E2059</f>
        <v>0</v>
      </c>
      <c r="F358" s="192">
        <f>'1 уровень'!F2059</f>
        <v>72</v>
      </c>
      <c r="G358" s="545" t="e">
        <f>'1 уровень'!G2059</f>
        <v>#DIV/0!</v>
      </c>
      <c r="H358" s="241">
        <f>'1 уровень'!H2059</f>
        <v>0</v>
      </c>
      <c r="I358" s="241">
        <f>'1 уровень'!I2059</f>
        <v>0</v>
      </c>
      <c r="J358" s="246">
        <f>'1 уровень'!J2059</f>
        <v>0</v>
      </c>
      <c r="K358" s="246">
        <f>'1 уровень'!K2059</f>
        <v>0</v>
      </c>
      <c r="L358" s="246">
        <f>'1 уровень'!L2059</f>
        <v>0</v>
      </c>
      <c r="M358" s="246">
        <f>'1 уровень'!M2059</f>
        <v>0</v>
      </c>
      <c r="N358" s="246">
        <f>'1 уровень'!N2059</f>
        <v>0</v>
      </c>
      <c r="O358" s="246">
        <f>'1 уровень'!O2059</f>
        <v>0</v>
      </c>
      <c r="P358" s="166">
        <f>'1 уровень'!P2059</f>
        <v>0</v>
      </c>
      <c r="Q358" s="166">
        <f>'1 уровень'!Q2059</f>
        <v>0</v>
      </c>
      <c r="R358" s="166">
        <f>'1 уровень'!R2059</f>
        <v>0</v>
      </c>
      <c r="S358" s="166">
        <f>'1 уровень'!S2059</f>
        <v>0</v>
      </c>
      <c r="T358" s="166">
        <f>'1 уровень'!T2059</f>
        <v>0</v>
      </c>
      <c r="U358" s="166">
        <f>'1 уровень'!U2059</f>
        <v>0</v>
      </c>
      <c r="V358" s="166">
        <f>'1 уровень'!V2059</f>
        <v>0</v>
      </c>
    </row>
    <row r="359" spans="1:22" ht="45" x14ac:dyDescent="0.25">
      <c r="A359" s="164">
        <v>1</v>
      </c>
      <c r="B359" s="58" t="s">
        <v>367</v>
      </c>
      <c r="C359" s="58"/>
      <c r="D359" s="192">
        <f>'1 уровень'!D2060</f>
        <v>0</v>
      </c>
      <c r="E359" s="192">
        <f>'1 уровень'!E2060</f>
        <v>0</v>
      </c>
      <c r="F359" s="192">
        <f>'1 уровень'!F2060</f>
        <v>2</v>
      </c>
      <c r="G359" s="545" t="e">
        <f>'1 уровень'!G2060</f>
        <v>#DIV/0!</v>
      </c>
      <c r="H359" s="241">
        <f>'1 уровень'!H2060</f>
        <v>0</v>
      </c>
      <c r="I359" s="241">
        <f>'1 уровень'!I2060</f>
        <v>0</v>
      </c>
      <c r="J359" s="246">
        <f>'1 уровень'!J2060</f>
        <v>0</v>
      </c>
      <c r="K359" s="246">
        <f>'1 уровень'!K2060</f>
        <v>0</v>
      </c>
      <c r="L359" s="246">
        <f>'1 уровень'!L2060</f>
        <v>0</v>
      </c>
      <c r="M359" s="246">
        <f>'1 уровень'!M2060</f>
        <v>0</v>
      </c>
      <c r="N359" s="246">
        <f>'1 уровень'!N2060</f>
        <v>0</v>
      </c>
      <c r="O359" s="246">
        <f>'1 уровень'!O2060</f>
        <v>0</v>
      </c>
      <c r="P359" s="166">
        <f>'1 уровень'!P2060</f>
        <v>0</v>
      </c>
      <c r="Q359" s="166">
        <f>'1 уровень'!Q2060</f>
        <v>0</v>
      </c>
      <c r="R359" s="166">
        <f>'1 уровень'!R2060</f>
        <v>0</v>
      </c>
      <c r="S359" s="166">
        <f>'1 уровень'!S2060</f>
        <v>0</v>
      </c>
      <c r="T359" s="166">
        <f>'1 уровень'!T2060</f>
        <v>0</v>
      </c>
      <c r="U359" s="166">
        <f>'1 уровень'!U2060</f>
        <v>0</v>
      </c>
      <c r="V359" s="166">
        <f>'1 уровень'!V2060</f>
        <v>0</v>
      </c>
    </row>
    <row r="360" spans="1:22" ht="30" x14ac:dyDescent="0.25">
      <c r="A360" s="164">
        <v>1</v>
      </c>
      <c r="B360" s="58" t="s">
        <v>368</v>
      </c>
      <c r="C360" s="58"/>
      <c r="D360" s="192">
        <f>'1 уровень'!D2061</f>
        <v>0</v>
      </c>
      <c r="E360" s="192">
        <f>'1 уровень'!E2061</f>
        <v>0</v>
      </c>
      <c r="F360" s="192">
        <f>'1 уровень'!F2061</f>
        <v>8</v>
      </c>
      <c r="G360" s="545" t="e">
        <f>'1 уровень'!G2061</f>
        <v>#DIV/0!</v>
      </c>
      <c r="H360" s="241">
        <f>'1 уровень'!H2061</f>
        <v>0</v>
      </c>
      <c r="I360" s="241">
        <f>'1 уровень'!I2061</f>
        <v>0</v>
      </c>
      <c r="J360" s="246">
        <f>'1 уровень'!J2061</f>
        <v>0</v>
      </c>
      <c r="K360" s="246">
        <f>'1 уровень'!K2061</f>
        <v>0</v>
      </c>
      <c r="L360" s="246">
        <f>'1 уровень'!L2061</f>
        <v>0</v>
      </c>
      <c r="M360" s="246">
        <f>'1 уровень'!M2061</f>
        <v>0</v>
      </c>
      <c r="N360" s="246">
        <f>'1 уровень'!N2061</f>
        <v>0</v>
      </c>
      <c r="O360" s="246">
        <f>'1 уровень'!O2061</f>
        <v>0</v>
      </c>
      <c r="P360" s="166">
        <f>'1 уровень'!P2061</f>
        <v>0</v>
      </c>
      <c r="Q360" s="166">
        <f>'1 уровень'!Q2061</f>
        <v>0</v>
      </c>
      <c r="R360" s="166">
        <f>'1 уровень'!R2061</f>
        <v>0</v>
      </c>
      <c r="S360" s="166">
        <f>'1 уровень'!S2061</f>
        <v>0</v>
      </c>
      <c r="T360" s="166">
        <f>'1 уровень'!T2061</f>
        <v>0</v>
      </c>
      <c r="U360" s="166">
        <f>'1 уровень'!U2061</f>
        <v>0</v>
      </c>
      <c r="V360" s="166">
        <f>'1 уровень'!V2061</f>
        <v>0</v>
      </c>
    </row>
    <row r="361" spans="1:22" ht="30" x14ac:dyDescent="0.25">
      <c r="A361" s="164">
        <v>1</v>
      </c>
      <c r="B361" s="58" t="s">
        <v>369</v>
      </c>
      <c r="C361" s="58"/>
      <c r="D361" s="192">
        <f>'1 уровень'!D2062</f>
        <v>0</v>
      </c>
      <c r="E361" s="192">
        <f>'1 уровень'!E2062</f>
        <v>0</v>
      </c>
      <c r="F361" s="192">
        <f>'1 уровень'!F2062</f>
        <v>5</v>
      </c>
      <c r="G361" s="545" t="e">
        <f>'1 уровень'!G2062</f>
        <v>#DIV/0!</v>
      </c>
      <c r="H361" s="241">
        <f>'1 уровень'!H2062</f>
        <v>0</v>
      </c>
      <c r="I361" s="241">
        <f>'1 уровень'!I2062</f>
        <v>0</v>
      </c>
      <c r="J361" s="246">
        <f>'1 уровень'!J2062</f>
        <v>0</v>
      </c>
      <c r="K361" s="246">
        <f>'1 уровень'!K2062</f>
        <v>0</v>
      </c>
      <c r="L361" s="246">
        <f>'1 уровень'!L2062</f>
        <v>0</v>
      </c>
      <c r="M361" s="246">
        <f>'1 уровень'!M2062</f>
        <v>0</v>
      </c>
      <c r="N361" s="246">
        <f>'1 уровень'!N2062</f>
        <v>0</v>
      </c>
      <c r="O361" s="246">
        <f>'1 уровень'!O2062</f>
        <v>0</v>
      </c>
      <c r="P361" s="166">
        <f>'1 уровень'!P2062</f>
        <v>0</v>
      </c>
      <c r="Q361" s="166">
        <f>'1 уровень'!Q2062</f>
        <v>0</v>
      </c>
      <c r="R361" s="166">
        <f>'1 уровень'!R2062</f>
        <v>0</v>
      </c>
      <c r="S361" s="166">
        <f>'1 уровень'!S2062</f>
        <v>0</v>
      </c>
      <c r="T361" s="166">
        <f>'1 уровень'!T2062</f>
        <v>0</v>
      </c>
      <c r="U361" s="166">
        <f>'1 уровень'!U2062</f>
        <v>0</v>
      </c>
      <c r="V361" s="166">
        <f>'1 уровень'!V2062</f>
        <v>0</v>
      </c>
    </row>
    <row r="362" spans="1:22" x14ac:dyDescent="0.25">
      <c r="A362" s="164">
        <v>1</v>
      </c>
      <c r="B362" s="58" t="s">
        <v>347</v>
      </c>
      <c r="C362" s="58"/>
      <c r="D362" s="192">
        <f>'1 уровень'!D2063</f>
        <v>0</v>
      </c>
      <c r="E362" s="192">
        <f>'1 уровень'!E2063</f>
        <v>0</v>
      </c>
      <c r="F362" s="192">
        <f>'1 уровень'!F2063</f>
        <v>133</v>
      </c>
      <c r="G362" s="545" t="e">
        <f>'1 уровень'!G2063</f>
        <v>#DIV/0!</v>
      </c>
      <c r="H362" s="241">
        <f>'1 уровень'!H2063</f>
        <v>0</v>
      </c>
      <c r="I362" s="241">
        <f>'1 уровень'!I2063</f>
        <v>0</v>
      </c>
      <c r="J362" s="246">
        <f>'1 уровень'!J2063</f>
        <v>0</v>
      </c>
      <c r="K362" s="246">
        <f>'1 уровень'!K2063</f>
        <v>0</v>
      </c>
      <c r="L362" s="246">
        <f>'1 уровень'!L2063</f>
        <v>0</v>
      </c>
      <c r="M362" s="246">
        <f>'1 уровень'!M2063</f>
        <v>0</v>
      </c>
      <c r="N362" s="246">
        <f>'1 уровень'!N2063</f>
        <v>0</v>
      </c>
      <c r="O362" s="246">
        <f>'1 уровень'!O2063</f>
        <v>0</v>
      </c>
      <c r="P362" s="166">
        <f>'1 уровень'!P2063</f>
        <v>0</v>
      </c>
      <c r="Q362" s="166">
        <f>'1 уровень'!Q2063</f>
        <v>0</v>
      </c>
      <c r="R362" s="166">
        <f>'1 уровень'!R2063</f>
        <v>0</v>
      </c>
      <c r="S362" s="166">
        <f>'1 уровень'!S2063</f>
        <v>0</v>
      </c>
      <c r="T362" s="166">
        <f>'1 уровень'!T2063</f>
        <v>0</v>
      </c>
      <c r="U362" s="166">
        <f>'1 уровень'!U2063</f>
        <v>0</v>
      </c>
      <c r="V362" s="166">
        <f>'1 уровень'!V2063</f>
        <v>0</v>
      </c>
    </row>
    <row r="363" spans="1:22" x14ac:dyDescent="0.25">
      <c r="A363" s="164">
        <v>1</v>
      </c>
      <c r="B363" s="586" t="s">
        <v>169</v>
      </c>
      <c r="C363" s="586"/>
      <c r="D363" s="192">
        <f>'1 уровень'!D2064</f>
        <v>0</v>
      </c>
      <c r="E363" s="192">
        <f>'1 уровень'!E2064</f>
        <v>0</v>
      </c>
      <c r="F363" s="192">
        <f>'1 уровень'!F2064</f>
        <v>112.1875</v>
      </c>
      <c r="G363" s="545" t="e">
        <f>'1 уровень'!G2064</f>
        <v>#DIV/0!</v>
      </c>
      <c r="H363" s="241">
        <f>'1 уровень'!H2064</f>
        <v>0</v>
      </c>
      <c r="I363" s="241">
        <f>'1 уровень'!I2064</f>
        <v>0</v>
      </c>
      <c r="J363" s="246">
        <f>'1 уровень'!J2064</f>
        <v>0</v>
      </c>
      <c r="K363" s="246">
        <f>'1 уровень'!K2064</f>
        <v>0</v>
      </c>
      <c r="L363" s="246">
        <f>'1 уровень'!L2064</f>
        <v>0</v>
      </c>
      <c r="M363" s="246">
        <f>'1 уровень'!M2064</f>
        <v>0</v>
      </c>
      <c r="N363" s="246">
        <f>'1 уровень'!N2064</f>
        <v>0</v>
      </c>
      <c r="O363" s="246">
        <f>'1 уровень'!O2064</f>
        <v>0</v>
      </c>
      <c r="P363" s="166">
        <f>'1 уровень'!P2064</f>
        <v>0</v>
      </c>
      <c r="Q363" s="166">
        <f>'1 уровень'!Q2064</f>
        <v>0</v>
      </c>
      <c r="R363" s="166">
        <f>'1 уровень'!R2064</f>
        <v>0</v>
      </c>
      <c r="S363" s="166">
        <f>'1 уровень'!S2064</f>
        <v>0</v>
      </c>
      <c r="T363" s="166">
        <f>'1 уровень'!T2064</f>
        <v>0</v>
      </c>
      <c r="U363" s="166">
        <f>'1 уровень'!U2064</f>
        <v>0</v>
      </c>
      <c r="V363" s="166">
        <f>'1 уровень'!V2064</f>
        <v>0</v>
      </c>
    </row>
    <row r="364" spans="1:22" x14ac:dyDescent="0.25">
      <c r="A364" s="164">
        <v>1</v>
      </c>
      <c r="B364" s="1027" t="s">
        <v>339</v>
      </c>
      <c r="C364" s="1027"/>
      <c r="D364" s="192">
        <f>'1 уровень'!D2065</f>
        <v>0</v>
      </c>
      <c r="E364" s="192">
        <f>'1 уровень'!E2065</f>
        <v>0</v>
      </c>
      <c r="F364" s="192">
        <f>'1 уровень'!F2065</f>
        <v>220</v>
      </c>
      <c r="G364" s="545" t="e">
        <f>'1 уровень'!G2065</f>
        <v>#DIV/0!</v>
      </c>
      <c r="H364" s="241">
        <f>'1 уровень'!H2065</f>
        <v>0</v>
      </c>
      <c r="I364" s="241">
        <f>'1 уровень'!I2065</f>
        <v>0</v>
      </c>
      <c r="J364" s="246">
        <f>'1 уровень'!J2065</f>
        <v>0</v>
      </c>
      <c r="K364" s="246">
        <f>'1 уровень'!K2065</f>
        <v>0</v>
      </c>
      <c r="L364" s="246">
        <f>'1 уровень'!L2065</f>
        <v>0</v>
      </c>
      <c r="M364" s="246">
        <f>'1 уровень'!M2065</f>
        <v>0</v>
      </c>
      <c r="N364" s="246">
        <f>'1 уровень'!N2065</f>
        <v>0</v>
      </c>
      <c r="O364" s="246">
        <f>'1 уровень'!O2065</f>
        <v>0</v>
      </c>
      <c r="P364" s="166">
        <f>'1 уровень'!P2065</f>
        <v>0</v>
      </c>
      <c r="Q364" s="166">
        <f>'1 уровень'!Q2065</f>
        <v>0</v>
      </c>
      <c r="R364" s="166">
        <f>'1 уровень'!R2065</f>
        <v>0</v>
      </c>
      <c r="S364" s="166">
        <f>'1 уровень'!S2065</f>
        <v>0</v>
      </c>
      <c r="T364" s="166">
        <f>'1 уровень'!T2065</f>
        <v>0</v>
      </c>
      <c r="U364" s="166">
        <f>'1 уровень'!U2065</f>
        <v>0</v>
      </c>
      <c r="V364" s="166">
        <f>'1 уровень'!V2065</f>
        <v>0</v>
      </c>
    </row>
    <row r="365" spans="1:22" ht="30" x14ac:dyDescent="0.25">
      <c r="A365" s="164">
        <v>1</v>
      </c>
      <c r="B365" s="586" t="s">
        <v>170</v>
      </c>
      <c r="C365" s="586"/>
      <c r="D365" s="192">
        <f>'1 уровень'!D2066</f>
        <v>0</v>
      </c>
      <c r="E365" s="192">
        <f>'1 уровень'!E2066</f>
        <v>0</v>
      </c>
      <c r="F365" s="192">
        <f>'1 уровень'!F2066</f>
        <v>18</v>
      </c>
      <c r="G365" s="545" t="e">
        <f>'1 уровень'!G2066</f>
        <v>#DIV/0!</v>
      </c>
      <c r="H365" s="241">
        <f>'1 уровень'!H2066</f>
        <v>0</v>
      </c>
      <c r="I365" s="241">
        <f>'1 уровень'!I2066</f>
        <v>0</v>
      </c>
      <c r="J365" s="246">
        <f>'1 уровень'!J2066</f>
        <v>0</v>
      </c>
      <c r="K365" s="246">
        <f>'1 уровень'!K2066</f>
        <v>0</v>
      </c>
      <c r="L365" s="246">
        <f>'1 уровень'!L2066</f>
        <v>0</v>
      </c>
      <c r="M365" s="246">
        <f>'1 уровень'!M2066</f>
        <v>0</v>
      </c>
      <c r="N365" s="246">
        <f>'1 уровень'!N2066</f>
        <v>0</v>
      </c>
      <c r="O365" s="246">
        <f>'1 уровень'!O2066</f>
        <v>0</v>
      </c>
      <c r="P365" s="166">
        <f>'1 уровень'!P2066</f>
        <v>0</v>
      </c>
      <c r="Q365" s="166">
        <f>'1 уровень'!Q2066</f>
        <v>0</v>
      </c>
      <c r="R365" s="166">
        <f>'1 уровень'!R2066</f>
        <v>0</v>
      </c>
      <c r="S365" s="166">
        <f>'1 уровень'!S2066</f>
        <v>0</v>
      </c>
      <c r="T365" s="166">
        <f>'1 уровень'!T2066</f>
        <v>0</v>
      </c>
      <c r="U365" s="166">
        <f>'1 уровень'!U2066</f>
        <v>0</v>
      </c>
      <c r="V365" s="166">
        <f>'1 уровень'!V2066</f>
        <v>0</v>
      </c>
    </row>
    <row r="366" spans="1:22" ht="30" x14ac:dyDescent="0.25">
      <c r="A366" s="164">
        <v>1</v>
      </c>
      <c r="B366" s="1027" t="s">
        <v>341</v>
      </c>
      <c r="C366" s="1027"/>
      <c r="D366" s="192">
        <f>'1 уровень'!D2067</f>
        <v>0</v>
      </c>
      <c r="E366" s="192">
        <f>'1 уровень'!E2067</f>
        <v>0</v>
      </c>
      <c r="F366" s="192">
        <f>'1 уровень'!F2067</f>
        <v>2</v>
      </c>
      <c r="G366" s="545" t="e">
        <f>'1 уровень'!G2067</f>
        <v>#DIV/0!</v>
      </c>
      <c r="H366" s="241">
        <f>'1 уровень'!H2067</f>
        <v>0</v>
      </c>
      <c r="I366" s="241">
        <f>'1 уровень'!I2067</f>
        <v>0</v>
      </c>
      <c r="J366" s="246">
        <f>'1 уровень'!J2067</f>
        <v>0</v>
      </c>
      <c r="K366" s="246">
        <f>'1 уровень'!K2067</f>
        <v>0</v>
      </c>
      <c r="L366" s="246">
        <f>'1 уровень'!L2067</f>
        <v>0</v>
      </c>
      <c r="M366" s="246">
        <f>'1 уровень'!M2067</f>
        <v>0</v>
      </c>
      <c r="N366" s="246">
        <f>'1 уровень'!N2067</f>
        <v>0</v>
      </c>
      <c r="O366" s="246">
        <f>'1 уровень'!O2067</f>
        <v>0</v>
      </c>
      <c r="P366" s="166">
        <f>'1 уровень'!P2067</f>
        <v>0</v>
      </c>
      <c r="Q366" s="166">
        <f>'1 уровень'!Q2067</f>
        <v>0</v>
      </c>
      <c r="R366" s="166">
        <f>'1 уровень'!R2067</f>
        <v>0</v>
      </c>
      <c r="S366" s="166">
        <f>'1 уровень'!S2067</f>
        <v>0</v>
      </c>
      <c r="T366" s="166">
        <f>'1 уровень'!T2067</f>
        <v>0</v>
      </c>
      <c r="U366" s="166">
        <f>'1 уровень'!U2067</f>
        <v>0</v>
      </c>
      <c r="V366" s="166">
        <f>'1 уровень'!V2067</f>
        <v>0</v>
      </c>
    </row>
    <row r="367" spans="1:22" ht="30" x14ac:dyDescent="0.25">
      <c r="A367" s="164">
        <v>1</v>
      </c>
      <c r="B367" s="1028" t="s">
        <v>451</v>
      </c>
      <c r="C367" s="1028"/>
      <c r="D367" s="192">
        <f>'1 уровень'!D2068</f>
        <v>0</v>
      </c>
      <c r="E367" s="192">
        <f>'1 уровень'!E2068</f>
        <v>0</v>
      </c>
      <c r="F367" s="192">
        <f>'1 уровень'!F2068</f>
        <v>0</v>
      </c>
      <c r="G367" s="545" t="e">
        <f>'1 уровень'!G2068</f>
        <v>#DIV/0!</v>
      </c>
      <c r="H367" s="241">
        <f>'1 уровень'!H2068</f>
        <v>0</v>
      </c>
      <c r="I367" s="241">
        <f>'1 уровень'!I2068</f>
        <v>0</v>
      </c>
      <c r="J367" s="246">
        <f>'1 уровень'!J2068</f>
        <v>0</v>
      </c>
      <c r="K367" s="246">
        <f>'1 уровень'!K2068</f>
        <v>0</v>
      </c>
      <c r="L367" s="246">
        <f>'1 уровень'!L2068</f>
        <v>0</v>
      </c>
      <c r="M367" s="246">
        <f>'1 уровень'!M2068</f>
        <v>0</v>
      </c>
      <c r="N367" s="246">
        <f>'1 уровень'!N2068</f>
        <v>0</v>
      </c>
      <c r="O367" s="246">
        <f>'1 уровень'!O2068</f>
        <v>0</v>
      </c>
      <c r="P367" s="166">
        <f>'1 уровень'!P2068</f>
        <v>0</v>
      </c>
      <c r="Q367" s="166">
        <f>'1 уровень'!Q2068</f>
        <v>0</v>
      </c>
      <c r="R367" s="166">
        <f>'1 уровень'!R2068</f>
        <v>0</v>
      </c>
      <c r="S367" s="166">
        <f>'1 уровень'!S2068</f>
        <v>0</v>
      </c>
      <c r="T367" s="166">
        <f>'1 уровень'!T2068</f>
        <v>0</v>
      </c>
      <c r="U367" s="166">
        <f>'1 уровень'!U2068</f>
        <v>0</v>
      </c>
      <c r="V367" s="166">
        <f>'1 уровень'!V2068</f>
        <v>0</v>
      </c>
    </row>
    <row r="368" spans="1:22" x14ac:dyDescent="0.25">
      <c r="A368" s="164">
        <v>1</v>
      </c>
      <c r="B368" s="13" t="s">
        <v>400</v>
      </c>
      <c r="C368" s="13"/>
      <c r="D368" s="192">
        <f>'1 уровень'!D2069</f>
        <v>0</v>
      </c>
      <c r="E368" s="192">
        <f>'1 уровень'!E2069</f>
        <v>0</v>
      </c>
      <c r="F368" s="192">
        <f>'1 уровень'!F2069</f>
        <v>617</v>
      </c>
      <c r="G368" s="545" t="e">
        <f>'1 уровень'!G2069</f>
        <v>#DIV/0!</v>
      </c>
      <c r="H368" s="241">
        <f>'1 уровень'!H2069</f>
        <v>0</v>
      </c>
      <c r="I368" s="241">
        <f>'1 уровень'!I2069</f>
        <v>0</v>
      </c>
      <c r="J368" s="246">
        <f>'1 уровень'!J2069</f>
        <v>0</v>
      </c>
      <c r="K368" s="246">
        <f>'1 уровень'!K2069</f>
        <v>0</v>
      </c>
      <c r="L368" s="246">
        <f>'1 уровень'!L2069</f>
        <v>0</v>
      </c>
      <c r="M368" s="246">
        <f>'1 уровень'!M2069</f>
        <v>0</v>
      </c>
      <c r="N368" s="246">
        <f>'1 уровень'!N2069</f>
        <v>0</v>
      </c>
      <c r="O368" s="246">
        <f>'1 уровень'!O2069</f>
        <v>0</v>
      </c>
      <c r="P368" s="166">
        <f>'1 уровень'!P2069</f>
        <v>0</v>
      </c>
      <c r="Q368" s="166">
        <f>'1 уровень'!Q2069</f>
        <v>0</v>
      </c>
      <c r="R368" s="166">
        <f>'1 уровень'!R2069</f>
        <v>0</v>
      </c>
      <c r="S368" s="166">
        <f>'1 уровень'!S2069</f>
        <v>318.82957000000005</v>
      </c>
      <c r="T368" s="166">
        <f>'1 уровень'!T2069</f>
        <v>318.82957000000005</v>
      </c>
      <c r="U368" s="166">
        <f>'1 уровень'!U2069</f>
        <v>-0.25714999999999999</v>
      </c>
      <c r="V368" s="166">
        <f>'1 уровень'!V2069</f>
        <v>318.57242000000002</v>
      </c>
    </row>
    <row r="369" spans="1:199" x14ac:dyDescent="0.25">
      <c r="A369" s="164">
        <v>1</v>
      </c>
      <c r="B369" s="1162" t="s">
        <v>172</v>
      </c>
      <c r="C369" s="1162"/>
      <c r="D369" s="192">
        <f>'1 уровень'!D2070</f>
        <v>0</v>
      </c>
      <c r="E369" s="192">
        <f>'1 уровень'!E2070</f>
        <v>0</v>
      </c>
      <c r="F369" s="192">
        <f>'1 уровень'!F2070</f>
        <v>0</v>
      </c>
      <c r="G369" s="545" t="e">
        <f>'1 уровень'!G2070</f>
        <v>#DIV/0!</v>
      </c>
      <c r="H369" s="241">
        <f>'1 уровень'!H2070</f>
        <v>0</v>
      </c>
      <c r="I369" s="241">
        <f>'1 уровень'!I2070</f>
        <v>0</v>
      </c>
      <c r="J369" s="246">
        <f>'1 уровень'!J2070</f>
        <v>0</v>
      </c>
      <c r="K369" s="246">
        <f>'1 уровень'!K2070</f>
        <v>0</v>
      </c>
      <c r="L369" s="246">
        <f>'1 уровень'!L2070</f>
        <v>0</v>
      </c>
      <c r="M369" s="246">
        <f>'1 уровень'!M2070</f>
        <v>0</v>
      </c>
      <c r="N369" s="246">
        <f>'1 уровень'!N2070</f>
        <v>0</v>
      </c>
      <c r="O369" s="246">
        <f>'1 уровень'!O2070</f>
        <v>0</v>
      </c>
      <c r="P369" s="166">
        <f>'1 уровень'!P2070</f>
        <v>0</v>
      </c>
      <c r="Q369" s="166">
        <f>'1 уровень'!Q2070</f>
        <v>0</v>
      </c>
      <c r="R369" s="166">
        <f>'1 уровень'!R2070</f>
        <v>0</v>
      </c>
      <c r="S369" s="166">
        <f>'1 уровень'!S2070</f>
        <v>0</v>
      </c>
      <c r="T369" s="166">
        <f>'1 уровень'!T2070</f>
        <v>0</v>
      </c>
      <c r="U369" s="166">
        <f>'1 уровень'!U2070</f>
        <v>0</v>
      </c>
      <c r="V369" s="166">
        <f>'1 уровень'!V2070</f>
        <v>0</v>
      </c>
    </row>
    <row r="370" spans="1:199" x14ac:dyDescent="0.25">
      <c r="A370" s="164">
        <v>1</v>
      </c>
      <c r="B370" s="183" t="s">
        <v>82</v>
      </c>
      <c r="C370" s="183"/>
      <c r="D370" s="192">
        <f>'1 уровень'!D2071</f>
        <v>0</v>
      </c>
      <c r="E370" s="192">
        <f>'1 уровень'!E2071</f>
        <v>0</v>
      </c>
      <c r="F370" s="192">
        <f>'1 уровень'!F2071</f>
        <v>3</v>
      </c>
      <c r="G370" s="545" t="e">
        <f>'1 уровень'!G2071</f>
        <v>#DIV/0!</v>
      </c>
      <c r="H370" s="241" t="e">
        <f>'1 уровень'!H2071</f>
        <v>#DIV/0!</v>
      </c>
      <c r="I370" s="241">
        <f>'1 уровень'!I2071</f>
        <v>8.6666666666666661</v>
      </c>
      <c r="J370" s="246">
        <f>'1 уровень'!J2071</f>
        <v>0</v>
      </c>
      <c r="K370" s="246">
        <f>'1 уровень'!K2071</f>
        <v>0</v>
      </c>
      <c r="L370" s="246">
        <f>'1 уровень'!L2071</f>
        <v>26</v>
      </c>
      <c r="M370" s="246" t="e">
        <f>'1 уровень'!M2071</f>
        <v>#DIV/0!</v>
      </c>
      <c r="N370" s="246" t="e">
        <f>'1 уровень'!N2071</f>
        <v>#DIV/0!</v>
      </c>
      <c r="O370" s="246" t="e">
        <f>'1 уровень'!O2071</f>
        <v>#DIV/0!</v>
      </c>
      <c r="P370" s="166">
        <f>'1 уровень'!P2071</f>
        <v>0</v>
      </c>
      <c r="Q370" s="166">
        <f>'1 уровень'!Q2071</f>
        <v>0</v>
      </c>
      <c r="R370" s="166">
        <f>'1 уровень'!R2071</f>
        <v>0</v>
      </c>
      <c r="S370" s="166">
        <f>'1 уровень'!S2071</f>
        <v>0</v>
      </c>
      <c r="T370" s="166">
        <f>'1 уровень'!T2071</f>
        <v>0</v>
      </c>
      <c r="U370" s="166">
        <f>'1 уровень'!U2071</f>
        <v>0</v>
      </c>
      <c r="V370" s="166">
        <f>'1 уровень'!V2071</f>
        <v>0</v>
      </c>
    </row>
    <row r="371" spans="1:199" ht="29.25" x14ac:dyDescent="0.25">
      <c r="A371" s="164">
        <v>1</v>
      </c>
      <c r="B371" s="528" t="s">
        <v>16</v>
      </c>
      <c r="C371" s="528"/>
      <c r="D371" s="192">
        <f>'1 уровень'!D2072</f>
        <v>0</v>
      </c>
      <c r="E371" s="192">
        <f>'1 уровень'!E2072</f>
        <v>0</v>
      </c>
      <c r="F371" s="192">
        <f>'1 уровень'!F2072</f>
        <v>4</v>
      </c>
      <c r="G371" s="545" t="e">
        <f>'1 уровень'!G2072</f>
        <v>#DIV/0!</v>
      </c>
      <c r="H371" s="241" t="e">
        <f>'1 уровень'!H2072</f>
        <v>#DIV/0!</v>
      </c>
      <c r="I371" s="241">
        <f>'1 уровень'!I2072</f>
        <v>3</v>
      </c>
      <c r="J371" s="246">
        <f>'1 уровень'!J2072</f>
        <v>0</v>
      </c>
      <c r="K371" s="246">
        <f>'1 уровень'!K2072</f>
        <v>0</v>
      </c>
      <c r="L371" s="246">
        <f>'1 уровень'!L2072</f>
        <v>12</v>
      </c>
      <c r="M371" s="246" t="e">
        <f>'1 уровень'!M2072</f>
        <v>#DIV/0!</v>
      </c>
      <c r="N371" s="246" t="e">
        <f>'1 уровень'!N2072</f>
        <v>#DIV/0!</v>
      </c>
      <c r="O371" s="246" t="e">
        <f>'1 уровень'!O2072</f>
        <v>#DIV/0!</v>
      </c>
      <c r="P371" s="166">
        <f>'1 уровень'!P2072</f>
        <v>0</v>
      </c>
      <c r="Q371" s="166">
        <f>'1 уровень'!Q2072</f>
        <v>0</v>
      </c>
      <c r="R371" s="166">
        <f>'1 уровень'!R2072</f>
        <v>0</v>
      </c>
      <c r="S371" s="166">
        <f>'1 уровень'!S2072</f>
        <v>0</v>
      </c>
      <c r="T371" s="166">
        <f>'1 уровень'!T2072</f>
        <v>0</v>
      </c>
      <c r="U371" s="166">
        <f>'1 уровень'!U2072</f>
        <v>0</v>
      </c>
      <c r="V371" s="166">
        <f>'1 уровень'!V2072</f>
        <v>0</v>
      </c>
    </row>
    <row r="372" spans="1:199" ht="29.25" x14ac:dyDescent="0.25">
      <c r="A372" s="164">
        <v>1</v>
      </c>
      <c r="B372" s="202" t="s">
        <v>185</v>
      </c>
      <c r="C372" s="202"/>
      <c r="D372" s="192">
        <f>'1 уровень'!D2073</f>
        <v>0</v>
      </c>
      <c r="E372" s="192">
        <f>'1 уровень'!E2073</f>
        <v>0</v>
      </c>
      <c r="F372" s="192">
        <f>'1 уровень'!F2073</f>
        <v>7</v>
      </c>
      <c r="G372" s="545" t="e">
        <f>'1 уровень'!G2073</f>
        <v>#DIV/0!</v>
      </c>
      <c r="H372" s="241" t="e">
        <f>'1 уровень'!H2073</f>
        <v>#DIV/0!</v>
      </c>
      <c r="I372" s="241">
        <f>'1 уровень'!I2073</f>
        <v>0</v>
      </c>
      <c r="J372" s="246">
        <f>'1 уровень'!J2073</f>
        <v>0</v>
      </c>
      <c r="K372" s="246">
        <f>'1 уровень'!K2073</f>
        <v>0</v>
      </c>
      <c r="L372" s="246">
        <f>'1 уровень'!L2073</f>
        <v>38</v>
      </c>
      <c r="M372" s="246" t="e">
        <f>'1 уровень'!M2073</f>
        <v>#DIV/0!</v>
      </c>
      <c r="N372" s="246" t="e">
        <f>'1 уровень'!N2073</f>
        <v>#DIV/0!</v>
      </c>
      <c r="O372" s="246" t="e">
        <f>'1 уровень'!O2073</f>
        <v>#DIV/0!</v>
      </c>
      <c r="P372" s="166">
        <f>'1 уровень'!P2073</f>
        <v>0</v>
      </c>
      <c r="Q372" s="166">
        <f>'1 уровень'!Q2073</f>
        <v>0</v>
      </c>
      <c r="R372" s="166">
        <f>'1 уровень'!R2073</f>
        <v>0</v>
      </c>
      <c r="S372" s="166">
        <f>'1 уровень'!S2073</f>
        <v>96.851309999999998</v>
      </c>
      <c r="T372" s="166">
        <f>'1 уровень'!T2073</f>
        <v>0</v>
      </c>
      <c r="U372" s="166">
        <f>'1 уровень'!U2073</f>
        <v>0</v>
      </c>
      <c r="V372" s="166">
        <f>'1 уровень'!V2073</f>
        <v>96.851309999999998</v>
      </c>
    </row>
    <row r="373" spans="1:199" ht="15.75" x14ac:dyDescent="0.25">
      <c r="A373" s="164">
        <v>1</v>
      </c>
      <c r="B373" s="1163" t="s">
        <v>361</v>
      </c>
      <c r="C373" s="1163"/>
      <c r="D373" s="192">
        <f>'1 уровень'!D2074</f>
        <v>0</v>
      </c>
      <c r="E373" s="192">
        <f>'1 уровень'!E2074</f>
        <v>0</v>
      </c>
      <c r="F373" s="255">
        <f>'1 уровень'!F2074</f>
        <v>36</v>
      </c>
      <c r="G373" s="545" t="e">
        <f>'1 уровень'!G2074</f>
        <v>#DIV/0!</v>
      </c>
      <c r="H373" s="241">
        <f>'1 уровень'!H2074</f>
        <v>0</v>
      </c>
      <c r="I373" s="241">
        <f>'1 уровень'!I2074</f>
        <v>0</v>
      </c>
      <c r="J373" s="246">
        <f>'1 уровень'!J2074</f>
        <v>0</v>
      </c>
      <c r="K373" s="246">
        <f>'1 уровень'!K2074</f>
        <v>0</v>
      </c>
      <c r="L373" s="246">
        <f>'1 уровень'!L2074</f>
        <v>0</v>
      </c>
      <c r="M373" s="246">
        <f>'1 уровень'!M2074</f>
        <v>0</v>
      </c>
      <c r="N373" s="246">
        <f>'1 уровень'!N2074</f>
        <v>0</v>
      </c>
      <c r="O373" s="246">
        <f>'1 уровень'!O2074</f>
        <v>0</v>
      </c>
      <c r="P373" s="166">
        <f>'1 уровень'!P2074</f>
        <v>0</v>
      </c>
      <c r="Q373" s="166">
        <f>'1 уровень'!Q2074</f>
        <v>0</v>
      </c>
      <c r="R373" s="166">
        <f>'1 уровень'!R2074</f>
        <v>0</v>
      </c>
      <c r="S373" s="166">
        <f>'1 уровень'!S2074</f>
        <v>76.30167999999999</v>
      </c>
      <c r="T373" s="166">
        <f>'1 уровень'!T2074</f>
        <v>76.30167999999999</v>
      </c>
      <c r="U373" s="166">
        <f>'1 уровень'!U2074</f>
        <v>-1.9592000000000001</v>
      </c>
      <c r="V373" s="166">
        <f>'1 уровень'!V2074</f>
        <v>74.342479999999995</v>
      </c>
    </row>
    <row r="374" spans="1:199" x14ac:dyDescent="0.25">
      <c r="A374" s="164">
        <v>1</v>
      </c>
      <c r="B374" s="186" t="s">
        <v>460</v>
      </c>
      <c r="C374" s="326"/>
      <c r="D374" s="192">
        <f>'1 уровень'!D2075</f>
        <v>0</v>
      </c>
      <c r="E374" s="192">
        <f>'1 уровень'!E2075</f>
        <v>0</v>
      </c>
      <c r="F374" s="192">
        <f>'1 уровень'!F2075</f>
        <v>36</v>
      </c>
      <c r="G374" s="545" t="e">
        <f>'1 уровень'!G2075</f>
        <v>#DIV/0!</v>
      </c>
      <c r="H374" s="241">
        <f>'1 уровень'!H2075</f>
        <v>0</v>
      </c>
      <c r="I374" s="241">
        <f>'1 уровень'!I2075</f>
        <v>0</v>
      </c>
      <c r="J374" s="246">
        <f>'1 уровень'!J2075</f>
        <v>0</v>
      </c>
      <c r="K374" s="246">
        <f>'1 уровень'!K2075</f>
        <v>0</v>
      </c>
      <c r="L374" s="246">
        <f>'1 уровень'!L2075</f>
        <v>0</v>
      </c>
      <c r="M374" s="246">
        <f>'1 уровень'!M2075</f>
        <v>0</v>
      </c>
      <c r="N374" s="246">
        <f>'1 уровень'!N2075</f>
        <v>0</v>
      </c>
      <c r="O374" s="246">
        <f>'1 уровень'!O2075</f>
        <v>0</v>
      </c>
      <c r="P374" s="166">
        <f>'1 уровень'!P2075</f>
        <v>0</v>
      </c>
      <c r="Q374" s="166">
        <f>'1 уровень'!Q2075</f>
        <v>0</v>
      </c>
      <c r="R374" s="166">
        <f>'1 уровень'!R2075</f>
        <v>0</v>
      </c>
      <c r="S374" s="166">
        <f>'1 уровень'!S2075</f>
        <v>0</v>
      </c>
      <c r="T374" s="166">
        <f>'1 уровень'!T2075</f>
        <v>0</v>
      </c>
      <c r="U374" s="166">
        <f>'1 уровень'!U2075</f>
        <v>0</v>
      </c>
      <c r="V374" s="166">
        <f>'1 уровень'!V2075</f>
        <v>0</v>
      </c>
    </row>
    <row r="375" spans="1:199" x14ac:dyDescent="0.25">
      <c r="A375" s="164">
        <v>1</v>
      </c>
      <c r="B375" s="1144" t="s">
        <v>372</v>
      </c>
      <c r="C375" s="1144"/>
      <c r="D375" s="192">
        <f>'1 уровень'!D2076</f>
        <v>0</v>
      </c>
      <c r="E375" s="192">
        <f>'1 уровень'!E2076</f>
        <v>0</v>
      </c>
      <c r="F375" s="192">
        <f>'1 уровень'!F2076</f>
        <v>36</v>
      </c>
      <c r="G375" s="545" t="e">
        <f>'1 уровень'!G2076</f>
        <v>#DIV/0!</v>
      </c>
      <c r="H375" s="241">
        <f>'1 уровень'!H2076</f>
        <v>0</v>
      </c>
      <c r="I375" s="241">
        <f>'1 уровень'!I2076</f>
        <v>0</v>
      </c>
      <c r="J375" s="246">
        <f>'1 уровень'!J2076</f>
        <v>0</v>
      </c>
      <c r="K375" s="246">
        <f>'1 уровень'!K2076</f>
        <v>0</v>
      </c>
      <c r="L375" s="246">
        <f>'1 уровень'!L2076</f>
        <v>0</v>
      </c>
      <c r="M375" s="246">
        <f>'1 уровень'!M2076</f>
        <v>0</v>
      </c>
      <c r="N375" s="246">
        <f>'1 уровень'!N2076</f>
        <v>0</v>
      </c>
      <c r="O375" s="246">
        <f>'1 уровень'!O2076</f>
        <v>0</v>
      </c>
      <c r="P375" s="166">
        <f>'1 уровень'!P2076</f>
        <v>0</v>
      </c>
      <c r="Q375" s="166">
        <f>'1 уровень'!Q2076</f>
        <v>0</v>
      </c>
      <c r="R375" s="166">
        <f>'1 уровень'!R2076</f>
        <v>0</v>
      </c>
      <c r="S375" s="166">
        <f>'1 уровень'!S2076</f>
        <v>0</v>
      </c>
      <c r="T375" s="166">
        <f>'1 уровень'!T2076</f>
        <v>0</v>
      </c>
      <c r="U375" s="166">
        <f>'1 уровень'!U2076</f>
        <v>0</v>
      </c>
      <c r="V375" s="166">
        <f>'1 уровень'!V2076</f>
        <v>0</v>
      </c>
    </row>
    <row r="376" spans="1:199" x14ac:dyDescent="0.25">
      <c r="A376" s="164">
        <v>1</v>
      </c>
      <c r="B376" s="525" t="s">
        <v>373</v>
      </c>
      <c r="C376" s="525"/>
      <c r="D376" s="192">
        <f>'1 уровень'!D2077</f>
        <v>0</v>
      </c>
      <c r="E376" s="192">
        <f>'1 уровень'!E2077</f>
        <v>0</v>
      </c>
      <c r="F376" s="192">
        <f>'1 уровень'!F2077</f>
        <v>0</v>
      </c>
      <c r="G376" s="545" t="e">
        <f>'1 уровень'!G2077</f>
        <v>#DIV/0!</v>
      </c>
      <c r="H376" s="241">
        <f>'1 уровень'!H2077</f>
        <v>0</v>
      </c>
      <c r="I376" s="241">
        <f>'1 уровень'!I2077</f>
        <v>0</v>
      </c>
      <c r="J376" s="246">
        <f>'1 уровень'!J2077</f>
        <v>0</v>
      </c>
      <c r="K376" s="246">
        <f>'1 уровень'!K2077</f>
        <v>0</v>
      </c>
      <c r="L376" s="246">
        <f>'1 уровень'!L2077</f>
        <v>0</v>
      </c>
      <c r="M376" s="246">
        <f>'1 уровень'!M2077</f>
        <v>0</v>
      </c>
      <c r="N376" s="246">
        <f>'1 уровень'!N2077</f>
        <v>0</v>
      </c>
      <c r="O376" s="246">
        <f>'1 уровень'!O2077</f>
        <v>0</v>
      </c>
      <c r="P376" s="166">
        <f>'1 уровень'!P2077</f>
        <v>0</v>
      </c>
      <c r="Q376" s="166">
        <f>'1 уровень'!Q2077</f>
        <v>0</v>
      </c>
      <c r="R376" s="166">
        <f>'1 уровень'!R2077</f>
        <v>0</v>
      </c>
      <c r="S376" s="166">
        <f>'1 уровень'!S2077</f>
        <v>0</v>
      </c>
      <c r="T376" s="166">
        <f>'1 уровень'!T2077</f>
        <v>0</v>
      </c>
      <c r="U376" s="166">
        <f>'1 уровень'!U2077</f>
        <v>0</v>
      </c>
      <c r="V376" s="166">
        <f>'1 уровень'!V2077</f>
        <v>0</v>
      </c>
    </row>
    <row r="377" spans="1:199" ht="30" x14ac:dyDescent="0.25">
      <c r="A377" s="164">
        <v>1</v>
      </c>
      <c r="B377" s="1144" t="s">
        <v>374</v>
      </c>
      <c r="C377" s="1144"/>
      <c r="D377" s="192">
        <f>'1 уровень'!D2078</f>
        <v>0</v>
      </c>
      <c r="E377" s="192">
        <f>'1 уровень'!E2078</f>
        <v>0</v>
      </c>
      <c r="F377" s="192">
        <f>'1 уровень'!F2078</f>
        <v>0</v>
      </c>
      <c r="G377" s="545" t="e">
        <f>'1 уровень'!G2078</f>
        <v>#DIV/0!</v>
      </c>
      <c r="H377" s="241">
        <f>'1 уровень'!H2078</f>
        <v>0</v>
      </c>
      <c r="I377" s="241">
        <f>'1 уровень'!I2078</f>
        <v>0</v>
      </c>
      <c r="J377" s="246">
        <f>'1 уровень'!J2078</f>
        <v>0</v>
      </c>
      <c r="K377" s="246">
        <f>'1 уровень'!K2078</f>
        <v>0</v>
      </c>
      <c r="L377" s="246">
        <f>'1 уровень'!L2078</f>
        <v>0</v>
      </c>
      <c r="M377" s="246">
        <f>'1 уровень'!M2078</f>
        <v>0</v>
      </c>
      <c r="N377" s="246">
        <f>'1 уровень'!N2078</f>
        <v>0</v>
      </c>
      <c r="O377" s="246">
        <f>'1 уровень'!O2078</f>
        <v>0</v>
      </c>
      <c r="P377" s="166">
        <f>'1 уровень'!P2078</f>
        <v>0</v>
      </c>
      <c r="Q377" s="166">
        <f>'1 уровень'!Q2078</f>
        <v>0</v>
      </c>
      <c r="R377" s="166">
        <f>'1 уровень'!R2078</f>
        <v>0</v>
      </c>
      <c r="S377" s="166">
        <f>'1 уровень'!S2078</f>
        <v>0</v>
      </c>
      <c r="T377" s="166">
        <f>'1 уровень'!T2078</f>
        <v>0</v>
      </c>
      <c r="U377" s="166">
        <f>'1 уровень'!U2078</f>
        <v>0</v>
      </c>
      <c r="V377" s="166">
        <f>'1 уровень'!V2078</f>
        <v>0</v>
      </c>
    </row>
    <row r="378" spans="1:199" ht="15.75" thickBot="1" x14ac:dyDescent="0.3">
      <c r="A378" s="164">
        <v>1</v>
      </c>
      <c r="B378" s="1145" t="s">
        <v>375</v>
      </c>
      <c r="C378" s="441"/>
      <c r="D378" s="192">
        <f>'1 уровень'!D2079</f>
        <v>0</v>
      </c>
      <c r="E378" s="192">
        <f>'1 уровень'!E2079</f>
        <v>0</v>
      </c>
      <c r="F378" s="192">
        <f>'1 уровень'!F2079</f>
        <v>0</v>
      </c>
      <c r="G378" s="545">
        <f>'1 уровень'!G2079</f>
        <v>0</v>
      </c>
      <c r="H378" s="241">
        <f>'1 уровень'!H2079</f>
        <v>0</v>
      </c>
      <c r="I378" s="241">
        <f>'1 уровень'!I2079</f>
        <v>0</v>
      </c>
      <c r="J378" s="246">
        <f>'1 уровень'!J2079</f>
        <v>0</v>
      </c>
      <c r="K378" s="246">
        <f>'1 уровень'!K2079</f>
        <v>0</v>
      </c>
      <c r="L378" s="246">
        <f>'1 уровень'!L2079</f>
        <v>0</v>
      </c>
      <c r="M378" s="246">
        <f>'1 уровень'!M2079</f>
        <v>0</v>
      </c>
      <c r="N378" s="246">
        <f>'1 уровень'!N2079</f>
        <v>0</v>
      </c>
      <c r="O378" s="246">
        <f>'1 уровень'!O2079</f>
        <v>0</v>
      </c>
      <c r="P378" s="166">
        <f>'1 уровень'!P2079</f>
        <v>0</v>
      </c>
      <c r="Q378" s="166">
        <f>'1 уровень'!Q2079</f>
        <v>0</v>
      </c>
      <c r="R378" s="166">
        <f>'1 уровень'!R2079</f>
        <v>0</v>
      </c>
      <c r="S378" s="166">
        <f>'1 уровень'!S2079</f>
        <v>0</v>
      </c>
      <c r="T378" s="166">
        <f>'1 уровень'!T2079</f>
        <v>0</v>
      </c>
      <c r="U378" s="166">
        <f>'1 уровень'!U2079</f>
        <v>0</v>
      </c>
      <c r="V378" s="166">
        <f>'1 уровень'!V2079</f>
        <v>0</v>
      </c>
    </row>
    <row r="379" spans="1:199" ht="15" customHeight="1" x14ac:dyDescent="0.25">
      <c r="A379" s="164">
        <v>1</v>
      </c>
      <c r="B379" s="367" t="s">
        <v>125</v>
      </c>
      <c r="C379" s="367"/>
      <c r="D379" s="368"/>
      <c r="E379" s="368"/>
      <c r="F379" s="368"/>
      <c r="G379" s="551"/>
      <c r="H379" s="369"/>
      <c r="I379" s="369"/>
      <c r="J379" s="370"/>
      <c r="K379" s="370"/>
      <c r="L379" s="370"/>
      <c r="M379" s="370"/>
      <c r="N379" s="370"/>
      <c r="O379" s="370"/>
      <c r="P379" s="372">
        <f>P380-P381-P403-P406-P407</f>
        <v>0</v>
      </c>
      <c r="Q379" s="372">
        <f>Q380-Q381-Q403-Q406-Q407</f>
        <v>0</v>
      </c>
      <c r="R379" s="372">
        <f t="shared" ref="R379:V379" si="10">R380-R381-R403-R406-R407</f>
        <v>0</v>
      </c>
      <c r="S379" s="372">
        <f t="shared" si="10"/>
        <v>-3.1974423109204508E-14</v>
      </c>
      <c r="T379" s="372">
        <f t="shared" si="10"/>
        <v>-3.1974423109204508E-14</v>
      </c>
      <c r="U379" s="372">
        <f t="shared" si="10"/>
        <v>0</v>
      </c>
      <c r="V379" s="372">
        <f t="shared" si="10"/>
        <v>-3.1974423109204508E-14</v>
      </c>
    </row>
    <row r="380" spans="1:199" s="165" customFormat="1" ht="15" customHeight="1" x14ac:dyDescent="0.2">
      <c r="A380" s="165">
        <v>1</v>
      </c>
      <c r="B380" s="185" t="s">
        <v>116</v>
      </c>
      <c r="C380" s="185"/>
      <c r="D380" s="245"/>
      <c r="E380" s="245"/>
      <c r="F380" s="245"/>
      <c r="G380" s="548"/>
      <c r="H380" s="156">
        <f>'1 уровень'!P2136</f>
        <v>0</v>
      </c>
      <c r="I380" s="156">
        <f>'1 уровень'!R2136</f>
        <v>0</v>
      </c>
      <c r="J380" s="167">
        <f>'1 уровень'!S2136</f>
        <v>341.03977999999995</v>
      </c>
      <c r="K380" s="167">
        <f>'1 уровень'!T2136</f>
        <v>341.03977999999995</v>
      </c>
      <c r="L380" s="167">
        <f>'1 уровень'!U2136</f>
        <v>0</v>
      </c>
      <c r="M380" s="167">
        <f>'1 уровень'!V2136</f>
        <v>341.03977999999995</v>
      </c>
      <c r="N380" s="167"/>
      <c r="O380" s="167"/>
      <c r="P380" s="166">
        <f>'1 уровень'!P2136</f>
        <v>0</v>
      </c>
      <c r="Q380" s="166">
        <f>'1 уровень'!Q2136</f>
        <v>0</v>
      </c>
      <c r="R380" s="166">
        <f>'1 уровень'!R2136</f>
        <v>0</v>
      </c>
      <c r="S380" s="166">
        <f>'1 уровень'!S2136</f>
        <v>341.03977999999995</v>
      </c>
      <c r="T380" s="166">
        <f>'1 уровень'!T2136</f>
        <v>341.03977999999995</v>
      </c>
      <c r="U380" s="166">
        <f>'1 уровень'!U2136</f>
        <v>0</v>
      </c>
      <c r="V380" s="166">
        <f>'1 уровень'!V2136</f>
        <v>341.03977999999995</v>
      </c>
    </row>
    <row r="381" spans="1:199" s="165" customFormat="1" ht="15" customHeight="1" x14ac:dyDescent="0.25">
      <c r="A381" s="165">
        <v>1</v>
      </c>
      <c r="B381" s="193" t="s">
        <v>7</v>
      </c>
      <c r="C381" s="193"/>
      <c r="D381" s="191">
        <f>'1 уровень'!D2137</f>
        <v>0</v>
      </c>
      <c r="E381" s="191">
        <f>'1 уровень'!E2137</f>
        <v>0</v>
      </c>
      <c r="F381" s="191">
        <f>'1 уровень'!F2137</f>
        <v>14</v>
      </c>
      <c r="G381" s="544" t="e">
        <f>'1 уровень'!G2137</f>
        <v>#DIV/0!</v>
      </c>
      <c r="H381" s="156" t="e">
        <f>'1 уровень'!H2137</f>
        <v>#DIV/0!</v>
      </c>
      <c r="I381" s="156">
        <f>'1 уровень'!I2137</f>
        <v>8.1428571428571423</v>
      </c>
      <c r="J381" s="166">
        <f>'1 уровень'!J2137</f>
        <v>0</v>
      </c>
      <c r="K381" s="166">
        <f>'1 уровень'!K2137</f>
        <v>0</v>
      </c>
      <c r="L381" s="166">
        <f>'1 уровень'!L2137</f>
        <v>114</v>
      </c>
      <c r="M381" s="166" t="e">
        <f>'1 уровень'!M2137</f>
        <v>#DIV/0!</v>
      </c>
      <c r="N381" s="166" t="e">
        <f>'1 уровень'!N2137</f>
        <v>#DIV/0!</v>
      </c>
      <c r="O381" s="166" t="e">
        <f>'1 уровень'!O2137</f>
        <v>#DIV/0!</v>
      </c>
      <c r="P381" s="166">
        <f>'1 уровень'!P2137</f>
        <v>0</v>
      </c>
      <c r="Q381" s="166">
        <f>'1 уровень'!Q2137</f>
        <v>0</v>
      </c>
      <c r="R381" s="166">
        <f>'1 уровень'!R2137</f>
        <v>0</v>
      </c>
      <c r="S381" s="166">
        <f>'1 уровень'!S2137</f>
        <v>313.02724999999998</v>
      </c>
      <c r="T381" s="166">
        <f>'1 уровень'!T2137</f>
        <v>313.02724999999998</v>
      </c>
      <c r="U381" s="166">
        <f>'1 уровень'!U2137</f>
        <v>0</v>
      </c>
      <c r="V381" s="166">
        <f>'1 уровень'!V2137</f>
        <v>313.02724999999998</v>
      </c>
      <c r="W381" s="164"/>
      <c r="X381" s="164"/>
      <c r="Y381" s="164"/>
      <c r="Z381" s="164"/>
      <c r="AA381" s="164"/>
      <c r="AB381" s="164"/>
      <c r="AC381" s="164"/>
      <c r="AD381" s="164"/>
      <c r="AE381" s="164"/>
      <c r="AF381" s="164"/>
      <c r="AG381" s="164"/>
      <c r="AH381" s="164"/>
      <c r="AI381" s="164"/>
      <c r="AJ381" s="164"/>
      <c r="AK381" s="164"/>
      <c r="AL381" s="164"/>
      <c r="AM381" s="164"/>
      <c r="AN381" s="164"/>
      <c r="AO381" s="164"/>
      <c r="AP381" s="164"/>
      <c r="AQ381" s="164"/>
      <c r="AR381" s="164"/>
      <c r="AS381" s="164"/>
      <c r="AT381" s="164"/>
      <c r="AU381" s="164"/>
      <c r="AV381" s="164"/>
      <c r="AW381" s="164"/>
      <c r="AX381" s="164"/>
      <c r="AY381" s="164"/>
      <c r="AZ381" s="164"/>
      <c r="BA381" s="164"/>
      <c r="BB381" s="164"/>
      <c r="BC381" s="164"/>
      <c r="BD381" s="164"/>
      <c r="BE381" s="164"/>
      <c r="BF381" s="164"/>
      <c r="BG381" s="164"/>
      <c r="BH381" s="164"/>
      <c r="BI381" s="164"/>
      <c r="BJ381" s="164"/>
      <c r="BK381" s="164"/>
      <c r="BL381" s="164"/>
      <c r="BM381" s="164"/>
      <c r="BN381" s="164"/>
      <c r="BO381" s="164"/>
      <c r="BP381" s="164"/>
      <c r="BQ381" s="164"/>
      <c r="BR381" s="164"/>
      <c r="BS381" s="164"/>
      <c r="BT381" s="164"/>
      <c r="BU381" s="164"/>
      <c r="BV381" s="164"/>
      <c r="BW381" s="164"/>
      <c r="BX381" s="164"/>
      <c r="BY381" s="164"/>
      <c r="BZ381" s="164"/>
      <c r="CA381" s="164"/>
      <c r="CB381" s="164"/>
      <c r="CC381" s="164"/>
      <c r="CD381" s="164"/>
      <c r="CE381" s="164"/>
      <c r="CF381" s="164"/>
      <c r="CG381" s="164"/>
      <c r="CH381" s="164"/>
      <c r="CI381" s="164"/>
      <c r="CJ381" s="164"/>
      <c r="CK381" s="164"/>
      <c r="CL381" s="164"/>
      <c r="CM381" s="164"/>
      <c r="CN381" s="164"/>
      <c r="CO381" s="164"/>
      <c r="CP381" s="164"/>
      <c r="CQ381" s="164"/>
      <c r="CR381" s="164"/>
      <c r="CS381" s="164"/>
      <c r="CT381" s="164"/>
      <c r="CU381" s="164"/>
      <c r="CV381" s="164"/>
      <c r="CW381" s="164"/>
      <c r="CX381" s="164"/>
      <c r="CY381" s="164"/>
      <c r="CZ381" s="164"/>
      <c r="DA381" s="164"/>
      <c r="DB381" s="164"/>
      <c r="DC381" s="164"/>
      <c r="DD381" s="164"/>
      <c r="DE381" s="164"/>
      <c r="DF381" s="164"/>
      <c r="DG381" s="164"/>
      <c r="DH381" s="164"/>
      <c r="DI381" s="164"/>
      <c r="DJ381" s="164"/>
      <c r="DK381" s="164"/>
      <c r="DL381" s="164"/>
      <c r="DM381" s="164"/>
      <c r="DN381" s="164"/>
      <c r="DO381" s="164"/>
      <c r="DP381" s="164"/>
      <c r="DQ381" s="164"/>
      <c r="DR381" s="164"/>
      <c r="DS381" s="164"/>
      <c r="DT381" s="164"/>
      <c r="DU381" s="164"/>
      <c r="DV381" s="164"/>
      <c r="DW381" s="164"/>
      <c r="DX381" s="164"/>
      <c r="DY381" s="164"/>
      <c r="DZ381" s="164"/>
      <c r="EA381" s="164"/>
      <c r="EB381" s="164"/>
      <c r="EC381" s="164"/>
      <c r="ED381" s="164"/>
      <c r="EE381" s="164"/>
      <c r="EF381" s="164"/>
      <c r="EG381" s="164"/>
      <c r="EH381" s="164"/>
      <c r="EI381" s="164"/>
      <c r="EJ381" s="164"/>
      <c r="EK381" s="164"/>
      <c r="EL381" s="164"/>
      <c r="EM381" s="164"/>
      <c r="EN381" s="164"/>
      <c r="EO381" s="164"/>
      <c r="EP381" s="164"/>
      <c r="EQ381" s="164"/>
      <c r="ER381" s="164"/>
      <c r="ES381" s="164"/>
      <c r="ET381" s="164"/>
      <c r="EU381" s="164"/>
      <c r="EV381" s="164"/>
      <c r="EW381" s="164"/>
      <c r="EX381" s="164"/>
      <c r="EY381" s="164"/>
      <c r="EZ381" s="164"/>
      <c r="FA381" s="164"/>
      <c r="FB381" s="164"/>
      <c r="FC381" s="164"/>
      <c r="FD381" s="164"/>
      <c r="FE381" s="164"/>
      <c r="FF381" s="164"/>
      <c r="FG381" s="164"/>
      <c r="FH381" s="164"/>
      <c r="FI381" s="164"/>
      <c r="FJ381" s="164"/>
      <c r="FK381" s="164"/>
      <c r="FL381" s="164"/>
      <c r="FM381" s="164"/>
      <c r="FN381" s="164"/>
      <c r="FO381" s="164"/>
      <c r="FP381" s="164"/>
      <c r="FQ381" s="164"/>
      <c r="FR381" s="164"/>
      <c r="FS381" s="164"/>
      <c r="FT381" s="164"/>
      <c r="FU381" s="164"/>
      <c r="FV381" s="164"/>
      <c r="FW381" s="164"/>
      <c r="FX381" s="164"/>
      <c r="FY381" s="164"/>
      <c r="FZ381" s="164"/>
      <c r="GA381" s="164"/>
      <c r="GB381" s="164"/>
      <c r="GC381" s="164"/>
      <c r="GD381" s="164"/>
      <c r="GE381" s="164"/>
      <c r="GF381" s="164"/>
      <c r="GG381" s="164"/>
      <c r="GH381" s="164"/>
      <c r="GI381" s="164"/>
      <c r="GJ381" s="164"/>
      <c r="GK381" s="164"/>
      <c r="GL381" s="164"/>
      <c r="GM381" s="164"/>
      <c r="GN381" s="164"/>
      <c r="GO381" s="164"/>
      <c r="GP381" s="164"/>
      <c r="GQ381" s="164"/>
    </row>
    <row r="382" spans="1:199" x14ac:dyDescent="0.25">
      <c r="A382" s="164">
        <v>1</v>
      </c>
      <c r="B382" s="476" t="s">
        <v>14</v>
      </c>
      <c r="C382" s="476"/>
      <c r="D382" s="192">
        <f>'1 уровень'!D2138</f>
        <v>0</v>
      </c>
      <c r="E382" s="192">
        <f>'1 уровень'!E2138</f>
        <v>0</v>
      </c>
      <c r="F382" s="192">
        <f>'1 уровень'!F2138</f>
        <v>0</v>
      </c>
      <c r="G382" s="545">
        <f>'1 уровень'!G2138</f>
        <v>0</v>
      </c>
      <c r="H382" s="241">
        <f>'1 уровень'!H2138</f>
        <v>0</v>
      </c>
      <c r="I382" s="241">
        <f>'1 уровень'!I2138</f>
        <v>0</v>
      </c>
      <c r="J382" s="246">
        <f>'1 уровень'!J2138</f>
        <v>0</v>
      </c>
      <c r="K382" s="246">
        <f>'1 уровень'!K2138</f>
        <v>0</v>
      </c>
      <c r="L382" s="246">
        <f>'1 уровень'!L2138</f>
        <v>0</v>
      </c>
      <c r="M382" s="246">
        <f>'1 уровень'!M2138</f>
        <v>0</v>
      </c>
      <c r="N382" s="246">
        <f>'1 уровень'!N2138</f>
        <v>0</v>
      </c>
      <c r="O382" s="246">
        <f>'1 уровень'!O2138</f>
        <v>0</v>
      </c>
      <c r="P382" s="166">
        <f>'1 уровень'!P2138</f>
        <v>0</v>
      </c>
      <c r="Q382" s="166">
        <f>'1 уровень'!Q2138</f>
        <v>0</v>
      </c>
      <c r="R382" s="166">
        <f>'1 уровень'!R2138</f>
        <v>0</v>
      </c>
      <c r="S382" s="166">
        <f>'1 уровень'!S2138</f>
        <v>0</v>
      </c>
      <c r="T382" s="166">
        <f>'1 уровень'!T2138</f>
        <v>0</v>
      </c>
      <c r="U382" s="166">
        <f>'1 уровень'!U2138</f>
        <v>0</v>
      </c>
      <c r="V382" s="166">
        <f>'1 уровень'!V2138</f>
        <v>0</v>
      </c>
    </row>
    <row r="383" spans="1:199" ht="30" x14ac:dyDescent="0.25">
      <c r="A383" s="164">
        <v>1</v>
      </c>
      <c r="B383" s="58" t="s">
        <v>402</v>
      </c>
      <c r="C383" s="58"/>
      <c r="D383" s="192">
        <f>'1 уровень'!D2139</f>
        <v>0</v>
      </c>
      <c r="E383" s="192">
        <f>'1 уровень'!E2139</f>
        <v>0</v>
      </c>
      <c r="F383" s="192">
        <f>'1 уровень'!F2139</f>
        <v>8</v>
      </c>
      <c r="G383" s="545" t="e">
        <f>'1 уровень'!G2139</f>
        <v>#DIV/0!</v>
      </c>
      <c r="H383" s="241">
        <f>'1 уровень'!H2139</f>
        <v>0</v>
      </c>
      <c r="I383" s="241">
        <f>'1 уровень'!I2139</f>
        <v>0</v>
      </c>
      <c r="J383" s="246">
        <f>'1 уровень'!J2139</f>
        <v>0</v>
      </c>
      <c r="K383" s="246">
        <f>'1 уровень'!K2139</f>
        <v>0</v>
      </c>
      <c r="L383" s="246">
        <f>'1 уровень'!L2139</f>
        <v>0</v>
      </c>
      <c r="M383" s="246">
        <f>'1 уровень'!M2139</f>
        <v>0</v>
      </c>
      <c r="N383" s="246">
        <f>'1 уровень'!N2139</f>
        <v>0</v>
      </c>
      <c r="O383" s="246">
        <f>'1 уровень'!O2139</f>
        <v>0</v>
      </c>
      <c r="P383" s="166">
        <f>'1 уровень'!P2139</f>
        <v>0</v>
      </c>
      <c r="Q383" s="166">
        <f>'1 уровень'!Q2139</f>
        <v>0</v>
      </c>
      <c r="R383" s="166">
        <f>'1 уровень'!R2139</f>
        <v>0</v>
      </c>
      <c r="S383" s="166">
        <f>'1 уровень'!S2139</f>
        <v>0</v>
      </c>
      <c r="T383" s="166">
        <f>'1 уровень'!T2139</f>
        <v>0</v>
      </c>
      <c r="U383" s="166">
        <f>'1 уровень'!U2139</f>
        <v>0</v>
      </c>
      <c r="V383" s="166">
        <f>'1 уровень'!V2139</f>
        <v>0</v>
      </c>
      <c r="W383" s="165"/>
      <c r="X383" s="165"/>
      <c r="Y383" s="165"/>
      <c r="Z383" s="165"/>
      <c r="AA383" s="165"/>
      <c r="AB383" s="165"/>
      <c r="AC383" s="165"/>
      <c r="AD383" s="165"/>
      <c r="AE383" s="165"/>
      <c r="AF383" s="165"/>
      <c r="AG383" s="165"/>
      <c r="AH383" s="165"/>
      <c r="AI383" s="165"/>
      <c r="AJ383" s="165"/>
      <c r="AK383" s="165"/>
      <c r="AL383" s="165"/>
      <c r="AM383" s="165"/>
      <c r="AN383" s="165"/>
      <c r="AO383" s="165"/>
      <c r="AP383" s="165"/>
      <c r="AQ383" s="165"/>
      <c r="AR383" s="165"/>
      <c r="AS383" s="165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5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5"/>
      <c r="BT383" s="165"/>
      <c r="BU383" s="165"/>
      <c r="BV383" s="165"/>
      <c r="BW383" s="165"/>
      <c r="BX383" s="165"/>
      <c r="BY383" s="165"/>
      <c r="BZ383" s="165"/>
      <c r="CA383" s="165"/>
      <c r="CB383" s="165"/>
      <c r="CC383" s="165"/>
      <c r="CD383" s="165"/>
      <c r="CE383" s="165"/>
      <c r="CF383" s="165"/>
      <c r="CG383" s="165"/>
      <c r="CH383" s="165"/>
      <c r="CI383" s="165"/>
      <c r="CJ383" s="165"/>
      <c r="CK383" s="165"/>
      <c r="CL383" s="165"/>
      <c r="CM383" s="165"/>
      <c r="CN383" s="165"/>
      <c r="CO383" s="165"/>
      <c r="CP383" s="165"/>
      <c r="CQ383" s="165"/>
      <c r="CR383" s="165"/>
      <c r="CS383" s="165"/>
      <c r="CT383" s="165"/>
      <c r="CU383" s="165"/>
      <c r="CV383" s="165"/>
      <c r="CW383" s="165"/>
      <c r="CX383" s="165"/>
      <c r="CY383" s="165"/>
      <c r="CZ383" s="165"/>
      <c r="DA383" s="165"/>
      <c r="DB383" s="165"/>
      <c r="DC383" s="165"/>
      <c r="DD383" s="165"/>
      <c r="DE383" s="165"/>
      <c r="DF383" s="165"/>
      <c r="DG383" s="165"/>
      <c r="DH383" s="165"/>
      <c r="DI383" s="165"/>
      <c r="DJ383" s="165"/>
      <c r="DK383" s="165"/>
      <c r="DL383" s="165"/>
      <c r="DM383" s="165"/>
      <c r="DN383" s="165"/>
      <c r="DO383" s="165"/>
      <c r="DP383" s="165"/>
      <c r="DQ383" s="165"/>
      <c r="DR383" s="165"/>
      <c r="DS383" s="165"/>
      <c r="DT383" s="165"/>
      <c r="DU383" s="165"/>
      <c r="DV383" s="165"/>
      <c r="DW383" s="165"/>
      <c r="DX383" s="165"/>
      <c r="DY383" s="165"/>
      <c r="DZ383" s="165"/>
      <c r="EA383" s="165"/>
      <c r="EB383" s="165"/>
      <c r="EC383" s="165"/>
      <c r="ED383" s="165"/>
      <c r="EE383" s="165"/>
      <c r="EF383" s="165"/>
      <c r="EG383" s="165"/>
      <c r="EH383" s="165"/>
      <c r="EI383" s="165"/>
      <c r="EJ383" s="165"/>
      <c r="EK383" s="165"/>
      <c r="EL383" s="165"/>
      <c r="EM383" s="165"/>
      <c r="EN383" s="165"/>
      <c r="EO383" s="165"/>
      <c r="EP383" s="165"/>
      <c r="EQ383" s="165"/>
      <c r="ER383" s="165"/>
      <c r="ES383" s="165"/>
      <c r="ET383" s="165"/>
      <c r="EU383" s="165"/>
      <c r="EV383" s="165"/>
      <c r="EW383" s="165"/>
      <c r="EX383" s="165"/>
      <c r="EY383" s="165"/>
      <c r="EZ383" s="165"/>
      <c r="FA383" s="165"/>
      <c r="FB383" s="165"/>
      <c r="FC383" s="165"/>
      <c r="FD383" s="165"/>
      <c r="FE383" s="165"/>
      <c r="FF383" s="165"/>
      <c r="FG383" s="165"/>
      <c r="FH383" s="165"/>
      <c r="FI383" s="165"/>
      <c r="FJ383" s="165"/>
      <c r="FK383" s="165"/>
      <c r="FL383" s="165"/>
      <c r="FM383" s="165"/>
      <c r="FN383" s="165"/>
      <c r="FO383" s="165"/>
      <c r="FP383" s="165"/>
      <c r="FQ383" s="165"/>
      <c r="FR383" s="165"/>
      <c r="FS383" s="165"/>
      <c r="FT383" s="165"/>
      <c r="FU383" s="165"/>
      <c r="FV383" s="165"/>
      <c r="FW383" s="165"/>
      <c r="FX383" s="165"/>
      <c r="FY383" s="165"/>
      <c r="FZ383" s="165"/>
      <c r="GA383" s="165"/>
      <c r="GB383" s="165"/>
      <c r="GC383" s="165"/>
      <c r="GD383" s="165"/>
      <c r="GE383" s="165"/>
      <c r="GF383" s="165"/>
      <c r="GG383" s="165"/>
      <c r="GH383" s="165"/>
      <c r="GI383" s="165"/>
      <c r="GJ383" s="165"/>
      <c r="GK383" s="165"/>
      <c r="GL383" s="165"/>
      <c r="GM383" s="165"/>
      <c r="GN383" s="165"/>
      <c r="GO383" s="165"/>
      <c r="GP383" s="165"/>
      <c r="GQ383" s="165"/>
    </row>
    <row r="384" spans="1:199" ht="30" x14ac:dyDescent="0.25">
      <c r="A384" s="164">
        <v>1</v>
      </c>
      <c r="B384" s="58" t="s">
        <v>344</v>
      </c>
      <c r="C384" s="58"/>
      <c r="D384" s="192">
        <f>'1 уровень'!D2140</f>
        <v>0</v>
      </c>
      <c r="E384" s="192">
        <f>'1 уровень'!E2140</f>
        <v>0</v>
      </c>
      <c r="F384" s="192">
        <f>'1 уровень'!F2140</f>
        <v>0</v>
      </c>
      <c r="G384" s="545">
        <f>'1 уровень'!G2140</f>
        <v>0</v>
      </c>
      <c r="H384" s="241">
        <f>'1 уровень'!H2140</f>
        <v>0</v>
      </c>
      <c r="I384" s="241">
        <f>'1 уровень'!I2140</f>
        <v>0</v>
      </c>
      <c r="J384" s="246">
        <f>'1 уровень'!J2140</f>
        <v>0</v>
      </c>
      <c r="K384" s="246">
        <f>'1 уровень'!K2140</f>
        <v>0</v>
      </c>
      <c r="L384" s="246">
        <f>'1 уровень'!L2140</f>
        <v>0</v>
      </c>
      <c r="M384" s="246">
        <f>'1 уровень'!M2140</f>
        <v>0</v>
      </c>
      <c r="N384" s="246">
        <f>'1 уровень'!N2140</f>
        <v>0</v>
      </c>
      <c r="O384" s="246">
        <f>'1 уровень'!O2140</f>
        <v>0</v>
      </c>
      <c r="P384" s="166">
        <f>'1 уровень'!P2140</f>
        <v>0</v>
      </c>
      <c r="Q384" s="166">
        <f>'1 уровень'!Q2140</f>
        <v>0</v>
      </c>
      <c r="R384" s="166">
        <f>'1 уровень'!R2140</f>
        <v>0</v>
      </c>
      <c r="S384" s="166">
        <f>'1 уровень'!S2140</f>
        <v>0</v>
      </c>
      <c r="T384" s="166">
        <f>'1 уровень'!T2140</f>
        <v>0</v>
      </c>
      <c r="U384" s="166">
        <f>'1 уровень'!U2140</f>
        <v>0</v>
      </c>
      <c r="V384" s="166">
        <f>'1 уровень'!V2140</f>
        <v>0</v>
      </c>
      <c r="W384" s="165"/>
      <c r="X384" s="165"/>
      <c r="Y384" s="165"/>
      <c r="Z384" s="165"/>
      <c r="AA384" s="165"/>
      <c r="AB384" s="165"/>
      <c r="AC384" s="165"/>
      <c r="AD384" s="165"/>
      <c r="AE384" s="165"/>
      <c r="AF384" s="165"/>
      <c r="AG384" s="165"/>
      <c r="AH384" s="165"/>
      <c r="AI384" s="165"/>
      <c r="AJ384" s="165"/>
      <c r="AK384" s="165"/>
      <c r="AL384" s="165"/>
      <c r="AM384" s="165"/>
      <c r="AN384" s="165"/>
      <c r="AO384" s="165"/>
      <c r="AP384" s="165"/>
      <c r="AQ384" s="165"/>
      <c r="AR384" s="165"/>
      <c r="AS384" s="165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5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5"/>
      <c r="BT384" s="165"/>
      <c r="BU384" s="165"/>
      <c r="BV384" s="165"/>
      <c r="BW384" s="165"/>
      <c r="BX384" s="165"/>
      <c r="BY384" s="165"/>
      <c r="BZ384" s="165"/>
      <c r="CA384" s="165"/>
      <c r="CB384" s="165"/>
      <c r="CC384" s="165"/>
      <c r="CD384" s="165"/>
      <c r="CE384" s="165"/>
      <c r="CF384" s="165"/>
      <c r="CG384" s="165"/>
      <c r="CH384" s="165"/>
      <c r="CI384" s="165"/>
      <c r="CJ384" s="165"/>
      <c r="CK384" s="165"/>
      <c r="CL384" s="165"/>
      <c r="CM384" s="165"/>
      <c r="CN384" s="165"/>
      <c r="CO384" s="165"/>
      <c r="CP384" s="165"/>
      <c r="CQ384" s="165"/>
      <c r="CR384" s="165"/>
      <c r="CS384" s="165"/>
      <c r="CT384" s="165"/>
      <c r="CU384" s="165"/>
      <c r="CV384" s="165"/>
      <c r="CW384" s="165"/>
      <c r="CX384" s="165"/>
      <c r="CY384" s="165"/>
      <c r="CZ384" s="165"/>
      <c r="DA384" s="165"/>
      <c r="DB384" s="165"/>
      <c r="DC384" s="165"/>
      <c r="DD384" s="165"/>
      <c r="DE384" s="165"/>
      <c r="DF384" s="165"/>
      <c r="DG384" s="165"/>
      <c r="DH384" s="165"/>
      <c r="DI384" s="165"/>
      <c r="DJ384" s="165"/>
      <c r="DK384" s="165"/>
      <c r="DL384" s="165"/>
      <c r="DM384" s="165"/>
      <c r="DN384" s="165"/>
      <c r="DO384" s="165"/>
      <c r="DP384" s="165"/>
      <c r="DQ384" s="165"/>
      <c r="DR384" s="165"/>
      <c r="DS384" s="165"/>
      <c r="DT384" s="165"/>
      <c r="DU384" s="165"/>
      <c r="DV384" s="165"/>
      <c r="DW384" s="165"/>
      <c r="DX384" s="165"/>
      <c r="DY384" s="165"/>
      <c r="DZ384" s="165"/>
      <c r="EA384" s="165"/>
      <c r="EB384" s="165"/>
      <c r="EC384" s="165"/>
      <c r="ED384" s="165"/>
      <c r="EE384" s="165"/>
      <c r="EF384" s="165"/>
      <c r="EG384" s="165"/>
      <c r="EH384" s="165"/>
      <c r="EI384" s="165"/>
      <c r="EJ384" s="165"/>
      <c r="EK384" s="165"/>
      <c r="EL384" s="165"/>
      <c r="EM384" s="165"/>
      <c r="EN384" s="165"/>
      <c r="EO384" s="165"/>
      <c r="EP384" s="165"/>
      <c r="EQ384" s="165"/>
      <c r="ER384" s="165"/>
      <c r="ES384" s="165"/>
      <c r="ET384" s="165"/>
      <c r="EU384" s="165"/>
      <c r="EV384" s="165"/>
      <c r="EW384" s="165"/>
      <c r="EX384" s="165"/>
      <c r="EY384" s="165"/>
      <c r="EZ384" s="165"/>
      <c r="FA384" s="165"/>
      <c r="FB384" s="165"/>
      <c r="FC384" s="165"/>
      <c r="FD384" s="165"/>
      <c r="FE384" s="165"/>
      <c r="FF384" s="165"/>
      <c r="FG384" s="165"/>
      <c r="FH384" s="165"/>
      <c r="FI384" s="165"/>
      <c r="FJ384" s="165"/>
      <c r="FK384" s="165"/>
      <c r="FL384" s="165"/>
      <c r="FM384" s="165"/>
      <c r="FN384" s="165"/>
      <c r="FO384" s="165"/>
      <c r="FP384" s="165"/>
      <c r="FQ384" s="165"/>
      <c r="FR384" s="165"/>
      <c r="FS384" s="165"/>
      <c r="FT384" s="165"/>
      <c r="FU384" s="165"/>
      <c r="FV384" s="165"/>
      <c r="FW384" s="165"/>
      <c r="FX384" s="165"/>
      <c r="FY384" s="165"/>
      <c r="FZ384" s="165"/>
      <c r="GA384" s="165"/>
      <c r="GB384" s="165"/>
      <c r="GC384" s="165"/>
      <c r="GD384" s="165"/>
      <c r="GE384" s="165"/>
      <c r="GF384" s="165"/>
      <c r="GG384" s="165"/>
      <c r="GH384" s="165"/>
      <c r="GI384" s="165"/>
      <c r="GJ384" s="165"/>
      <c r="GK384" s="165"/>
      <c r="GL384" s="165"/>
      <c r="GM384" s="165"/>
      <c r="GN384" s="165"/>
      <c r="GO384" s="165"/>
      <c r="GP384" s="165"/>
      <c r="GQ384" s="165"/>
    </row>
    <row r="385" spans="1:199" ht="30" x14ac:dyDescent="0.25">
      <c r="A385" s="164">
        <v>1</v>
      </c>
      <c r="B385" s="58" t="s">
        <v>345</v>
      </c>
      <c r="C385" s="58"/>
      <c r="D385" s="192">
        <f>'1 уровень'!D2141</f>
        <v>0</v>
      </c>
      <c r="E385" s="192">
        <f>'1 уровень'!E2141</f>
        <v>0</v>
      </c>
      <c r="F385" s="192">
        <f>'1 уровень'!F2141</f>
        <v>0</v>
      </c>
      <c r="G385" s="545" t="e">
        <f>'1 уровень'!G2141</f>
        <v>#DIV/0!</v>
      </c>
      <c r="H385" s="241">
        <f>'1 уровень'!H2141</f>
        <v>0</v>
      </c>
      <c r="I385" s="241">
        <f>'1 уровень'!I2141</f>
        <v>0</v>
      </c>
      <c r="J385" s="246">
        <f>'1 уровень'!J2141</f>
        <v>0</v>
      </c>
      <c r="K385" s="246">
        <f>'1 уровень'!K2141</f>
        <v>0</v>
      </c>
      <c r="L385" s="246">
        <f>'1 уровень'!L2141</f>
        <v>0</v>
      </c>
      <c r="M385" s="246">
        <f>'1 уровень'!M2141</f>
        <v>0</v>
      </c>
      <c r="N385" s="246">
        <f>'1 уровень'!N2141</f>
        <v>0</v>
      </c>
      <c r="O385" s="246">
        <f>'1 уровень'!O2141</f>
        <v>0</v>
      </c>
      <c r="P385" s="166">
        <f>'1 уровень'!P2141</f>
        <v>0</v>
      </c>
      <c r="Q385" s="166">
        <f>'1 уровень'!Q2141</f>
        <v>0</v>
      </c>
      <c r="R385" s="166">
        <f>'1 уровень'!R2141</f>
        <v>0</v>
      </c>
      <c r="S385" s="166">
        <f>'1 уровень'!S2141</f>
        <v>0</v>
      </c>
      <c r="T385" s="166">
        <f>'1 уровень'!T2141</f>
        <v>0</v>
      </c>
      <c r="U385" s="166">
        <f>'1 уровень'!U2141</f>
        <v>0</v>
      </c>
      <c r="V385" s="166">
        <f>'1 уровень'!V2141</f>
        <v>0</v>
      </c>
      <c r="W385" s="165"/>
      <c r="X385" s="165"/>
      <c r="Y385" s="165"/>
      <c r="Z385" s="165"/>
      <c r="AA385" s="165"/>
      <c r="AB385" s="165"/>
      <c r="AC385" s="165"/>
      <c r="AD385" s="165"/>
      <c r="AE385" s="165"/>
      <c r="AF385" s="165"/>
      <c r="AG385" s="165"/>
      <c r="AH385" s="165"/>
      <c r="AI385" s="165"/>
      <c r="AJ385" s="165"/>
      <c r="AK385" s="165"/>
      <c r="AL385" s="165"/>
      <c r="AM385" s="165"/>
      <c r="AN385" s="165"/>
      <c r="AO385" s="165"/>
      <c r="AP385" s="165"/>
      <c r="AQ385" s="165"/>
      <c r="AR385" s="165"/>
      <c r="AS385" s="165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5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5"/>
      <c r="BT385" s="165"/>
      <c r="BU385" s="165"/>
      <c r="BV385" s="165"/>
      <c r="BW385" s="165"/>
      <c r="BX385" s="165"/>
      <c r="BY385" s="165"/>
      <c r="BZ385" s="165"/>
      <c r="CA385" s="165"/>
      <c r="CB385" s="165"/>
      <c r="CC385" s="165"/>
      <c r="CD385" s="165"/>
      <c r="CE385" s="165"/>
      <c r="CF385" s="165"/>
      <c r="CG385" s="165"/>
      <c r="CH385" s="165"/>
      <c r="CI385" s="165"/>
      <c r="CJ385" s="165"/>
      <c r="CK385" s="165"/>
      <c r="CL385" s="165"/>
      <c r="CM385" s="165"/>
      <c r="CN385" s="165"/>
      <c r="CO385" s="165"/>
      <c r="CP385" s="165"/>
      <c r="CQ385" s="165"/>
      <c r="CR385" s="165"/>
      <c r="CS385" s="165"/>
      <c r="CT385" s="165"/>
      <c r="CU385" s="165"/>
      <c r="CV385" s="165"/>
      <c r="CW385" s="165"/>
      <c r="CX385" s="165"/>
      <c r="CY385" s="165"/>
      <c r="CZ385" s="165"/>
      <c r="DA385" s="165"/>
      <c r="DB385" s="165"/>
      <c r="DC385" s="165"/>
      <c r="DD385" s="165"/>
      <c r="DE385" s="165"/>
      <c r="DF385" s="165"/>
      <c r="DG385" s="165"/>
      <c r="DH385" s="165"/>
      <c r="DI385" s="165"/>
      <c r="DJ385" s="165"/>
      <c r="DK385" s="165"/>
      <c r="DL385" s="165"/>
      <c r="DM385" s="165"/>
      <c r="DN385" s="165"/>
      <c r="DO385" s="165"/>
      <c r="DP385" s="165"/>
      <c r="DQ385" s="165"/>
      <c r="DR385" s="165"/>
      <c r="DS385" s="165"/>
      <c r="DT385" s="165"/>
      <c r="DU385" s="165"/>
      <c r="DV385" s="165"/>
      <c r="DW385" s="165"/>
      <c r="DX385" s="165"/>
      <c r="DY385" s="165"/>
      <c r="DZ385" s="165"/>
      <c r="EA385" s="165"/>
      <c r="EB385" s="165"/>
      <c r="EC385" s="165"/>
      <c r="ED385" s="165"/>
      <c r="EE385" s="165"/>
      <c r="EF385" s="165"/>
      <c r="EG385" s="165"/>
      <c r="EH385" s="165"/>
      <c r="EI385" s="165"/>
      <c r="EJ385" s="165"/>
      <c r="EK385" s="165"/>
      <c r="EL385" s="165"/>
      <c r="EM385" s="165"/>
      <c r="EN385" s="165"/>
      <c r="EO385" s="165"/>
      <c r="EP385" s="165"/>
      <c r="EQ385" s="165"/>
      <c r="ER385" s="165"/>
      <c r="ES385" s="165"/>
      <c r="ET385" s="165"/>
      <c r="EU385" s="165"/>
      <c r="EV385" s="165"/>
      <c r="EW385" s="165"/>
      <c r="EX385" s="165"/>
      <c r="EY385" s="165"/>
      <c r="EZ385" s="165"/>
      <c r="FA385" s="165"/>
      <c r="FB385" s="165"/>
      <c r="FC385" s="165"/>
      <c r="FD385" s="165"/>
      <c r="FE385" s="165"/>
      <c r="FF385" s="165"/>
      <c r="FG385" s="165"/>
      <c r="FH385" s="165"/>
      <c r="FI385" s="165"/>
      <c r="FJ385" s="165"/>
      <c r="FK385" s="165"/>
      <c r="FL385" s="165"/>
      <c r="FM385" s="165"/>
      <c r="FN385" s="165"/>
      <c r="FO385" s="165"/>
      <c r="FP385" s="165"/>
      <c r="FQ385" s="165"/>
      <c r="FR385" s="165"/>
      <c r="FS385" s="165"/>
      <c r="FT385" s="165"/>
      <c r="FU385" s="165"/>
      <c r="FV385" s="165"/>
      <c r="FW385" s="165"/>
      <c r="FX385" s="165"/>
      <c r="FY385" s="165"/>
      <c r="FZ385" s="165"/>
      <c r="GA385" s="165"/>
      <c r="GB385" s="165"/>
      <c r="GC385" s="165"/>
      <c r="GD385" s="165"/>
      <c r="GE385" s="165"/>
      <c r="GF385" s="165"/>
      <c r="GG385" s="165"/>
      <c r="GH385" s="165"/>
      <c r="GI385" s="165"/>
      <c r="GJ385" s="165"/>
      <c r="GK385" s="165"/>
      <c r="GL385" s="165"/>
      <c r="GM385" s="165"/>
      <c r="GN385" s="165"/>
      <c r="GO385" s="165"/>
      <c r="GP385" s="165"/>
      <c r="GQ385" s="165"/>
    </row>
    <row r="386" spans="1:199" ht="30" x14ac:dyDescent="0.25">
      <c r="A386" s="164">
        <v>1</v>
      </c>
      <c r="B386" s="58" t="s">
        <v>346</v>
      </c>
      <c r="C386" s="58"/>
      <c r="D386" s="192">
        <f>'1 уровень'!D2142</f>
        <v>0</v>
      </c>
      <c r="E386" s="192">
        <f>'1 уровень'!E2142</f>
        <v>0</v>
      </c>
      <c r="F386" s="192">
        <f>'1 уровень'!F2142</f>
        <v>0</v>
      </c>
      <c r="G386" s="545" t="e">
        <f>'1 уровень'!G2142</f>
        <v>#DIV/0!</v>
      </c>
      <c r="H386" s="241">
        <f>'1 уровень'!H2142</f>
        <v>0</v>
      </c>
      <c r="I386" s="241">
        <f>'1 уровень'!I2142</f>
        <v>0</v>
      </c>
      <c r="J386" s="246">
        <f>'1 уровень'!J2142</f>
        <v>0</v>
      </c>
      <c r="K386" s="246">
        <f>'1 уровень'!K2142</f>
        <v>0</v>
      </c>
      <c r="L386" s="246">
        <f>'1 уровень'!L2142</f>
        <v>0</v>
      </c>
      <c r="M386" s="246">
        <f>'1 уровень'!M2142</f>
        <v>0</v>
      </c>
      <c r="N386" s="246">
        <f>'1 уровень'!N2142</f>
        <v>0</v>
      </c>
      <c r="O386" s="246">
        <f>'1 уровень'!O2142</f>
        <v>0</v>
      </c>
      <c r="P386" s="166">
        <f>'1 уровень'!P2142</f>
        <v>0</v>
      </c>
      <c r="Q386" s="166">
        <f>'1 уровень'!Q2142</f>
        <v>0</v>
      </c>
      <c r="R386" s="166">
        <f>'1 уровень'!R2142</f>
        <v>0</v>
      </c>
      <c r="S386" s="166">
        <f>'1 уровень'!S2142</f>
        <v>0</v>
      </c>
      <c r="T386" s="166">
        <f>'1 уровень'!T2142</f>
        <v>0</v>
      </c>
      <c r="U386" s="166">
        <f>'1 уровень'!U2142</f>
        <v>0</v>
      </c>
      <c r="V386" s="166">
        <f>'1 уровень'!V2142</f>
        <v>0</v>
      </c>
      <c r="W386" s="165"/>
      <c r="X386" s="165"/>
      <c r="Y386" s="165"/>
      <c r="Z386" s="165"/>
      <c r="AA386" s="165"/>
      <c r="AB386" s="165"/>
      <c r="AC386" s="165"/>
      <c r="AD386" s="165"/>
      <c r="AE386" s="165"/>
      <c r="AF386" s="165"/>
      <c r="AG386" s="165"/>
      <c r="AH386" s="165"/>
      <c r="AI386" s="165"/>
      <c r="AJ386" s="165"/>
      <c r="AK386" s="165"/>
      <c r="AL386" s="165"/>
      <c r="AM386" s="165"/>
      <c r="AN386" s="165"/>
      <c r="AO386" s="165"/>
      <c r="AP386" s="165"/>
      <c r="AQ386" s="165"/>
      <c r="AR386" s="165"/>
      <c r="AS386" s="165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5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5"/>
      <c r="BT386" s="165"/>
      <c r="BU386" s="165"/>
      <c r="BV386" s="165"/>
      <c r="BW386" s="165"/>
      <c r="BX386" s="165"/>
      <c r="BY386" s="165"/>
      <c r="BZ386" s="165"/>
      <c r="CA386" s="165"/>
      <c r="CB386" s="165"/>
      <c r="CC386" s="165"/>
      <c r="CD386" s="165"/>
      <c r="CE386" s="165"/>
      <c r="CF386" s="165"/>
      <c r="CG386" s="165"/>
      <c r="CH386" s="165"/>
      <c r="CI386" s="165"/>
      <c r="CJ386" s="165"/>
      <c r="CK386" s="165"/>
      <c r="CL386" s="165"/>
      <c r="CM386" s="165"/>
      <c r="CN386" s="165"/>
      <c r="CO386" s="165"/>
      <c r="CP386" s="165"/>
      <c r="CQ386" s="165"/>
      <c r="CR386" s="165"/>
      <c r="CS386" s="165"/>
      <c r="CT386" s="165"/>
      <c r="CU386" s="165"/>
      <c r="CV386" s="165"/>
      <c r="CW386" s="165"/>
      <c r="CX386" s="165"/>
      <c r="CY386" s="165"/>
      <c r="CZ386" s="165"/>
      <c r="DA386" s="165"/>
      <c r="DB386" s="165"/>
      <c r="DC386" s="165"/>
      <c r="DD386" s="165"/>
      <c r="DE386" s="165"/>
      <c r="DF386" s="165"/>
      <c r="DG386" s="165"/>
      <c r="DH386" s="165"/>
      <c r="DI386" s="165"/>
      <c r="DJ386" s="165"/>
      <c r="DK386" s="165"/>
      <c r="DL386" s="165"/>
      <c r="DM386" s="165"/>
      <c r="DN386" s="165"/>
      <c r="DO386" s="165"/>
      <c r="DP386" s="165"/>
      <c r="DQ386" s="165"/>
      <c r="DR386" s="165"/>
      <c r="DS386" s="165"/>
      <c r="DT386" s="165"/>
      <c r="DU386" s="165"/>
      <c r="DV386" s="165"/>
      <c r="DW386" s="165"/>
      <c r="DX386" s="165"/>
      <c r="DY386" s="165"/>
      <c r="DZ386" s="165"/>
      <c r="EA386" s="165"/>
      <c r="EB386" s="165"/>
      <c r="EC386" s="165"/>
      <c r="ED386" s="165"/>
      <c r="EE386" s="165"/>
      <c r="EF386" s="165"/>
      <c r="EG386" s="165"/>
      <c r="EH386" s="165"/>
      <c r="EI386" s="165"/>
      <c r="EJ386" s="165"/>
      <c r="EK386" s="165"/>
      <c r="EL386" s="165"/>
      <c r="EM386" s="165"/>
      <c r="EN386" s="165"/>
      <c r="EO386" s="165"/>
      <c r="EP386" s="165"/>
      <c r="EQ386" s="165"/>
      <c r="ER386" s="165"/>
      <c r="ES386" s="165"/>
      <c r="ET386" s="165"/>
      <c r="EU386" s="165"/>
      <c r="EV386" s="165"/>
      <c r="EW386" s="165"/>
      <c r="EX386" s="165"/>
      <c r="EY386" s="165"/>
      <c r="EZ386" s="165"/>
      <c r="FA386" s="165"/>
      <c r="FB386" s="165"/>
      <c r="FC386" s="165"/>
      <c r="FD386" s="165"/>
      <c r="FE386" s="165"/>
      <c r="FF386" s="165"/>
      <c r="FG386" s="165"/>
      <c r="FH386" s="165"/>
      <c r="FI386" s="165"/>
      <c r="FJ386" s="165"/>
      <c r="FK386" s="165"/>
      <c r="FL386" s="165"/>
      <c r="FM386" s="165"/>
      <c r="FN386" s="165"/>
      <c r="FO386" s="165"/>
      <c r="FP386" s="165"/>
      <c r="FQ386" s="165"/>
      <c r="FR386" s="165"/>
      <c r="FS386" s="165"/>
      <c r="FT386" s="165"/>
      <c r="FU386" s="165"/>
      <c r="FV386" s="165"/>
      <c r="FW386" s="165"/>
      <c r="FX386" s="165"/>
      <c r="FY386" s="165"/>
      <c r="FZ386" s="165"/>
      <c r="GA386" s="165"/>
      <c r="GB386" s="165"/>
      <c r="GC386" s="165"/>
      <c r="GD386" s="165"/>
      <c r="GE386" s="165"/>
      <c r="GF386" s="165"/>
      <c r="GG386" s="165"/>
      <c r="GH386" s="165"/>
      <c r="GI386" s="165"/>
      <c r="GJ386" s="165"/>
      <c r="GK386" s="165"/>
      <c r="GL386" s="165"/>
      <c r="GM386" s="165"/>
      <c r="GN386" s="165"/>
      <c r="GO386" s="165"/>
      <c r="GP386" s="165"/>
      <c r="GQ386" s="165"/>
    </row>
    <row r="387" spans="1:199" ht="45" x14ac:dyDescent="0.25">
      <c r="A387" s="164">
        <v>1</v>
      </c>
      <c r="B387" s="1138" t="s">
        <v>349</v>
      </c>
      <c r="C387" s="1138"/>
      <c r="D387" s="192">
        <f>'1 уровень'!D2143</f>
        <v>0</v>
      </c>
      <c r="E387" s="192">
        <f>'1 уровень'!E2143</f>
        <v>0</v>
      </c>
      <c r="F387" s="192">
        <f>'1 уровень'!F2143</f>
        <v>0</v>
      </c>
      <c r="G387" s="545" t="e">
        <f>'1 уровень'!G2143</f>
        <v>#DIV/0!</v>
      </c>
      <c r="H387" s="241">
        <f>'1 уровень'!H2143</f>
        <v>0</v>
      </c>
      <c r="I387" s="241">
        <f>'1 уровень'!I2143</f>
        <v>0</v>
      </c>
      <c r="J387" s="246">
        <f>'1 уровень'!J2143</f>
        <v>0</v>
      </c>
      <c r="K387" s="246">
        <f>'1 уровень'!K2143</f>
        <v>0</v>
      </c>
      <c r="L387" s="246">
        <f>'1 уровень'!L2143</f>
        <v>0</v>
      </c>
      <c r="M387" s="246">
        <f>'1 уровень'!M2143</f>
        <v>0</v>
      </c>
      <c r="N387" s="246">
        <f>'1 уровень'!N2143</f>
        <v>0</v>
      </c>
      <c r="O387" s="246">
        <f>'1 уровень'!O2143</f>
        <v>0</v>
      </c>
      <c r="P387" s="166">
        <f>'1 уровень'!P2143</f>
        <v>0</v>
      </c>
      <c r="Q387" s="166">
        <f>'1 уровень'!Q2143</f>
        <v>0</v>
      </c>
      <c r="R387" s="166">
        <f>'1 уровень'!R2143</f>
        <v>0</v>
      </c>
      <c r="S387" s="166">
        <f>'1 уровень'!S2143</f>
        <v>0</v>
      </c>
      <c r="T387" s="166">
        <f>'1 уровень'!T2143</f>
        <v>0</v>
      </c>
      <c r="U387" s="166">
        <f>'1 уровень'!U2143</f>
        <v>0</v>
      </c>
      <c r="V387" s="166">
        <f>'1 уровень'!V2143</f>
        <v>0</v>
      </c>
      <c r="W387" s="165"/>
      <c r="X387" s="165"/>
      <c r="Y387" s="165"/>
      <c r="Z387" s="165"/>
      <c r="AA387" s="165"/>
      <c r="AB387" s="165"/>
      <c r="AC387" s="165"/>
      <c r="AD387" s="165"/>
      <c r="AE387" s="165"/>
      <c r="AF387" s="165"/>
      <c r="AG387" s="165"/>
      <c r="AH387" s="165"/>
      <c r="AI387" s="165"/>
      <c r="AJ387" s="165"/>
      <c r="AK387" s="165"/>
      <c r="AL387" s="165"/>
      <c r="AM387" s="165"/>
      <c r="AN387" s="165"/>
      <c r="AO387" s="165"/>
      <c r="AP387" s="165"/>
      <c r="AQ387" s="165"/>
      <c r="AR387" s="165"/>
      <c r="AS387" s="165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5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5"/>
      <c r="BT387" s="165"/>
      <c r="BU387" s="165"/>
      <c r="BV387" s="165"/>
      <c r="BW387" s="165"/>
      <c r="BX387" s="165"/>
      <c r="BY387" s="165"/>
      <c r="BZ387" s="165"/>
      <c r="CA387" s="165"/>
      <c r="CB387" s="165"/>
      <c r="CC387" s="165"/>
      <c r="CD387" s="165"/>
      <c r="CE387" s="165"/>
      <c r="CF387" s="165"/>
      <c r="CG387" s="165"/>
      <c r="CH387" s="165"/>
      <c r="CI387" s="165"/>
      <c r="CJ387" s="165"/>
      <c r="CK387" s="165"/>
      <c r="CL387" s="165"/>
      <c r="CM387" s="165"/>
      <c r="CN387" s="165"/>
      <c r="CO387" s="165"/>
      <c r="CP387" s="165"/>
      <c r="CQ387" s="165"/>
      <c r="CR387" s="165"/>
      <c r="CS387" s="165"/>
      <c r="CT387" s="165"/>
      <c r="CU387" s="165"/>
      <c r="CV387" s="165"/>
      <c r="CW387" s="165"/>
      <c r="CX387" s="165"/>
      <c r="CY387" s="165"/>
      <c r="CZ387" s="165"/>
      <c r="DA387" s="165"/>
      <c r="DB387" s="165"/>
      <c r="DC387" s="165"/>
      <c r="DD387" s="165"/>
      <c r="DE387" s="165"/>
      <c r="DF387" s="165"/>
      <c r="DG387" s="165"/>
      <c r="DH387" s="165"/>
      <c r="DI387" s="165"/>
      <c r="DJ387" s="165"/>
      <c r="DK387" s="165"/>
      <c r="DL387" s="165"/>
      <c r="DM387" s="165"/>
      <c r="DN387" s="165"/>
      <c r="DO387" s="165"/>
      <c r="DP387" s="165"/>
      <c r="DQ387" s="165"/>
      <c r="DR387" s="165"/>
      <c r="DS387" s="165"/>
      <c r="DT387" s="165"/>
      <c r="DU387" s="165"/>
      <c r="DV387" s="165"/>
      <c r="DW387" s="165"/>
      <c r="DX387" s="165"/>
      <c r="DY387" s="165"/>
      <c r="DZ387" s="165"/>
      <c r="EA387" s="165"/>
      <c r="EB387" s="165"/>
      <c r="EC387" s="165"/>
      <c r="ED387" s="165"/>
      <c r="EE387" s="165"/>
      <c r="EF387" s="165"/>
      <c r="EG387" s="165"/>
      <c r="EH387" s="165"/>
      <c r="EI387" s="165"/>
      <c r="EJ387" s="165"/>
      <c r="EK387" s="165"/>
      <c r="EL387" s="165"/>
      <c r="EM387" s="165"/>
      <c r="EN387" s="165"/>
      <c r="EO387" s="165"/>
      <c r="EP387" s="165"/>
      <c r="EQ387" s="165"/>
      <c r="ER387" s="165"/>
      <c r="ES387" s="165"/>
      <c r="ET387" s="165"/>
      <c r="EU387" s="165"/>
      <c r="EV387" s="165"/>
      <c r="EW387" s="165"/>
      <c r="EX387" s="165"/>
      <c r="EY387" s="165"/>
      <c r="EZ387" s="165"/>
      <c r="FA387" s="165"/>
      <c r="FB387" s="165"/>
      <c r="FC387" s="165"/>
      <c r="FD387" s="165"/>
      <c r="FE387" s="165"/>
      <c r="FF387" s="165"/>
      <c r="FG387" s="165"/>
      <c r="FH387" s="165"/>
      <c r="FI387" s="165"/>
      <c r="FJ387" s="165"/>
      <c r="FK387" s="165"/>
      <c r="FL387" s="165"/>
      <c r="FM387" s="165"/>
      <c r="FN387" s="165"/>
      <c r="FO387" s="165"/>
      <c r="FP387" s="165"/>
      <c r="FQ387" s="165"/>
      <c r="FR387" s="165"/>
      <c r="FS387" s="165"/>
      <c r="FT387" s="165"/>
      <c r="FU387" s="165"/>
      <c r="FV387" s="165"/>
      <c r="FW387" s="165"/>
      <c r="FX387" s="165"/>
      <c r="FY387" s="165"/>
      <c r="FZ387" s="165"/>
      <c r="GA387" s="165"/>
      <c r="GB387" s="165"/>
      <c r="GC387" s="165"/>
      <c r="GD387" s="165"/>
      <c r="GE387" s="165"/>
      <c r="GF387" s="165"/>
      <c r="GG387" s="165"/>
      <c r="GH387" s="165"/>
      <c r="GI387" s="165"/>
      <c r="GJ387" s="165"/>
      <c r="GK387" s="165"/>
      <c r="GL387" s="165"/>
      <c r="GM387" s="165"/>
      <c r="GN387" s="165"/>
      <c r="GO387" s="165"/>
      <c r="GP387" s="165"/>
      <c r="GQ387" s="165"/>
    </row>
    <row r="388" spans="1:199" ht="30" x14ac:dyDescent="0.25">
      <c r="A388" s="164">
        <v>1</v>
      </c>
      <c r="B388" s="58" t="s">
        <v>350</v>
      </c>
      <c r="C388" s="58"/>
      <c r="D388" s="192">
        <f>'1 уровень'!D2144</f>
        <v>0</v>
      </c>
      <c r="E388" s="192">
        <f>'1 уровень'!E2144</f>
        <v>0</v>
      </c>
      <c r="F388" s="192">
        <f>'1 уровень'!F2144</f>
        <v>0</v>
      </c>
      <c r="G388" s="545" t="e">
        <f>'1 уровень'!G2144</f>
        <v>#DIV/0!</v>
      </c>
      <c r="H388" s="241">
        <f>'1 уровень'!H2144</f>
        <v>0</v>
      </c>
      <c r="I388" s="241">
        <f>'1 уровень'!I2144</f>
        <v>0</v>
      </c>
      <c r="J388" s="246">
        <f>'1 уровень'!J2144</f>
        <v>0</v>
      </c>
      <c r="K388" s="246">
        <f>'1 уровень'!K2144</f>
        <v>0</v>
      </c>
      <c r="L388" s="246">
        <f>'1 уровень'!L2144</f>
        <v>0</v>
      </c>
      <c r="M388" s="246">
        <f>'1 уровень'!M2144</f>
        <v>0</v>
      </c>
      <c r="N388" s="246">
        <f>'1 уровень'!N2144</f>
        <v>0</v>
      </c>
      <c r="O388" s="246">
        <f>'1 уровень'!O2144</f>
        <v>0</v>
      </c>
      <c r="P388" s="166">
        <f>'1 уровень'!P2144</f>
        <v>0</v>
      </c>
      <c r="Q388" s="166">
        <f>'1 уровень'!Q2144</f>
        <v>0</v>
      </c>
      <c r="R388" s="166">
        <f>'1 уровень'!R2144</f>
        <v>0</v>
      </c>
      <c r="S388" s="166">
        <f>'1 уровень'!S2144</f>
        <v>0</v>
      </c>
      <c r="T388" s="166">
        <f>'1 уровень'!T2144</f>
        <v>0</v>
      </c>
      <c r="U388" s="166">
        <f>'1 уровень'!U2144</f>
        <v>0</v>
      </c>
      <c r="V388" s="166">
        <f>'1 уровень'!V2144</f>
        <v>0</v>
      </c>
      <c r="W388" s="165"/>
      <c r="X388" s="165"/>
      <c r="Y388" s="165"/>
      <c r="Z388" s="165"/>
      <c r="AA388" s="165"/>
      <c r="AB388" s="165"/>
      <c r="AC388" s="165"/>
      <c r="AD388" s="165"/>
      <c r="AE388" s="165"/>
      <c r="AF388" s="165"/>
      <c r="AG388" s="165"/>
      <c r="AH388" s="165"/>
      <c r="AI388" s="165"/>
      <c r="AJ388" s="165"/>
      <c r="AK388" s="165"/>
      <c r="AL388" s="165"/>
      <c r="AM388" s="165"/>
      <c r="AN388" s="165"/>
      <c r="AO388" s="165"/>
      <c r="AP388" s="165"/>
      <c r="AQ388" s="165"/>
      <c r="AR388" s="165"/>
      <c r="AS388" s="165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5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5"/>
      <c r="BT388" s="165"/>
      <c r="BU388" s="165"/>
      <c r="BV388" s="165"/>
      <c r="BW388" s="165"/>
      <c r="BX388" s="165"/>
      <c r="BY388" s="165"/>
      <c r="BZ388" s="165"/>
      <c r="CA388" s="165"/>
      <c r="CB388" s="165"/>
      <c r="CC388" s="165"/>
      <c r="CD388" s="165"/>
      <c r="CE388" s="165"/>
      <c r="CF388" s="165"/>
      <c r="CG388" s="165"/>
      <c r="CH388" s="165"/>
      <c r="CI388" s="165"/>
      <c r="CJ388" s="165"/>
      <c r="CK388" s="165"/>
      <c r="CL388" s="165"/>
      <c r="CM388" s="165"/>
      <c r="CN388" s="165"/>
      <c r="CO388" s="165"/>
      <c r="CP388" s="165"/>
      <c r="CQ388" s="165"/>
      <c r="CR388" s="165"/>
      <c r="CS388" s="165"/>
      <c r="CT388" s="165"/>
      <c r="CU388" s="165"/>
      <c r="CV388" s="165"/>
      <c r="CW388" s="165"/>
      <c r="CX388" s="165"/>
      <c r="CY388" s="165"/>
      <c r="CZ388" s="165"/>
      <c r="DA388" s="165"/>
      <c r="DB388" s="165"/>
      <c r="DC388" s="165"/>
      <c r="DD388" s="165"/>
      <c r="DE388" s="165"/>
      <c r="DF388" s="165"/>
      <c r="DG388" s="165"/>
      <c r="DH388" s="165"/>
      <c r="DI388" s="165"/>
      <c r="DJ388" s="165"/>
      <c r="DK388" s="165"/>
      <c r="DL388" s="165"/>
      <c r="DM388" s="165"/>
      <c r="DN388" s="165"/>
      <c r="DO388" s="165"/>
      <c r="DP388" s="165"/>
      <c r="DQ388" s="165"/>
      <c r="DR388" s="165"/>
      <c r="DS388" s="165"/>
      <c r="DT388" s="165"/>
      <c r="DU388" s="165"/>
      <c r="DV388" s="165"/>
      <c r="DW388" s="165"/>
      <c r="DX388" s="165"/>
      <c r="DY388" s="165"/>
      <c r="DZ388" s="165"/>
      <c r="EA388" s="165"/>
      <c r="EB388" s="165"/>
      <c r="EC388" s="165"/>
      <c r="ED388" s="165"/>
      <c r="EE388" s="165"/>
      <c r="EF388" s="165"/>
      <c r="EG388" s="165"/>
      <c r="EH388" s="165"/>
      <c r="EI388" s="165"/>
      <c r="EJ388" s="165"/>
      <c r="EK388" s="165"/>
      <c r="EL388" s="165"/>
      <c r="EM388" s="165"/>
      <c r="EN388" s="165"/>
      <c r="EO388" s="165"/>
      <c r="EP388" s="165"/>
      <c r="EQ388" s="165"/>
      <c r="ER388" s="165"/>
      <c r="ES388" s="165"/>
      <c r="ET388" s="165"/>
      <c r="EU388" s="165"/>
      <c r="EV388" s="165"/>
      <c r="EW388" s="165"/>
      <c r="EX388" s="165"/>
      <c r="EY388" s="165"/>
      <c r="EZ388" s="165"/>
      <c r="FA388" s="165"/>
      <c r="FB388" s="165"/>
      <c r="FC388" s="165"/>
      <c r="FD388" s="165"/>
      <c r="FE388" s="165"/>
      <c r="FF388" s="165"/>
      <c r="FG388" s="165"/>
      <c r="FH388" s="165"/>
      <c r="FI388" s="165"/>
      <c r="FJ388" s="165"/>
      <c r="FK388" s="165"/>
      <c r="FL388" s="165"/>
      <c r="FM388" s="165"/>
      <c r="FN388" s="165"/>
      <c r="FO388" s="165"/>
      <c r="FP388" s="165"/>
      <c r="FQ388" s="165"/>
      <c r="FR388" s="165"/>
      <c r="FS388" s="165"/>
      <c r="FT388" s="165"/>
      <c r="FU388" s="165"/>
      <c r="FV388" s="165"/>
      <c r="FW388" s="165"/>
      <c r="FX388" s="165"/>
      <c r="FY388" s="165"/>
      <c r="FZ388" s="165"/>
      <c r="GA388" s="165"/>
      <c r="GB388" s="165"/>
      <c r="GC388" s="165"/>
      <c r="GD388" s="165"/>
      <c r="GE388" s="165"/>
      <c r="GF388" s="165"/>
      <c r="GG388" s="165"/>
      <c r="GH388" s="165"/>
      <c r="GI388" s="165"/>
      <c r="GJ388" s="165"/>
      <c r="GK388" s="165"/>
      <c r="GL388" s="165"/>
      <c r="GM388" s="165"/>
      <c r="GN388" s="165"/>
      <c r="GO388" s="165"/>
      <c r="GP388" s="165"/>
      <c r="GQ388" s="165"/>
    </row>
    <row r="389" spans="1:199" ht="30" x14ac:dyDescent="0.25">
      <c r="A389" s="164">
        <v>1</v>
      </c>
      <c r="B389" s="58" t="s">
        <v>351</v>
      </c>
      <c r="C389" s="58"/>
      <c r="D389" s="192">
        <f>'1 уровень'!D2145</f>
        <v>0</v>
      </c>
      <c r="E389" s="192">
        <f>'1 уровень'!E2145</f>
        <v>0</v>
      </c>
      <c r="F389" s="192">
        <f>'1 уровень'!F2145</f>
        <v>0</v>
      </c>
      <c r="G389" s="545" t="e">
        <f>'1 уровень'!G2145</f>
        <v>#DIV/0!</v>
      </c>
      <c r="H389" s="241">
        <f>'1 уровень'!H2145</f>
        <v>0</v>
      </c>
      <c r="I389" s="241">
        <f>'1 уровень'!I2145</f>
        <v>0</v>
      </c>
      <c r="J389" s="246">
        <f>'1 уровень'!J2145</f>
        <v>0</v>
      </c>
      <c r="K389" s="246">
        <f>'1 уровень'!K2145</f>
        <v>0</v>
      </c>
      <c r="L389" s="246">
        <f>'1 уровень'!L2145</f>
        <v>0</v>
      </c>
      <c r="M389" s="246">
        <f>'1 уровень'!M2145</f>
        <v>0</v>
      </c>
      <c r="N389" s="246">
        <f>'1 уровень'!N2145</f>
        <v>0</v>
      </c>
      <c r="O389" s="246">
        <f>'1 уровень'!O2145</f>
        <v>0</v>
      </c>
      <c r="P389" s="166">
        <f>'1 уровень'!P2145</f>
        <v>0</v>
      </c>
      <c r="Q389" s="166">
        <f>'1 уровень'!Q2145</f>
        <v>0</v>
      </c>
      <c r="R389" s="166">
        <f>'1 уровень'!R2145</f>
        <v>0</v>
      </c>
      <c r="S389" s="166">
        <f>'1 уровень'!S2145</f>
        <v>0</v>
      </c>
      <c r="T389" s="166">
        <f>'1 уровень'!T2145</f>
        <v>0</v>
      </c>
      <c r="U389" s="166">
        <f>'1 уровень'!U2145</f>
        <v>0</v>
      </c>
      <c r="V389" s="166">
        <f>'1 уровень'!V2145</f>
        <v>0</v>
      </c>
      <c r="W389" s="165"/>
      <c r="X389" s="165"/>
      <c r="Y389" s="165"/>
      <c r="Z389" s="165"/>
      <c r="AA389" s="165"/>
      <c r="AB389" s="165"/>
      <c r="AC389" s="165"/>
      <c r="AD389" s="165"/>
      <c r="AE389" s="165"/>
      <c r="AF389" s="165"/>
      <c r="AG389" s="165"/>
      <c r="AH389" s="165"/>
      <c r="AI389" s="165"/>
      <c r="AJ389" s="165"/>
      <c r="AK389" s="165"/>
      <c r="AL389" s="165"/>
      <c r="AM389" s="165"/>
      <c r="AN389" s="165"/>
      <c r="AO389" s="165"/>
      <c r="AP389" s="165"/>
      <c r="AQ389" s="165"/>
      <c r="AR389" s="165"/>
      <c r="AS389" s="165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5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5"/>
      <c r="BT389" s="165"/>
      <c r="BU389" s="165"/>
      <c r="BV389" s="165"/>
      <c r="BW389" s="165"/>
      <c r="BX389" s="165"/>
      <c r="BY389" s="165"/>
      <c r="BZ389" s="165"/>
      <c r="CA389" s="165"/>
      <c r="CB389" s="165"/>
      <c r="CC389" s="165"/>
      <c r="CD389" s="165"/>
      <c r="CE389" s="165"/>
      <c r="CF389" s="165"/>
      <c r="CG389" s="165"/>
      <c r="CH389" s="165"/>
      <c r="CI389" s="165"/>
      <c r="CJ389" s="165"/>
      <c r="CK389" s="165"/>
      <c r="CL389" s="165"/>
      <c r="CM389" s="165"/>
      <c r="CN389" s="165"/>
      <c r="CO389" s="165"/>
      <c r="CP389" s="165"/>
      <c r="CQ389" s="165"/>
      <c r="CR389" s="165"/>
      <c r="CS389" s="165"/>
      <c r="CT389" s="165"/>
      <c r="CU389" s="165"/>
      <c r="CV389" s="165"/>
      <c r="CW389" s="165"/>
      <c r="CX389" s="165"/>
      <c r="CY389" s="165"/>
      <c r="CZ389" s="165"/>
      <c r="DA389" s="165"/>
      <c r="DB389" s="165"/>
      <c r="DC389" s="165"/>
      <c r="DD389" s="165"/>
      <c r="DE389" s="165"/>
      <c r="DF389" s="165"/>
      <c r="DG389" s="165"/>
      <c r="DH389" s="165"/>
      <c r="DI389" s="165"/>
      <c r="DJ389" s="165"/>
      <c r="DK389" s="165"/>
      <c r="DL389" s="165"/>
      <c r="DM389" s="165"/>
      <c r="DN389" s="165"/>
      <c r="DO389" s="165"/>
      <c r="DP389" s="165"/>
      <c r="DQ389" s="165"/>
      <c r="DR389" s="165"/>
      <c r="DS389" s="165"/>
      <c r="DT389" s="165"/>
      <c r="DU389" s="165"/>
      <c r="DV389" s="165"/>
      <c r="DW389" s="165"/>
      <c r="DX389" s="165"/>
      <c r="DY389" s="165"/>
      <c r="DZ389" s="165"/>
      <c r="EA389" s="165"/>
      <c r="EB389" s="165"/>
      <c r="EC389" s="165"/>
      <c r="ED389" s="165"/>
      <c r="EE389" s="165"/>
      <c r="EF389" s="165"/>
      <c r="EG389" s="165"/>
      <c r="EH389" s="165"/>
      <c r="EI389" s="165"/>
      <c r="EJ389" s="165"/>
      <c r="EK389" s="165"/>
      <c r="EL389" s="165"/>
      <c r="EM389" s="165"/>
      <c r="EN389" s="165"/>
      <c r="EO389" s="165"/>
      <c r="EP389" s="165"/>
      <c r="EQ389" s="165"/>
      <c r="ER389" s="165"/>
      <c r="ES389" s="165"/>
      <c r="ET389" s="165"/>
      <c r="EU389" s="165"/>
      <c r="EV389" s="165"/>
      <c r="EW389" s="165"/>
      <c r="EX389" s="165"/>
      <c r="EY389" s="165"/>
      <c r="EZ389" s="165"/>
      <c r="FA389" s="165"/>
      <c r="FB389" s="165"/>
      <c r="FC389" s="165"/>
      <c r="FD389" s="165"/>
      <c r="FE389" s="165"/>
      <c r="FF389" s="165"/>
      <c r="FG389" s="165"/>
      <c r="FH389" s="165"/>
      <c r="FI389" s="165"/>
      <c r="FJ389" s="165"/>
      <c r="FK389" s="165"/>
      <c r="FL389" s="165"/>
      <c r="FM389" s="165"/>
      <c r="FN389" s="165"/>
      <c r="FO389" s="165"/>
      <c r="FP389" s="165"/>
      <c r="FQ389" s="165"/>
      <c r="FR389" s="165"/>
      <c r="FS389" s="165"/>
      <c r="FT389" s="165"/>
      <c r="FU389" s="165"/>
      <c r="FV389" s="165"/>
      <c r="FW389" s="165"/>
      <c r="FX389" s="165"/>
      <c r="FY389" s="165"/>
      <c r="FZ389" s="165"/>
      <c r="GA389" s="165"/>
      <c r="GB389" s="165"/>
      <c r="GC389" s="165"/>
      <c r="GD389" s="165"/>
      <c r="GE389" s="165"/>
      <c r="GF389" s="165"/>
      <c r="GG389" s="165"/>
      <c r="GH389" s="165"/>
      <c r="GI389" s="165"/>
      <c r="GJ389" s="165"/>
      <c r="GK389" s="165"/>
      <c r="GL389" s="165"/>
      <c r="GM389" s="165"/>
      <c r="GN389" s="165"/>
      <c r="GO389" s="165"/>
      <c r="GP389" s="165"/>
      <c r="GQ389" s="165"/>
    </row>
    <row r="390" spans="1:199" ht="45" x14ac:dyDescent="0.25">
      <c r="A390" s="164">
        <v>1</v>
      </c>
      <c r="B390" s="58" t="s">
        <v>419</v>
      </c>
      <c r="C390" s="58"/>
      <c r="D390" s="192">
        <f>'1 уровень'!D2146</f>
        <v>0</v>
      </c>
      <c r="E390" s="192">
        <f>'1 уровень'!E2146</f>
        <v>0</v>
      </c>
      <c r="F390" s="192">
        <f>'1 уровень'!F2146</f>
        <v>0</v>
      </c>
      <c r="G390" s="545" t="e">
        <f>'1 уровень'!G2146</f>
        <v>#DIV/0!</v>
      </c>
      <c r="H390" s="241">
        <f>'1 уровень'!H2146</f>
        <v>0</v>
      </c>
      <c r="I390" s="241">
        <f>'1 уровень'!I2146</f>
        <v>0</v>
      </c>
      <c r="J390" s="246">
        <f>'1 уровень'!J2146</f>
        <v>0</v>
      </c>
      <c r="K390" s="246">
        <f>'1 уровень'!K2146</f>
        <v>0</v>
      </c>
      <c r="L390" s="246">
        <f>'1 уровень'!L2146</f>
        <v>0</v>
      </c>
      <c r="M390" s="246">
        <f>'1 уровень'!M2146</f>
        <v>0</v>
      </c>
      <c r="N390" s="246">
        <f>'1 уровень'!N2146</f>
        <v>0</v>
      </c>
      <c r="O390" s="246">
        <f>'1 уровень'!O2146</f>
        <v>0</v>
      </c>
      <c r="P390" s="166">
        <f>'1 уровень'!P2146</f>
        <v>0</v>
      </c>
      <c r="Q390" s="166">
        <f>'1 уровень'!Q2146</f>
        <v>0</v>
      </c>
      <c r="R390" s="166">
        <f>'1 уровень'!R2146</f>
        <v>0</v>
      </c>
      <c r="S390" s="166">
        <f>'1 уровень'!S2146</f>
        <v>0</v>
      </c>
      <c r="T390" s="166">
        <f>'1 уровень'!T2146</f>
        <v>0</v>
      </c>
      <c r="U390" s="166">
        <f>'1 уровень'!U2146</f>
        <v>0</v>
      </c>
      <c r="V390" s="166">
        <f>'1 уровень'!V2146</f>
        <v>0</v>
      </c>
      <c r="W390" s="165"/>
      <c r="X390" s="165"/>
      <c r="Y390" s="165"/>
      <c r="Z390" s="165"/>
      <c r="AA390" s="165"/>
      <c r="AB390" s="165"/>
      <c r="AC390" s="165"/>
      <c r="AD390" s="165"/>
      <c r="AE390" s="165"/>
      <c r="AF390" s="165"/>
      <c r="AG390" s="165"/>
      <c r="AH390" s="165"/>
      <c r="AI390" s="165"/>
      <c r="AJ390" s="165"/>
      <c r="AK390" s="165"/>
      <c r="AL390" s="165"/>
      <c r="AM390" s="165"/>
      <c r="AN390" s="165"/>
      <c r="AO390" s="165"/>
      <c r="AP390" s="165"/>
      <c r="AQ390" s="165"/>
      <c r="AR390" s="165"/>
      <c r="AS390" s="165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5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5"/>
      <c r="BT390" s="165"/>
      <c r="BU390" s="165"/>
      <c r="BV390" s="165"/>
      <c r="BW390" s="165"/>
      <c r="BX390" s="165"/>
      <c r="BY390" s="165"/>
      <c r="BZ390" s="165"/>
      <c r="CA390" s="165"/>
      <c r="CB390" s="165"/>
      <c r="CC390" s="165"/>
      <c r="CD390" s="165"/>
      <c r="CE390" s="165"/>
      <c r="CF390" s="165"/>
      <c r="CG390" s="165"/>
      <c r="CH390" s="165"/>
      <c r="CI390" s="165"/>
      <c r="CJ390" s="165"/>
      <c r="CK390" s="165"/>
      <c r="CL390" s="165"/>
      <c r="CM390" s="165"/>
      <c r="CN390" s="165"/>
      <c r="CO390" s="165"/>
      <c r="CP390" s="165"/>
      <c r="CQ390" s="165"/>
      <c r="CR390" s="165"/>
      <c r="CS390" s="165"/>
      <c r="CT390" s="165"/>
      <c r="CU390" s="165"/>
      <c r="CV390" s="165"/>
      <c r="CW390" s="165"/>
      <c r="CX390" s="165"/>
      <c r="CY390" s="165"/>
      <c r="CZ390" s="165"/>
      <c r="DA390" s="165"/>
      <c r="DB390" s="165"/>
      <c r="DC390" s="165"/>
      <c r="DD390" s="165"/>
      <c r="DE390" s="165"/>
      <c r="DF390" s="165"/>
      <c r="DG390" s="165"/>
      <c r="DH390" s="165"/>
      <c r="DI390" s="165"/>
      <c r="DJ390" s="165"/>
      <c r="DK390" s="165"/>
      <c r="DL390" s="165"/>
      <c r="DM390" s="165"/>
      <c r="DN390" s="165"/>
      <c r="DO390" s="165"/>
      <c r="DP390" s="165"/>
      <c r="DQ390" s="165"/>
      <c r="DR390" s="165"/>
      <c r="DS390" s="165"/>
      <c r="DT390" s="165"/>
      <c r="DU390" s="165"/>
      <c r="DV390" s="165"/>
      <c r="DW390" s="165"/>
      <c r="DX390" s="165"/>
      <c r="DY390" s="165"/>
      <c r="DZ390" s="165"/>
      <c r="EA390" s="165"/>
      <c r="EB390" s="165"/>
      <c r="EC390" s="165"/>
      <c r="ED390" s="165"/>
      <c r="EE390" s="165"/>
      <c r="EF390" s="165"/>
      <c r="EG390" s="165"/>
      <c r="EH390" s="165"/>
      <c r="EI390" s="165"/>
      <c r="EJ390" s="165"/>
      <c r="EK390" s="165"/>
      <c r="EL390" s="165"/>
      <c r="EM390" s="165"/>
      <c r="EN390" s="165"/>
      <c r="EO390" s="165"/>
      <c r="EP390" s="165"/>
      <c r="EQ390" s="165"/>
      <c r="ER390" s="165"/>
      <c r="ES390" s="165"/>
      <c r="ET390" s="165"/>
      <c r="EU390" s="165"/>
      <c r="EV390" s="165"/>
      <c r="EW390" s="165"/>
      <c r="EX390" s="165"/>
      <c r="EY390" s="165"/>
      <c r="EZ390" s="165"/>
      <c r="FA390" s="165"/>
      <c r="FB390" s="165"/>
      <c r="FC390" s="165"/>
      <c r="FD390" s="165"/>
      <c r="FE390" s="165"/>
      <c r="FF390" s="165"/>
      <c r="FG390" s="165"/>
      <c r="FH390" s="165"/>
      <c r="FI390" s="165"/>
      <c r="FJ390" s="165"/>
      <c r="FK390" s="165"/>
      <c r="FL390" s="165"/>
      <c r="FM390" s="165"/>
      <c r="FN390" s="165"/>
      <c r="FO390" s="165"/>
      <c r="FP390" s="165"/>
      <c r="FQ390" s="165"/>
      <c r="FR390" s="165"/>
      <c r="FS390" s="165"/>
      <c r="FT390" s="165"/>
      <c r="FU390" s="165"/>
      <c r="FV390" s="165"/>
      <c r="FW390" s="165"/>
      <c r="FX390" s="165"/>
      <c r="FY390" s="165"/>
      <c r="FZ390" s="165"/>
      <c r="GA390" s="165"/>
      <c r="GB390" s="165"/>
      <c r="GC390" s="165"/>
      <c r="GD390" s="165"/>
      <c r="GE390" s="165"/>
      <c r="GF390" s="165"/>
      <c r="GG390" s="165"/>
      <c r="GH390" s="165"/>
      <c r="GI390" s="165"/>
      <c r="GJ390" s="165"/>
      <c r="GK390" s="165"/>
      <c r="GL390" s="165"/>
      <c r="GM390" s="165"/>
      <c r="GN390" s="165"/>
      <c r="GO390" s="165"/>
      <c r="GP390" s="165"/>
      <c r="GQ390" s="165"/>
    </row>
    <row r="391" spans="1:199" ht="30" x14ac:dyDescent="0.25">
      <c r="A391" s="164">
        <v>1</v>
      </c>
      <c r="B391" s="58" t="s">
        <v>420</v>
      </c>
      <c r="C391" s="58"/>
      <c r="D391" s="192">
        <f>'1 уровень'!D2147</f>
        <v>0</v>
      </c>
      <c r="E391" s="192">
        <f>'1 уровень'!E2147</f>
        <v>0</v>
      </c>
      <c r="F391" s="192">
        <f>'1 уровень'!F2147</f>
        <v>0</v>
      </c>
      <c r="G391" s="545" t="e">
        <f>'1 уровень'!G2147</f>
        <v>#DIV/0!</v>
      </c>
      <c r="H391" s="241">
        <f>'1 уровень'!H2147</f>
        <v>0</v>
      </c>
      <c r="I391" s="241">
        <f>'1 уровень'!I2147</f>
        <v>0</v>
      </c>
      <c r="J391" s="246">
        <f>'1 уровень'!J2147</f>
        <v>0</v>
      </c>
      <c r="K391" s="246">
        <f>'1 уровень'!K2147</f>
        <v>0</v>
      </c>
      <c r="L391" s="246">
        <f>'1 уровень'!L2147</f>
        <v>0</v>
      </c>
      <c r="M391" s="246">
        <f>'1 уровень'!M2147</f>
        <v>0</v>
      </c>
      <c r="N391" s="246">
        <f>'1 уровень'!N2147</f>
        <v>0</v>
      </c>
      <c r="O391" s="246">
        <f>'1 уровень'!O2147</f>
        <v>0</v>
      </c>
      <c r="P391" s="166">
        <f>'1 уровень'!P2147</f>
        <v>0</v>
      </c>
      <c r="Q391" s="166">
        <f>'1 уровень'!Q2147</f>
        <v>0</v>
      </c>
      <c r="R391" s="166">
        <f>'1 уровень'!R2147</f>
        <v>0</v>
      </c>
      <c r="S391" s="166">
        <f>'1 уровень'!S2147</f>
        <v>0</v>
      </c>
      <c r="T391" s="166">
        <f>'1 уровень'!T2147</f>
        <v>0</v>
      </c>
      <c r="U391" s="166">
        <f>'1 уровень'!U2147</f>
        <v>0</v>
      </c>
      <c r="V391" s="166">
        <f>'1 уровень'!V2147</f>
        <v>0</v>
      </c>
      <c r="W391" s="165"/>
      <c r="X391" s="165"/>
      <c r="Y391" s="165"/>
      <c r="Z391" s="165"/>
      <c r="AA391" s="165"/>
      <c r="AB391" s="165"/>
      <c r="AC391" s="165"/>
      <c r="AD391" s="165"/>
      <c r="AE391" s="165"/>
      <c r="AF391" s="165"/>
      <c r="AG391" s="165"/>
      <c r="AH391" s="165"/>
      <c r="AI391" s="165"/>
      <c r="AJ391" s="165"/>
      <c r="AK391" s="165"/>
      <c r="AL391" s="165"/>
      <c r="AM391" s="165"/>
      <c r="AN391" s="165"/>
      <c r="AO391" s="165"/>
      <c r="AP391" s="165"/>
      <c r="AQ391" s="165"/>
      <c r="AR391" s="165"/>
      <c r="AS391" s="165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5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5"/>
      <c r="BT391" s="165"/>
      <c r="BU391" s="165"/>
      <c r="BV391" s="165"/>
      <c r="BW391" s="165"/>
      <c r="BX391" s="165"/>
      <c r="BY391" s="165"/>
      <c r="BZ391" s="165"/>
      <c r="CA391" s="165"/>
      <c r="CB391" s="165"/>
      <c r="CC391" s="165"/>
      <c r="CD391" s="165"/>
      <c r="CE391" s="165"/>
      <c r="CF391" s="165"/>
      <c r="CG391" s="165"/>
      <c r="CH391" s="165"/>
      <c r="CI391" s="165"/>
      <c r="CJ391" s="165"/>
      <c r="CK391" s="165"/>
      <c r="CL391" s="165"/>
      <c r="CM391" s="165"/>
      <c r="CN391" s="165"/>
      <c r="CO391" s="165"/>
      <c r="CP391" s="165"/>
      <c r="CQ391" s="165"/>
      <c r="CR391" s="165"/>
      <c r="CS391" s="165"/>
      <c r="CT391" s="165"/>
      <c r="CU391" s="165"/>
      <c r="CV391" s="165"/>
      <c r="CW391" s="165"/>
      <c r="CX391" s="165"/>
      <c r="CY391" s="165"/>
      <c r="CZ391" s="165"/>
      <c r="DA391" s="165"/>
      <c r="DB391" s="165"/>
      <c r="DC391" s="165"/>
      <c r="DD391" s="165"/>
      <c r="DE391" s="165"/>
      <c r="DF391" s="165"/>
      <c r="DG391" s="165"/>
      <c r="DH391" s="165"/>
      <c r="DI391" s="165"/>
      <c r="DJ391" s="165"/>
      <c r="DK391" s="165"/>
      <c r="DL391" s="165"/>
      <c r="DM391" s="165"/>
      <c r="DN391" s="165"/>
      <c r="DO391" s="165"/>
      <c r="DP391" s="165"/>
      <c r="DQ391" s="165"/>
      <c r="DR391" s="165"/>
      <c r="DS391" s="165"/>
      <c r="DT391" s="165"/>
      <c r="DU391" s="165"/>
      <c r="DV391" s="165"/>
      <c r="DW391" s="165"/>
      <c r="DX391" s="165"/>
      <c r="DY391" s="165"/>
      <c r="DZ391" s="165"/>
      <c r="EA391" s="165"/>
      <c r="EB391" s="165"/>
      <c r="EC391" s="165"/>
      <c r="ED391" s="165"/>
      <c r="EE391" s="165"/>
      <c r="EF391" s="165"/>
      <c r="EG391" s="165"/>
      <c r="EH391" s="165"/>
      <c r="EI391" s="165"/>
      <c r="EJ391" s="165"/>
      <c r="EK391" s="165"/>
      <c r="EL391" s="165"/>
      <c r="EM391" s="165"/>
      <c r="EN391" s="165"/>
      <c r="EO391" s="165"/>
      <c r="EP391" s="165"/>
      <c r="EQ391" s="165"/>
      <c r="ER391" s="165"/>
      <c r="ES391" s="165"/>
      <c r="ET391" s="165"/>
      <c r="EU391" s="165"/>
      <c r="EV391" s="165"/>
      <c r="EW391" s="165"/>
      <c r="EX391" s="165"/>
      <c r="EY391" s="165"/>
      <c r="EZ391" s="165"/>
      <c r="FA391" s="165"/>
      <c r="FB391" s="165"/>
      <c r="FC391" s="165"/>
      <c r="FD391" s="165"/>
      <c r="FE391" s="165"/>
      <c r="FF391" s="165"/>
      <c r="FG391" s="165"/>
      <c r="FH391" s="165"/>
      <c r="FI391" s="165"/>
      <c r="FJ391" s="165"/>
      <c r="FK391" s="165"/>
      <c r="FL391" s="165"/>
      <c r="FM391" s="165"/>
      <c r="FN391" s="165"/>
      <c r="FO391" s="165"/>
      <c r="FP391" s="165"/>
      <c r="FQ391" s="165"/>
      <c r="FR391" s="165"/>
      <c r="FS391" s="165"/>
      <c r="FT391" s="165"/>
      <c r="FU391" s="165"/>
      <c r="FV391" s="165"/>
      <c r="FW391" s="165"/>
      <c r="FX391" s="165"/>
      <c r="FY391" s="165"/>
      <c r="FZ391" s="165"/>
      <c r="GA391" s="165"/>
      <c r="GB391" s="165"/>
      <c r="GC391" s="165"/>
      <c r="GD391" s="165"/>
      <c r="GE391" s="165"/>
      <c r="GF391" s="165"/>
      <c r="GG391" s="165"/>
      <c r="GH391" s="165"/>
      <c r="GI391" s="165"/>
      <c r="GJ391" s="165"/>
      <c r="GK391" s="165"/>
      <c r="GL391" s="165"/>
      <c r="GM391" s="165"/>
      <c r="GN391" s="165"/>
      <c r="GO391" s="165"/>
      <c r="GP391" s="165"/>
      <c r="GQ391" s="165"/>
    </row>
    <row r="392" spans="1:199" ht="45" x14ac:dyDescent="0.25">
      <c r="A392" s="164">
        <v>1</v>
      </c>
      <c r="B392" s="1138" t="s">
        <v>352</v>
      </c>
      <c r="C392" s="1138"/>
      <c r="D392" s="192">
        <f>'1 уровень'!D2148</f>
        <v>0</v>
      </c>
      <c r="E392" s="192">
        <f>'1 уровень'!E2148</f>
        <v>0</v>
      </c>
      <c r="F392" s="192">
        <f>'1 уровень'!F2148</f>
        <v>8</v>
      </c>
      <c r="G392" s="545" t="e">
        <f>'1 уровень'!G2148</f>
        <v>#DIV/0!</v>
      </c>
      <c r="H392" s="241">
        <f>'1 уровень'!H2148</f>
        <v>0</v>
      </c>
      <c r="I392" s="241">
        <f>'1 уровень'!I2148</f>
        <v>0</v>
      </c>
      <c r="J392" s="246">
        <f>'1 уровень'!J2148</f>
        <v>0</v>
      </c>
      <c r="K392" s="246">
        <f>'1 уровень'!K2148</f>
        <v>0</v>
      </c>
      <c r="L392" s="246">
        <f>'1 уровень'!L2148</f>
        <v>0</v>
      </c>
      <c r="M392" s="246">
        <f>'1 уровень'!M2148</f>
        <v>0</v>
      </c>
      <c r="N392" s="246">
        <f>'1 уровень'!N2148</f>
        <v>0</v>
      </c>
      <c r="O392" s="246">
        <f>'1 уровень'!O2148</f>
        <v>0</v>
      </c>
      <c r="P392" s="166">
        <f>'1 уровень'!P2148</f>
        <v>0</v>
      </c>
      <c r="Q392" s="166">
        <f>'1 уровень'!Q2148</f>
        <v>0</v>
      </c>
      <c r="R392" s="166">
        <f>'1 уровень'!R2148</f>
        <v>0</v>
      </c>
      <c r="S392" s="166">
        <f>'1 уровень'!S2148</f>
        <v>0</v>
      </c>
      <c r="T392" s="166">
        <f>'1 уровень'!T2148</f>
        <v>0</v>
      </c>
      <c r="U392" s="166">
        <f>'1 уровень'!U2148</f>
        <v>0</v>
      </c>
      <c r="V392" s="166">
        <f>'1 уровень'!V2148</f>
        <v>0</v>
      </c>
      <c r="W392" s="165"/>
      <c r="X392" s="165"/>
      <c r="Y392" s="165"/>
      <c r="Z392" s="165"/>
      <c r="AA392" s="165"/>
      <c r="AB392" s="165"/>
      <c r="AC392" s="165"/>
      <c r="AD392" s="165"/>
      <c r="AE392" s="165"/>
      <c r="AF392" s="165"/>
      <c r="AG392" s="165"/>
      <c r="AH392" s="165"/>
      <c r="AI392" s="165"/>
      <c r="AJ392" s="165"/>
      <c r="AK392" s="165"/>
      <c r="AL392" s="165"/>
      <c r="AM392" s="165"/>
      <c r="AN392" s="165"/>
      <c r="AO392" s="165"/>
      <c r="AP392" s="165"/>
      <c r="AQ392" s="165"/>
      <c r="AR392" s="165"/>
      <c r="AS392" s="165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5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5"/>
      <c r="BT392" s="165"/>
      <c r="BU392" s="165"/>
      <c r="BV392" s="165"/>
      <c r="BW392" s="165"/>
      <c r="BX392" s="165"/>
      <c r="BY392" s="165"/>
      <c r="BZ392" s="165"/>
      <c r="CA392" s="165"/>
      <c r="CB392" s="165"/>
      <c r="CC392" s="165"/>
      <c r="CD392" s="165"/>
      <c r="CE392" s="165"/>
      <c r="CF392" s="165"/>
      <c r="CG392" s="165"/>
      <c r="CH392" s="165"/>
      <c r="CI392" s="165"/>
      <c r="CJ392" s="165"/>
      <c r="CK392" s="165"/>
      <c r="CL392" s="165"/>
      <c r="CM392" s="165"/>
      <c r="CN392" s="165"/>
      <c r="CO392" s="165"/>
      <c r="CP392" s="165"/>
      <c r="CQ392" s="165"/>
      <c r="CR392" s="165"/>
      <c r="CS392" s="165"/>
      <c r="CT392" s="165"/>
      <c r="CU392" s="165"/>
      <c r="CV392" s="165"/>
      <c r="CW392" s="165"/>
      <c r="CX392" s="165"/>
      <c r="CY392" s="165"/>
      <c r="CZ392" s="165"/>
      <c r="DA392" s="165"/>
      <c r="DB392" s="165"/>
      <c r="DC392" s="165"/>
      <c r="DD392" s="165"/>
      <c r="DE392" s="165"/>
      <c r="DF392" s="165"/>
      <c r="DG392" s="165"/>
      <c r="DH392" s="165"/>
      <c r="DI392" s="165"/>
      <c r="DJ392" s="165"/>
      <c r="DK392" s="165"/>
      <c r="DL392" s="165"/>
      <c r="DM392" s="165"/>
      <c r="DN392" s="165"/>
      <c r="DO392" s="165"/>
      <c r="DP392" s="165"/>
      <c r="DQ392" s="165"/>
      <c r="DR392" s="165"/>
      <c r="DS392" s="165"/>
      <c r="DT392" s="165"/>
      <c r="DU392" s="165"/>
      <c r="DV392" s="165"/>
      <c r="DW392" s="165"/>
      <c r="DX392" s="165"/>
      <c r="DY392" s="165"/>
      <c r="DZ392" s="165"/>
      <c r="EA392" s="165"/>
      <c r="EB392" s="165"/>
      <c r="EC392" s="165"/>
      <c r="ED392" s="165"/>
      <c r="EE392" s="165"/>
      <c r="EF392" s="165"/>
      <c r="EG392" s="165"/>
      <c r="EH392" s="165"/>
      <c r="EI392" s="165"/>
      <c r="EJ392" s="165"/>
      <c r="EK392" s="165"/>
      <c r="EL392" s="165"/>
      <c r="EM392" s="165"/>
      <c r="EN392" s="165"/>
      <c r="EO392" s="165"/>
      <c r="EP392" s="165"/>
      <c r="EQ392" s="165"/>
      <c r="ER392" s="165"/>
      <c r="ES392" s="165"/>
      <c r="ET392" s="165"/>
      <c r="EU392" s="165"/>
      <c r="EV392" s="165"/>
      <c r="EW392" s="165"/>
      <c r="EX392" s="165"/>
      <c r="EY392" s="165"/>
      <c r="EZ392" s="165"/>
      <c r="FA392" s="165"/>
      <c r="FB392" s="165"/>
      <c r="FC392" s="165"/>
      <c r="FD392" s="165"/>
      <c r="FE392" s="165"/>
      <c r="FF392" s="165"/>
      <c r="FG392" s="165"/>
      <c r="FH392" s="165"/>
      <c r="FI392" s="165"/>
      <c r="FJ392" s="165"/>
      <c r="FK392" s="165"/>
      <c r="FL392" s="165"/>
      <c r="FM392" s="165"/>
      <c r="FN392" s="165"/>
      <c r="FO392" s="165"/>
      <c r="FP392" s="165"/>
      <c r="FQ392" s="165"/>
      <c r="FR392" s="165"/>
      <c r="FS392" s="165"/>
      <c r="FT392" s="165"/>
      <c r="FU392" s="165"/>
      <c r="FV392" s="165"/>
      <c r="FW392" s="165"/>
      <c r="FX392" s="165"/>
      <c r="FY392" s="165"/>
      <c r="FZ392" s="165"/>
      <c r="GA392" s="165"/>
      <c r="GB392" s="165"/>
      <c r="GC392" s="165"/>
      <c r="GD392" s="165"/>
      <c r="GE392" s="165"/>
      <c r="GF392" s="165"/>
      <c r="GG392" s="165"/>
      <c r="GH392" s="165"/>
      <c r="GI392" s="165"/>
      <c r="GJ392" s="165"/>
      <c r="GK392" s="165"/>
      <c r="GL392" s="165"/>
      <c r="GM392" s="165"/>
      <c r="GN392" s="165"/>
      <c r="GO392" s="165"/>
      <c r="GP392" s="165"/>
      <c r="GQ392" s="165"/>
    </row>
    <row r="393" spans="1:199" ht="30" x14ac:dyDescent="0.25">
      <c r="A393" s="164">
        <v>1</v>
      </c>
      <c r="B393" s="58" t="s">
        <v>353</v>
      </c>
      <c r="C393" s="58"/>
      <c r="D393" s="192">
        <f>'1 уровень'!D2149</f>
        <v>0</v>
      </c>
      <c r="E393" s="192">
        <f>'1 уровень'!E2149</f>
        <v>0</v>
      </c>
      <c r="F393" s="192">
        <f>'1 уровень'!F2149</f>
        <v>0</v>
      </c>
      <c r="G393" s="545" t="e">
        <f>'1 уровень'!G2149</f>
        <v>#DIV/0!</v>
      </c>
      <c r="H393" s="241">
        <f>'1 уровень'!H2149</f>
        <v>0</v>
      </c>
      <c r="I393" s="241">
        <f>'1 уровень'!I2149</f>
        <v>0</v>
      </c>
      <c r="J393" s="246">
        <f>'1 уровень'!J2149</f>
        <v>0</v>
      </c>
      <c r="K393" s="246">
        <f>'1 уровень'!K2149</f>
        <v>0</v>
      </c>
      <c r="L393" s="246">
        <f>'1 уровень'!L2149</f>
        <v>0</v>
      </c>
      <c r="M393" s="246">
        <f>'1 уровень'!M2149</f>
        <v>0</v>
      </c>
      <c r="N393" s="246">
        <f>'1 уровень'!N2149</f>
        <v>0</v>
      </c>
      <c r="O393" s="246">
        <f>'1 уровень'!O2149</f>
        <v>0</v>
      </c>
      <c r="P393" s="166">
        <f>'1 уровень'!P2149</f>
        <v>0</v>
      </c>
      <c r="Q393" s="166">
        <f>'1 уровень'!Q2149</f>
        <v>0</v>
      </c>
      <c r="R393" s="166">
        <f>'1 уровень'!R2149</f>
        <v>0</v>
      </c>
      <c r="S393" s="166">
        <f>'1 уровень'!S2149</f>
        <v>0</v>
      </c>
      <c r="T393" s="166">
        <f>'1 уровень'!T2149</f>
        <v>0</v>
      </c>
      <c r="U393" s="166">
        <f>'1 уровень'!U2149</f>
        <v>0</v>
      </c>
      <c r="V393" s="166">
        <f>'1 уровень'!V2149</f>
        <v>0</v>
      </c>
      <c r="W393" s="165"/>
      <c r="X393" s="165"/>
      <c r="Y393" s="165"/>
      <c r="Z393" s="165"/>
      <c r="AA393" s="165"/>
      <c r="AB393" s="165"/>
      <c r="AC393" s="165"/>
      <c r="AD393" s="165"/>
      <c r="AE393" s="165"/>
      <c r="AF393" s="165"/>
      <c r="AG393" s="165"/>
      <c r="AH393" s="165"/>
      <c r="AI393" s="165"/>
      <c r="AJ393" s="165"/>
      <c r="AK393" s="165"/>
      <c r="AL393" s="165"/>
      <c r="AM393" s="165"/>
      <c r="AN393" s="165"/>
      <c r="AO393" s="165"/>
      <c r="AP393" s="165"/>
      <c r="AQ393" s="165"/>
      <c r="AR393" s="165"/>
      <c r="AS393" s="165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5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5"/>
      <c r="BT393" s="165"/>
      <c r="BU393" s="165"/>
      <c r="BV393" s="165"/>
      <c r="BW393" s="165"/>
      <c r="BX393" s="165"/>
      <c r="BY393" s="165"/>
      <c r="BZ393" s="165"/>
      <c r="CA393" s="165"/>
      <c r="CB393" s="165"/>
      <c r="CC393" s="165"/>
      <c r="CD393" s="165"/>
      <c r="CE393" s="165"/>
      <c r="CF393" s="165"/>
      <c r="CG393" s="165"/>
      <c r="CH393" s="165"/>
      <c r="CI393" s="165"/>
      <c r="CJ393" s="165"/>
      <c r="CK393" s="165"/>
      <c r="CL393" s="165"/>
      <c r="CM393" s="165"/>
      <c r="CN393" s="165"/>
      <c r="CO393" s="165"/>
      <c r="CP393" s="165"/>
      <c r="CQ393" s="165"/>
      <c r="CR393" s="165"/>
      <c r="CS393" s="165"/>
      <c r="CT393" s="165"/>
      <c r="CU393" s="165"/>
      <c r="CV393" s="165"/>
      <c r="CW393" s="165"/>
      <c r="CX393" s="165"/>
      <c r="CY393" s="165"/>
      <c r="CZ393" s="165"/>
      <c r="DA393" s="165"/>
      <c r="DB393" s="165"/>
      <c r="DC393" s="165"/>
      <c r="DD393" s="165"/>
      <c r="DE393" s="165"/>
      <c r="DF393" s="165"/>
      <c r="DG393" s="165"/>
      <c r="DH393" s="165"/>
      <c r="DI393" s="165"/>
      <c r="DJ393" s="165"/>
      <c r="DK393" s="165"/>
      <c r="DL393" s="165"/>
      <c r="DM393" s="165"/>
      <c r="DN393" s="165"/>
      <c r="DO393" s="165"/>
      <c r="DP393" s="165"/>
      <c r="DQ393" s="165"/>
      <c r="DR393" s="165"/>
      <c r="DS393" s="165"/>
      <c r="DT393" s="165"/>
      <c r="DU393" s="165"/>
      <c r="DV393" s="165"/>
      <c r="DW393" s="165"/>
      <c r="DX393" s="165"/>
      <c r="DY393" s="165"/>
      <c r="DZ393" s="165"/>
      <c r="EA393" s="165"/>
      <c r="EB393" s="165"/>
      <c r="EC393" s="165"/>
      <c r="ED393" s="165"/>
      <c r="EE393" s="165"/>
      <c r="EF393" s="165"/>
      <c r="EG393" s="165"/>
      <c r="EH393" s="165"/>
      <c r="EI393" s="165"/>
      <c r="EJ393" s="165"/>
      <c r="EK393" s="165"/>
      <c r="EL393" s="165"/>
      <c r="EM393" s="165"/>
      <c r="EN393" s="165"/>
      <c r="EO393" s="165"/>
      <c r="EP393" s="165"/>
      <c r="EQ393" s="165"/>
      <c r="ER393" s="165"/>
      <c r="ES393" s="165"/>
      <c r="ET393" s="165"/>
      <c r="EU393" s="165"/>
      <c r="EV393" s="165"/>
      <c r="EW393" s="165"/>
      <c r="EX393" s="165"/>
      <c r="EY393" s="165"/>
      <c r="EZ393" s="165"/>
      <c r="FA393" s="165"/>
      <c r="FB393" s="165"/>
      <c r="FC393" s="165"/>
      <c r="FD393" s="165"/>
      <c r="FE393" s="165"/>
      <c r="FF393" s="165"/>
      <c r="FG393" s="165"/>
      <c r="FH393" s="165"/>
      <c r="FI393" s="165"/>
      <c r="FJ393" s="165"/>
      <c r="FK393" s="165"/>
      <c r="FL393" s="165"/>
      <c r="FM393" s="165"/>
      <c r="FN393" s="165"/>
      <c r="FO393" s="165"/>
      <c r="FP393" s="165"/>
      <c r="FQ393" s="165"/>
      <c r="FR393" s="165"/>
      <c r="FS393" s="165"/>
      <c r="FT393" s="165"/>
      <c r="FU393" s="165"/>
      <c r="FV393" s="165"/>
      <c r="FW393" s="165"/>
      <c r="FX393" s="165"/>
      <c r="FY393" s="165"/>
      <c r="FZ393" s="165"/>
      <c r="GA393" s="165"/>
      <c r="GB393" s="165"/>
      <c r="GC393" s="165"/>
      <c r="GD393" s="165"/>
      <c r="GE393" s="165"/>
      <c r="GF393" s="165"/>
      <c r="GG393" s="165"/>
      <c r="GH393" s="165"/>
      <c r="GI393" s="165"/>
      <c r="GJ393" s="165"/>
      <c r="GK393" s="165"/>
      <c r="GL393" s="165"/>
      <c r="GM393" s="165"/>
      <c r="GN393" s="165"/>
      <c r="GO393" s="165"/>
      <c r="GP393" s="165"/>
      <c r="GQ393" s="165"/>
    </row>
    <row r="394" spans="1:199" ht="60" x14ac:dyDescent="0.25">
      <c r="A394" s="164">
        <v>1</v>
      </c>
      <c r="B394" s="58" t="s">
        <v>366</v>
      </c>
      <c r="C394" s="58"/>
      <c r="D394" s="192">
        <f>'1 уровень'!D2150</f>
        <v>0</v>
      </c>
      <c r="E394" s="192">
        <f>'1 уровень'!E2150</f>
        <v>0</v>
      </c>
      <c r="F394" s="192">
        <f>'1 уровень'!F2150</f>
        <v>0</v>
      </c>
      <c r="G394" s="545" t="e">
        <f>'1 уровень'!G2150</f>
        <v>#DIV/0!</v>
      </c>
      <c r="H394" s="241">
        <f>'1 уровень'!H2150</f>
        <v>0</v>
      </c>
      <c r="I394" s="241">
        <f>'1 уровень'!I2150</f>
        <v>0</v>
      </c>
      <c r="J394" s="246">
        <f>'1 уровень'!J2150</f>
        <v>0</v>
      </c>
      <c r="K394" s="246">
        <f>'1 уровень'!K2150</f>
        <v>0</v>
      </c>
      <c r="L394" s="246">
        <f>'1 уровень'!L2150</f>
        <v>0</v>
      </c>
      <c r="M394" s="246">
        <f>'1 уровень'!M2150</f>
        <v>0</v>
      </c>
      <c r="N394" s="246">
        <f>'1 уровень'!N2150</f>
        <v>0</v>
      </c>
      <c r="O394" s="246">
        <f>'1 уровень'!O2150</f>
        <v>0</v>
      </c>
      <c r="P394" s="166">
        <f>'1 уровень'!P2150</f>
        <v>0</v>
      </c>
      <c r="Q394" s="166">
        <f>'1 уровень'!Q2150</f>
        <v>0</v>
      </c>
      <c r="R394" s="166">
        <f>'1 уровень'!R2150</f>
        <v>0</v>
      </c>
      <c r="S394" s="166">
        <f>'1 уровень'!S2150</f>
        <v>0</v>
      </c>
      <c r="T394" s="166">
        <f>'1 уровень'!T2150</f>
        <v>0</v>
      </c>
      <c r="U394" s="166">
        <f>'1 уровень'!U2150</f>
        <v>0</v>
      </c>
      <c r="V394" s="166">
        <f>'1 уровень'!V2150</f>
        <v>0</v>
      </c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165"/>
      <c r="AG394" s="165"/>
      <c r="AH394" s="165"/>
      <c r="AI394" s="165"/>
      <c r="AJ394" s="165"/>
      <c r="AK394" s="165"/>
      <c r="AL394" s="165"/>
      <c r="AM394" s="165"/>
      <c r="AN394" s="165"/>
      <c r="AO394" s="165"/>
      <c r="AP394" s="165"/>
      <c r="AQ394" s="165"/>
      <c r="AR394" s="165"/>
      <c r="AS394" s="165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5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5"/>
      <c r="BT394" s="165"/>
      <c r="BU394" s="165"/>
      <c r="BV394" s="165"/>
      <c r="BW394" s="165"/>
      <c r="BX394" s="165"/>
      <c r="BY394" s="165"/>
      <c r="BZ394" s="165"/>
      <c r="CA394" s="165"/>
      <c r="CB394" s="165"/>
      <c r="CC394" s="165"/>
      <c r="CD394" s="165"/>
      <c r="CE394" s="165"/>
      <c r="CF394" s="165"/>
      <c r="CG394" s="165"/>
      <c r="CH394" s="165"/>
      <c r="CI394" s="165"/>
      <c r="CJ394" s="165"/>
      <c r="CK394" s="165"/>
      <c r="CL394" s="165"/>
      <c r="CM394" s="165"/>
      <c r="CN394" s="165"/>
      <c r="CO394" s="165"/>
      <c r="CP394" s="165"/>
      <c r="CQ394" s="165"/>
      <c r="CR394" s="165"/>
      <c r="CS394" s="165"/>
      <c r="CT394" s="165"/>
      <c r="CU394" s="165"/>
      <c r="CV394" s="165"/>
      <c r="CW394" s="165"/>
      <c r="CX394" s="165"/>
      <c r="CY394" s="165"/>
      <c r="CZ394" s="165"/>
      <c r="DA394" s="165"/>
      <c r="DB394" s="165"/>
      <c r="DC394" s="165"/>
      <c r="DD394" s="165"/>
      <c r="DE394" s="165"/>
      <c r="DF394" s="165"/>
      <c r="DG394" s="165"/>
      <c r="DH394" s="165"/>
      <c r="DI394" s="165"/>
      <c r="DJ394" s="165"/>
      <c r="DK394" s="165"/>
      <c r="DL394" s="165"/>
      <c r="DM394" s="165"/>
      <c r="DN394" s="165"/>
      <c r="DO394" s="165"/>
      <c r="DP394" s="165"/>
      <c r="DQ394" s="165"/>
      <c r="DR394" s="165"/>
      <c r="DS394" s="165"/>
      <c r="DT394" s="165"/>
      <c r="DU394" s="165"/>
      <c r="DV394" s="165"/>
      <c r="DW394" s="165"/>
      <c r="DX394" s="165"/>
      <c r="DY394" s="165"/>
      <c r="DZ394" s="165"/>
      <c r="EA394" s="165"/>
      <c r="EB394" s="165"/>
      <c r="EC394" s="165"/>
      <c r="ED394" s="165"/>
      <c r="EE394" s="165"/>
      <c r="EF394" s="165"/>
      <c r="EG394" s="165"/>
      <c r="EH394" s="165"/>
      <c r="EI394" s="165"/>
      <c r="EJ394" s="165"/>
      <c r="EK394" s="165"/>
      <c r="EL394" s="165"/>
      <c r="EM394" s="165"/>
      <c r="EN394" s="165"/>
      <c r="EO394" s="165"/>
      <c r="EP394" s="165"/>
      <c r="EQ394" s="165"/>
      <c r="ER394" s="165"/>
      <c r="ES394" s="165"/>
      <c r="ET394" s="165"/>
      <c r="EU394" s="165"/>
      <c r="EV394" s="165"/>
      <c r="EW394" s="165"/>
      <c r="EX394" s="165"/>
      <c r="EY394" s="165"/>
      <c r="EZ394" s="165"/>
      <c r="FA394" s="165"/>
      <c r="FB394" s="165"/>
      <c r="FC394" s="165"/>
      <c r="FD394" s="165"/>
      <c r="FE394" s="165"/>
      <c r="FF394" s="165"/>
      <c r="FG394" s="165"/>
      <c r="FH394" s="165"/>
      <c r="FI394" s="165"/>
      <c r="FJ394" s="165"/>
      <c r="FK394" s="165"/>
      <c r="FL394" s="165"/>
      <c r="FM394" s="165"/>
      <c r="FN394" s="165"/>
      <c r="FO394" s="165"/>
      <c r="FP394" s="165"/>
      <c r="FQ394" s="165"/>
      <c r="FR394" s="165"/>
      <c r="FS394" s="165"/>
      <c r="FT394" s="165"/>
      <c r="FU394" s="165"/>
      <c r="FV394" s="165"/>
      <c r="FW394" s="165"/>
      <c r="FX394" s="165"/>
      <c r="FY394" s="165"/>
      <c r="FZ394" s="165"/>
      <c r="GA394" s="165"/>
      <c r="GB394" s="165"/>
      <c r="GC394" s="165"/>
      <c r="GD394" s="165"/>
      <c r="GE394" s="165"/>
      <c r="GF394" s="165"/>
      <c r="GG394" s="165"/>
      <c r="GH394" s="165"/>
      <c r="GI394" s="165"/>
      <c r="GJ394" s="165"/>
      <c r="GK394" s="165"/>
      <c r="GL394" s="165"/>
      <c r="GM394" s="165"/>
      <c r="GN394" s="165"/>
      <c r="GO394" s="165"/>
      <c r="GP394" s="165"/>
      <c r="GQ394" s="165"/>
    </row>
    <row r="395" spans="1:199" ht="45" x14ac:dyDescent="0.25">
      <c r="A395" s="164">
        <v>1</v>
      </c>
      <c r="B395" s="58" t="s">
        <v>367</v>
      </c>
      <c r="C395" s="58"/>
      <c r="D395" s="192">
        <f>'1 уровень'!D2151</f>
        <v>0</v>
      </c>
      <c r="E395" s="192">
        <f>'1 уровень'!E2151</f>
        <v>0</v>
      </c>
      <c r="F395" s="192">
        <f>'1 уровень'!F2151</f>
        <v>0</v>
      </c>
      <c r="G395" s="545" t="e">
        <f>'1 уровень'!G2151</f>
        <v>#DIV/0!</v>
      </c>
      <c r="H395" s="241">
        <f>'1 уровень'!H2151</f>
        <v>0</v>
      </c>
      <c r="I395" s="241">
        <f>'1 уровень'!I2151</f>
        <v>0</v>
      </c>
      <c r="J395" s="246">
        <f>'1 уровень'!J2151</f>
        <v>0</v>
      </c>
      <c r="K395" s="246">
        <f>'1 уровень'!K2151</f>
        <v>0</v>
      </c>
      <c r="L395" s="246">
        <f>'1 уровень'!L2151</f>
        <v>0</v>
      </c>
      <c r="M395" s="246">
        <f>'1 уровень'!M2151</f>
        <v>0</v>
      </c>
      <c r="N395" s="246">
        <f>'1 уровень'!N2151</f>
        <v>0</v>
      </c>
      <c r="O395" s="246">
        <f>'1 уровень'!O2151</f>
        <v>0</v>
      </c>
      <c r="P395" s="166">
        <f>'1 уровень'!P2151</f>
        <v>0</v>
      </c>
      <c r="Q395" s="166">
        <f>'1 уровень'!Q2151</f>
        <v>0</v>
      </c>
      <c r="R395" s="166">
        <f>'1 уровень'!R2151</f>
        <v>0</v>
      </c>
      <c r="S395" s="166">
        <f>'1 уровень'!S2151</f>
        <v>0</v>
      </c>
      <c r="T395" s="166">
        <f>'1 уровень'!T2151</f>
        <v>0</v>
      </c>
      <c r="U395" s="166">
        <f>'1 уровень'!U2151</f>
        <v>0</v>
      </c>
      <c r="V395" s="166">
        <f>'1 уровень'!V2151</f>
        <v>0</v>
      </c>
      <c r="W395" s="165"/>
      <c r="X395" s="165"/>
      <c r="Y395" s="165"/>
      <c r="Z395" s="165"/>
      <c r="AA395" s="165"/>
      <c r="AB395" s="165"/>
      <c r="AC395" s="165"/>
      <c r="AD395" s="165"/>
      <c r="AE395" s="165"/>
      <c r="AF395" s="165"/>
      <c r="AG395" s="165"/>
      <c r="AH395" s="165"/>
      <c r="AI395" s="165"/>
      <c r="AJ395" s="165"/>
      <c r="AK395" s="165"/>
      <c r="AL395" s="165"/>
      <c r="AM395" s="165"/>
      <c r="AN395" s="165"/>
      <c r="AO395" s="165"/>
      <c r="AP395" s="165"/>
      <c r="AQ395" s="165"/>
      <c r="AR395" s="165"/>
      <c r="AS395" s="165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5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5"/>
      <c r="BT395" s="165"/>
      <c r="BU395" s="165"/>
      <c r="BV395" s="165"/>
      <c r="BW395" s="165"/>
      <c r="BX395" s="165"/>
      <c r="BY395" s="165"/>
      <c r="BZ395" s="165"/>
      <c r="CA395" s="165"/>
      <c r="CB395" s="165"/>
      <c r="CC395" s="165"/>
      <c r="CD395" s="165"/>
      <c r="CE395" s="165"/>
      <c r="CF395" s="165"/>
      <c r="CG395" s="165"/>
      <c r="CH395" s="165"/>
      <c r="CI395" s="165"/>
      <c r="CJ395" s="165"/>
      <c r="CK395" s="165"/>
      <c r="CL395" s="165"/>
      <c r="CM395" s="165"/>
      <c r="CN395" s="165"/>
      <c r="CO395" s="165"/>
      <c r="CP395" s="165"/>
      <c r="CQ395" s="165"/>
      <c r="CR395" s="165"/>
      <c r="CS395" s="165"/>
      <c r="CT395" s="165"/>
      <c r="CU395" s="165"/>
      <c r="CV395" s="165"/>
      <c r="CW395" s="165"/>
      <c r="CX395" s="165"/>
      <c r="CY395" s="165"/>
      <c r="CZ395" s="165"/>
      <c r="DA395" s="165"/>
      <c r="DB395" s="165"/>
      <c r="DC395" s="165"/>
      <c r="DD395" s="165"/>
      <c r="DE395" s="165"/>
      <c r="DF395" s="165"/>
      <c r="DG395" s="165"/>
      <c r="DH395" s="165"/>
      <c r="DI395" s="165"/>
      <c r="DJ395" s="165"/>
      <c r="DK395" s="165"/>
      <c r="DL395" s="165"/>
      <c r="DM395" s="165"/>
      <c r="DN395" s="165"/>
      <c r="DO395" s="165"/>
      <c r="DP395" s="165"/>
      <c r="DQ395" s="165"/>
      <c r="DR395" s="165"/>
      <c r="DS395" s="165"/>
      <c r="DT395" s="165"/>
      <c r="DU395" s="165"/>
      <c r="DV395" s="165"/>
      <c r="DW395" s="165"/>
      <c r="DX395" s="165"/>
      <c r="DY395" s="165"/>
      <c r="DZ395" s="165"/>
      <c r="EA395" s="165"/>
      <c r="EB395" s="165"/>
      <c r="EC395" s="165"/>
      <c r="ED395" s="165"/>
      <c r="EE395" s="165"/>
      <c r="EF395" s="165"/>
      <c r="EG395" s="165"/>
      <c r="EH395" s="165"/>
      <c r="EI395" s="165"/>
      <c r="EJ395" s="165"/>
      <c r="EK395" s="165"/>
      <c r="EL395" s="165"/>
      <c r="EM395" s="165"/>
      <c r="EN395" s="165"/>
      <c r="EO395" s="165"/>
      <c r="EP395" s="165"/>
      <c r="EQ395" s="165"/>
      <c r="ER395" s="165"/>
      <c r="ES395" s="165"/>
      <c r="ET395" s="165"/>
      <c r="EU395" s="165"/>
      <c r="EV395" s="165"/>
      <c r="EW395" s="165"/>
      <c r="EX395" s="165"/>
      <c r="EY395" s="165"/>
      <c r="EZ395" s="165"/>
      <c r="FA395" s="165"/>
      <c r="FB395" s="165"/>
      <c r="FC395" s="165"/>
      <c r="FD395" s="165"/>
      <c r="FE395" s="165"/>
      <c r="FF395" s="165"/>
      <c r="FG395" s="165"/>
      <c r="FH395" s="165"/>
      <c r="FI395" s="165"/>
      <c r="FJ395" s="165"/>
      <c r="FK395" s="165"/>
      <c r="FL395" s="165"/>
      <c r="FM395" s="165"/>
      <c r="FN395" s="165"/>
      <c r="FO395" s="165"/>
      <c r="FP395" s="165"/>
      <c r="FQ395" s="165"/>
      <c r="FR395" s="165"/>
      <c r="FS395" s="165"/>
      <c r="FT395" s="165"/>
      <c r="FU395" s="165"/>
      <c r="FV395" s="165"/>
      <c r="FW395" s="165"/>
      <c r="FX395" s="165"/>
      <c r="FY395" s="165"/>
      <c r="FZ395" s="165"/>
      <c r="GA395" s="165"/>
      <c r="GB395" s="165"/>
      <c r="GC395" s="165"/>
      <c r="GD395" s="165"/>
      <c r="GE395" s="165"/>
      <c r="GF395" s="165"/>
      <c r="GG395" s="165"/>
      <c r="GH395" s="165"/>
      <c r="GI395" s="165"/>
      <c r="GJ395" s="165"/>
      <c r="GK395" s="165"/>
      <c r="GL395" s="165"/>
      <c r="GM395" s="165"/>
      <c r="GN395" s="165"/>
      <c r="GO395" s="165"/>
      <c r="GP395" s="165"/>
      <c r="GQ395" s="165"/>
    </row>
    <row r="396" spans="1:199" ht="30" x14ac:dyDescent="0.25">
      <c r="A396" s="164">
        <v>1</v>
      </c>
      <c r="B396" s="58" t="s">
        <v>368</v>
      </c>
      <c r="C396" s="58"/>
      <c r="D396" s="192">
        <f>'1 уровень'!D2152</f>
        <v>0</v>
      </c>
      <c r="E396" s="192">
        <f>'1 уровень'!E2152</f>
        <v>0</v>
      </c>
      <c r="F396" s="192">
        <f>'1 уровень'!F2152</f>
        <v>8</v>
      </c>
      <c r="G396" s="545" t="e">
        <f>'1 уровень'!G2152</f>
        <v>#DIV/0!</v>
      </c>
      <c r="H396" s="241">
        <f>'1 уровень'!H2152</f>
        <v>0</v>
      </c>
      <c r="I396" s="241">
        <f>'1 уровень'!I2152</f>
        <v>0</v>
      </c>
      <c r="J396" s="246">
        <f>'1 уровень'!J2152</f>
        <v>0</v>
      </c>
      <c r="K396" s="246">
        <f>'1 уровень'!K2152</f>
        <v>0</v>
      </c>
      <c r="L396" s="246">
        <f>'1 уровень'!L2152</f>
        <v>0</v>
      </c>
      <c r="M396" s="246">
        <f>'1 уровень'!M2152</f>
        <v>0</v>
      </c>
      <c r="N396" s="246">
        <f>'1 уровень'!N2152</f>
        <v>0</v>
      </c>
      <c r="O396" s="246">
        <f>'1 уровень'!O2152</f>
        <v>0</v>
      </c>
      <c r="P396" s="166">
        <f>'1 уровень'!P2152</f>
        <v>0</v>
      </c>
      <c r="Q396" s="166">
        <f>'1 уровень'!Q2152</f>
        <v>0</v>
      </c>
      <c r="R396" s="166">
        <f>'1 уровень'!R2152</f>
        <v>0</v>
      </c>
      <c r="S396" s="166">
        <f>'1 уровень'!S2152</f>
        <v>0</v>
      </c>
      <c r="T396" s="166">
        <f>'1 уровень'!T2152</f>
        <v>0</v>
      </c>
      <c r="U396" s="166">
        <f>'1 уровень'!U2152</f>
        <v>0</v>
      </c>
      <c r="V396" s="166">
        <f>'1 уровень'!V2152</f>
        <v>0</v>
      </c>
      <c r="W396" s="165"/>
      <c r="X396" s="165"/>
      <c r="Y396" s="165"/>
      <c r="Z396" s="165"/>
      <c r="AA396" s="165"/>
      <c r="AB396" s="165"/>
      <c r="AC396" s="165"/>
      <c r="AD396" s="165"/>
      <c r="AE396" s="165"/>
      <c r="AF396" s="165"/>
      <c r="AG396" s="165"/>
      <c r="AH396" s="165"/>
      <c r="AI396" s="165"/>
      <c r="AJ396" s="165"/>
      <c r="AK396" s="165"/>
      <c r="AL396" s="165"/>
      <c r="AM396" s="165"/>
      <c r="AN396" s="165"/>
      <c r="AO396" s="165"/>
      <c r="AP396" s="165"/>
      <c r="AQ396" s="165"/>
      <c r="AR396" s="165"/>
      <c r="AS396" s="165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5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5"/>
      <c r="BT396" s="165"/>
      <c r="BU396" s="165"/>
      <c r="BV396" s="165"/>
      <c r="BW396" s="165"/>
      <c r="BX396" s="165"/>
      <c r="BY396" s="165"/>
      <c r="BZ396" s="165"/>
      <c r="CA396" s="165"/>
      <c r="CB396" s="165"/>
      <c r="CC396" s="165"/>
      <c r="CD396" s="165"/>
      <c r="CE396" s="165"/>
      <c r="CF396" s="165"/>
      <c r="CG396" s="165"/>
      <c r="CH396" s="165"/>
      <c r="CI396" s="165"/>
      <c r="CJ396" s="165"/>
      <c r="CK396" s="165"/>
      <c r="CL396" s="165"/>
      <c r="CM396" s="165"/>
      <c r="CN396" s="165"/>
      <c r="CO396" s="165"/>
      <c r="CP396" s="165"/>
      <c r="CQ396" s="165"/>
      <c r="CR396" s="165"/>
      <c r="CS396" s="165"/>
      <c r="CT396" s="165"/>
      <c r="CU396" s="165"/>
      <c r="CV396" s="165"/>
      <c r="CW396" s="165"/>
      <c r="CX396" s="165"/>
      <c r="CY396" s="165"/>
      <c r="CZ396" s="165"/>
      <c r="DA396" s="165"/>
      <c r="DB396" s="165"/>
      <c r="DC396" s="165"/>
      <c r="DD396" s="165"/>
      <c r="DE396" s="165"/>
      <c r="DF396" s="165"/>
      <c r="DG396" s="165"/>
      <c r="DH396" s="165"/>
      <c r="DI396" s="165"/>
      <c r="DJ396" s="165"/>
      <c r="DK396" s="165"/>
      <c r="DL396" s="165"/>
      <c r="DM396" s="165"/>
      <c r="DN396" s="165"/>
      <c r="DO396" s="165"/>
      <c r="DP396" s="165"/>
      <c r="DQ396" s="165"/>
      <c r="DR396" s="165"/>
      <c r="DS396" s="165"/>
      <c r="DT396" s="165"/>
      <c r="DU396" s="165"/>
      <c r="DV396" s="165"/>
      <c r="DW396" s="165"/>
      <c r="DX396" s="165"/>
      <c r="DY396" s="165"/>
      <c r="DZ396" s="165"/>
      <c r="EA396" s="165"/>
      <c r="EB396" s="165"/>
      <c r="EC396" s="165"/>
      <c r="ED396" s="165"/>
      <c r="EE396" s="165"/>
      <c r="EF396" s="165"/>
      <c r="EG396" s="165"/>
      <c r="EH396" s="165"/>
      <c r="EI396" s="165"/>
      <c r="EJ396" s="165"/>
      <c r="EK396" s="165"/>
      <c r="EL396" s="165"/>
      <c r="EM396" s="165"/>
      <c r="EN396" s="165"/>
      <c r="EO396" s="165"/>
      <c r="EP396" s="165"/>
      <c r="EQ396" s="165"/>
      <c r="ER396" s="165"/>
      <c r="ES396" s="165"/>
      <c r="ET396" s="165"/>
      <c r="EU396" s="165"/>
      <c r="EV396" s="165"/>
      <c r="EW396" s="165"/>
      <c r="EX396" s="165"/>
      <c r="EY396" s="165"/>
      <c r="EZ396" s="165"/>
      <c r="FA396" s="165"/>
      <c r="FB396" s="165"/>
      <c r="FC396" s="165"/>
      <c r="FD396" s="165"/>
      <c r="FE396" s="165"/>
      <c r="FF396" s="165"/>
      <c r="FG396" s="165"/>
      <c r="FH396" s="165"/>
      <c r="FI396" s="165"/>
      <c r="FJ396" s="165"/>
      <c r="FK396" s="165"/>
      <c r="FL396" s="165"/>
      <c r="FM396" s="165"/>
      <c r="FN396" s="165"/>
      <c r="FO396" s="165"/>
      <c r="FP396" s="165"/>
      <c r="FQ396" s="165"/>
      <c r="FR396" s="165"/>
      <c r="FS396" s="165"/>
      <c r="FT396" s="165"/>
      <c r="FU396" s="165"/>
      <c r="FV396" s="165"/>
      <c r="FW396" s="165"/>
      <c r="FX396" s="165"/>
      <c r="FY396" s="165"/>
      <c r="FZ396" s="165"/>
      <c r="GA396" s="165"/>
      <c r="GB396" s="165"/>
      <c r="GC396" s="165"/>
      <c r="GD396" s="165"/>
      <c r="GE396" s="165"/>
      <c r="GF396" s="165"/>
      <c r="GG396" s="165"/>
      <c r="GH396" s="165"/>
      <c r="GI396" s="165"/>
      <c r="GJ396" s="165"/>
      <c r="GK396" s="165"/>
      <c r="GL396" s="165"/>
      <c r="GM396" s="165"/>
      <c r="GN396" s="165"/>
      <c r="GO396" s="165"/>
      <c r="GP396" s="165"/>
      <c r="GQ396" s="165"/>
    </row>
    <row r="397" spans="1:199" ht="30" x14ac:dyDescent="0.25">
      <c r="A397" s="164">
        <v>1</v>
      </c>
      <c r="B397" s="58" t="s">
        <v>369</v>
      </c>
      <c r="C397" s="58"/>
      <c r="D397" s="192">
        <f>'1 уровень'!D2153</f>
        <v>0</v>
      </c>
      <c r="E397" s="192">
        <f>'1 уровень'!E2153</f>
        <v>0</v>
      </c>
      <c r="F397" s="192">
        <f>'1 уровень'!F2153</f>
        <v>0</v>
      </c>
      <c r="G397" s="545" t="e">
        <f>'1 уровень'!G2153</f>
        <v>#DIV/0!</v>
      </c>
      <c r="H397" s="241">
        <f>'1 уровень'!H2153</f>
        <v>0</v>
      </c>
      <c r="I397" s="241">
        <f>'1 уровень'!I2153</f>
        <v>0</v>
      </c>
      <c r="J397" s="246">
        <f>'1 уровень'!J2153</f>
        <v>0</v>
      </c>
      <c r="K397" s="246">
        <f>'1 уровень'!K2153</f>
        <v>0</v>
      </c>
      <c r="L397" s="246">
        <f>'1 уровень'!L2153</f>
        <v>0</v>
      </c>
      <c r="M397" s="246">
        <f>'1 уровень'!M2153</f>
        <v>0</v>
      </c>
      <c r="N397" s="246">
        <f>'1 уровень'!N2153</f>
        <v>0</v>
      </c>
      <c r="O397" s="246">
        <f>'1 уровень'!O2153</f>
        <v>0</v>
      </c>
      <c r="P397" s="166">
        <f>'1 уровень'!P2153</f>
        <v>0</v>
      </c>
      <c r="Q397" s="166">
        <f>'1 уровень'!Q2153</f>
        <v>0</v>
      </c>
      <c r="R397" s="166">
        <f>'1 уровень'!R2153</f>
        <v>0</v>
      </c>
      <c r="S397" s="166">
        <f>'1 уровень'!S2153</f>
        <v>0</v>
      </c>
      <c r="T397" s="166">
        <f>'1 уровень'!T2153</f>
        <v>0</v>
      </c>
      <c r="U397" s="166">
        <f>'1 уровень'!U2153</f>
        <v>0</v>
      </c>
      <c r="V397" s="166">
        <f>'1 уровень'!V2153</f>
        <v>0</v>
      </c>
      <c r="W397" s="165"/>
      <c r="X397" s="165"/>
      <c r="Y397" s="165"/>
      <c r="Z397" s="165"/>
      <c r="AA397" s="165"/>
      <c r="AB397" s="165"/>
      <c r="AC397" s="165"/>
      <c r="AD397" s="165"/>
      <c r="AE397" s="165"/>
      <c r="AF397" s="165"/>
      <c r="AG397" s="165"/>
      <c r="AH397" s="165"/>
      <c r="AI397" s="165"/>
      <c r="AJ397" s="165"/>
      <c r="AK397" s="165"/>
      <c r="AL397" s="165"/>
      <c r="AM397" s="165"/>
      <c r="AN397" s="165"/>
      <c r="AO397" s="165"/>
      <c r="AP397" s="165"/>
      <c r="AQ397" s="165"/>
      <c r="AR397" s="165"/>
      <c r="AS397" s="165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5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5"/>
      <c r="BT397" s="165"/>
      <c r="BU397" s="165"/>
      <c r="BV397" s="165"/>
      <c r="BW397" s="165"/>
      <c r="BX397" s="165"/>
      <c r="BY397" s="165"/>
      <c r="BZ397" s="165"/>
      <c r="CA397" s="165"/>
      <c r="CB397" s="165"/>
      <c r="CC397" s="165"/>
      <c r="CD397" s="165"/>
      <c r="CE397" s="165"/>
      <c r="CF397" s="165"/>
      <c r="CG397" s="165"/>
      <c r="CH397" s="165"/>
      <c r="CI397" s="165"/>
      <c r="CJ397" s="165"/>
      <c r="CK397" s="165"/>
      <c r="CL397" s="165"/>
      <c r="CM397" s="165"/>
      <c r="CN397" s="165"/>
      <c r="CO397" s="165"/>
      <c r="CP397" s="165"/>
      <c r="CQ397" s="165"/>
      <c r="CR397" s="165"/>
      <c r="CS397" s="165"/>
      <c r="CT397" s="165"/>
      <c r="CU397" s="165"/>
      <c r="CV397" s="165"/>
      <c r="CW397" s="165"/>
      <c r="CX397" s="165"/>
      <c r="CY397" s="165"/>
      <c r="CZ397" s="165"/>
      <c r="DA397" s="165"/>
      <c r="DB397" s="165"/>
      <c r="DC397" s="165"/>
      <c r="DD397" s="165"/>
      <c r="DE397" s="165"/>
      <c r="DF397" s="165"/>
      <c r="DG397" s="165"/>
      <c r="DH397" s="165"/>
      <c r="DI397" s="165"/>
      <c r="DJ397" s="165"/>
      <c r="DK397" s="165"/>
      <c r="DL397" s="165"/>
      <c r="DM397" s="165"/>
      <c r="DN397" s="165"/>
      <c r="DO397" s="165"/>
      <c r="DP397" s="165"/>
      <c r="DQ397" s="165"/>
      <c r="DR397" s="165"/>
      <c r="DS397" s="165"/>
      <c r="DT397" s="165"/>
      <c r="DU397" s="165"/>
      <c r="DV397" s="165"/>
      <c r="DW397" s="165"/>
      <c r="DX397" s="165"/>
      <c r="DY397" s="165"/>
      <c r="DZ397" s="165"/>
      <c r="EA397" s="165"/>
      <c r="EB397" s="165"/>
      <c r="EC397" s="165"/>
      <c r="ED397" s="165"/>
      <c r="EE397" s="165"/>
      <c r="EF397" s="165"/>
      <c r="EG397" s="165"/>
      <c r="EH397" s="165"/>
      <c r="EI397" s="165"/>
      <c r="EJ397" s="165"/>
      <c r="EK397" s="165"/>
      <c r="EL397" s="165"/>
      <c r="EM397" s="165"/>
      <c r="EN397" s="165"/>
      <c r="EO397" s="165"/>
      <c r="EP397" s="165"/>
      <c r="EQ397" s="165"/>
      <c r="ER397" s="165"/>
      <c r="ES397" s="165"/>
      <c r="ET397" s="165"/>
      <c r="EU397" s="165"/>
      <c r="EV397" s="165"/>
      <c r="EW397" s="165"/>
      <c r="EX397" s="165"/>
      <c r="EY397" s="165"/>
      <c r="EZ397" s="165"/>
      <c r="FA397" s="165"/>
      <c r="FB397" s="165"/>
      <c r="FC397" s="165"/>
      <c r="FD397" s="165"/>
      <c r="FE397" s="165"/>
      <c r="FF397" s="165"/>
      <c r="FG397" s="165"/>
      <c r="FH397" s="165"/>
      <c r="FI397" s="165"/>
      <c r="FJ397" s="165"/>
      <c r="FK397" s="165"/>
      <c r="FL397" s="165"/>
      <c r="FM397" s="165"/>
      <c r="FN397" s="165"/>
      <c r="FO397" s="165"/>
      <c r="FP397" s="165"/>
      <c r="FQ397" s="165"/>
      <c r="FR397" s="165"/>
      <c r="FS397" s="165"/>
      <c r="FT397" s="165"/>
      <c r="FU397" s="165"/>
      <c r="FV397" s="165"/>
      <c r="FW397" s="165"/>
      <c r="FX397" s="165"/>
      <c r="FY397" s="165"/>
      <c r="FZ397" s="165"/>
      <c r="GA397" s="165"/>
      <c r="GB397" s="165"/>
      <c r="GC397" s="165"/>
      <c r="GD397" s="165"/>
      <c r="GE397" s="165"/>
      <c r="GF397" s="165"/>
      <c r="GG397" s="165"/>
      <c r="GH397" s="165"/>
      <c r="GI397" s="165"/>
      <c r="GJ397" s="165"/>
      <c r="GK397" s="165"/>
      <c r="GL397" s="165"/>
      <c r="GM397" s="165"/>
      <c r="GN397" s="165"/>
      <c r="GO397" s="165"/>
      <c r="GP397" s="165"/>
      <c r="GQ397" s="165"/>
    </row>
    <row r="398" spans="1:199" x14ac:dyDescent="0.25">
      <c r="A398" s="164">
        <v>1</v>
      </c>
      <c r="B398" s="58" t="s">
        <v>347</v>
      </c>
      <c r="C398" s="58"/>
      <c r="D398" s="192">
        <f>'1 уровень'!D2154</f>
        <v>0</v>
      </c>
      <c r="E398" s="192">
        <f>'1 уровень'!E2154</f>
        <v>0</v>
      </c>
      <c r="F398" s="192">
        <f>'1 уровень'!F2154</f>
        <v>0</v>
      </c>
      <c r="G398" s="545" t="e">
        <f>'1 уровень'!G2154</f>
        <v>#DIV/0!</v>
      </c>
      <c r="H398" s="241">
        <f>'1 уровень'!H2154</f>
        <v>0</v>
      </c>
      <c r="I398" s="241">
        <f>'1 уровень'!I2154</f>
        <v>0</v>
      </c>
      <c r="J398" s="246">
        <f>'1 уровень'!J2154</f>
        <v>0</v>
      </c>
      <c r="K398" s="246">
        <f>'1 уровень'!K2154</f>
        <v>0</v>
      </c>
      <c r="L398" s="246">
        <f>'1 уровень'!L2154</f>
        <v>0</v>
      </c>
      <c r="M398" s="246">
        <f>'1 уровень'!M2154</f>
        <v>0</v>
      </c>
      <c r="N398" s="246">
        <f>'1 уровень'!N2154</f>
        <v>0</v>
      </c>
      <c r="O398" s="246">
        <f>'1 уровень'!O2154</f>
        <v>0</v>
      </c>
      <c r="P398" s="166">
        <f>'1 уровень'!P2154</f>
        <v>0</v>
      </c>
      <c r="Q398" s="166">
        <f>'1 уровень'!Q2154</f>
        <v>0</v>
      </c>
      <c r="R398" s="166">
        <f>'1 уровень'!R2154</f>
        <v>0</v>
      </c>
      <c r="S398" s="166">
        <f>'1 уровень'!S2154</f>
        <v>0</v>
      </c>
      <c r="T398" s="166">
        <f>'1 уровень'!T2154</f>
        <v>0</v>
      </c>
      <c r="U398" s="166">
        <f>'1 уровень'!U2154</f>
        <v>0</v>
      </c>
      <c r="V398" s="166">
        <f>'1 уровень'!V2154</f>
        <v>0</v>
      </c>
      <c r="W398" s="165"/>
      <c r="X398" s="165"/>
      <c r="Y398" s="165"/>
      <c r="Z398" s="165"/>
      <c r="AA398" s="165"/>
      <c r="AB398" s="165"/>
      <c r="AC398" s="165"/>
      <c r="AD398" s="165"/>
      <c r="AE398" s="165"/>
      <c r="AF398" s="165"/>
      <c r="AG398" s="165"/>
      <c r="AH398" s="165"/>
      <c r="AI398" s="165"/>
      <c r="AJ398" s="165"/>
      <c r="AK398" s="165"/>
      <c r="AL398" s="165"/>
      <c r="AM398" s="165"/>
      <c r="AN398" s="165"/>
      <c r="AO398" s="165"/>
      <c r="AP398" s="165"/>
      <c r="AQ398" s="165"/>
      <c r="AR398" s="165"/>
      <c r="AS398" s="165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5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5"/>
      <c r="BT398" s="165"/>
      <c r="BU398" s="165"/>
      <c r="BV398" s="165"/>
      <c r="BW398" s="165"/>
      <c r="BX398" s="165"/>
      <c r="BY398" s="165"/>
      <c r="BZ398" s="165"/>
      <c r="CA398" s="165"/>
      <c r="CB398" s="165"/>
      <c r="CC398" s="165"/>
      <c r="CD398" s="165"/>
      <c r="CE398" s="165"/>
      <c r="CF398" s="165"/>
      <c r="CG398" s="165"/>
      <c r="CH398" s="165"/>
      <c r="CI398" s="165"/>
      <c r="CJ398" s="165"/>
      <c r="CK398" s="165"/>
      <c r="CL398" s="165"/>
      <c r="CM398" s="165"/>
      <c r="CN398" s="165"/>
      <c r="CO398" s="165"/>
      <c r="CP398" s="165"/>
      <c r="CQ398" s="165"/>
      <c r="CR398" s="165"/>
      <c r="CS398" s="165"/>
      <c r="CT398" s="165"/>
      <c r="CU398" s="165"/>
      <c r="CV398" s="165"/>
      <c r="CW398" s="165"/>
      <c r="CX398" s="165"/>
      <c r="CY398" s="165"/>
      <c r="CZ398" s="165"/>
      <c r="DA398" s="165"/>
      <c r="DB398" s="165"/>
      <c r="DC398" s="165"/>
      <c r="DD398" s="165"/>
      <c r="DE398" s="165"/>
      <c r="DF398" s="165"/>
      <c r="DG398" s="165"/>
      <c r="DH398" s="165"/>
      <c r="DI398" s="165"/>
      <c r="DJ398" s="165"/>
      <c r="DK398" s="165"/>
      <c r="DL398" s="165"/>
      <c r="DM398" s="165"/>
      <c r="DN398" s="165"/>
      <c r="DO398" s="165"/>
      <c r="DP398" s="165"/>
      <c r="DQ398" s="165"/>
      <c r="DR398" s="165"/>
      <c r="DS398" s="165"/>
      <c r="DT398" s="165"/>
      <c r="DU398" s="165"/>
      <c r="DV398" s="165"/>
      <c r="DW398" s="165"/>
      <c r="DX398" s="165"/>
      <c r="DY398" s="165"/>
      <c r="DZ398" s="165"/>
      <c r="EA398" s="165"/>
      <c r="EB398" s="165"/>
      <c r="EC398" s="165"/>
      <c r="ED398" s="165"/>
      <c r="EE398" s="165"/>
      <c r="EF398" s="165"/>
      <c r="EG398" s="165"/>
      <c r="EH398" s="165"/>
      <c r="EI398" s="165"/>
      <c r="EJ398" s="165"/>
      <c r="EK398" s="165"/>
      <c r="EL398" s="165"/>
      <c r="EM398" s="165"/>
      <c r="EN398" s="165"/>
      <c r="EO398" s="165"/>
      <c r="EP398" s="165"/>
      <c r="EQ398" s="165"/>
      <c r="ER398" s="165"/>
      <c r="ES398" s="165"/>
      <c r="ET398" s="165"/>
      <c r="EU398" s="165"/>
      <c r="EV398" s="165"/>
      <c r="EW398" s="165"/>
      <c r="EX398" s="165"/>
      <c r="EY398" s="165"/>
      <c r="EZ398" s="165"/>
      <c r="FA398" s="165"/>
      <c r="FB398" s="165"/>
      <c r="FC398" s="165"/>
      <c r="FD398" s="165"/>
      <c r="FE398" s="165"/>
      <c r="FF398" s="165"/>
      <c r="FG398" s="165"/>
      <c r="FH398" s="165"/>
      <c r="FI398" s="165"/>
      <c r="FJ398" s="165"/>
      <c r="FK398" s="165"/>
      <c r="FL398" s="165"/>
      <c r="FM398" s="165"/>
      <c r="FN398" s="165"/>
      <c r="FO398" s="165"/>
      <c r="FP398" s="165"/>
      <c r="FQ398" s="165"/>
      <c r="FR398" s="165"/>
      <c r="FS398" s="165"/>
      <c r="FT398" s="165"/>
      <c r="FU398" s="165"/>
      <c r="FV398" s="165"/>
      <c r="FW398" s="165"/>
      <c r="FX398" s="165"/>
      <c r="FY398" s="165"/>
      <c r="FZ398" s="165"/>
      <c r="GA398" s="165"/>
      <c r="GB398" s="165"/>
      <c r="GC398" s="165"/>
      <c r="GD398" s="165"/>
      <c r="GE398" s="165"/>
      <c r="GF398" s="165"/>
      <c r="GG398" s="165"/>
      <c r="GH398" s="165"/>
      <c r="GI398" s="165"/>
      <c r="GJ398" s="165"/>
      <c r="GK398" s="165"/>
      <c r="GL398" s="165"/>
      <c r="GM398" s="165"/>
      <c r="GN398" s="165"/>
      <c r="GO398" s="165"/>
      <c r="GP398" s="165"/>
      <c r="GQ398" s="165"/>
    </row>
    <row r="399" spans="1:199" x14ac:dyDescent="0.25">
      <c r="A399" s="164">
        <v>1</v>
      </c>
      <c r="B399" s="586" t="s">
        <v>169</v>
      </c>
      <c r="C399" s="586"/>
      <c r="D399" s="192">
        <f>'1 уровень'!D2155</f>
        <v>0</v>
      </c>
      <c r="E399" s="192">
        <f>'1 уровень'!E2155</f>
        <v>0</v>
      </c>
      <c r="F399" s="192">
        <f>'1 уровень'!F2155</f>
        <v>0</v>
      </c>
      <c r="G399" s="545" t="e">
        <f>'1 уровень'!G2155</f>
        <v>#DIV/0!</v>
      </c>
      <c r="H399" s="241">
        <f>'1 уровень'!H2155</f>
        <v>0</v>
      </c>
      <c r="I399" s="241">
        <f>'1 уровень'!I2155</f>
        <v>0</v>
      </c>
      <c r="J399" s="246">
        <f>'1 уровень'!J2155</f>
        <v>0</v>
      </c>
      <c r="K399" s="246">
        <f>'1 уровень'!K2155</f>
        <v>0</v>
      </c>
      <c r="L399" s="246">
        <f>'1 уровень'!L2155</f>
        <v>0</v>
      </c>
      <c r="M399" s="246">
        <f>'1 уровень'!M2155</f>
        <v>0</v>
      </c>
      <c r="N399" s="246">
        <f>'1 уровень'!N2155</f>
        <v>0</v>
      </c>
      <c r="O399" s="246">
        <f>'1 уровень'!O2155</f>
        <v>0</v>
      </c>
      <c r="P399" s="166">
        <f>'1 уровень'!P2155</f>
        <v>0</v>
      </c>
      <c r="Q399" s="166">
        <f>'1 уровень'!Q2155</f>
        <v>0</v>
      </c>
      <c r="R399" s="166">
        <f>'1 уровень'!R2155</f>
        <v>0</v>
      </c>
      <c r="S399" s="166">
        <f>'1 уровень'!S2155</f>
        <v>0</v>
      </c>
      <c r="T399" s="166">
        <f>'1 уровень'!T2155</f>
        <v>0</v>
      </c>
      <c r="U399" s="166">
        <f>'1 уровень'!U2155</f>
        <v>0</v>
      </c>
      <c r="V399" s="166">
        <f>'1 уровень'!V2155</f>
        <v>0</v>
      </c>
      <c r="W399" s="165"/>
      <c r="X399" s="165"/>
      <c r="Y399" s="165"/>
      <c r="Z399" s="165"/>
      <c r="AA399" s="165"/>
      <c r="AB399" s="165"/>
      <c r="AC399" s="165"/>
      <c r="AD399" s="165"/>
      <c r="AE399" s="165"/>
      <c r="AF399" s="165"/>
      <c r="AG399" s="165"/>
      <c r="AH399" s="165"/>
      <c r="AI399" s="165"/>
      <c r="AJ399" s="165"/>
      <c r="AK399" s="165"/>
      <c r="AL399" s="165"/>
      <c r="AM399" s="165"/>
      <c r="AN399" s="165"/>
      <c r="AO399" s="165"/>
      <c r="AP399" s="165"/>
      <c r="AQ399" s="165"/>
      <c r="AR399" s="165"/>
      <c r="AS399" s="165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5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5"/>
      <c r="BT399" s="165"/>
      <c r="BU399" s="165"/>
      <c r="BV399" s="165"/>
      <c r="BW399" s="165"/>
      <c r="BX399" s="165"/>
      <c r="BY399" s="165"/>
      <c r="BZ399" s="165"/>
      <c r="CA399" s="165"/>
      <c r="CB399" s="165"/>
      <c r="CC399" s="165"/>
      <c r="CD399" s="165"/>
      <c r="CE399" s="165"/>
      <c r="CF399" s="165"/>
      <c r="CG399" s="165"/>
      <c r="CH399" s="165"/>
      <c r="CI399" s="165"/>
      <c r="CJ399" s="165"/>
      <c r="CK399" s="165"/>
      <c r="CL399" s="165"/>
      <c r="CM399" s="165"/>
      <c r="CN399" s="165"/>
      <c r="CO399" s="165"/>
      <c r="CP399" s="165"/>
      <c r="CQ399" s="165"/>
      <c r="CR399" s="165"/>
      <c r="CS399" s="165"/>
      <c r="CT399" s="165"/>
      <c r="CU399" s="165"/>
      <c r="CV399" s="165"/>
      <c r="CW399" s="165"/>
      <c r="CX399" s="165"/>
      <c r="CY399" s="165"/>
      <c r="CZ399" s="165"/>
      <c r="DA399" s="165"/>
      <c r="DB399" s="165"/>
      <c r="DC399" s="165"/>
      <c r="DD399" s="165"/>
      <c r="DE399" s="165"/>
      <c r="DF399" s="165"/>
      <c r="DG399" s="165"/>
      <c r="DH399" s="165"/>
      <c r="DI399" s="165"/>
      <c r="DJ399" s="165"/>
      <c r="DK399" s="165"/>
      <c r="DL399" s="165"/>
      <c r="DM399" s="165"/>
      <c r="DN399" s="165"/>
      <c r="DO399" s="165"/>
      <c r="DP399" s="165"/>
      <c r="DQ399" s="165"/>
      <c r="DR399" s="165"/>
      <c r="DS399" s="165"/>
      <c r="DT399" s="165"/>
      <c r="DU399" s="165"/>
      <c r="DV399" s="165"/>
      <c r="DW399" s="165"/>
      <c r="DX399" s="165"/>
      <c r="DY399" s="165"/>
      <c r="DZ399" s="165"/>
      <c r="EA399" s="165"/>
      <c r="EB399" s="165"/>
      <c r="EC399" s="165"/>
      <c r="ED399" s="165"/>
      <c r="EE399" s="165"/>
      <c r="EF399" s="165"/>
      <c r="EG399" s="165"/>
      <c r="EH399" s="165"/>
      <c r="EI399" s="165"/>
      <c r="EJ399" s="165"/>
      <c r="EK399" s="165"/>
      <c r="EL399" s="165"/>
      <c r="EM399" s="165"/>
      <c r="EN399" s="165"/>
      <c r="EO399" s="165"/>
      <c r="EP399" s="165"/>
      <c r="EQ399" s="165"/>
      <c r="ER399" s="165"/>
      <c r="ES399" s="165"/>
      <c r="ET399" s="165"/>
      <c r="EU399" s="165"/>
      <c r="EV399" s="165"/>
      <c r="EW399" s="165"/>
      <c r="EX399" s="165"/>
      <c r="EY399" s="165"/>
      <c r="EZ399" s="165"/>
      <c r="FA399" s="165"/>
      <c r="FB399" s="165"/>
      <c r="FC399" s="165"/>
      <c r="FD399" s="165"/>
      <c r="FE399" s="165"/>
      <c r="FF399" s="165"/>
      <c r="FG399" s="165"/>
      <c r="FH399" s="165"/>
      <c r="FI399" s="165"/>
      <c r="FJ399" s="165"/>
      <c r="FK399" s="165"/>
      <c r="FL399" s="165"/>
      <c r="FM399" s="165"/>
      <c r="FN399" s="165"/>
      <c r="FO399" s="165"/>
      <c r="FP399" s="165"/>
      <c r="FQ399" s="165"/>
      <c r="FR399" s="165"/>
      <c r="FS399" s="165"/>
      <c r="FT399" s="165"/>
      <c r="FU399" s="165"/>
      <c r="FV399" s="165"/>
      <c r="FW399" s="165"/>
      <c r="FX399" s="165"/>
      <c r="FY399" s="165"/>
      <c r="FZ399" s="165"/>
      <c r="GA399" s="165"/>
      <c r="GB399" s="165"/>
      <c r="GC399" s="165"/>
      <c r="GD399" s="165"/>
      <c r="GE399" s="165"/>
      <c r="GF399" s="165"/>
      <c r="GG399" s="165"/>
      <c r="GH399" s="165"/>
      <c r="GI399" s="165"/>
      <c r="GJ399" s="165"/>
      <c r="GK399" s="165"/>
      <c r="GL399" s="165"/>
      <c r="GM399" s="165"/>
      <c r="GN399" s="165"/>
      <c r="GO399" s="165"/>
      <c r="GP399" s="165"/>
      <c r="GQ399" s="165"/>
    </row>
    <row r="400" spans="1:199" x14ac:dyDescent="0.25">
      <c r="A400" s="164">
        <v>1</v>
      </c>
      <c r="B400" s="1027" t="s">
        <v>339</v>
      </c>
      <c r="C400" s="1027"/>
      <c r="D400" s="192">
        <f>'1 уровень'!D2156</f>
        <v>0</v>
      </c>
      <c r="E400" s="192">
        <f>'1 уровень'!E2156</f>
        <v>0</v>
      </c>
      <c r="F400" s="192">
        <f>'1 уровень'!F2156</f>
        <v>0</v>
      </c>
      <c r="G400" s="545" t="e">
        <f>'1 уровень'!G2156</f>
        <v>#DIV/0!</v>
      </c>
      <c r="H400" s="241">
        <f>'1 уровень'!H2156</f>
        <v>0</v>
      </c>
      <c r="I400" s="241">
        <f>'1 уровень'!I2156</f>
        <v>0</v>
      </c>
      <c r="J400" s="246">
        <f>'1 уровень'!J2156</f>
        <v>0</v>
      </c>
      <c r="K400" s="246">
        <f>'1 уровень'!K2156</f>
        <v>0</v>
      </c>
      <c r="L400" s="246">
        <f>'1 уровень'!L2156</f>
        <v>0</v>
      </c>
      <c r="M400" s="246">
        <f>'1 уровень'!M2156</f>
        <v>0</v>
      </c>
      <c r="N400" s="246">
        <f>'1 уровень'!N2156</f>
        <v>0</v>
      </c>
      <c r="O400" s="246">
        <f>'1 уровень'!O2156</f>
        <v>0</v>
      </c>
      <c r="P400" s="166">
        <f>'1 уровень'!P2156</f>
        <v>0</v>
      </c>
      <c r="Q400" s="166">
        <f>'1 уровень'!Q2156</f>
        <v>0</v>
      </c>
      <c r="R400" s="166">
        <f>'1 уровень'!R2156</f>
        <v>0</v>
      </c>
      <c r="S400" s="166">
        <f>'1 уровень'!S2156</f>
        <v>0</v>
      </c>
      <c r="T400" s="166">
        <f>'1 уровень'!T2156</f>
        <v>0</v>
      </c>
      <c r="U400" s="166">
        <f>'1 уровень'!U2156</f>
        <v>0</v>
      </c>
      <c r="V400" s="166">
        <f>'1 уровень'!V2156</f>
        <v>0</v>
      </c>
      <c r="W400" s="165"/>
      <c r="X400" s="165"/>
      <c r="Y400" s="165"/>
      <c r="Z400" s="165"/>
      <c r="AA400" s="165"/>
      <c r="AB400" s="165"/>
      <c r="AC400" s="165"/>
      <c r="AD400" s="165"/>
      <c r="AE400" s="165"/>
      <c r="AF400" s="165"/>
      <c r="AG400" s="165"/>
      <c r="AH400" s="165"/>
      <c r="AI400" s="165"/>
      <c r="AJ400" s="165"/>
      <c r="AK400" s="165"/>
      <c r="AL400" s="165"/>
      <c r="AM400" s="165"/>
      <c r="AN400" s="165"/>
      <c r="AO400" s="165"/>
      <c r="AP400" s="165"/>
      <c r="AQ400" s="165"/>
      <c r="AR400" s="165"/>
      <c r="AS400" s="165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5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5"/>
      <c r="BT400" s="165"/>
      <c r="BU400" s="165"/>
      <c r="BV400" s="165"/>
      <c r="BW400" s="165"/>
      <c r="BX400" s="165"/>
      <c r="BY400" s="165"/>
      <c r="BZ400" s="165"/>
      <c r="CA400" s="165"/>
      <c r="CB400" s="165"/>
      <c r="CC400" s="165"/>
      <c r="CD400" s="165"/>
      <c r="CE400" s="165"/>
      <c r="CF400" s="165"/>
      <c r="CG400" s="165"/>
      <c r="CH400" s="165"/>
      <c r="CI400" s="165"/>
      <c r="CJ400" s="165"/>
      <c r="CK400" s="165"/>
      <c r="CL400" s="165"/>
      <c r="CM400" s="165"/>
      <c r="CN400" s="165"/>
      <c r="CO400" s="165"/>
      <c r="CP400" s="165"/>
      <c r="CQ400" s="165"/>
      <c r="CR400" s="165"/>
      <c r="CS400" s="165"/>
      <c r="CT400" s="165"/>
      <c r="CU400" s="165"/>
      <c r="CV400" s="165"/>
      <c r="CW400" s="165"/>
      <c r="CX400" s="165"/>
      <c r="CY400" s="165"/>
      <c r="CZ400" s="165"/>
      <c r="DA400" s="165"/>
      <c r="DB400" s="165"/>
      <c r="DC400" s="165"/>
      <c r="DD400" s="165"/>
      <c r="DE400" s="165"/>
      <c r="DF400" s="165"/>
      <c r="DG400" s="165"/>
      <c r="DH400" s="165"/>
      <c r="DI400" s="165"/>
      <c r="DJ400" s="165"/>
      <c r="DK400" s="165"/>
      <c r="DL400" s="165"/>
      <c r="DM400" s="165"/>
      <c r="DN400" s="165"/>
      <c r="DO400" s="165"/>
      <c r="DP400" s="165"/>
      <c r="DQ400" s="165"/>
      <c r="DR400" s="165"/>
      <c r="DS400" s="165"/>
      <c r="DT400" s="165"/>
      <c r="DU400" s="165"/>
      <c r="DV400" s="165"/>
      <c r="DW400" s="165"/>
      <c r="DX400" s="165"/>
      <c r="DY400" s="165"/>
      <c r="DZ400" s="165"/>
      <c r="EA400" s="165"/>
      <c r="EB400" s="165"/>
      <c r="EC400" s="165"/>
      <c r="ED400" s="165"/>
      <c r="EE400" s="165"/>
      <c r="EF400" s="165"/>
      <c r="EG400" s="165"/>
      <c r="EH400" s="165"/>
      <c r="EI400" s="165"/>
      <c r="EJ400" s="165"/>
      <c r="EK400" s="165"/>
      <c r="EL400" s="165"/>
      <c r="EM400" s="165"/>
      <c r="EN400" s="165"/>
      <c r="EO400" s="165"/>
      <c r="EP400" s="165"/>
      <c r="EQ400" s="165"/>
      <c r="ER400" s="165"/>
      <c r="ES400" s="165"/>
      <c r="ET400" s="165"/>
      <c r="EU400" s="165"/>
      <c r="EV400" s="165"/>
      <c r="EW400" s="165"/>
      <c r="EX400" s="165"/>
      <c r="EY400" s="165"/>
      <c r="EZ400" s="165"/>
      <c r="FA400" s="165"/>
      <c r="FB400" s="165"/>
      <c r="FC400" s="165"/>
      <c r="FD400" s="165"/>
      <c r="FE400" s="165"/>
      <c r="FF400" s="165"/>
      <c r="FG400" s="165"/>
      <c r="FH400" s="165"/>
      <c r="FI400" s="165"/>
      <c r="FJ400" s="165"/>
      <c r="FK400" s="165"/>
      <c r="FL400" s="165"/>
      <c r="FM400" s="165"/>
      <c r="FN400" s="165"/>
      <c r="FO400" s="165"/>
      <c r="FP400" s="165"/>
      <c r="FQ400" s="165"/>
      <c r="FR400" s="165"/>
      <c r="FS400" s="165"/>
      <c r="FT400" s="165"/>
      <c r="FU400" s="165"/>
      <c r="FV400" s="165"/>
      <c r="FW400" s="165"/>
      <c r="FX400" s="165"/>
      <c r="FY400" s="165"/>
      <c r="FZ400" s="165"/>
      <c r="GA400" s="165"/>
      <c r="GB400" s="165"/>
      <c r="GC400" s="165"/>
      <c r="GD400" s="165"/>
      <c r="GE400" s="165"/>
      <c r="GF400" s="165"/>
      <c r="GG400" s="165"/>
      <c r="GH400" s="165"/>
      <c r="GI400" s="165"/>
      <c r="GJ400" s="165"/>
      <c r="GK400" s="165"/>
      <c r="GL400" s="165"/>
      <c r="GM400" s="165"/>
      <c r="GN400" s="165"/>
      <c r="GO400" s="165"/>
      <c r="GP400" s="165"/>
      <c r="GQ400" s="165"/>
    </row>
    <row r="401" spans="1:199" ht="30" x14ac:dyDescent="0.25">
      <c r="A401" s="164">
        <v>1</v>
      </c>
      <c r="B401" s="586" t="s">
        <v>170</v>
      </c>
      <c r="C401" s="586"/>
      <c r="D401" s="192">
        <f>'1 уровень'!D2157</f>
        <v>0</v>
      </c>
      <c r="E401" s="192">
        <f>'1 уровень'!E2157</f>
        <v>0</v>
      </c>
      <c r="F401" s="192">
        <f>'1 уровень'!F2157</f>
        <v>0</v>
      </c>
      <c r="G401" s="545" t="e">
        <f>'1 уровень'!G2157</f>
        <v>#DIV/0!</v>
      </c>
      <c r="H401" s="241">
        <f>'1 уровень'!H2157</f>
        <v>0</v>
      </c>
      <c r="I401" s="241">
        <f>'1 уровень'!I2157</f>
        <v>0</v>
      </c>
      <c r="J401" s="246">
        <f>'1 уровень'!J2157</f>
        <v>0</v>
      </c>
      <c r="K401" s="246">
        <f>'1 уровень'!K2157</f>
        <v>0</v>
      </c>
      <c r="L401" s="246">
        <f>'1 уровень'!L2157</f>
        <v>0</v>
      </c>
      <c r="M401" s="246">
        <f>'1 уровень'!M2157</f>
        <v>0</v>
      </c>
      <c r="N401" s="246">
        <f>'1 уровень'!N2157</f>
        <v>0</v>
      </c>
      <c r="O401" s="246">
        <f>'1 уровень'!O2157</f>
        <v>0</v>
      </c>
      <c r="P401" s="166">
        <f>'1 уровень'!P2157</f>
        <v>0</v>
      </c>
      <c r="Q401" s="166">
        <f>'1 уровень'!Q2157</f>
        <v>0</v>
      </c>
      <c r="R401" s="166">
        <f>'1 уровень'!R2157</f>
        <v>0</v>
      </c>
      <c r="S401" s="166">
        <f>'1 уровень'!S2157</f>
        <v>0</v>
      </c>
      <c r="T401" s="166">
        <f>'1 уровень'!T2157</f>
        <v>0</v>
      </c>
      <c r="U401" s="166">
        <f>'1 уровень'!U2157</f>
        <v>0</v>
      </c>
      <c r="V401" s="166">
        <f>'1 уровень'!V2157</f>
        <v>0</v>
      </c>
      <c r="W401" s="165"/>
      <c r="X401" s="165"/>
      <c r="Y401" s="165"/>
      <c r="Z401" s="165"/>
      <c r="AA401" s="165"/>
      <c r="AB401" s="165"/>
      <c r="AC401" s="165"/>
      <c r="AD401" s="165"/>
      <c r="AE401" s="165"/>
      <c r="AF401" s="165"/>
      <c r="AG401" s="165"/>
      <c r="AH401" s="165"/>
      <c r="AI401" s="165"/>
      <c r="AJ401" s="165"/>
      <c r="AK401" s="165"/>
      <c r="AL401" s="165"/>
      <c r="AM401" s="165"/>
      <c r="AN401" s="165"/>
      <c r="AO401" s="165"/>
      <c r="AP401" s="165"/>
      <c r="AQ401" s="165"/>
      <c r="AR401" s="165"/>
      <c r="AS401" s="165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5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5"/>
      <c r="BT401" s="165"/>
      <c r="BU401" s="165"/>
      <c r="BV401" s="165"/>
      <c r="BW401" s="165"/>
      <c r="BX401" s="165"/>
      <c r="BY401" s="165"/>
      <c r="BZ401" s="165"/>
      <c r="CA401" s="165"/>
      <c r="CB401" s="165"/>
      <c r="CC401" s="165"/>
      <c r="CD401" s="165"/>
      <c r="CE401" s="165"/>
      <c r="CF401" s="165"/>
      <c r="CG401" s="165"/>
      <c r="CH401" s="165"/>
      <c r="CI401" s="165"/>
      <c r="CJ401" s="165"/>
      <c r="CK401" s="165"/>
      <c r="CL401" s="165"/>
      <c r="CM401" s="165"/>
      <c r="CN401" s="165"/>
      <c r="CO401" s="165"/>
      <c r="CP401" s="165"/>
      <c r="CQ401" s="165"/>
      <c r="CR401" s="165"/>
      <c r="CS401" s="165"/>
      <c r="CT401" s="165"/>
      <c r="CU401" s="165"/>
      <c r="CV401" s="165"/>
      <c r="CW401" s="165"/>
      <c r="CX401" s="165"/>
      <c r="CY401" s="165"/>
      <c r="CZ401" s="165"/>
      <c r="DA401" s="165"/>
      <c r="DB401" s="165"/>
      <c r="DC401" s="165"/>
      <c r="DD401" s="165"/>
      <c r="DE401" s="165"/>
      <c r="DF401" s="165"/>
      <c r="DG401" s="165"/>
      <c r="DH401" s="165"/>
      <c r="DI401" s="165"/>
      <c r="DJ401" s="165"/>
      <c r="DK401" s="165"/>
      <c r="DL401" s="165"/>
      <c r="DM401" s="165"/>
      <c r="DN401" s="165"/>
      <c r="DO401" s="165"/>
      <c r="DP401" s="165"/>
      <c r="DQ401" s="165"/>
      <c r="DR401" s="165"/>
      <c r="DS401" s="165"/>
      <c r="DT401" s="165"/>
      <c r="DU401" s="165"/>
      <c r="DV401" s="165"/>
      <c r="DW401" s="165"/>
      <c r="DX401" s="165"/>
      <c r="DY401" s="165"/>
      <c r="DZ401" s="165"/>
      <c r="EA401" s="165"/>
      <c r="EB401" s="165"/>
      <c r="EC401" s="165"/>
      <c r="ED401" s="165"/>
      <c r="EE401" s="165"/>
      <c r="EF401" s="165"/>
      <c r="EG401" s="165"/>
      <c r="EH401" s="165"/>
      <c r="EI401" s="165"/>
      <c r="EJ401" s="165"/>
      <c r="EK401" s="165"/>
      <c r="EL401" s="165"/>
      <c r="EM401" s="165"/>
      <c r="EN401" s="165"/>
      <c r="EO401" s="165"/>
      <c r="EP401" s="165"/>
      <c r="EQ401" s="165"/>
      <c r="ER401" s="165"/>
      <c r="ES401" s="165"/>
      <c r="ET401" s="165"/>
      <c r="EU401" s="165"/>
      <c r="EV401" s="165"/>
      <c r="EW401" s="165"/>
      <c r="EX401" s="165"/>
      <c r="EY401" s="165"/>
      <c r="EZ401" s="165"/>
      <c r="FA401" s="165"/>
      <c r="FB401" s="165"/>
      <c r="FC401" s="165"/>
      <c r="FD401" s="165"/>
      <c r="FE401" s="165"/>
      <c r="FF401" s="165"/>
      <c r="FG401" s="165"/>
      <c r="FH401" s="165"/>
      <c r="FI401" s="165"/>
      <c r="FJ401" s="165"/>
      <c r="FK401" s="165"/>
      <c r="FL401" s="165"/>
      <c r="FM401" s="165"/>
      <c r="FN401" s="165"/>
      <c r="FO401" s="165"/>
      <c r="FP401" s="165"/>
      <c r="FQ401" s="165"/>
      <c r="FR401" s="165"/>
      <c r="FS401" s="165"/>
      <c r="FT401" s="165"/>
      <c r="FU401" s="165"/>
      <c r="FV401" s="165"/>
      <c r="FW401" s="165"/>
      <c r="FX401" s="165"/>
      <c r="FY401" s="165"/>
      <c r="FZ401" s="165"/>
      <c r="GA401" s="165"/>
      <c r="GB401" s="165"/>
      <c r="GC401" s="165"/>
      <c r="GD401" s="165"/>
      <c r="GE401" s="165"/>
      <c r="GF401" s="165"/>
      <c r="GG401" s="165"/>
      <c r="GH401" s="165"/>
      <c r="GI401" s="165"/>
      <c r="GJ401" s="165"/>
      <c r="GK401" s="165"/>
      <c r="GL401" s="165"/>
      <c r="GM401" s="165"/>
      <c r="GN401" s="165"/>
      <c r="GO401" s="165"/>
      <c r="GP401" s="165"/>
      <c r="GQ401" s="165"/>
    </row>
    <row r="402" spans="1:199" ht="30" x14ac:dyDescent="0.25">
      <c r="A402" s="164">
        <v>1</v>
      </c>
      <c r="B402" s="1027" t="s">
        <v>341</v>
      </c>
      <c r="C402" s="1027"/>
      <c r="D402" s="192">
        <f>'1 уровень'!D2158</f>
        <v>0</v>
      </c>
      <c r="E402" s="192">
        <f>'1 уровень'!E2158</f>
        <v>0</v>
      </c>
      <c r="F402" s="192">
        <f>'1 уровень'!F2158</f>
        <v>0</v>
      </c>
      <c r="G402" s="545">
        <f>'1 уровень'!G2158</f>
        <v>0</v>
      </c>
      <c r="H402" s="241">
        <f>'1 уровень'!H2158</f>
        <v>0</v>
      </c>
      <c r="I402" s="241">
        <f>'1 уровень'!I2158</f>
        <v>0</v>
      </c>
      <c r="J402" s="246">
        <f>'1 уровень'!J2158</f>
        <v>0</v>
      </c>
      <c r="K402" s="246">
        <f>'1 уровень'!K2158</f>
        <v>0</v>
      </c>
      <c r="L402" s="246">
        <f>'1 уровень'!L2158</f>
        <v>0</v>
      </c>
      <c r="M402" s="246">
        <f>'1 уровень'!M2158</f>
        <v>0</v>
      </c>
      <c r="N402" s="246">
        <f>'1 уровень'!N2158</f>
        <v>0</v>
      </c>
      <c r="O402" s="246">
        <f>'1 уровень'!O2158</f>
        <v>0</v>
      </c>
      <c r="P402" s="166">
        <f>'1 уровень'!P2158</f>
        <v>0</v>
      </c>
      <c r="Q402" s="166">
        <f>'1 уровень'!Q2158</f>
        <v>0</v>
      </c>
      <c r="R402" s="166">
        <f>'1 уровень'!R2158</f>
        <v>0</v>
      </c>
      <c r="S402" s="166">
        <f>'1 уровень'!S2158</f>
        <v>0</v>
      </c>
      <c r="T402" s="166">
        <f>'1 уровень'!T2158</f>
        <v>0</v>
      </c>
      <c r="U402" s="166">
        <f>'1 уровень'!U2158</f>
        <v>0</v>
      </c>
      <c r="V402" s="166">
        <f>'1 уровень'!V2158</f>
        <v>0</v>
      </c>
      <c r="W402" s="165"/>
      <c r="X402" s="165"/>
      <c r="Y402" s="165"/>
      <c r="Z402" s="165"/>
      <c r="AA402" s="165"/>
      <c r="AB402" s="165"/>
      <c r="AC402" s="165"/>
      <c r="AD402" s="165"/>
      <c r="AE402" s="165"/>
      <c r="AF402" s="165"/>
      <c r="AG402" s="165"/>
      <c r="AH402" s="165"/>
      <c r="AI402" s="165"/>
      <c r="AJ402" s="165"/>
      <c r="AK402" s="165"/>
      <c r="AL402" s="165"/>
      <c r="AM402" s="165"/>
      <c r="AN402" s="165"/>
      <c r="AO402" s="165"/>
      <c r="AP402" s="165"/>
      <c r="AQ402" s="165"/>
      <c r="AR402" s="165"/>
      <c r="AS402" s="165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5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5"/>
      <c r="BT402" s="165"/>
      <c r="BU402" s="165"/>
      <c r="BV402" s="165"/>
      <c r="BW402" s="165"/>
      <c r="BX402" s="165"/>
      <c r="BY402" s="165"/>
      <c r="BZ402" s="165"/>
      <c r="CA402" s="165"/>
      <c r="CB402" s="165"/>
      <c r="CC402" s="165"/>
      <c r="CD402" s="165"/>
      <c r="CE402" s="165"/>
      <c r="CF402" s="165"/>
      <c r="CG402" s="165"/>
      <c r="CH402" s="165"/>
      <c r="CI402" s="165"/>
      <c r="CJ402" s="165"/>
      <c r="CK402" s="165"/>
      <c r="CL402" s="165"/>
      <c r="CM402" s="165"/>
      <c r="CN402" s="165"/>
      <c r="CO402" s="165"/>
      <c r="CP402" s="165"/>
      <c r="CQ402" s="165"/>
      <c r="CR402" s="165"/>
      <c r="CS402" s="165"/>
      <c r="CT402" s="165"/>
      <c r="CU402" s="165"/>
      <c r="CV402" s="165"/>
      <c r="CW402" s="165"/>
      <c r="CX402" s="165"/>
      <c r="CY402" s="165"/>
      <c r="CZ402" s="165"/>
      <c r="DA402" s="165"/>
      <c r="DB402" s="165"/>
      <c r="DC402" s="165"/>
      <c r="DD402" s="165"/>
      <c r="DE402" s="165"/>
      <c r="DF402" s="165"/>
      <c r="DG402" s="165"/>
      <c r="DH402" s="165"/>
      <c r="DI402" s="165"/>
      <c r="DJ402" s="165"/>
      <c r="DK402" s="165"/>
      <c r="DL402" s="165"/>
      <c r="DM402" s="165"/>
      <c r="DN402" s="165"/>
      <c r="DO402" s="165"/>
      <c r="DP402" s="165"/>
      <c r="DQ402" s="165"/>
      <c r="DR402" s="165"/>
      <c r="DS402" s="165"/>
      <c r="DT402" s="165"/>
      <c r="DU402" s="165"/>
      <c r="DV402" s="165"/>
      <c r="DW402" s="165"/>
      <c r="DX402" s="165"/>
      <c r="DY402" s="165"/>
      <c r="DZ402" s="165"/>
      <c r="EA402" s="165"/>
      <c r="EB402" s="165"/>
      <c r="EC402" s="165"/>
      <c r="ED402" s="165"/>
      <c r="EE402" s="165"/>
      <c r="EF402" s="165"/>
      <c r="EG402" s="165"/>
      <c r="EH402" s="165"/>
      <c r="EI402" s="165"/>
      <c r="EJ402" s="165"/>
      <c r="EK402" s="165"/>
      <c r="EL402" s="165"/>
      <c r="EM402" s="165"/>
      <c r="EN402" s="165"/>
      <c r="EO402" s="165"/>
      <c r="EP402" s="165"/>
      <c r="EQ402" s="165"/>
      <c r="ER402" s="165"/>
      <c r="ES402" s="165"/>
      <c r="ET402" s="165"/>
      <c r="EU402" s="165"/>
      <c r="EV402" s="165"/>
      <c r="EW402" s="165"/>
      <c r="EX402" s="165"/>
      <c r="EY402" s="165"/>
      <c r="EZ402" s="165"/>
      <c r="FA402" s="165"/>
      <c r="FB402" s="165"/>
      <c r="FC402" s="165"/>
      <c r="FD402" s="165"/>
      <c r="FE402" s="165"/>
      <c r="FF402" s="165"/>
      <c r="FG402" s="165"/>
      <c r="FH402" s="165"/>
      <c r="FI402" s="165"/>
      <c r="FJ402" s="165"/>
      <c r="FK402" s="165"/>
      <c r="FL402" s="165"/>
      <c r="FM402" s="165"/>
      <c r="FN402" s="165"/>
      <c r="FO402" s="165"/>
      <c r="FP402" s="165"/>
      <c r="FQ402" s="165"/>
      <c r="FR402" s="165"/>
      <c r="FS402" s="165"/>
      <c r="FT402" s="165"/>
      <c r="FU402" s="165"/>
      <c r="FV402" s="165"/>
      <c r="FW402" s="165"/>
      <c r="FX402" s="165"/>
      <c r="FY402" s="165"/>
      <c r="FZ402" s="165"/>
      <c r="GA402" s="165"/>
      <c r="GB402" s="165"/>
      <c r="GC402" s="165"/>
      <c r="GD402" s="165"/>
      <c r="GE402" s="165"/>
      <c r="GF402" s="165"/>
      <c r="GG402" s="165"/>
      <c r="GH402" s="165"/>
      <c r="GI402" s="165"/>
      <c r="GJ402" s="165"/>
      <c r="GK402" s="165"/>
      <c r="GL402" s="165"/>
      <c r="GM402" s="165"/>
      <c r="GN402" s="165"/>
      <c r="GO402" s="165"/>
      <c r="GP402" s="165"/>
      <c r="GQ402" s="165"/>
    </row>
    <row r="403" spans="1:199" x14ac:dyDescent="0.25">
      <c r="A403" s="164">
        <v>1</v>
      </c>
      <c r="B403" s="13" t="s">
        <v>400</v>
      </c>
      <c r="C403" s="13"/>
      <c r="D403" s="192">
        <f>'1 уровень'!D2159</f>
        <v>0</v>
      </c>
      <c r="E403" s="192">
        <f>'1 уровень'!E2159</f>
        <v>0</v>
      </c>
      <c r="F403" s="192">
        <f>'1 уровень'!F2159</f>
        <v>8</v>
      </c>
      <c r="G403" s="545" t="e">
        <f>'1 уровень'!G2159</f>
        <v>#DIV/0!</v>
      </c>
      <c r="H403" s="241">
        <f>'1 уровень'!H2159</f>
        <v>0</v>
      </c>
      <c r="I403" s="241">
        <f>'1 уровень'!I2159</f>
        <v>0</v>
      </c>
      <c r="J403" s="246">
        <f>'1 уровень'!J2159</f>
        <v>0</v>
      </c>
      <c r="K403" s="246">
        <f>'1 уровень'!K2159</f>
        <v>0</v>
      </c>
      <c r="L403" s="246">
        <f>'1 уровень'!L2159</f>
        <v>0</v>
      </c>
      <c r="M403" s="246">
        <f>'1 уровень'!M2159</f>
        <v>0</v>
      </c>
      <c r="N403" s="246">
        <f>'1 уровень'!N2159</f>
        <v>0</v>
      </c>
      <c r="O403" s="246">
        <f>'1 уровень'!O2159</f>
        <v>0</v>
      </c>
      <c r="P403" s="166">
        <f>'1 уровень'!P2159</f>
        <v>0</v>
      </c>
      <c r="Q403" s="166">
        <f>'1 уровень'!Q2159</f>
        <v>0</v>
      </c>
      <c r="R403" s="166">
        <f>'1 уровень'!R2159</f>
        <v>0</v>
      </c>
      <c r="S403" s="166">
        <f>'1 уровень'!S2159</f>
        <v>3.4308299999999998</v>
      </c>
      <c r="T403" s="166">
        <f>'1 уровень'!T2159</f>
        <v>3.4308299999999998</v>
      </c>
      <c r="U403" s="166">
        <f>'1 уровень'!U2159</f>
        <v>0</v>
      </c>
      <c r="V403" s="166">
        <f>'1 уровень'!V2159</f>
        <v>3.4308299999999998</v>
      </c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5"/>
      <c r="DD403" s="165"/>
      <c r="DE403" s="165"/>
      <c r="DF403" s="165"/>
      <c r="DG403" s="165"/>
      <c r="DH403" s="165"/>
      <c r="DI403" s="165"/>
      <c r="DJ403" s="165"/>
      <c r="DK403" s="165"/>
      <c r="DL403" s="165"/>
      <c r="DM403" s="165"/>
      <c r="DN403" s="165"/>
      <c r="DO403" s="165"/>
      <c r="DP403" s="165"/>
      <c r="DQ403" s="165"/>
      <c r="DR403" s="165"/>
      <c r="DS403" s="165"/>
      <c r="DT403" s="165"/>
      <c r="DU403" s="165"/>
      <c r="DV403" s="165"/>
      <c r="DW403" s="165"/>
      <c r="DX403" s="165"/>
      <c r="DY403" s="165"/>
      <c r="DZ403" s="165"/>
      <c r="EA403" s="165"/>
      <c r="EB403" s="165"/>
      <c r="EC403" s="165"/>
      <c r="ED403" s="165"/>
      <c r="EE403" s="165"/>
      <c r="EF403" s="165"/>
      <c r="EG403" s="165"/>
      <c r="EH403" s="165"/>
      <c r="EI403" s="165"/>
      <c r="EJ403" s="165"/>
      <c r="EK403" s="165"/>
      <c r="EL403" s="165"/>
      <c r="EM403" s="165"/>
      <c r="EN403" s="165"/>
      <c r="EO403" s="165"/>
      <c r="EP403" s="165"/>
      <c r="EQ403" s="165"/>
      <c r="ER403" s="165"/>
      <c r="ES403" s="165"/>
      <c r="ET403" s="165"/>
      <c r="EU403" s="165"/>
      <c r="EV403" s="165"/>
      <c r="EW403" s="165"/>
      <c r="EX403" s="165"/>
      <c r="EY403" s="165"/>
      <c r="EZ403" s="165"/>
      <c r="FA403" s="165"/>
      <c r="FB403" s="165"/>
      <c r="FC403" s="165"/>
      <c r="FD403" s="165"/>
      <c r="FE403" s="165"/>
      <c r="FF403" s="165"/>
      <c r="FG403" s="165"/>
      <c r="FH403" s="165"/>
      <c r="FI403" s="165"/>
      <c r="FJ403" s="165"/>
      <c r="FK403" s="165"/>
      <c r="FL403" s="165"/>
      <c r="FM403" s="165"/>
      <c r="FN403" s="165"/>
      <c r="FO403" s="165"/>
      <c r="FP403" s="165"/>
      <c r="FQ403" s="165"/>
      <c r="FR403" s="165"/>
      <c r="FS403" s="165"/>
      <c r="FT403" s="165"/>
      <c r="FU403" s="165"/>
      <c r="FV403" s="165"/>
      <c r="FW403" s="165"/>
      <c r="FX403" s="165"/>
      <c r="FY403" s="165"/>
      <c r="FZ403" s="165"/>
      <c r="GA403" s="165"/>
      <c r="GB403" s="165"/>
      <c r="GC403" s="165"/>
      <c r="GD403" s="165"/>
      <c r="GE403" s="165"/>
      <c r="GF403" s="165"/>
      <c r="GG403" s="165"/>
      <c r="GH403" s="165"/>
      <c r="GI403" s="165"/>
      <c r="GJ403" s="165"/>
      <c r="GK403" s="165"/>
      <c r="GL403" s="165"/>
      <c r="GM403" s="165"/>
      <c r="GN403" s="165"/>
      <c r="GO403" s="165"/>
      <c r="GP403" s="165"/>
      <c r="GQ403" s="165"/>
    </row>
    <row r="404" spans="1:199" x14ac:dyDescent="0.25">
      <c r="A404" s="164">
        <v>1</v>
      </c>
      <c r="B404" s="183" t="s">
        <v>82</v>
      </c>
      <c r="C404" s="183"/>
      <c r="D404" s="192">
        <f>'1 уровень'!D2160</f>
        <v>0</v>
      </c>
      <c r="E404" s="192">
        <f>'1 уровень'!E2160</f>
        <v>0</v>
      </c>
      <c r="F404" s="192">
        <f>'1 уровень'!F2160</f>
        <v>2</v>
      </c>
      <c r="G404" s="545">
        <f>'1 уровень'!G2160</f>
        <v>0</v>
      </c>
      <c r="H404" s="241">
        <f>'1 уровень'!H2160</f>
        <v>0</v>
      </c>
      <c r="I404" s="241">
        <f>'1 уровень'!I2160</f>
        <v>0</v>
      </c>
      <c r="J404" s="246">
        <f>'1 уровень'!J2160</f>
        <v>0</v>
      </c>
      <c r="K404" s="246">
        <f>'1 уровень'!K2160</f>
        <v>0</v>
      </c>
      <c r="L404" s="246">
        <f>'1 уровень'!L2160</f>
        <v>16</v>
      </c>
      <c r="M404" s="246" t="e">
        <f>'1 уровень'!M2160</f>
        <v>#DIV/0!</v>
      </c>
      <c r="N404" s="246" t="e">
        <f>'1 уровень'!N2160</f>
        <v>#DIV/0!</v>
      </c>
      <c r="O404" s="246" t="e">
        <f>'1 уровень'!O2160</f>
        <v>#DIV/0!</v>
      </c>
      <c r="P404" s="166">
        <f>'1 уровень'!P2160</f>
        <v>0</v>
      </c>
      <c r="Q404" s="166">
        <f>'1 уровень'!Q2160</f>
        <v>0</v>
      </c>
      <c r="R404" s="166">
        <f>'1 уровень'!R2160</f>
        <v>0</v>
      </c>
      <c r="S404" s="166">
        <f>'1 уровень'!S2160</f>
        <v>0</v>
      </c>
      <c r="T404" s="166">
        <f>'1 уровень'!T2160</f>
        <v>0</v>
      </c>
      <c r="U404" s="166">
        <f>'1 уровень'!U2160</f>
        <v>0</v>
      </c>
      <c r="V404" s="166">
        <f>'1 уровень'!V2160</f>
        <v>0</v>
      </c>
      <c r="W404" s="165"/>
      <c r="X404" s="165"/>
      <c r="Y404" s="165"/>
      <c r="Z404" s="165"/>
      <c r="AA404" s="165"/>
      <c r="AB404" s="165"/>
      <c r="AC404" s="165"/>
      <c r="AD404" s="165"/>
      <c r="AE404" s="165"/>
      <c r="AF404" s="165"/>
      <c r="AG404" s="165"/>
      <c r="AH404" s="165"/>
      <c r="AI404" s="165"/>
      <c r="AJ404" s="165"/>
      <c r="AK404" s="165"/>
      <c r="AL404" s="165"/>
      <c r="AM404" s="165"/>
      <c r="AN404" s="165"/>
      <c r="AO404" s="165"/>
      <c r="AP404" s="165"/>
      <c r="AQ404" s="165"/>
      <c r="AR404" s="165"/>
      <c r="AS404" s="165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5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5"/>
      <c r="BT404" s="165"/>
      <c r="BU404" s="165"/>
      <c r="BV404" s="165"/>
      <c r="BW404" s="165"/>
      <c r="BX404" s="165"/>
      <c r="BY404" s="165"/>
      <c r="BZ404" s="165"/>
      <c r="CA404" s="165"/>
      <c r="CB404" s="165"/>
      <c r="CC404" s="165"/>
      <c r="CD404" s="165"/>
      <c r="CE404" s="165"/>
      <c r="CF404" s="165"/>
      <c r="CG404" s="165"/>
      <c r="CH404" s="165"/>
      <c r="CI404" s="165"/>
      <c r="CJ404" s="165"/>
      <c r="CK404" s="165"/>
      <c r="CL404" s="165"/>
      <c r="CM404" s="165"/>
      <c r="CN404" s="165"/>
      <c r="CO404" s="165"/>
      <c r="CP404" s="165"/>
      <c r="CQ404" s="165"/>
      <c r="CR404" s="165"/>
      <c r="CS404" s="165"/>
      <c r="CT404" s="165"/>
      <c r="CU404" s="165"/>
      <c r="CV404" s="165"/>
      <c r="CW404" s="165"/>
      <c r="CX404" s="165"/>
      <c r="CY404" s="165"/>
      <c r="CZ404" s="165"/>
      <c r="DA404" s="165"/>
      <c r="DB404" s="165"/>
      <c r="DC404" s="165"/>
      <c r="DD404" s="165"/>
      <c r="DE404" s="165"/>
      <c r="DF404" s="165"/>
      <c r="DG404" s="165"/>
      <c r="DH404" s="165"/>
      <c r="DI404" s="165"/>
      <c r="DJ404" s="165"/>
      <c r="DK404" s="165"/>
      <c r="DL404" s="165"/>
      <c r="DM404" s="165"/>
      <c r="DN404" s="165"/>
      <c r="DO404" s="165"/>
      <c r="DP404" s="165"/>
      <c r="DQ404" s="165"/>
      <c r="DR404" s="165"/>
      <c r="DS404" s="165"/>
      <c r="DT404" s="165"/>
      <c r="DU404" s="165"/>
      <c r="DV404" s="165"/>
      <c r="DW404" s="165"/>
      <c r="DX404" s="165"/>
      <c r="DY404" s="165"/>
      <c r="DZ404" s="165"/>
      <c r="EA404" s="165"/>
      <c r="EB404" s="165"/>
      <c r="EC404" s="165"/>
      <c r="ED404" s="165"/>
      <c r="EE404" s="165"/>
      <c r="EF404" s="165"/>
      <c r="EG404" s="165"/>
      <c r="EH404" s="165"/>
      <c r="EI404" s="165"/>
      <c r="EJ404" s="165"/>
      <c r="EK404" s="165"/>
      <c r="EL404" s="165"/>
      <c r="EM404" s="165"/>
      <c r="EN404" s="165"/>
      <c r="EO404" s="165"/>
      <c r="EP404" s="165"/>
      <c r="EQ404" s="165"/>
      <c r="ER404" s="165"/>
      <c r="ES404" s="165"/>
      <c r="ET404" s="165"/>
      <c r="EU404" s="165"/>
      <c r="EV404" s="165"/>
      <c r="EW404" s="165"/>
      <c r="EX404" s="165"/>
      <c r="EY404" s="165"/>
      <c r="EZ404" s="165"/>
      <c r="FA404" s="165"/>
      <c r="FB404" s="165"/>
      <c r="FC404" s="165"/>
      <c r="FD404" s="165"/>
      <c r="FE404" s="165"/>
      <c r="FF404" s="165"/>
      <c r="FG404" s="165"/>
      <c r="FH404" s="165"/>
      <c r="FI404" s="165"/>
      <c r="FJ404" s="165"/>
      <c r="FK404" s="165"/>
      <c r="FL404" s="165"/>
      <c r="FM404" s="165"/>
      <c r="FN404" s="165"/>
      <c r="FO404" s="165"/>
      <c r="FP404" s="165"/>
      <c r="FQ404" s="165"/>
      <c r="FR404" s="165"/>
      <c r="FS404" s="165"/>
      <c r="FT404" s="165"/>
      <c r="FU404" s="165"/>
      <c r="FV404" s="165"/>
      <c r="FW404" s="165"/>
      <c r="FX404" s="165"/>
      <c r="FY404" s="165"/>
      <c r="FZ404" s="165"/>
      <c r="GA404" s="165"/>
      <c r="GB404" s="165"/>
      <c r="GC404" s="165"/>
      <c r="GD404" s="165"/>
      <c r="GE404" s="165"/>
      <c r="GF404" s="165"/>
      <c r="GG404" s="165"/>
      <c r="GH404" s="165"/>
      <c r="GI404" s="165"/>
      <c r="GJ404" s="165"/>
      <c r="GK404" s="165"/>
      <c r="GL404" s="165"/>
      <c r="GM404" s="165"/>
      <c r="GN404" s="165"/>
      <c r="GO404" s="165"/>
      <c r="GP404" s="165"/>
      <c r="GQ404" s="165"/>
    </row>
    <row r="405" spans="1:199" x14ac:dyDescent="0.25">
      <c r="A405" s="164">
        <v>1</v>
      </c>
      <c r="B405" s="1164" t="s">
        <v>16</v>
      </c>
      <c r="C405" s="1164"/>
      <c r="D405" s="192">
        <f>'1 уровень'!D2161</f>
        <v>0</v>
      </c>
      <c r="E405" s="192">
        <f>'1 уровень'!E2161</f>
        <v>0</v>
      </c>
      <c r="F405" s="192">
        <f>'1 уровень'!F2161</f>
        <v>0</v>
      </c>
      <c r="G405" s="545" t="e">
        <f>'1 уровень'!G2161</f>
        <v>#DIV/0!</v>
      </c>
      <c r="H405" s="241" t="e">
        <f>'1 уровень'!H2161</f>
        <v>#DIV/0!</v>
      </c>
      <c r="I405" s="241" t="e">
        <f>'1 уровень'!I2161</f>
        <v>#DIV/0!</v>
      </c>
      <c r="J405" s="246">
        <f>'1 уровень'!J2161</f>
        <v>0</v>
      </c>
      <c r="K405" s="246">
        <f>'1 уровень'!K2161</f>
        <v>0</v>
      </c>
      <c r="L405" s="246">
        <f>'1 уровень'!L2161</f>
        <v>0</v>
      </c>
      <c r="M405" s="246" t="e">
        <f>'1 уровень'!M2161</f>
        <v>#DIV/0!</v>
      </c>
      <c r="N405" s="246" t="e">
        <f>'1 уровень'!N2161</f>
        <v>#DIV/0!</v>
      </c>
      <c r="O405" s="246" t="e">
        <f>'1 уровень'!O2161</f>
        <v>#DIV/0!</v>
      </c>
      <c r="P405" s="166">
        <f>'1 уровень'!P2161</f>
        <v>0</v>
      </c>
      <c r="Q405" s="166">
        <f>'1 уровень'!Q2161</f>
        <v>0</v>
      </c>
      <c r="R405" s="166">
        <f>'1 уровень'!R2161</f>
        <v>0</v>
      </c>
      <c r="S405" s="166">
        <f>'1 уровень'!S2161</f>
        <v>0</v>
      </c>
      <c r="T405" s="166">
        <f>'1 уровень'!T2161</f>
        <v>0</v>
      </c>
      <c r="U405" s="166">
        <f>'1 уровень'!U2161</f>
        <v>0</v>
      </c>
      <c r="V405" s="166">
        <f>'1 уровень'!V2161</f>
        <v>0</v>
      </c>
      <c r="W405" s="165"/>
      <c r="X405" s="165"/>
      <c r="Y405" s="165"/>
      <c r="Z405" s="165"/>
      <c r="AA405" s="165"/>
      <c r="AB405" s="165"/>
      <c r="AC405" s="165"/>
      <c r="AD405" s="165"/>
      <c r="AE405" s="165"/>
      <c r="AF405" s="165"/>
      <c r="AG405" s="165"/>
      <c r="AH405" s="165"/>
      <c r="AI405" s="165"/>
      <c r="AJ405" s="165"/>
      <c r="AK405" s="165"/>
      <c r="AL405" s="165"/>
      <c r="AM405" s="165"/>
      <c r="AN405" s="165"/>
      <c r="AO405" s="165"/>
      <c r="AP405" s="165"/>
      <c r="AQ405" s="165"/>
      <c r="AR405" s="165"/>
      <c r="AS405" s="165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5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165"/>
      <c r="BT405" s="165"/>
      <c r="BU405" s="165"/>
      <c r="BV405" s="165"/>
      <c r="BW405" s="165"/>
      <c r="BX405" s="165"/>
      <c r="BY405" s="165"/>
      <c r="BZ405" s="165"/>
      <c r="CA405" s="165"/>
      <c r="CB405" s="165"/>
      <c r="CC405" s="165"/>
      <c r="CD405" s="165"/>
      <c r="CE405" s="165"/>
      <c r="CF405" s="165"/>
      <c r="CG405" s="165"/>
      <c r="CH405" s="165"/>
      <c r="CI405" s="165"/>
      <c r="CJ405" s="165"/>
      <c r="CK405" s="165"/>
      <c r="CL405" s="165"/>
      <c r="CM405" s="165"/>
      <c r="CN405" s="165"/>
      <c r="CO405" s="165"/>
      <c r="CP405" s="165"/>
      <c r="CQ405" s="165"/>
      <c r="CR405" s="165"/>
      <c r="CS405" s="165"/>
      <c r="CT405" s="165"/>
      <c r="CU405" s="165"/>
      <c r="CV405" s="165"/>
      <c r="CW405" s="165"/>
      <c r="CX405" s="165"/>
      <c r="CY405" s="165"/>
      <c r="CZ405" s="165"/>
      <c r="DA405" s="165"/>
      <c r="DB405" s="165"/>
      <c r="DC405" s="165"/>
      <c r="DD405" s="165"/>
      <c r="DE405" s="165"/>
      <c r="DF405" s="165"/>
      <c r="DG405" s="165"/>
      <c r="DH405" s="165"/>
      <c r="DI405" s="165"/>
      <c r="DJ405" s="165"/>
      <c r="DK405" s="165"/>
      <c r="DL405" s="165"/>
      <c r="DM405" s="165"/>
      <c r="DN405" s="165"/>
      <c r="DO405" s="165"/>
      <c r="DP405" s="165"/>
      <c r="DQ405" s="165"/>
      <c r="DR405" s="165"/>
      <c r="DS405" s="165"/>
      <c r="DT405" s="165"/>
      <c r="DU405" s="165"/>
      <c r="DV405" s="165"/>
      <c r="DW405" s="165"/>
      <c r="DX405" s="165"/>
      <c r="DY405" s="165"/>
      <c r="DZ405" s="165"/>
      <c r="EA405" s="165"/>
      <c r="EB405" s="165"/>
      <c r="EC405" s="165"/>
      <c r="ED405" s="165"/>
      <c r="EE405" s="165"/>
      <c r="EF405" s="165"/>
      <c r="EG405" s="165"/>
      <c r="EH405" s="165"/>
      <c r="EI405" s="165"/>
      <c r="EJ405" s="165"/>
      <c r="EK405" s="165"/>
      <c r="EL405" s="165"/>
      <c r="EM405" s="165"/>
      <c r="EN405" s="165"/>
      <c r="EO405" s="165"/>
      <c r="EP405" s="165"/>
      <c r="EQ405" s="165"/>
      <c r="ER405" s="165"/>
      <c r="ES405" s="165"/>
      <c r="ET405" s="165"/>
      <c r="EU405" s="165"/>
      <c r="EV405" s="165"/>
      <c r="EW405" s="165"/>
      <c r="EX405" s="165"/>
      <c r="EY405" s="165"/>
      <c r="EZ405" s="165"/>
      <c r="FA405" s="165"/>
      <c r="FB405" s="165"/>
      <c r="FC405" s="165"/>
      <c r="FD405" s="165"/>
      <c r="FE405" s="165"/>
      <c r="FF405" s="165"/>
      <c r="FG405" s="165"/>
      <c r="FH405" s="165"/>
      <c r="FI405" s="165"/>
      <c r="FJ405" s="165"/>
      <c r="FK405" s="165"/>
      <c r="FL405" s="165"/>
      <c r="FM405" s="165"/>
      <c r="FN405" s="165"/>
      <c r="FO405" s="165"/>
      <c r="FP405" s="165"/>
      <c r="FQ405" s="165"/>
      <c r="FR405" s="165"/>
      <c r="FS405" s="165"/>
      <c r="FT405" s="165"/>
      <c r="FU405" s="165"/>
      <c r="FV405" s="165"/>
      <c r="FW405" s="165"/>
      <c r="FX405" s="165"/>
      <c r="FY405" s="165"/>
      <c r="FZ405" s="165"/>
      <c r="GA405" s="165"/>
      <c r="GB405" s="165"/>
      <c r="GC405" s="165"/>
      <c r="GD405" s="165"/>
      <c r="GE405" s="165"/>
      <c r="GF405" s="165"/>
      <c r="GG405" s="165"/>
      <c r="GH405" s="165"/>
      <c r="GI405" s="165"/>
      <c r="GJ405" s="165"/>
      <c r="GK405" s="165"/>
      <c r="GL405" s="165"/>
      <c r="GM405" s="165"/>
      <c r="GN405" s="165"/>
      <c r="GO405" s="165"/>
      <c r="GP405" s="165"/>
      <c r="GQ405" s="165"/>
    </row>
    <row r="406" spans="1:199" ht="29.25" x14ac:dyDescent="0.25">
      <c r="A406" s="164">
        <v>1</v>
      </c>
      <c r="B406" s="202" t="s">
        <v>185</v>
      </c>
      <c r="C406" s="202"/>
      <c r="D406" s="192">
        <f>'1 уровень'!D2162</f>
        <v>0</v>
      </c>
      <c r="E406" s="192">
        <f>'1 уровень'!E2162</f>
        <v>0</v>
      </c>
      <c r="F406" s="192">
        <f>'1 уровень'!F2162</f>
        <v>2</v>
      </c>
      <c r="G406" s="545" t="e">
        <f>'1 уровень'!G2162</f>
        <v>#DIV/0!</v>
      </c>
      <c r="H406" s="241" t="e">
        <f>'1 уровень'!H2162</f>
        <v>#DIV/0!</v>
      </c>
      <c r="I406" s="241">
        <f>'1 уровень'!I2162</f>
        <v>0</v>
      </c>
      <c r="J406" s="246">
        <f>'1 уровень'!J2162</f>
        <v>0</v>
      </c>
      <c r="K406" s="246">
        <f>'1 уровень'!K2162</f>
        <v>0</v>
      </c>
      <c r="L406" s="246">
        <f>'1 уровень'!L2162</f>
        <v>16</v>
      </c>
      <c r="M406" s="246" t="e">
        <f>'1 уровень'!M2162</f>
        <v>#DIV/0!</v>
      </c>
      <c r="N406" s="246" t="e">
        <f>'1 уровень'!N2162</f>
        <v>#DIV/0!</v>
      </c>
      <c r="O406" s="246" t="e">
        <f>'1 уровень'!O2162</f>
        <v>#DIV/0!</v>
      </c>
      <c r="P406" s="166">
        <f>'1 уровень'!P2162</f>
        <v>0</v>
      </c>
      <c r="Q406" s="166">
        <f>'1 уровень'!Q2162</f>
        <v>0</v>
      </c>
      <c r="R406" s="166">
        <f>'1 уровень'!R2162</f>
        <v>0</v>
      </c>
      <c r="S406" s="166">
        <f>'1 уровень'!S2162</f>
        <v>22.556360000000002</v>
      </c>
      <c r="T406" s="166">
        <f>'1 уровень'!T2162</f>
        <v>22.556360000000002</v>
      </c>
      <c r="U406" s="166">
        <f>'1 уровень'!U2162</f>
        <v>0</v>
      </c>
      <c r="V406" s="166">
        <f>'1 уровень'!V2162</f>
        <v>22.556360000000002</v>
      </c>
    </row>
    <row r="407" spans="1:199" ht="31.5" x14ac:dyDescent="0.25">
      <c r="A407" s="164">
        <v>1</v>
      </c>
      <c r="B407" s="1165" t="s">
        <v>401</v>
      </c>
      <c r="C407" s="1165"/>
      <c r="D407" s="192">
        <f>'1 уровень'!D2163</f>
        <v>0</v>
      </c>
      <c r="E407" s="192">
        <f>'1 уровень'!E2163</f>
        <v>0</v>
      </c>
      <c r="F407" s="255">
        <f>'1 уровень'!F2163</f>
        <v>1</v>
      </c>
      <c r="G407" s="545" t="e">
        <f>'1 уровень'!G2163</f>
        <v>#DIV/0!</v>
      </c>
      <c r="H407" s="241">
        <f>'1 уровень'!H2163</f>
        <v>0</v>
      </c>
      <c r="I407" s="241">
        <f>'1 уровень'!I2163</f>
        <v>0</v>
      </c>
      <c r="J407" s="246">
        <f>'1 уровень'!J2163</f>
        <v>0</v>
      </c>
      <c r="K407" s="246">
        <f>'1 уровень'!K2163</f>
        <v>0</v>
      </c>
      <c r="L407" s="246">
        <f>'1 уровень'!L2163</f>
        <v>0</v>
      </c>
      <c r="M407" s="246">
        <f>'1 уровень'!M2163</f>
        <v>0</v>
      </c>
      <c r="N407" s="246">
        <f>'1 уровень'!N2163</f>
        <v>0</v>
      </c>
      <c r="O407" s="246">
        <f>'1 уровень'!O2163</f>
        <v>0</v>
      </c>
      <c r="P407" s="166">
        <f>'1 уровень'!P2163</f>
        <v>0</v>
      </c>
      <c r="Q407" s="166">
        <f>'1 уровень'!Q2163</f>
        <v>0</v>
      </c>
      <c r="R407" s="166">
        <f>'1 уровень'!R2163</f>
        <v>0</v>
      </c>
      <c r="S407" s="166">
        <f>'1 уровень'!S2163</f>
        <v>2.0253399999999999</v>
      </c>
      <c r="T407" s="166">
        <f>'1 уровень'!T2163</f>
        <v>2.0253399999999999</v>
      </c>
      <c r="U407" s="166">
        <f>'1 уровень'!U2163</f>
        <v>0</v>
      </c>
      <c r="V407" s="166">
        <f>'1 уровень'!V2163</f>
        <v>2.0253399999999999</v>
      </c>
      <c r="W407" s="165"/>
      <c r="X407" s="165"/>
      <c r="Y407" s="165"/>
      <c r="Z407" s="165"/>
      <c r="AA407" s="165"/>
      <c r="AB407" s="165"/>
      <c r="AC407" s="165"/>
      <c r="AD407" s="165"/>
      <c r="AE407" s="165"/>
      <c r="AF407" s="165"/>
      <c r="AG407" s="165"/>
      <c r="AH407" s="165"/>
      <c r="AI407" s="165"/>
      <c r="AJ407" s="165"/>
      <c r="AK407" s="165"/>
      <c r="AL407" s="165"/>
      <c r="AM407" s="165"/>
      <c r="AN407" s="165"/>
      <c r="AO407" s="165"/>
      <c r="AP407" s="165"/>
      <c r="AQ407" s="165"/>
      <c r="AR407" s="165"/>
      <c r="AS407" s="165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5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165"/>
      <c r="BT407" s="165"/>
      <c r="BU407" s="165"/>
      <c r="BV407" s="165"/>
      <c r="BW407" s="165"/>
      <c r="BX407" s="165"/>
      <c r="BY407" s="165"/>
      <c r="BZ407" s="165"/>
      <c r="CA407" s="165"/>
      <c r="CB407" s="165"/>
      <c r="CC407" s="165"/>
      <c r="CD407" s="165"/>
      <c r="CE407" s="165"/>
      <c r="CF407" s="165"/>
      <c r="CG407" s="165"/>
      <c r="CH407" s="165"/>
      <c r="CI407" s="165"/>
      <c r="CJ407" s="165"/>
      <c r="CK407" s="165"/>
      <c r="CL407" s="165"/>
      <c r="CM407" s="165"/>
      <c r="CN407" s="165"/>
      <c r="CO407" s="165"/>
      <c r="CP407" s="165"/>
      <c r="CQ407" s="165"/>
      <c r="CR407" s="165"/>
      <c r="CS407" s="165"/>
      <c r="CT407" s="165"/>
      <c r="CU407" s="165"/>
      <c r="CV407" s="165"/>
      <c r="CW407" s="165"/>
      <c r="CX407" s="165"/>
      <c r="CY407" s="165"/>
      <c r="CZ407" s="165"/>
      <c r="DA407" s="165"/>
      <c r="DB407" s="165"/>
      <c r="DC407" s="165"/>
      <c r="DD407" s="165"/>
      <c r="DE407" s="165"/>
      <c r="DF407" s="165"/>
      <c r="DG407" s="165"/>
      <c r="DH407" s="165"/>
      <c r="DI407" s="165"/>
      <c r="DJ407" s="165"/>
      <c r="DK407" s="165"/>
      <c r="DL407" s="165"/>
      <c r="DM407" s="165"/>
      <c r="DN407" s="165"/>
      <c r="DO407" s="165"/>
      <c r="DP407" s="165"/>
      <c r="DQ407" s="165"/>
      <c r="DR407" s="165"/>
      <c r="DS407" s="165"/>
      <c r="DT407" s="165"/>
      <c r="DU407" s="165"/>
      <c r="DV407" s="165"/>
      <c r="DW407" s="165"/>
      <c r="DX407" s="165"/>
      <c r="DY407" s="165"/>
      <c r="DZ407" s="165"/>
      <c r="EA407" s="165"/>
      <c r="EB407" s="165"/>
      <c r="EC407" s="165"/>
      <c r="ED407" s="165"/>
      <c r="EE407" s="165"/>
      <c r="EF407" s="165"/>
      <c r="EG407" s="165"/>
      <c r="EH407" s="165"/>
      <c r="EI407" s="165"/>
      <c r="EJ407" s="165"/>
      <c r="EK407" s="165"/>
      <c r="EL407" s="165"/>
      <c r="EM407" s="165"/>
      <c r="EN407" s="165"/>
      <c r="EO407" s="165"/>
      <c r="EP407" s="165"/>
      <c r="EQ407" s="165"/>
      <c r="ER407" s="165"/>
      <c r="ES407" s="165"/>
      <c r="ET407" s="165"/>
      <c r="EU407" s="165"/>
      <c r="EV407" s="165"/>
      <c r="EW407" s="165"/>
      <c r="EX407" s="165"/>
      <c r="EY407" s="165"/>
      <c r="EZ407" s="165"/>
      <c r="FA407" s="165"/>
      <c r="FB407" s="165"/>
      <c r="FC407" s="165"/>
      <c r="FD407" s="165"/>
      <c r="FE407" s="165"/>
      <c r="FF407" s="165"/>
      <c r="FG407" s="165"/>
      <c r="FH407" s="165"/>
      <c r="FI407" s="165"/>
      <c r="FJ407" s="165"/>
      <c r="FK407" s="165"/>
      <c r="FL407" s="165"/>
      <c r="FM407" s="165"/>
      <c r="FN407" s="165"/>
      <c r="FO407" s="165"/>
      <c r="FP407" s="165"/>
      <c r="FQ407" s="165"/>
      <c r="FR407" s="165"/>
      <c r="FS407" s="165"/>
      <c r="FT407" s="165"/>
      <c r="FU407" s="165"/>
      <c r="FV407" s="165"/>
      <c r="FW407" s="165"/>
      <c r="FX407" s="165"/>
      <c r="FY407" s="165"/>
      <c r="FZ407" s="165"/>
      <c r="GA407" s="165"/>
      <c r="GB407" s="165"/>
      <c r="GC407" s="165"/>
      <c r="GD407" s="165"/>
      <c r="GE407" s="165"/>
      <c r="GF407" s="165"/>
      <c r="GG407" s="165"/>
      <c r="GH407" s="165"/>
      <c r="GI407" s="165"/>
      <c r="GJ407" s="165"/>
      <c r="GK407" s="165"/>
      <c r="GL407" s="165"/>
      <c r="GM407" s="165"/>
      <c r="GN407" s="165"/>
      <c r="GO407" s="165"/>
      <c r="GP407" s="165"/>
      <c r="GQ407" s="165"/>
    </row>
    <row r="408" spans="1:199" x14ac:dyDescent="0.25">
      <c r="A408" s="164">
        <v>1</v>
      </c>
      <c r="B408" s="186" t="s">
        <v>460</v>
      </c>
      <c r="C408" s="326"/>
      <c r="D408" s="192">
        <f>'1 уровень'!D2164</f>
        <v>0</v>
      </c>
      <c r="E408" s="192">
        <f>'1 уровень'!E2164</f>
        <v>0</v>
      </c>
      <c r="F408" s="192">
        <f>'1 уровень'!F2164</f>
        <v>1</v>
      </c>
      <c r="G408" s="545" t="e">
        <f>'1 уровень'!G2164</f>
        <v>#DIV/0!</v>
      </c>
      <c r="H408" s="241">
        <f>'1 уровень'!H2164</f>
        <v>0</v>
      </c>
      <c r="I408" s="241">
        <f>'1 уровень'!I2164</f>
        <v>0</v>
      </c>
      <c r="J408" s="246">
        <f>'1 уровень'!J2164</f>
        <v>0</v>
      </c>
      <c r="K408" s="246">
        <f>'1 уровень'!K2164</f>
        <v>0</v>
      </c>
      <c r="L408" s="246">
        <f>'1 уровень'!L2164</f>
        <v>0</v>
      </c>
      <c r="M408" s="246">
        <f>'1 уровень'!M2164</f>
        <v>0</v>
      </c>
      <c r="N408" s="246">
        <f>'1 уровень'!N2164</f>
        <v>0</v>
      </c>
      <c r="O408" s="246">
        <f>'1 уровень'!O2164</f>
        <v>0</v>
      </c>
      <c r="P408" s="166">
        <f>'1 уровень'!P2164</f>
        <v>0</v>
      </c>
      <c r="Q408" s="166">
        <f>'1 уровень'!Q2164</f>
        <v>0</v>
      </c>
      <c r="R408" s="166">
        <f>'1 уровень'!R2164</f>
        <v>0</v>
      </c>
      <c r="S408" s="166">
        <f>'1 уровень'!S2164</f>
        <v>0</v>
      </c>
      <c r="T408" s="166">
        <f>'1 уровень'!T2164</f>
        <v>0</v>
      </c>
      <c r="U408" s="166">
        <f>'1 уровень'!U2164</f>
        <v>0</v>
      </c>
      <c r="V408" s="166">
        <f>'1 уровень'!V2164</f>
        <v>0</v>
      </c>
    </row>
    <row r="409" spans="1:199" x14ac:dyDescent="0.25">
      <c r="A409" s="164">
        <v>1</v>
      </c>
      <c r="B409" s="1144" t="s">
        <v>372</v>
      </c>
      <c r="C409" s="1144"/>
      <c r="D409" s="192">
        <f>'1 уровень'!D2165</f>
        <v>0</v>
      </c>
      <c r="E409" s="192">
        <f>'1 уровень'!E2165</f>
        <v>0</v>
      </c>
      <c r="F409" s="192">
        <f>'1 уровень'!F2165</f>
        <v>1</v>
      </c>
      <c r="G409" s="545" t="e">
        <f>'1 уровень'!G2165</f>
        <v>#DIV/0!</v>
      </c>
      <c r="H409" s="241">
        <f>'1 уровень'!H2165</f>
        <v>0</v>
      </c>
      <c r="I409" s="241">
        <f>'1 уровень'!I2165</f>
        <v>0</v>
      </c>
      <c r="J409" s="246">
        <f>'1 уровень'!J2165</f>
        <v>0</v>
      </c>
      <c r="K409" s="246">
        <f>'1 уровень'!K2165</f>
        <v>0</v>
      </c>
      <c r="L409" s="246">
        <f>'1 уровень'!L2165</f>
        <v>0</v>
      </c>
      <c r="M409" s="246">
        <f>'1 уровень'!M2165</f>
        <v>0</v>
      </c>
      <c r="N409" s="246">
        <f>'1 уровень'!N2165</f>
        <v>0</v>
      </c>
      <c r="O409" s="246">
        <f>'1 уровень'!O2165</f>
        <v>0</v>
      </c>
      <c r="P409" s="166">
        <f>'1 уровень'!P2165</f>
        <v>0</v>
      </c>
      <c r="Q409" s="166">
        <f>'1 уровень'!Q2165</f>
        <v>0</v>
      </c>
      <c r="R409" s="166">
        <f>'1 уровень'!R2165</f>
        <v>0</v>
      </c>
      <c r="S409" s="166">
        <f>'1 уровень'!S2165</f>
        <v>0</v>
      </c>
      <c r="T409" s="166">
        <f>'1 уровень'!T2165</f>
        <v>0</v>
      </c>
      <c r="U409" s="166">
        <f>'1 уровень'!U2165</f>
        <v>0</v>
      </c>
      <c r="V409" s="166">
        <f>'1 уровень'!V2165</f>
        <v>0</v>
      </c>
      <c r="W409" s="165"/>
      <c r="X409" s="165"/>
      <c r="Y409" s="165"/>
      <c r="Z409" s="165"/>
      <c r="AA409" s="165"/>
      <c r="AB409" s="165"/>
      <c r="AC409" s="165"/>
      <c r="AD409" s="165"/>
      <c r="AE409" s="165"/>
      <c r="AF409" s="165"/>
      <c r="AG409" s="165"/>
      <c r="AH409" s="165"/>
      <c r="AI409" s="165"/>
      <c r="AJ409" s="165"/>
      <c r="AK409" s="165"/>
      <c r="AL409" s="165"/>
      <c r="AM409" s="165"/>
      <c r="AN409" s="165"/>
      <c r="AO409" s="165"/>
      <c r="AP409" s="165"/>
      <c r="AQ409" s="165"/>
      <c r="AR409" s="165"/>
      <c r="AS409" s="165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5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165"/>
      <c r="BT409" s="165"/>
      <c r="BU409" s="165"/>
      <c r="BV409" s="165"/>
      <c r="BW409" s="165"/>
      <c r="BX409" s="165"/>
      <c r="BY409" s="165"/>
      <c r="BZ409" s="165"/>
      <c r="CA409" s="165"/>
      <c r="CB409" s="165"/>
      <c r="CC409" s="165"/>
      <c r="CD409" s="165"/>
      <c r="CE409" s="165"/>
      <c r="CF409" s="165"/>
      <c r="CG409" s="165"/>
      <c r="CH409" s="165"/>
      <c r="CI409" s="165"/>
      <c r="CJ409" s="165"/>
      <c r="CK409" s="165"/>
      <c r="CL409" s="165"/>
      <c r="CM409" s="165"/>
      <c r="CN409" s="165"/>
      <c r="CO409" s="165"/>
      <c r="CP409" s="165"/>
      <c r="CQ409" s="165"/>
      <c r="CR409" s="165"/>
      <c r="CS409" s="165"/>
      <c r="CT409" s="165"/>
      <c r="CU409" s="165"/>
      <c r="CV409" s="165"/>
      <c r="CW409" s="165"/>
      <c r="CX409" s="165"/>
      <c r="CY409" s="165"/>
      <c r="CZ409" s="165"/>
      <c r="DA409" s="165"/>
      <c r="DB409" s="165"/>
      <c r="DC409" s="165"/>
      <c r="DD409" s="165"/>
      <c r="DE409" s="165"/>
      <c r="DF409" s="165"/>
      <c r="DG409" s="165"/>
      <c r="DH409" s="165"/>
      <c r="DI409" s="165"/>
      <c r="DJ409" s="165"/>
      <c r="DK409" s="165"/>
      <c r="DL409" s="165"/>
      <c r="DM409" s="165"/>
      <c r="DN409" s="165"/>
      <c r="DO409" s="165"/>
      <c r="DP409" s="165"/>
      <c r="DQ409" s="165"/>
      <c r="DR409" s="165"/>
      <c r="DS409" s="165"/>
      <c r="DT409" s="165"/>
      <c r="DU409" s="165"/>
      <c r="DV409" s="165"/>
      <c r="DW409" s="165"/>
      <c r="DX409" s="165"/>
      <c r="DY409" s="165"/>
      <c r="DZ409" s="165"/>
      <c r="EA409" s="165"/>
      <c r="EB409" s="165"/>
      <c r="EC409" s="165"/>
      <c r="ED409" s="165"/>
      <c r="EE409" s="165"/>
      <c r="EF409" s="165"/>
      <c r="EG409" s="165"/>
      <c r="EH409" s="165"/>
      <c r="EI409" s="165"/>
      <c r="EJ409" s="165"/>
      <c r="EK409" s="165"/>
      <c r="EL409" s="165"/>
      <c r="EM409" s="165"/>
      <c r="EN409" s="165"/>
      <c r="EO409" s="165"/>
      <c r="EP409" s="165"/>
      <c r="EQ409" s="165"/>
      <c r="ER409" s="165"/>
      <c r="ES409" s="165"/>
      <c r="ET409" s="165"/>
      <c r="EU409" s="165"/>
      <c r="EV409" s="165"/>
      <c r="EW409" s="165"/>
      <c r="EX409" s="165"/>
      <c r="EY409" s="165"/>
      <c r="EZ409" s="165"/>
      <c r="FA409" s="165"/>
      <c r="FB409" s="165"/>
      <c r="FC409" s="165"/>
      <c r="FD409" s="165"/>
      <c r="FE409" s="165"/>
      <c r="FF409" s="165"/>
      <c r="FG409" s="165"/>
      <c r="FH409" s="165"/>
      <c r="FI409" s="165"/>
      <c r="FJ409" s="165"/>
      <c r="FK409" s="165"/>
      <c r="FL409" s="165"/>
      <c r="FM409" s="165"/>
      <c r="FN409" s="165"/>
      <c r="FO409" s="165"/>
      <c r="FP409" s="165"/>
      <c r="FQ409" s="165"/>
      <c r="FR409" s="165"/>
      <c r="FS409" s="165"/>
      <c r="FT409" s="165"/>
      <c r="FU409" s="165"/>
      <c r="FV409" s="165"/>
      <c r="FW409" s="165"/>
      <c r="FX409" s="165"/>
      <c r="FY409" s="165"/>
      <c r="FZ409" s="165"/>
      <c r="GA409" s="165"/>
      <c r="GB409" s="165"/>
      <c r="GC409" s="165"/>
      <c r="GD409" s="165"/>
      <c r="GE409" s="165"/>
      <c r="GF409" s="165"/>
      <c r="GG409" s="165"/>
      <c r="GH409" s="165"/>
      <c r="GI409" s="165"/>
      <c r="GJ409" s="165"/>
      <c r="GK409" s="165"/>
      <c r="GL409" s="165"/>
      <c r="GM409" s="165"/>
      <c r="GN409" s="165"/>
      <c r="GO409" s="165"/>
      <c r="GP409" s="165"/>
      <c r="GQ409" s="165"/>
    </row>
    <row r="410" spans="1:199" x14ac:dyDescent="0.25">
      <c r="A410" s="164">
        <v>1</v>
      </c>
      <c r="B410" s="525" t="s">
        <v>373</v>
      </c>
      <c r="C410" s="525"/>
      <c r="D410" s="192">
        <f>'1 уровень'!D2166</f>
        <v>0</v>
      </c>
      <c r="E410" s="192">
        <f>'1 уровень'!E2166</f>
        <v>0</v>
      </c>
      <c r="F410" s="192">
        <f>'1 уровень'!F2166</f>
        <v>0</v>
      </c>
      <c r="G410" s="545" t="e">
        <f>'1 уровень'!G2166</f>
        <v>#DIV/0!</v>
      </c>
      <c r="H410" s="241">
        <f>'1 уровень'!H2166</f>
        <v>0</v>
      </c>
      <c r="I410" s="241">
        <f>'1 уровень'!I2166</f>
        <v>0</v>
      </c>
      <c r="J410" s="246">
        <f>'1 уровень'!J2166</f>
        <v>0</v>
      </c>
      <c r="K410" s="246">
        <f>'1 уровень'!K2166</f>
        <v>0</v>
      </c>
      <c r="L410" s="246">
        <f>'1 уровень'!L2166</f>
        <v>0</v>
      </c>
      <c r="M410" s="246">
        <f>'1 уровень'!M2166</f>
        <v>0</v>
      </c>
      <c r="N410" s="246">
        <f>'1 уровень'!N2166</f>
        <v>0</v>
      </c>
      <c r="O410" s="246">
        <f>'1 уровень'!O2166</f>
        <v>0</v>
      </c>
      <c r="P410" s="166">
        <f>'1 уровень'!P2166</f>
        <v>0</v>
      </c>
      <c r="Q410" s="166">
        <f>'1 уровень'!Q2166</f>
        <v>0</v>
      </c>
      <c r="R410" s="166">
        <f>'1 уровень'!R2166</f>
        <v>0</v>
      </c>
      <c r="S410" s="166">
        <f>'1 уровень'!S2166</f>
        <v>0</v>
      </c>
      <c r="T410" s="166">
        <f>'1 уровень'!T2166</f>
        <v>0</v>
      </c>
      <c r="U410" s="166">
        <f>'1 уровень'!U2166</f>
        <v>0</v>
      </c>
      <c r="V410" s="166">
        <f>'1 уровень'!V2166</f>
        <v>0</v>
      </c>
    </row>
    <row r="411" spans="1:199" ht="30" x14ac:dyDescent="0.25">
      <c r="A411" s="164">
        <v>1</v>
      </c>
      <c r="B411" s="1144" t="s">
        <v>374</v>
      </c>
      <c r="C411" s="1144"/>
      <c r="D411" s="192">
        <f>'1 уровень'!D2167</f>
        <v>0</v>
      </c>
      <c r="E411" s="192">
        <f>'1 уровень'!E2167</f>
        <v>0</v>
      </c>
      <c r="F411" s="192">
        <f>'1 уровень'!F2167</f>
        <v>0</v>
      </c>
      <c r="G411" s="545" t="e">
        <f>'1 уровень'!G2167</f>
        <v>#DIV/0!</v>
      </c>
      <c r="H411" s="241">
        <f>'1 уровень'!H2167</f>
        <v>0</v>
      </c>
      <c r="I411" s="241">
        <f>'1 уровень'!I2167</f>
        <v>0</v>
      </c>
      <c r="J411" s="246">
        <f>'1 уровень'!J2167</f>
        <v>0</v>
      </c>
      <c r="K411" s="246">
        <f>'1 уровень'!K2167</f>
        <v>0</v>
      </c>
      <c r="L411" s="246">
        <f>'1 уровень'!L2167</f>
        <v>0</v>
      </c>
      <c r="M411" s="246">
        <f>'1 уровень'!M2167</f>
        <v>0</v>
      </c>
      <c r="N411" s="246">
        <f>'1 уровень'!N2167</f>
        <v>0</v>
      </c>
      <c r="O411" s="246">
        <f>'1 уровень'!O2167</f>
        <v>0</v>
      </c>
      <c r="P411" s="166">
        <f>'1 уровень'!P2167</f>
        <v>0</v>
      </c>
      <c r="Q411" s="166">
        <f>'1 уровень'!Q2167</f>
        <v>0</v>
      </c>
      <c r="R411" s="166">
        <f>'1 уровень'!R2167</f>
        <v>0</v>
      </c>
      <c r="S411" s="166">
        <f>'1 уровень'!S2167</f>
        <v>0</v>
      </c>
      <c r="T411" s="166">
        <f>'1 уровень'!T2167</f>
        <v>0</v>
      </c>
      <c r="U411" s="166">
        <f>'1 уровень'!U2167</f>
        <v>0</v>
      </c>
      <c r="V411" s="166">
        <f>'1 уровень'!V2167</f>
        <v>0</v>
      </c>
    </row>
    <row r="412" spans="1:199" ht="15.75" thickBot="1" x14ac:dyDescent="0.3">
      <c r="A412" s="164">
        <v>1</v>
      </c>
      <c r="B412" s="1145" t="s">
        <v>375</v>
      </c>
      <c r="C412" s="441"/>
      <c r="D412" s="192">
        <f>'1 уровень'!D2168</f>
        <v>0</v>
      </c>
      <c r="E412" s="192">
        <f>'1 уровень'!E2168</f>
        <v>0</v>
      </c>
      <c r="F412" s="192">
        <f>'1 уровень'!F2168</f>
        <v>0</v>
      </c>
      <c r="G412" s="545">
        <f>'1 уровень'!G2168</f>
        <v>0</v>
      </c>
      <c r="H412" s="241">
        <f>'1 уровень'!H2168</f>
        <v>0</v>
      </c>
      <c r="I412" s="241">
        <f>'1 уровень'!I2168</f>
        <v>0</v>
      </c>
      <c r="J412" s="246">
        <f>'1 уровень'!J2168</f>
        <v>0</v>
      </c>
      <c r="K412" s="246">
        <f>'1 уровень'!K2168</f>
        <v>0</v>
      </c>
      <c r="L412" s="246">
        <f>'1 уровень'!L2168</f>
        <v>0</v>
      </c>
      <c r="M412" s="246">
        <f>'1 уровень'!M2168</f>
        <v>0</v>
      </c>
      <c r="N412" s="246">
        <f>'1 уровень'!N2168</f>
        <v>0</v>
      </c>
      <c r="O412" s="246">
        <f>'1 уровень'!O2168</f>
        <v>0</v>
      </c>
      <c r="P412" s="166">
        <f>'1 уровень'!P2168</f>
        <v>0</v>
      </c>
      <c r="Q412" s="166">
        <f>'1 уровень'!Q2168</f>
        <v>0</v>
      </c>
      <c r="R412" s="166">
        <f>'1 уровень'!R2168</f>
        <v>0</v>
      </c>
      <c r="S412" s="166">
        <f>'1 уровень'!S2168</f>
        <v>0</v>
      </c>
      <c r="T412" s="166">
        <f>'1 уровень'!T2168</f>
        <v>0</v>
      </c>
      <c r="U412" s="166">
        <f>'1 уровень'!U2168</f>
        <v>0</v>
      </c>
      <c r="V412" s="166">
        <f>'1 уровень'!V2168</f>
        <v>0</v>
      </c>
    </row>
    <row r="413" spans="1:199" x14ac:dyDescent="0.25">
      <c r="A413" s="164">
        <v>1</v>
      </c>
      <c r="B413" s="367" t="s">
        <v>126</v>
      </c>
      <c r="C413" s="367"/>
      <c r="D413" s="368"/>
      <c r="E413" s="368"/>
      <c r="F413" s="368"/>
      <c r="G413" s="551"/>
      <c r="H413" s="369"/>
      <c r="I413" s="369"/>
      <c r="J413" s="377"/>
      <c r="K413" s="377"/>
      <c r="L413" s="377"/>
      <c r="M413" s="377"/>
      <c r="N413" s="377"/>
      <c r="O413" s="377"/>
      <c r="P413" s="372">
        <f>P414-P415-P438-P441-P442</f>
        <v>0</v>
      </c>
      <c r="Q413" s="372">
        <f>Q414-Q415-Q438-Q441-Q442</f>
        <v>0</v>
      </c>
      <c r="R413" s="372">
        <f t="shared" ref="R413:V413" si="11">R414-R415-R438-R441-R442</f>
        <v>0</v>
      </c>
      <c r="S413" s="372">
        <f t="shared" si="11"/>
        <v>0</v>
      </c>
      <c r="T413" s="372">
        <f t="shared" si="11"/>
        <v>0</v>
      </c>
      <c r="U413" s="372">
        <f t="shared" si="11"/>
        <v>1.3322676295501878E-14</v>
      </c>
      <c r="V413" s="372">
        <f t="shared" si="11"/>
        <v>-1.8474111129762605E-13</v>
      </c>
      <c r="W413" s="165"/>
      <c r="X413" s="165"/>
      <c r="Y413" s="165"/>
      <c r="Z413" s="165"/>
      <c r="AA413" s="165"/>
      <c r="AB413" s="165"/>
      <c r="AC413" s="165"/>
      <c r="AD413" s="165"/>
      <c r="AE413" s="165"/>
      <c r="AF413" s="165"/>
      <c r="AG413" s="165"/>
      <c r="AH413" s="165"/>
      <c r="AI413" s="165"/>
      <c r="AJ413" s="165"/>
      <c r="AK413" s="165"/>
      <c r="AL413" s="165"/>
      <c r="AM413" s="165"/>
      <c r="AN413" s="165"/>
      <c r="AO413" s="165"/>
      <c r="AP413" s="165"/>
      <c r="AQ413" s="165"/>
      <c r="AR413" s="165"/>
      <c r="AS413" s="165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5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5"/>
      <c r="BT413" s="165"/>
      <c r="BU413" s="165"/>
      <c r="BV413" s="165"/>
      <c r="BW413" s="165"/>
      <c r="BX413" s="165"/>
      <c r="BY413" s="165"/>
      <c r="BZ413" s="165"/>
      <c r="CA413" s="165"/>
      <c r="CB413" s="165"/>
      <c r="CC413" s="165"/>
      <c r="CD413" s="165"/>
      <c r="CE413" s="165"/>
      <c r="CF413" s="165"/>
      <c r="CG413" s="165"/>
      <c r="CH413" s="165"/>
      <c r="CI413" s="165"/>
      <c r="CJ413" s="165"/>
      <c r="CK413" s="165"/>
      <c r="CL413" s="165"/>
      <c r="CM413" s="165"/>
      <c r="CN413" s="165"/>
      <c r="CO413" s="165"/>
      <c r="CP413" s="165"/>
      <c r="CQ413" s="165"/>
      <c r="CR413" s="165"/>
      <c r="CS413" s="165"/>
      <c r="CT413" s="165"/>
      <c r="CU413" s="165"/>
      <c r="CV413" s="165"/>
      <c r="CW413" s="165"/>
      <c r="CX413" s="165"/>
      <c r="CY413" s="165"/>
      <c r="CZ413" s="165"/>
      <c r="DA413" s="165"/>
      <c r="DB413" s="165"/>
      <c r="DC413" s="165"/>
      <c r="DD413" s="165"/>
      <c r="DE413" s="165"/>
      <c r="DF413" s="165"/>
      <c r="DG413" s="165"/>
      <c r="DH413" s="165"/>
      <c r="DI413" s="165"/>
      <c r="DJ413" s="165"/>
      <c r="DK413" s="165"/>
      <c r="DL413" s="165"/>
      <c r="DM413" s="165"/>
      <c r="DN413" s="165"/>
      <c r="DO413" s="165"/>
      <c r="DP413" s="165"/>
      <c r="DQ413" s="165"/>
      <c r="DR413" s="165"/>
      <c r="DS413" s="165"/>
      <c r="DT413" s="165"/>
      <c r="DU413" s="165"/>
      <c r="DV413" s="165"/>
      <c r="DW413" s="165"/>
      <c r="DX413" s="165"/>
      <c r="DY413" s="165"/>
      <c r="DZ413" s="165"/>
      <c r="EA413" s="165"/>
      <c r="EB413" s="165"/>
      <c r="EC413" s="165"/>
      <c r="ED413" s="165"/>
      <c r="EE413" s="165"/>
      <c r="EF413" s="165"/>
      <c r="EG413" s="165"/>
      <c r="EH413" s="165"/>
      <c r="EI413" s="165"/>
      <c r="EJ413" s="165"/>
      <c r="EK413" s="165"/>
      <c r="EL413" s="165"/>
      <c r="EM413" s="165"/>
      <c r="EN413" s="165"/>
      <c r="EO413" s="165"/>
      <c r="EP413" s="165"/>
      <c r="EQ413" s="165"/>
      <c r="ER413" s="165"/>
      <c r="ES413" s="165"/>
      <c r="ET413" s="165"/>
      <c r="EU413" s="165"/>
      <c r="EV413" s="165"/>
      <c r="EW413" s="165"/>
      <c r="EX413" s="165"/>
      <c r="EY413" s="165"/>
      <c r="EZ413" s="165"/>
      <c r="FA413" s="165"/>
      <c r="FB413" s="165"/>
      <c r="FC413" s="165"/>
      <c r="FD413" s="165"/>
      <c r="FE413" s="165"/>
      <c r="FF413" s="165"/>
      <c r="FG413" s="165"/>
      <c r="FH413" s="165"/>
      <c r="FI413" s="165"/>
      <c r="FJ413" s="165"/>
      <c r="FK413" s="165"/>
      <c r="FL413" s="165"/>
      <c r="FM413" s="165"/>
      <c r="FN413" s="165"/>
      <c r="FO413" s="165"/>
      <c r="FP413" s="165"/>
      <c r="FQ413" s="165"/>
      <c r="FR413" s="165"/>
      <c r="FS413" s="165"/>
      <c r="FT413" s="165"/>
      <c r="FU413" s="165"/>
      <c r="FV413" s="165"/>
      <c r="FW413" s="165"/>
      <c r="FX413" s="165"/>
      <c r="FY413" s="165"/>
      <c r="FZ413" s="165"/>
      <c r="GA413" s="165"/>
      <c r="GB413" s="165"/>
      <c r="GC413" s="165"/>
      <c r="GD413" s="165"/>
      <c r="GE413" s="165"/>
      <c r="GF413" s="165"/>
      <c r="GG413" s="165"/>
      <c r="GH413" s="165"/>
      <c r="GI413" s="165"/>
      <c r="GJ413" s="165"/>
      <c r="GK413" s="165"/>
      <c r="GL413" s="165"/>
      <c r="GM413" s="165"/>
      <c r="GN413" s="165"/>
      <c r="GO413" s="165"/>
      <c r="GP413" s="165"/>
      <c r="GQ413" s="165"/>
    </row>
    <row r="414" spans="1:199" s="165" customFormat="1" ht="15" customHeight="1" x14ac:dyDescent="0.25">
      <c r="A414" s="165">
        <v>1</v>
      </c>
      <c r="B414" s="185" t="s">
        <v>116</v>
      </c>
      <c r="C414" s="185"/>
      <c r="D414" s="245"/>
      <c r="E414" s="245"/>
      <c r="F414" s="245"/>
      <c r="G414" s="548"/>
      <c r="H414" s="156"/>
      <c r="I414" s="156"/>
      <c r="J414" s="167"/>
      <c r="K414" s="167"/>
      <c r="L414" s="167"/>
      <c r="M414" s="167"/>
      <c r="N414" s="167"/>
      <c r="O414" s="167"/>
      <c r="P414" s="166">
        <f>'2 уровень'!P1084</f>
        <v>0</v>
      </c>
      <c r="Q414" s="166">
        <f>'2 уровень'!Q1084</f>
        <v>0</v>
      </c>
      <c r="R414" s="166">
        <f>'2 уровень'!R1084</f>
        <v>0</v>
      </c>
      <c r="S414" s="166">
        <f>'2 уровень'!S1084</f>
        <v>3201.1051075000005</v>
      </c>
      <c r="T414" s="166">
        <f>'2 уровень'!T1084</f>
        <v>3201.1051075000005</v>
      </c>
      <c r="U414" s="166">
        <f>'2 уровень'!U1084</f>
        <v>-207.93360000000001</v>
      </c>
      <c r="V414" s="166">
        <f>'2 уровень'!V1084</f>
        <v>2993.1715075000002</v>
      </c>
      <c r="W414" s="164"/>
      <c r="X414" s="164"/>
      <c r="Y414" s="164"/>
      <c r="Z414" s="164"/>
      <c r="AA414" s="164"/>
      <c r="AB414" s="164"/>
      <c r="AC414" s="164"/>
      <c r="AD414" s="164"/>
      <c r="AE414" s="164"/>
      <c r="AF414" s="164"/>
      <c r="AG414" s="164"/>
      <c r="AH414" s="164"/>
      <c r="AI414" s="164"/>
      <c r="AJ414" s="164"/>
      <c r="AK414" s="164"/>
      <c r="AL414" s="164"/>
      <c r="AM414" s="164"/>
      <c r="AN414" s="164"/>
      <c r="AO414" s="164"/>
      <c r="AP414" s="164"/>
      <c r="AQ414" s="164"/>
      <c r="AR414" s="164"/>
      <c r="AS414" s="164"/>
      <c r="AT414" s="164"/>
      <c r="AU414" s="164"/>
      <c r="AV414" s="164"/>
      <c r="AW414" s="164"/>
      <c r="AX414" s="164"/>
      <c r="AY414" s="164"/>
      <c r="AZ414" s="164"/>
      <c r="BA414" s="164"/>
      <c r="BB414" s="164"/>
      <c r="BC414" s="164"/>
      <c r="BD414" s="164"/>
      <c r="BE414" s="164"/>
      <c r="BF414" s="164"/>
      <c r="BG414" s="164"/>
      <c r="BH414" s="164"/>
      <c r="BI414" s="164"/>
      <c r="BJ414" s="164"/>
      <c r="BK414" s="164"/>
      <c r="BL414" s="164"/>
      <c r="BM414" s="164"/>
      <c r="BN414" s="164"/>
      <c r="BO414" s="164"/>
      <c r="BP414" s="164"/>
      <c r="BQ414" s="164"/>
      <c r="BR414" s="164"/>
      <c r="BS414" s="164"/>
      <c r="BT414" s="164"/>
      <c r="BU414" s="164"/>
      <c r="BV414" s="164"/>
      <c r="BW414" s="164"/>
      <c r="BX414" s="164"/>
      <c r="BY414" s="164"/>
      <c r="BZ414" s="164"/>
      <c r="CA414" s="164"/>
      <c r="CB414" s="164"/>
      <c r="CC414" s="164"/>
      <c r="CD414" s="164"/>
      <c r="CE414" s="164"/>
      <c r="CF414" s="164"/>
      <c r="CG414" s="164"/>
      <c r="CH414" s="164"/>
      <c r="CI414" s="164"/>
      <c r="CJ414" s="164"/>
      <c r="CK414" s="164"/>
      <c r="CL414" s="164"/>
      <c r="CM414" s="164"/>
      <c r="CN414" s="164"/>
      <c r="CO414" s="164"/>
      <c r="CP414" s="164"/>
      <c r="CQ414" s="164"/>
      <c r="CR414" s="164"/>
      <c r="CS414" s="164"/>
      <c r="CT414" s="164"/>
      <c r="CU414" s="164"/>
      <c r="CV414" s="164"/>
      <c r="CW414" s="164"/>
      <c r="CX414" s="164"/>
      <c r="CY414" s="164"/>
      <c r="CZ414" s="164"/>
      <c r="DA414" s="164"/>
      <c r="DB414" s="164"/>
      <c r="DC414" s="164"/>
      <c r="DD414" s="164"/>
      <c r="DE414" s="164"/>
      <c r="DF414" s="164"/>
      <c r="DG414" s="164"/>
      <c r="DH414" s="164"/>
      <c r="DI414" s="164"/>
      <c r="DJ414" s="164"/>
      <c r="DK414" s="164"/>
      <c r="DL414" s="164"/>
      <c r="DM414" s="164"/>
      <c r="DN414" s="164"/>
      <c r="DO414" s="164"/>
      <c r="DP414" s="164"/>
      <c r="DQ414" s="164"/>
      <c r="DR414" s="164"/>
      <c r="DS414" s="164"/>
      <c r="DT414" s="164"/>
      <c r="DU414" s="164"/>
      <c r="DV414" s="164"/>
      <c r="DW414" s="164"/>
      <c r="DX414" s="164"/>
      <c r="DY414" s="164"/>
      <c r="DZ414" s="164"/>
      <c r="EA414" s="164"/>
      <c r="EB414" s="164"/>
      <c r="EC414" s="164"/>
      <c r="ED414" s="164"/>
      <c r="EE414" s="164"/>
      <c r="EF414" s="164"/>
      <c r="EG414" s="164"/>
      <c r="EH414" s="164"/>
      <c r="EI414" s="164"/>
      <c r="EJ414" s="164"/>
      <c r="EK414" s="164"/>
      <c r="EL414" s="164"/>
      <c r="EM414" s="164"/>
      <c r="EN414" s="164"/>
      <c r="EO414" s="164"/>
      <c r="EP414" s="164"/>
      <c r="EQ414" s="164"/>
      <c r="ER414" s="164"/>
      <c r="ES414" s="164"/>
      <c r="ET414" s="164"/>
      <c r="EU414" s="164"/>
      <c r="EV414" s="164"/>
      <c r="EW414" s="164"/>
      <c r="EX414" s="164"/>
      <c r="EY414" s="164"/>
      <c r="EZ414" s="164"/>
      <c r="FA414" s="164"/>
      <c r="FB414" s="164"/>
      <c r="FC414" s="164"/>
      <c r="FD414" s="164"/>
      <c r="FE414" s="164"/>
      <c r="FF414" s="164"/>
      <c r="FG414" s="164"/>
      <c r="FH414" s="164"/>
      <c r="FI414" s="164"/>
      <c r="FJ414" s="164"/>
      <c r="FK414" s="164"/>
      <c r="FL414" s="164"/>
      <c r="FM414" s="164"/>
      <c r="FN414" s="164"/>
      <c r="FO414" s="164"/>
      <c r="FP414" s="164"/>
      <c r="FQ414" s="164"/>
      <c r="FR414" s="164"/>
      <c r="FS414" s="164"/>
      <c r="FT414" s="164"/>
      <c r="FU414" s="164"/>
      <c r="FV414" s="164"/>
      <c r="FW414" s="164"/>
      <c r="FX414" s="164"/>
      <c r="FY414" s="164"/>
      <c r="FZ414" s="164"/>
      <c r="GA414" s="164"/>
      <c r="GB414" s="164"/>
      <c r="GC414" s="164"/>
      <c r="GD414" s="164"/>
      <c r="GE414" s="164"/>
      <c r="GF414" s="164"/>
      <c r="GG414" s="164"/>
      <c r="GH414" s="164"/>
      <c r="GI414" s="164"/>
      <c r="GJ414" s="164"/>
      <c r="GK414" s="164"/>
      <c r="GL414" s="164"/>
      <c r="GM414" s="164"/>
      <c r="GN414" s="164"/>
      <c r="GO414" s="164"/>
      <c r="GP414" s="164"/>
      <c r="GQ414" s="164"/>
    </row>
    <row r="415" spans="1:199" s="165" customFormat="1" ht="15" customHeight="1" x14ac:dyDescent="0.2">
      <c r="A415" s="165">
        <v>1</v>
      </c>
      <c r="B415" s="112" t="s">
        <v>43</v>
      </c>
      <c r="C415" s="112"/>
      <c r="D415" s="191">
        <f>'2 уровень'!D1085</f>
        <v>0</v>
      </c>
      <c r="E415" s="191">
        <f>'2 уровень'!E1085</f>
        <v>0</v>
      </c>
      <c r="F415" s="191">
        <f>'2 уровень'!F1085</f>
        <v>69</v>
      </c>
      <c r="G415" s="544" t="e">
        <f>'2 уровень'!G1085</f>
        <v>#DIV/0!</v>
      </c>
      <c r="H415" s="156" t="e">
        <f>'2 уровень'!H1085</f>
        <v>#DIV/0!</v>
      </c>
      <c r="I415" s="156">
        <f>'2 уровень'!I1085</f>
        <v>8.5652173913043477</v>
      </c>
      <c r="J415" s="166">
        <f>'2 уровень'!J1085</f>
        <v>0</v>
      </c>
      <c r="K415" s="166">
        <f>'2 уровень'!K1085</f>
        <v>0</v>
      </c>
      <c r="L415" s="166">
        <f>'2 уровень'!L1085</f>
        <v>591</v>
      </c>
      <c r="M415" s="166" t="e">
        <f>'2 уровень'!M1085</f>
        <v>#DIV/0!</v>
      </c>
      <c r="N415" s="166" t="e">
        <f>'2 уровень'!N1085</f>
        <v>#DIV/0!</v>
      </c>
      <c r="O415" s="166" t="e">
        <f>'2 уровень'!O1085</f>
        <v>#DIV/0!</v>
      </c>
      <c r="P415" s="166">
        <f>'2 уровень'!P1085</f>
        <v>0</v>
      </c>
      <c r="Q415" s="166">
        <f>'2 уровень'!Q1085</f>
        <v>0</v>
      </c>
      <c r="R415" s="166">
        <f>'2 уровень'!R1085</f>
        <v>0</v>
      </c>
      <c r="S415" s="166">
        <f>'2 уровень'!S1085</f>
        <v>2210.1824200000005</v>
      </c>
      <c r="T415" s="166">
        <f>'2 уровень'!T1085</f>
        <v>2210.1824200000005</v>
      </c>
      <c r="U415" s="166">
        <f>'2 уровень'!U1085</f>
        <v>-22.09704</v>
      </c>
      <c r="V415" s="166">
        <f>'2 уровень'!V1085</f>
        <v>2188.0853800000004</v>
      </c>
    </row>
    <row r="416" spans="1:199" x14ac:dyDescent="0.25">
      <c r="A416" s="164">
        <v>1</v>
      </c>
      <c r="B416" s="1138" t="s">
        <v>354</v>
      </c>
      <c r="C416" s="1138"/>
      <c r="D416" s="192">
        <f>'2 уровень'!D1086</f>
        <v>0</v>
      </c>
      <c r="E416" s="192">
        <f>'2 уровень'!E1086</f>
        <v>0</v>
      </c>
      <c r="F416" s="192">
        <f>'2 уровень'!F1086</f>
        <v>0</v>
      </c>
      <c r="G416" s="545">
        <f>'2 уровень'!G1086</f>
        <v>0</v>
      </c>
      <c r="H416" s="241">
        <f>'2 уровень'!H1086</f>
        <v>0</v>
      </c>
      <c r="I416" s="241">
        <f>'2 уровень'!I1086</f>
        <v>0</v>
      </c>
      <c r="J416" s="246">
        <f>'2 уровень'!J1086</f>
        <v>0</v>
      </c>
      <c r="K416" s="246">
        <f>'2 уровень'!K1086</f>
        <v>0</v>
      </c>
      <c r="L416" s="246">
        <f>'2 уровень'!L1086</f>
        <v>0</v>
      </c>
      <c r="M416" s="246">
        <f>'2 уровень'!M1086</f>
        <v>0</v>
      </c>
      <c r="N416" s="246">
        <f>'2 уровень'!N1086</f>
        <v>0</v>
      </c>
      <c r="O416" s="246">
        <f>'2 уровень'!O1086</f>
        <v>0</v>
      </c>
      <c r="P416" s="166">
        <f>'2 уровень'!P1086</f>
        <v>0</v>
      </c>
      <c r="Q416" s="166">
        <f>'2 уровень'!Q1086</f>
        <v>0</v>
      </c>
      <c r="R416" s="166">
        <f>'2 уровень'!R1086</f>
        <v>0</v>
      </c>
      <c r="S416" s="166">
        <f>'2 уровень'!S1086</f>
        <v>0</v>
      </c>
      <c r="T416" s="166">
        <f>'2 уровень'!T1086</f>
        <v>0</v>
      </c>
      <c r="U416" s="166">
        <f>'2 уровень'!U1086</f>
        <v>0</v>
      </c>
      <c r="V416" s="166">
        <f>'2 уровень'!V1086</f>
        <v>0</v>
      </c>
      <c r="W416" s="165"/>
      <c r="X416" s="165"/>
      <c r="Y416" s="165"/>
      <c r="Z416" s="165"/>
      <c r="AA416" s="165"/>
      <c r="AB416" s="165"/>
      <c r="AC416" s="165"/>
      <c r="AD416" s="165"/>
      <c r="AE416" s="165"/>
      <c r="AF416" s="165"/>
      <c r="AG416" s="165"/>
      <c r="AH416" s="165"/>
      <c r="AI416" s="165"/>
      <c r="AJ416" s="165"/>
      <c r="AK416" s="165"/>
      <c r="AL416" s="165"/>
      <c r="AM416" s="165"/>
      <c r="AN416" s="165"/>
      <c r="AO416" s="165"/>
      <c r="AP416" s="165"/>
      <c r="AQ416" s="165"/>
      <c r="AR416" s="165"/>
      <c r="AS416" s="165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5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5"/>
      <c r="BT416" s="165"/>
      <c r="BU416" s="165"/>
      <c r="BV416" s="165"/>
      <c r="BW416" s="165"/>
      <c r="BX416" s="165"/>
      <c r="BY416" s="165"/>
      <c r="BZ416" s="165"/>
      <c r="CA416" s="165"/>
      <c r="CB416" s="165"/>
      <c r="CC416" s="165"/>
      <c r="CD416" s="165"/>
      <c r="CE416" s="165"/>
      <c r="CF416" s="165"/>
      <c r="CG416" s="165"/>
      <c r="CH416" s="165"/>
      <c r="CI416" s="165"/>
      <c r="CJ416" s="165"/>
      <c r="CK416" s="165"/>
      <c r="CL416" s="165"/>
      <c r="CM416" s="165"/>
      <c r="CN416" s="165"/>
      <c r="CO416" s="165"/>
      <c r="CP416" s="165"/>
      <c r="CQ416" s="165"/>
      <c r="CR416" s="165"/>
      <c r="CS416" s="165"/>
      <c r="CT416" s="165"/>
      <c r="CU416" s="165"/>
      <c r="CV416" s="165"/>
      <c r="CW416" s="165"/>
      <c r="CX416" s="165"/>
      <c r="CY416" s="165"/>
      <c r="CZ416" s="165"/>
      <c r="DA416" s="165"/>
      <c r="DB416" s="165"/>
      <c r="DC416" s="165"/>
      <c r="DD416" s="165"/>
      <c r="DE416" s="165"/>
      <c r="DF416" s="165"/>
      <c r="DG416" s="165"/>
      <c r="DH416" s="165"/>
      <c r="DI416" s="165"/>
      <c r="DJ416" s="165"/>
      <c r="DK416" s="165"/>
      <c r="DL416" s="165"/>
      <c r="DM416" s="165"/>
      <c r="DN416" s="165"/>
      <c r="DO416" s="165"/>
      <c r="DP416" s="165"/>
      <c r="DQ416" s="165"/>
      <c r="DR416" s="165"/>
      <c r="DS416" s="165"/>
      <c r="DT416" s="165"/>
      <c r="DU416" s="165"/>
      <c r="DV416" s="165"/>
      <c r="DW416" s="165"/>
      <c r="DX416" s="165"/>
      <c r="DY416" s="165"/>
      <c r="DZ416" s="165"/>
      <c r="EA416" s="165"/>
      <c r="EB416" s="165"/>
      <c r="EC416" s="165"/>
      <c r="ED416" s="165"/>
      <c r="EE416" s="165"/>
      <c r="EF416" s="165"/>
      <c r="EG416" s="165"/>
      <c r="EH416" s="165"/>
      <c r="EI416" s="165"/>
      <c r="EJ416" s="165"/>
      <c r="EK416" s="165"/>
      <c r="EL416" s="165"/>
      <c r="EM416" s="165"/>
      <c r="EN416" s="165"/>
      <c r="EO416" s="165"/>
      <c r="EP416" s="165"/>
      <c r="EQ416" s="165"/>
      <c r="ER416" s="165"/>
      <c r="ES416" s="165"/>
      <c r="ET416" s="165"/>
      <c r="EU416" s="165"/>
      <c r="EV416" s="165"/>
      <c r="EW416" s="165"/>
      <c r="EX416" s="165"/>
      <c r="EY416" s="165"/>
      <c r="EZ416" s="165"/>
      <c r="FA416" s="165"/>
      <c r="FB416" s="165"/>
      <c r="FC416" s="165"/>
      <c r="FD416" s="165"/>
      <c r="FE416" s="165"/>
      <c r="FF416" s="165"/>
      <c r="FG416" s="165"/>
      <c r="FH416" s="165"/>
      <c r="FI416" s="165"/>
      <c r="FJ416" s="165"/>
      <c r="FK416" s="165"/>
      <c r="FL416" s="165"/>
      <c r="FM416" s="165"/>
      <c r="FN416" s="165"/>
      <c r="FO416" s="165"/>
      <c r="FP416" s="165"/>
      <c r="FQ416" s="165"/>
      <c r="FR416" s="165"/>
      <c r="FS416" s="165"/>
      <c r="FT416" s="165"/>
      <c r="FU416" s="165"/>
      <c r="FV416" s="165"/>
      <c r="FW416" s="165"/>
      <c r="FX416" s="165"/>
      <c r="FY416" s="165"/>
      <c r="FZ416" s="165"/>
      <c r="GA416" s="165"/>
      <c r="GB416" s="165"/>
      <c r="GC416" s="165"/>
      <c r="GD416" s="165"/>
      <c r="GE416" s="165"/>
      <c r="GF416" s="165"/>
      <c r="GG416" s="165"/>
      <c r="GH416" s="165"/>
      <c r="GI416" s="165"/>
      <c r="GJ416" s="165"/>
      <c r="GK416" s="165"/>
      <c r="GL416" s="165"/>
      <c r="GM416" s="165"/>
      <c r="GN416" s="165"/>
      <c r="GO416" s="165"/>
      <c r="GP416" s="165"/>
      <c r="GQ416" s="165"/>
    </row>
    <row r="417" spans="1:199" ht="30" x14ac:dyDescent="0.25">
      <c r="A417" s="164">
        <v>1</v>
      </c>
      <c r="B417" s="58" t="s">
        <v>215</v>
      </c>
      <c r="C417" s="58"/>
      <c r="D417" s="192">
        <f>'2 уровень'!D1087</f>
        <v>0</v>
      </c>
      <c r="E417" s="192">
        <f>'2 уровень'!E1087</f>
        <v>0</v>
      </c>
      <c r="F417" s="192">
        <f>'2 уровень'!F1087</f>
        <v>449</v>
      </c>
      <c r="G417" s="545" t="e">
        <f>'2 уровень'!G1087</f>
        <v>#DIV/0!</v>
      </c>
      <c r="H417" s="241">
        <f>'2 уровень'!H1087</f>
        <v>0</v>
      </c>
      <c r="I417" s="241">
        <f>'2 уровень'!I1087</f>
        <v>0</v>
      </c>
      <c r="J417" s="246">
        <f>'2 уровень'!J1087</f>
        <v>0</v>
      </c>
      <c r="K417" s="246">
        <f>'2 уровень'!K1087</f>
        <v>0</v>
      </c>
      <c r="L417" s="246">
        <f>'2 уровень'!L1087</f>
        <v>0</v>
      </c>
      <c r="M417" s="246">
        <f>'2 уровень'!M1087</f>
        <v>0</v>
      </c>
      <c r="N417" s="246">
        <f>'2 уровень'!N1087</f>
        <v>0</v>
      </c>
      <c r="O417" s="246">
        <f>'2 уровень'!O1087</f>
        <v>0</v>
      </c>
      <c r="P417" s="166">
        <f>'2 уровень'!P1087</f>
        <v>0</v>
      </c>
      <c r="Q417" s="166">
        <f>'2 уровень'!Q1087</f>
        <v>0</v>
      </c>
      <c r="R417" s="166">
        <f>'2 уровень'!R1087</f>
        <v>0</v>
      </c>
      <c r="S417" s="166">
        <f>'2 уровень'!S1087</f>
        <v>0</v>
      </c>
      <c r="T417" s="166">
        <f>'2 уровень'!T1087</f>
        <v>0</v>
      </c>
      <c r="U417" s="166">
        <f>'2 уровень'!U1087</f>
        <v>0</v>
      </c>
      <c r="V417" s="166">
        <f>'2 уровень'!V1087</f>
        <v>0</v>
      </c>
      <c r="W417" s="165"/>
      <c r="X417" s="165"/>
      <c r="Y417" s="165"/>
      <c r="Z417" s="165"/>
      <c r="AA417" s="165"/>
      <c r="AB417" s="165"/>
      <c r="AC417" s="165"/>
      <c r="AD417" s="165"/>
      <c r="AE417" s="165"/>
      <c r="AF417" s="165"/>
      <c r="AG417" s="165"/>
      <c r="AH417" s="165"/>
      <c r="AI417" s="165"/>
      <c r="AJ417" s="165"/>
      <c r="AK417" s="165"/>
      <c r="AL417" s="165"/>
      <c r="AM417" s="165"/>
      <c r="AN417" s="165"/>
      <c r="AO417" s="165"/>
      <c r="AP417" s="165"/>
      <c r="AQ417" s="165"/>
      <c r="AR417" s="165"/>
      <c r="AS417" s="165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5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5"/>
      <c r="BT417" s="165"/>
      <c r="BU417" s="165"/>
      <c r="BV417" s="165"/>
      <c r="BW417" s="165"/>
      <c r="BX417" s="165"/>
      <c r="BY417" s="165"/>
      <c r="BZ417" s="165"/>
      <c r="CA417" s="165"/>
      <c r="CB417" s="165"/>
      <c r="CC417" s="165"/>
      <c r="CD417" s="165"/>
      <c r="CE417" s="165"/>
      <c r="CF417" s="165"/>
      <c r="CG417" s="165"/>
      <c r="CH417" s="165"/>
      <c r="CI417" s="165"/>
      <c r="CJ417" s="165"/>
      <c r="CK417" s="165"/>
      <c r="CL417" s="165"/>
      <c r="CM417" s="165"/>
      <c r="CN417" s="165"/>
      <c r="CO417" s="165"/>
      <c r="CP417" s="165"/>
      <c r="CQ417" s="165"/>
      <c r="CR417" s="165"/>
      <c r="CS417" s="165"/>
      <c r="CT417" s="165"/>
      <c r="CU417" s="165"/>
      <c r="CV417" s="165"/>
      <c r="CW417" s="165"/>
      <c r="CX417" s="165"/>
      <c r="CY417" s="165"/>
      <c r="CZ417" s="165"/>
      <c r="DA417" s="165"/>
      <c r="DB417" s="165"/>
      <c r="DC417" s="165"/>
      <c r="DD417" s="165"/>
      <c r="DE417" s="165"/>
      <c r="DF417" s="165"/>
      <c r="DG417" s="165"/>
      <c r="DH417" s="165"/>
      <c r="DI417" s="165"/>
      <c r="DJ417" s="165"/>
      <c r="DK417" s="165"/>
      <c r="DL417" s="165"/>
      <c r="DM417" s="165"/>
      <c r="DN417" s="165"/>
      <c r="DO417" s="165"/>
      <c r="DP417" s="165"/>
      <c r="DQ417" s="165"/>
      <c r="DR417" s="165"/>
      <c r="DS417" s="165"/>
      <c r="DT417" s="165"/>
      <c r="DU417" s="165"/>
      <c r="DV417" s="165"/>
      <c r="DW417" s="165"/>
      <c r="DX417" s="165"/>
      <c r="DY417" s="165"/>
      <c r="DZ417" s="165"/>
      <c r="EA417" s="165"/>
      <c r="EB417" s="165"/>
      <c r="EC417" s="165"/>
      <c r="ED417" s="165"/>
      <c r="EE417" s="165"/>
      <c r="EF417" s="165"/>
      <c r="EG417" s="165"/>
      <c r="EH417" s="165"/>
      <c r="EI417" s="165"/>
      <c r="EJ417" s="165"/>
      <c r="EK417" s="165"/>
      <c r="EL417" s="165"/>
      <c r="EM417" s="165"/>
      <c r="EN417" s="165"/>
      <c r="EO417" s="165"/>
      <c r="EP417" s="165"/>
      <c r="EQ417" s="165"/>
      <c r="ER417" s="165"/>
      <c r="ES417" s="165"/>
      <c r="ET417" s="165"/>
      <c r="EU417" s="165"/>
      <c r="EV417" s="165"/>
      <c r="EW417" s="165"/>
      <c r="EX417" s="165"/>
      <c r="EY417" s="165"/>
      <c r="EZ417" s="165"/>
      <c r="FA417" s="165"/>
      <c r="FB417" s="165"/>
      <c r="FC417" s="165"/>
      <c r="FD417" s="165"/>
      <c r="FE417" s="165"/>
      <c r="FF417" s="165"/>
      <c r="FG417" s="165"/>
      <c r="FH417" s="165"/>
      <c r="FI417" s="165"/>
      <c r="FJ417" s="165"/>
      <c r="FK417" s="165"/>
      <c r="FL417" s="165"/>
      <c r="FM417" s="165"/>
      <c r="FN417" s="165"/>
      <c r="FO417" s="165"/>
      <c r="FP417" s="165"/>
      <c r="FQ417" s="165"/>
      <c r="FR417" s="165"/>
      <c r="FS417" s="165"/>
      <c r="FT417" s="165"/>
      <c r="FU417" s="165"/>
      <c r="FV417" s="165"/>
      <c r="FW417" s="165"/>
      <c r="FX417" s="165"/>
      <c r="FY417" s="165"/>
      <c r="FZ417" s="165"/>
      <c r="GA417" s="165"/>
      <c r="GB417" s="165"/>
      <c r="GC417" s="165"/>
      <c r="GD417" s="165"/>
      <c r="GE417" s="165"/>
      <c r="GF417" s="165"/>
      <c r="GG417" s="165"/>
      <c r="GH417" s="165"/>
      <c r="GI417" s="165"/>
      <c r="GJ417" s="165"/>
      <c r="GK417" s="165"/>
      <c r="GL417" s="165"/>
      <c r="GM417" s="165"/>
      <c r="GN417" s="165"/>
      <c r="GO417" s="165"/>
      <c r="GP417" s="165"/>
      <c r="GQ417" s="165"/>
    </row>
    <row r="418" spans="1:199" ht="30" x14ac:dyDescent="0.25">
      <c r="A418" s="164">
        <v>1</v>
      </c>
      <c r="B418" s="58" t="s">
        <v>344</v>
      </c>
      <c r="C418" s="58"/>
      <c r="D418" s="192">
        <f>'2 уровень'!D1088</f>
        <v>0</v>
      </c>
      <c r="E418" s="192">
        <f>'2 уровень'!E1088</f>
        <v>0</v>
      </c>
      <c r="F418" s="192">
        <f>'2 уровень'!F1088</f>
        <v>0</v>
      </c>
      <c r="G418" s="545">
        <f>'2 уровень'!G1088</f>
        <v>0</v>
      </c>
      <c r="H418" s="241">
        <f>'2 уровень'!H1088</f>
        <v>0</v>
      </c>
      <c r="I418" s="241">
        <f>'2 уровень'!I1088</f>
        <v>0</v>
      </c>
      <c r="J418" s="246">
        <f>'2 уровень'!J1088</f>
        <v>0</v>
      </c>
      <c r="K418" s="246">
        <f>'2 уровень'!K1088</f>
        <v>0</v>
      </c>
      <c r="L418" s="246">
        <f>'2 уровень'!L1088</f>
        <v>0</v>
      </c>
      <c r="M418" s="246">
        <f>'2 уровень'!M1088</f>
        <v>0</v>
      </c>
      <c r="N418" s="246">
        <f>'2 уровень'!N1088</f>
        <v>0</v>
      </c>
      <c r="O418" s="246">
        <f>'2 уровень'!O1088</f>
        <v>0</v>
      </c>
      <c r="P418" s="166">
        <f>'2 уровень'!P1088</f>
        <v>0</v>
      </c>
      <c r="Q418" s="166">
        <f>'2 уровень'!Q1088</f>
        <v>0</v>
      </c>
      <c r="R418" s="166">
        <f>'2 уровень'!R1088</f>
        <v>0</v>
      </c>
      <c r="S418" s="166">
        <f>'2 уровень'!S1088</f>
        <v>0</v>
      </c>
      <c r="T418" s="166">
        <f>'2 уровень'!T1088</f>
        <v>0</v>
      </c>
      <c r="U418" s="166">
        <f>'2 уровень'!U1088</f>
        <v>0</v>
      </c>
      <c r="V418" s="166">
        <f>'2 уровень'!V1088</f>
        <v>0</v>
      </c>
      <c r="W418" s="165"/>
      <c r="X418" s="165"/>
      <c r="Y418" s="165"/>
      <c r="Z418" s="165"/>
      <c r="AA418" s="165"/>
      <c r="AB418" s="165"/>
      <c r="AC418" s="165"/>
      <c r="AD418" s="165"/>
      <c r="AE418" s="165"/>
      <c r="AF418" s="165"/>
      <c r="AG418" s="165"/>
      <c r="AH418" s="165"/>
      <c r="AI418" s="165"/>
      <c r="AJ418" s="165"/>
      <c r="AK418" s="165"/>
      <c r="AL418" s="165"/>
      <c r="AM418" s="165"/>
      <c r="AN418" s="165"/>
      <c r="AO418" s="165"/>
      <c r="AP418" s="165"/>
      <c r="AQ418" s="165"/>
      <c r="AR418" s="165"/>
      <c r="AS418" s="165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5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5"/>
      <c r="BT418" s="165"/>
      <c r="BU418" s="165"/>
      <c r="BV418" s="165"/>
      <c r="BW418" s="165"/>
      <c r="BX418" s="165"/>
      <c r="BY418" s="165"/>
      <c r="BZ418" s="165"/>
      <c r="CA418" s="165"/>
      <c r="CB418" s="165"/>
      <c r="CC418" s="165"/>
      <c r="CD418" s="165"/>
      <c r="CE418" s="165"/>
      <c r="CF418" s="165"/>
      <c r="CG418" s="165"/>
      <c r="CH418" s="165"/>
      <c r="CI418" s="165"/>
      <c r="CJ418" s="165"/>
      <c r="CK418" s="165"/>
      <c r="CL418" s="165"/>
      <c r="CM418" s="165"/>
      <c r="CN418" s="165"/>
      <c r="CO418" s="165"/>
      <c r="CP418" s="165"/>
      <c r="CQ418" s="165"/>
      <c r="CR418" s="165"/>
      <c r="CS418" s="165"/>
      <c r="CT418" s="165"/>
      <c r="CU418" s="165"/>
      <c r="CV418" s="165"/>
      <c r="CW418" s="165"/>
      <c r="CX418" s="165"/>
      <c r="CY418" s="165"/>
      <c r="CZ418" s="165"/>
      <c r="DA418" s="165"/>
      <c r="DB418" s="165"/>
      <c r="DC418" s="165"/>
      <c r="DD418" s="165"/>
      <c r="DE418" s="165"/>
      <c r="DF418" s="165"/>
      <c r="DG418" s="165"/>
      <c r="DH418" s="165"/>
      <c r="DI418" s="165"/>
      <c r="DJ418" s="165"/>
      <c r="DK418" s="165"/>
      <c r="DL418" s="165"/>
      <c r="DM418" s="165"/>
      <c r="DN418" s="165"/>
      <c r="DO418" s="165"/>
      <c r="DP418" s="165"/>
      <c r="DQ418" s="165"/>
      <c r="DR418" s="165"/>
      <c r="DS418" s="165"/>
      <c r="DT418" s="165"/>
      <c r="DU418" s="165"/>
      <c r="DV418" s="165"/>
      <c r="DW418" s="165"/>
      <c r="DX418" s="165"/>
      <c r="DY418" s="165"/>
      <c r="DZ418" s="165"/>
      <c r="EA418" s="165"/>
      <c r="EB418" s="165"/>
      <c r="EC418" s="165"/>
      <c r="ED418" s="165"/>
      <c r="EE418" s="165"/>
      <c r="EF418" s="165"/>
      <c r="EG418" s="165"/>
      <c r="EH418" s="165"/>
      <c r="EI418" s="165"/>
      <c r="EJ418" s="165"/>
      <c r="EK418" s="165"/>
      <c r="EL418" s="165"/>
      <c r="EM418" s="165"/>
      <c r="EN418" s="165"/>
      <c r="EO418" s="165"/>
      <c r="EP418" s="165"/>
      <c r="EQ418" s="165"/>
      <c r="ER418" s="165"/>
      <c r="ES418" s="165"/>
      <c r="ET418" s="165"/>
      <c r="EU418" s="165"/>
      <c r="EV418" s="165"/>
      <c r="EW418" s="165"/>
      <c r="EX418" s="165"/>
      <c r="EY418" s="165"/>
      <c r="EZ418" s="165"/>
      <c r="FA418" s="165"/>
      <c r="FB418" s="165"/>
      <c r="FC418" s="165"/>
      <c r="FD418" s="165"/>
      <c r="FE418" s="165"/>
      <c r="FF418" s="165"/>
      <c r="FG418" s="165"/>
      <c r="FH418" s="165"/>
      <c r="FI418" s="165"/>
      <c r="FJ418" s="165"/>
      <c r="FK418" s="165"/>
      <c r="FL418" s="165"/>
      <c r="FM418" s="165"/>
      <c r="FN418" s="165"/>
      <c r="FO418" s="165"/>
      <c r="FP418" s="165"/>
      <c r="FQ418" s="165"/>
      <c r="FR418" s="165"/>
      <c r="FS418" s="165"/>
      <c r="FT418" s="165"/>
      <c r="FU418" s="165"/>
      <c r="FV418" s="165"/>
      <c r="FW418" s="165"/>
      <c r="FX418" s="165"/>
      <c r="FY418" s="165"/>
      <c r="FZ418" s="165"/>
      <c r="GA418" s="165"/>
      <c r="GB418" s="165"/>
      <c r="GC418" s="165"/>
      <c r="GD418" s="165"/>
      <c r="GE418" s="165"/>
      <c r="GF418" s="165"/>
      <c r="GG418" s="165"/>
      <c r="GH418" s="165"/>
      <c r="GI418" s="165"/>
      <c r="GJ418" s="165"/>
      <c r="GK418" s="165"/>
      <c r="GL418" s="165"/>
      <c r="GM418" s="165"/>
      <c r="GN418" s="165"/>
      <c r="GO418" s="165"/>
      <c r="GP418" s="165"/>
      <c r="GQ418" s="165"/>
    </row>
    <row r="419" spans="1:199" ht="30" x14ac:dyDescent="0.25">
      <c r="A419" s="164">
        <v>1</v>
      </c>
      <c r="B419" s="58" t="s">
        <v>345</v>
      </c>
      <c r="C419" s="58"/>
      <c r="D419" s="192">
        <f>'2 уровень'!D1089</f>
        <v>0</v>
      </c>
      <c r="E419" s="192">
        <f>'2 уровень'!E1089</f>
        <v>0</v>
      </c>
      <c r="F419" s="192">
        <f>'2 уровень'!F1089</f>
        <v>2</v>
      </c>
      <c r="G419" s="545" t="e">
        <f>'2 уровень'!G1089</f>
        <v>#DIV/0!</v>
      </c>
      <c r="H419" s="241">
        <f>'2 уровень'!H1089</f>
        <v>0</v>
      </c>
      <c r="I419" s="241">
        <f>'2 уровень'!I1089</f>
        <v>0</v>
      </c>
      <c r="J419" s="246">
        <f>'2 уровень'!J1089</f>
        <v>0</v>
      </c>
      <c r="K419" s="246">
        <f>'2 уровень'!K1089</f>
        <v>0</v>
      </c>
      <c r="L419" s="246">
        <f>'2 уровень'!L1089</f>
        <v>0</v>
      </c>
      <c r="M419" s="246">
        <f>'2 уровень'!M1089</f>
        <v>0</v>
      </c>
      <c r="N419" s="246">
        <f>'2 уровень'!N1089</f>
        <v>0</v>
      </c>
      <c r="O419" s="246">
        <f>'2 уровень'!O1089</f>
        <v>0</v>
      </c>
      <c r="P419" s="166">
        <f>'2 уровень'!P1089</f>
        <v>0</v>
      </c>
      <c r="Q419" s="166">
        <f>'2 уровень'!Q1089</f>
        <v>0</v>
      </c>
      <c r="R419" s="166">
        <f>'2 уровень'!R1089</f>
        <v>0</v>
      </c>
      <c r="S419" s="166">
        <f>'2 уровень'!S1089</f>
        <v>0</v>
      </c>
      <c r="T419" s="166">
        <f>'2 уровень'!T1089</f>
        <v>0</v>
      </c>
      <c r="U419" s="166">
        <f>'2 уровень'!U1089</f>
        <v>0</v>
      </c>
      <c r="V419" s="166">
        <f>'2 уровень'!V1089</f>
        <v>0</v>
      </c>
      <c r="W419" s="165"/>
      <c r="X419" s="165"/>
      <c r="Y419" s="165"/>
      <c r="Z419" s="165"/>
      <c r="AA419" s="165"/>
      <c r="AB419" s="165"/>
      <c r="AC419" s="165"/>
      <c r="AD419" s="165"/>
      <c r="AE419" s="165"/>
      <c r="AF419" s="165"/>
      <c r="AG419" s="165"/>
      <c r="AH419" s="165"/>
      <c r="AI419" s="165"/>
      <c r="AJ419" s="165"/>
      <c r="AK419" s="165"/>
      <c r="AL419" s="165"/>
      <c r="AM419" s="165"/>
      <c r="AN419" s="165"/>
      <c r="AO419" s="165"/>
      <c r="AP419" s="165"/>
      <c r="AQ419" s="165"/>
      <c r="AR419" s="165"/>
      <c r="AS419" s="165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5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5"/>
      <c r="BT419" s="165"/>
      <c r="BU419" s="165"/>
      <c r="BV419" s="165"/>
      <c r="BW419" s="165"/>
      <c r="BX419" s="165"/>
      <c r="BY419" s="165"/>
      <c r="BZ419" s="165"/>
      <c r="CA419" s="165"/>
      <c r="CB419" s="165"/>
      <c r="CC419" s="165"/>
      <c r="CD419" s="165"/>
      <c r="CE419" s="165"/>
      <c r="CF419" s="165"/>
      <c r="CG419" s="165"/>
      <c r="CH419" s="165"/>
      <c r="CI419" s="165"/>
      <c r="CJ419" s="165"/>
      <c r="CK419" s="165"/>
      <c r="CL419" s="165"/>
      <c r="CM419" s="165"/>
      <c r="CN419" s="165"/>
      <c r="CO419" s="165"/>
      <c r="CP419" s="165"/>
      <c r="CQ419" s="165"/>
      <c r="CR419" s="165"/>
      <c r="CS419" s="165"/>
      <c r="CT419" s="165"/>
      <c r="CU419" s="165"/>
      <c r="CV419" s="165"/>
      <c r="CW419" s="165"/>
      <c r="CX419" s="165"/>
      <c r="CY419" s="165"/>
      <c r="CZ419" s="165"/>
      <c r="DA419" s="165"/>
      <c r="DB419" s="165"/>
      <c r="DC419" s="165"/>
      <c r="DD419" s="165"/>
      <c r="DE419" s="165"/>
      <c r="DF419" s="165"/>
      <c r="DG419" s="165"/>
      <c r="DH419" s="165"/>
      <c r="DI419" s="165"/>
      <c r="DJ419" s="165"/>
      <c r="DK419" s="165"/>
      <c r="DL419" s="165"/>
      <c r="DM419" s="165"/>
      <c r="DN419" s="165"/>
      <c r="DO419" s="165"/>
      <c r="DP419" s="165"/>
      <c r="DQ419" s="165"/>
      <c r="DR419" s="165"/>
      <c r="DS419" s="165"/>
      <c r="DT419" s="165"/>
      <c r="DU419" s="165"/>
      <c r="DV419" s="165"/>
      <c r="DW419" s="165"/>
      <c r="DX419" s="165"/>
      <c r="DY419" s="165"/>
      <c r="DZ419" s="165"/>
      <c r="EA419" s="165"/>
      <c r="EB419" s="165"/>
      <c r="EC419" s="165"/>
      <c r="ED419" s="165"/>
      <c r="EE419" s="165"/>
      <c r="EF419" s="165"/>
      <c r="EG419" s="165"/>
      <c r="EH419" s="165"/>
      <c r="EI419" s="165"/>
      <c r="EJ419" s="165"/>
      <c r="EK419" s="165"/>
      <c r="EL419" s="165"/>
      <c r="EM419" s="165"/>
      <c r="EN419" s="165"/>
      <c r="EO419" s="165"/>
      <c r="EP419" s="165"/>
      <c r="EQ419" s="165"/>
      <c r="ER419" s="165"/>
      <c r="ES419" s="165"/>
      <c r="ET419" s="165"/>
      <c r="EU419" s="165"/>
      <c r="EV419" s="165"/>
      <c r="EW419" s="165"/>
      <c r="EX419" s="165"/>
      <c r="EY419" s="165"/>
      <c r="EZ419" s="165"/>
      <c r="FA419" s="165"/>
      <c r="FB419" s="165"/>
      <c r="FC419" s="165"/>
      <c r="FD419" s="165"/>
      <c r="FE419" s="165"/>
      <c r="FF419" s="165"/>
      <c r="FG419" s="165"/>
      <c r="FH419" s="165"/>
      <c r="FI419" s="165"/>
      <c r="FJ419" s="165"/>
      <c r="FK419" s="165"/>
      <c r="FL419" s="165"/>
      <c r="FM419" s="165"/>
      <c r="FN419" s="165"/>
      <c r="FO419" s="165"/>
      <c r="FP419" s="165"/>
      <c r="FQ419" s="165"/>
      <c r="FR419" s="165"/>
      <c r="FS419" s="165"/>
      <c r="FT419" s="165"/>
      <c r="FU419" s="165"/>
      <c r="FV419" s="165"/>
      <c r="FW419" s="165"/>
      <c r="FX419" s="165"/>
      <c r="FY419" s="165"/>
      <c r="FZ419" s="165"/>
      <c r="GA419" s="165"/>
      <c r="GB419" s="165"/>
      <c r="GC419" s="165"/>
      <c r="GD419" s="165"/>
      <c r="GE419" s="165"/>
      <c r="GF419" s="165"/>
      <c r="GG419" s="165"/>
      <c r="GH419" s="165"/>
      <c r="GI419" s="165"/>
      <c r="GJ419" s="165"/>
      <c r="GK419" s="165"/>
      <c r="GL419" s="165"/>
      <c r="GM419" s="165"/>
      <c r="GN419" s="165"/>
      <c r="GO419" s="165"/>
      <c r="GP419" s="165"/>
      <c r="GQ419" s="165"/>
    </row>
    <row r="420" spans="1:199" ht="30" x14ac:dyDescent="0.25">
      <c r="A420" s="164">
        <v>1</v>
      </c>
      <c r="B420" s="58" t="s">
        <v>346</v>
      </c>
      <c r="C420" s="58"/>
      <c r="D420" s="192">
        <f>'2 уровень'!D1090</f>
        <v>0</v>
      </c>
      <c r="E420" s="192">
        <f>'2 уровень'!E1090</f>
        <v>0</v>
      </c>
      <c r="F420" s="192">
        <f>'2 уровень'!F1090</f>
        <v>0</v>
      </c>
      <c r="G420" s="545" t="e">
        <f>'2 уровень'!G1090</f>
        <v>#DIV/0!</v>
      </c>
      <c r="H420" s="241">
        <f>'2 уровень'!H1090</f>
        <v>0</v>
      </c>
      <c r="I420" s="241">
        <f>'2 уровень'!I1090</f>
        <v>0</v>
      </c>
      <c r="J420" s="246">
        <f>'2 уровень'!J1090</f>
        <v>0</v>
      </c>
      <c r="K420" s="246">
        <f>'2 уровень'!K1090</f>
        <v>0</v>
      </c>
      <c r="L420" s="246">
        <f>'2 уровень'!L1090</f>
        <v>0</v>
      </c>
      <c r="M420" s="246">
        <f>'2 уровень'!M1090</f>
        <v>0</v>
      </c>
      <c r="N420" s="246">
        <f>'2 уровень'!N1090</f>
        <v>0</v>
      </c>
      <c r="O420" s="246">
        <f>'2 уровень'!O1090</f>
        <v>0</v>
      </c>
      <c r="P420" s="166">
        <f>'2 уровень'!P1090</f>
        <v>0</v>
      </c>
      <c r="Q420" s="166">
        <f>'2 уровень'!Q1090</f>
        <v>0</v>
      </c>
      <c r="R420" s="166">
        <f>'2 уровень'!R1090</f>
        <v>0</v>
      </c>
      <c r="S420" s="166">
        <f>'2 уровень'!S1090</f>
        <v>0</v>
      </c>
      <c r="T420" s="166">
        <f>'2 уровень'!T1090</f>
        <v>0</v>
      </c>
      <c r="U420" s="166">
        <f>'2 уровень'!U1090</f>
        <v>0</v>
      </c>
      <c r="V420" s="166">
        <f>'2 уровень'!V1090</f>
        <v>0</v>
      </c>
      <c r="W420" s="165"/>
      <c r="X420" s="165"/>
      <c r="Y420" s="165"/>
      <c r="Z420" s="165"/>
      <c r="AA420" s="165"/>
      <c r="AB420" s="165"/>
      <c r="AC420" s="165"/>
      <c r="AD420" s="165"/>
      <c r="AE420" s="165"/>
      <c r="AF420" s="165"/>
      <c r="AG420" s="165"/>
      <c r="AH420" s="165"/>
      <c r="AI420" s="165"/>
      <c r="AJ420" s="165"/>
      <c r="AK420" s="165"/>
      <c r="AL420" s="165"/>
      <c r="AM420" s="165"/>
      <c r="AN420" s="165"/>
      <c r="AO420" s="165"/>
      <c r="AP420" s="165"/>
      <c r="AQ420" s="165"/>
      <c r="AR420" s="165"/>
      <c r="AS420" s="165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5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5"/>
      <c r="BT420" s="165"/>
      <c r="BU420" s="165"/>
      <c r="BV420" s="165"/>
      <c r="BW420" s="165"/>
      <c r="BX420" s="165"/>
      <c r="BY420" s="165"/>
      <c r="BZ420" s="165"/>
      <c r="CA420" s="165"/>
      <c r="CB420" s="165"/>
      <c r="CC420" s="165"/>
      <c r="CD420" s="165"/>
      <c r="CE420" s="165"/>
      <c r="CF420" s="165"/>
      <c r="CG420" s="165"/>
      <c r="CH420" s="165"/>
      <c r="CI420" s="165"/>
      <c r="CJ420" s="165"/>
      <c r="CK420" s="165"/>
      <c r="CL420" s="165"/>
      <c r="CM420" s="165"/>
      <c r="CN420" s="165"/>
      <c r="CO420" s="165"/>
      <c r="CP420" s="165"/>
      <c r="CQ420" s="165"/>
      <c r="CR420" s="165"/>
      <c r="CS420" s="165"/>
      <c r="CT420" s="165"/>
      <c r="CU420" s="165"/>
      <c r="CV420" s="165"/>
      <c r="CW420" s="165"/>
      <c r="CX420" s="165"/>
      <c r="CY420" s="165"/>
      <c r="CZ420" s="165"/>
      <c r="DA420" s="165"/>
      <c r="DB420" s="165"/>
      <c r="DC420" s="165"/>
      <c r="DD420" s="165"/>
      <c r="DE420" s="165"/>
      <c r="DF420" s="165"/>
      <c r="DG420" s="165"/>
      <c r="DH420" s="165"/>
      <c r="DI420" s="165"/>
      <c r="DJ420" s="165"/>
      <c r="DK420" s="165"/>
      <c r="DL420" s="165"/>
      <c r="DM420" s="165"/>
      <c r="DN420" s="165"/>
      <c r="DO420" s="165"/>
      <c r="DP420" s="165"/>
      <c r="DQ420" s="165"/>
      <c r="DR420" s="165"/>
      <c r="DS420" s="165"/>
      <c r="DT420" s="165"/>
      <c r="DU420" s="165"/>
      <c r="DV420" s="165"/>
      <c r="DW420" s="165"/>
      <c r="DX420" s="165"/>
      <c r="DY420" s="165"/>
      <c r="DZ420" s="165"/>
      <c r="EA420" s="165"/>
      <c r="EB420" s="165"/>
      <c r="EC420" s="165"/>
      <c r="ED420" s="165"/>
      <c r="EE420" s="165"/>
      <c r="EF420" s="165"/>
      <c r="EG420" s="165"/>
      <c r="EH420" s="165"/>
      <c r="EI420" s="165"/>
      <c r="EJ420" s="165"/>
      <c r="EK420" s="165"/>
      <c r="EL420" s="165"/>
      <c r="EM420" s="165"/>
      <c r="EN420" s="165"/>
      <c r="EO420" s="165"/>
      <c r="EP420" s="165"/>
      <c r="EQ420" s="165"/>
      <c r="ER420" s="165"/>
      <c r="ES420" s="165"/>
      <c r="ET420" s="165"/>
      <c r="EU420" s="165"/>
      <c r="EV420" s="165"/>
      <c r="EW420" s="165"/>
      <c r="EX420" s="165"/>
      <c r="EY420" s="165"/>
      <c r="EZ420" s="165"/>
      <c r="FA420" s="165"/>
      <c r="FB420" s="165"/>
      <c r="FC420" s="165"/>
      <c r="FD420" s="165"/>
      <c r="FE420" s="165"/>
      <c r="FF420" s="165"/>
      <c r="FG420" s="165"/>
      <c r="FH420" s="165"/>
      <c r="FI420" s="165"/>
      <c r="FJ420" s="165"/>
      <c r="FK420" s="165"/>
      <c r="FL420" s="165"/>
      <c r="FM420" s="165"/>
      <c r="FN420" s="165"/>
      <c r="FO420" s="165"/>
      <c r="FP420" s="165"/>
      <c r="FQ420" s="165"/>
      <c r="FR420" s="165"/>
      <c r="FS420" s="165"/>
      <c r="FT420" s="165"/>
      <c r="FU420" s="165"/>
      <c r="FV420" s="165"/>
      <c r="FW420" s="165"/>
      <c r="FX420" s="165"/>
      <c r="FY420" s="165"/>
      <c r="FZ420" s="165"/>
      <c r="GA420" s="165"/>
      <c r="GB420" s="165"/>
      <c r="GC420" s="165"/>
      <c r="GD420" s="165"/>
      <c r="GE420" s="165"/>
      <c r="GF420" s="165"/>
      <c r="GG420" s="165"/>
      <c r="GH420" s="165"/>
      <c r="GI420" s="165"/>
      <c r="GJ420" s="165"/>
      <c r="GK420" s="165"/>
      <c r="GL420" s="165"/>
      <c r="GM420" s="165"/>
      <c r="GN420" s="165"/>
      <c r="GO420" s="165"/>
      <c r="GP420" s="165"/>
      <c r="GQ420" s="165"/>
    </row>
    <row r="421" spans="1:199" ht="45" x14ac:dyDescent="0.25">
      <c r="A421" s="164">
        <v>1</v>
      </c>
      <c r="B421" s="1138" t="s">
        <v>349</v>
      </c>
      <c r="C421" s="1138"/>
      <c r="D421" s="192">
        <f>'2 уровень'!D1091</f>
        <v>0</v>
      </c>
      <c r="E421" s="192">
        <f>'2 уровень'!E1091</f>
        <v>0</v>
      </c>
      <c r="F421" s="192">
        <f>'2 уровень'!F1091</f>
        <v>1</v>
      </c>
      <c r="G421" s="545" t="e">
        <f>'2 уровень'!G1091</f>
        <v>#DIV/0!</v>
      </c>
      <c r="H421" s="241">
        <f>'2 уровень'!H1091</f>
        <v>0</v>
      </c>
      <c r="I421" s="241">
        <f>'2 уровень'!I1091</f>
        <v>0</v>
      </c>
      <c r="J421" s="246">
        <f>'2 уровень'!J1091</f>
        <v>0</v>
      </c>
      <c r="K421" s="246">
        <f>'2 уровень'!K1091</f>
        <v>0</v>
      </c>
      <c r="L421" s="246">
        <f>'2 уровень'!L1091</f>
        <v>0</v>
      </c>
      <c r="M421" s="246">
        <f>'2 уровень'!M1091</f>
        <v>0</v>
      </c>
      <c r="N421" s="246">
        <f>'2 уровень'!N1091</f>
        <v>0</v>
      </c>
      <c r="O421" s="246">
        <f>'2 уровень'!O1091</f>
        <v>0</v>
      </c>
      <c r="P421" s="166">
        <f>'2 уровень'!P1091</f>
        <v>0</v>
      </c>
      <c r="Q421" s="166">
        <f>'2 уровень'!Q1091</f>
        <v>0</v>
      </c>
      <c r="R421" s="166">
        <f>'2 уровень'!R1091</f>
        <v>0</v>
      </c>
      <c r="S421" s="166">
        <f>'2 уровень'!S1091</f>
        <v>0</v>
      </c>
      <c r="T421" s="166">
        <f>'2 уровень'!T1091</f>
        <v>0</v>
      </c>
      <c r="U421" s="166">
        <f>'2 уровень'!U1091</f>
        <v>0</v>
      </c>
      <c r="V421" s="166">
        <f>'2 уровень'!V1091</f>
        <v>0</v>
      </c>
      <c r="W421" s="165"/>
      <c r="X421" s="165"/>
      <c r="Y421" s="165"/>
      <c r="Z421" s="165"/>
      <c r="AA421" s="165"/>
      <c r="AB421" s="165"/>
      <c r="AC421" s="165"/>
      <c r="AD421" s="165"/>
      <c r="AE421" s="165"/>
      <c r="AF421" s="165"/>
      <c r="AG421" s="165"/>
      <c r="AH421" s="165"/>
      <c r="AI421" s="165"/>
      <c r="AJ421" s="165"/>
      <c r="AK421" s="165"/>
      <c r="AL421" s="165"/>
      <c r="AM421" s="165"/>
      <c r="AN421" s="165"/>
      <c r="AO421" s="165"/>
      <c r="AP421" s="165"/>
      <c r="AQ421" s="165"/>
      <c r="AR421" s="165"/>
      <c r="AS421" s="165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5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5"/>
      <c r="BT421" s="165"/>
      <c r="BU421" s="165"/>
      <c r="BV421" s="165"/>
      <c r="BW421" s="165"/>
      <c r="BX421" s="165"/>
      <c r="BY421" s="165"/>
      <c r="BZ421" s="165"/>
      <c r="CA421" s="165"/>
      <c r="CB421" s="165"/>
      <c r="CC421" s="165"/>
      <c r="CD421" s="165"/>
      <c r="CE421" s="165"/>
      <c r="CF421" s="165"/>
      <c r="CG421" s="165"/>
      <c r="CH421" s="165"/>
      <c r="CI421" s="165"/>
      <c r="CJ421" s="165"/>
      <c r="CK421" s="165"/>
      <c r="CL421" s="165"/>
      <c r="CM421" s="165"/>
      <c r="CN421" s="165"/>
      <c r="CO421" s="165"/>
      <c r="CP421" s="165"/>
      <c r="CQ421" s="165"/>
      <c r="CR421" s="165"/>
      <c r="CS421" s="165"/>
      <c r="CT421" s="165"/>
      <c r="CU421" s="165"/>
      <c r="CV421" s="165"/>
      <c r="CW421" s="165"/>
      <c r="CX421" s="165"/>
      <c r="CY421" s="165"/>
      <c r="CZ421" s="165"/>
      <c r="DA421" s="165"/>
      <c r="DB421" s="165"/>
      <c r="DC421" s="165"/>
      <c r="DD421" s="165"/>
      <c r="DE421" s="165"/>
      <c r="DF421" s="165"/>
      <c r="DG421" s="165"/>
      <c r="DH421" s="165"/>
      <c r="DI421" s="165"/>
      <c r="DJ421" s="165"/>
      <c r="DK421" s="165"/>
      <c r="DL421" s="165"/>
      <c r="DM421" s="165"/>
      <c r="DN421" s="165"/>
      <c r="DO421" s="165"/>
      <c r="DP421" s="165"/>
      <c r="DQ421" s="165"/>
      <c r="DR421" s="165"/>
      <c r="DS421" s="165"/>
      <c r="DT421" s="165"/>
      <c r="DU421" s="165"/>
      <c r="DV421" s="165"/>
      <c r="DW421" s="165"/>
      <c r="DX421" s="165"/>
      <c r="DY421" s="165"/>
      <c r="DZ421" s="165"/>
      <c r="EA421" s="165"/>
      <c r="EB421" s="165"/>
      <c r="EC421" s="165"/>
      <c r="ED421" s="165"/>
      <c r="EE421" s="165"/>
      <c r="EF421" s="165"/>
      <c r="EG421" s="165"/>
      <c r="EH421" s="165"/>
      <c r="EI421" s="165"/>
      <c r="EJ421" s="165"/>
      <c r="EK421" s="165"/>
      <c r="EL421" s="165"/>
      <c r="EM421" s="165"/>
      <c r="EN421" s="165"/>
      <c r="EO421" s="165"/>
      <c r="EP421" s="165"/>
      <c r="EQ421" s="165"/>
      <c r="ER421" s="165"/>
      <c r="ES421" s="165"/>
      <c r="ET421" s="165"/>
      <c r="EU421" s="165"/>
      <c r="EV421" s="165"/>
      <c r="EW421" s="165"/>
      <c r="EX421" s="165"/>
      <c r="EY421" s="165"/>
      <c r="EZ421" s="165"/>
      <c r="FA421" s="165"/>
      <c r="FB421" s="165"/>
      <c r="FC421" s="165"/>
      <c r="FD421" s="165"/>
      <c r="FE421" s="165"/>
      <c r="FF421" s="165"/>
      <c r="FG421" s="165"/>
      <c r="FH421" s="165"/>
      <c r="FI421" s="165"/>
      <c r="FJ421" s="165"/>
      <c r="FK421" s="165"/>
      <c r="FL421" s="165"/>
      <c r="FM421" s="165"/>
      <c r="FN421" s="165"/>
      <c r="FO421" s="165"/>
      <c r="FP421" s="165"/>
      <c r="FQ421" s="165"/>
      <c r="FR421" s="165"/>
      <c r="FS421" s="165"/>
      <c r="FT421" s="165"/>
      <c r="FU421" s="165"/>
      <c r="FV421" s="165"/>
      <c r="FW421" s="165"/>
      <c r="FX421" s="165"/>
      <c r="FY421" s="165"/>
      <c r="FZ421" s="165"/>
      <c r="GA421" s="165"/>
      <c r="GB421" s="165"/>
      <c r="GC421" s="165"/>
      <c r="GD421" s="165"/>
      <c r="GE421" s="165"/>
      <c r="GF421" s="165"/>
      <c r="GG421" s="165"/>
      <c r="GH421" s="165"/>
      <c r="GI421" s="165"/>
      <c r="GJ421" s="165"/>
      <c r="GK421" s="165"/>
      <c r="GL421" s="165"/>
      <c r="GM421" s="165"/>
      <c r="GN421" s="165"/>
      <c r="GO421" s="165"/>
      <c r="GP421" s="165"/>
      <c r="GQ421" s="165"/>
    </row>
    <row r="422" spans="1:199" ht="30" x14ac:dyDescent="0.25">
      <c r="A422" s="164">
        <v>1</v>
      </c>
      <c r="B422" s="58" t="s">
        <v>350</v>
      </c>
      <c r="C422" s="58"/>
      <c r="D422" s="192">
        <f>'2 уровень'!D1092</f>
        <v>0</v>
      </c>
      <c r="E422" s="192">
        <f>'2 уровень'!E1092</f>
        <v>0</v>
      </c>
      <c r="F422" s="192">
        <f>'2 уровень'!F1092</f>
        <v>1</v>
      </c>
      <c r="G422" s="545" t="e">
        <f>'2 уровень'!G1092</f>
        <v>#DIV/0!</v>
      </c>
      <c r="H422" s="241">
        <f>'2 уровень'!H1092</f>
        <v>0</v>
      </c>
      <c r="I422" s="241">
        <f>'2 уровень'!I1092</f>
        <v>0</v>
      </c>
      <c r="J422" s="246">
        <f>'2 уровень'!J1092</f>
        <v>0</v>
      </c>
      <c r="K422" s="246">
        <f>'2 уровень'!K1092</f>
        <v>0</v>
      </c>
      <c r="L422" s="246">
        <f>'2 уровень'!L1092</f>
        <v>0</v>
      </c>
      <c r="M422" s="246">
        <f>'2 уровень'!M1092</f>
        <v>0</v>
      </c>
      <c r="N422" s="246">
        <f>'2 уровень'!N1092</f>
        <v>0</v>
      </c>
      <c r="O422" s="246">
        <f>'2 уровень'!O1092</f>
        <v>0</v>
      </c>
      <c r="P422" s="166">
        <f>'2 уровень'!P1092</f>
        <v>0</v>
      </c>
      <c r="Q422" s="166">
        <f>'2 уровень'!Q1092</f>
        <v>0</v>
      </c>
      <c r="R422" s="166">
        <f>'2 уровень'!R1092</f>
        <v>0</v>
      </c>
      <c r="S422" s="166">
        <f>'2 уровень'!S1092</f>
        <v>0</v>
      </c>
      <c r="T422" s="166">
        <f>'2 уровень'!T1092</f>
        <v>0</v>
      </c>
      <c r="U422" s="166">
        <f>'2 уровень'!U1092</f>
        <v>0</v>
      </c>
      <c r="V422" s="166">
        <f>'2 уровень'!V1092</f>
        <v>0</v>
      </c>
      <c r="W422" s="165"/>
      <c r="X422" s="165"/>
      <c r="Y422" s="165"/>
      <c r="Z422" s="165"/>
      <c r="AA422" s="165"/>
      <c r="AB422" s="165"/>
      <c r="AC422" s="165"/>
      <c r="AD422" s="165"/>
      <c r="AE422" s="165"/>
      <c r="AF422" s="165"/>
      <c r="AG422" s="165"/>
      <c r="AH422" s="165"/>
      <c r="AI422" s="165"/>
      <c r="AJ422" s="165"/>
      <c r="AK422" s="165"/>
      <c r="AL422" s="165"/>
      <c r="AM422" s="165"/>
      <c r="AN422" s="165"/>
      <c r="AO422" s="165"/>
      <c r="AP422" s="165"/>
      <c r="AQ422" s="165"/>
      <c r="AR422" s="165"/>
      <c r="AS422" s="165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5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5"/>
      <c r="BT422" s="165"/>
      <c r="BU422" s="165"/>
      <c r="BV422" s="165"/>
      <c r="BW422" s="165"/>
      <c r="BX422" s="165"/>
      <c r="BY422" s="165"/>
      <c r="BZ422" s="165"/>
      <c r="CA422" s="165"/>
      <c r="CB422" s="165"/>
      <c r="CC422" s="165"/>
      <c r="CD422" s="165"/>
      <c r="CE422" s="165"/>
      <c r="CF422" s="165"/>
      <c r="CG422" s="165"/>
      <c r="CH422" s="165"/>
      <c r="CI422" s="165"/>
      <c r="CJ422" s="165"/>
      <c r="CK422" s="165"/>
      <c r="CL422" s="165"/>
      <c r="CM422" s="165"/>
      <c r="CN422" s="165"/>
      <c r="CO422" s="165"/>
      <c r="CP422" s="165"/>
      <c r="CQ422" s="165"/>
      <c r="CR422" s="165"/>
      <c r="CS422" s="165"/>
      <c r="CT422" s="165"/>
      <c r="CU422" s="165"/>
      <c r="CV422" s="165"/>
      <c r="CW422" s="165"/>
      <c r="CX422" s="165"/>
      <c r="CY422" s="165"/>
      <c r="CZ422" s="165"/>
      <c r="DA422" s="165"/>
      <c r="DB422" s="165"/>
      <c r="DC422" s="165"/>
      <c r="DD422" s="165"/>
      <c r="DE422" s="165"/>
      <c r="DF422" s="165"/>
      <c r="DG422" s="165"/>
      <c r="DH422" s="165"/>
      <c r="DI422" s="165"/>
      <c r="DJ422" s="165"/>
      <c r="DK422" s="165"/>
      <c r="DL422" s="165"/>
      <c r="DM422" s="165"/>
      <c r="DN422" s="165"/>
      <c r="DO422" s="165"/>
      <c r="DP422" s="165"/>
      <c r="DQ422" s="165"/>
      <c r="DR422" s="165"/>
      <c r="DS422" s="165"/>
      <c r="DT422" s="165"/>
      <c r="DU422" s="165"/>
      <c r="DV422" s="165"/>
      <c r="DW422" s="165"/>
      <c r="DX422" s="165"/>
      <c r="DY422" s="165"/>
      <c r="DZ422" s="165"/>
      <c r="EA422" s="165"/>
      <c r="EB422" s="165"/>
      <c r="EC422" s="165"/>
      <c r="ED422" s="165"/>
      <c r="EE422" s="165"/>
      <c r="EF422" s="165"/>
      <c r="EG422" s="165"/>
      <c r="EH422" s="165"/>
      <c r="EI422" s="165"/>
      <c r="EJ422" s="165"/>
      <c r="EK422" s="165"/>
      <c r="EL422" s="165"/>
      <c r="EM422" s="165"/>
      <c r="EN422" s="165"/>
      <c r="EO422" s="165"/>
      <c r="EP422" s="165"/>
      <c r="EQ422" s="165"/>
      <c r="ER422" s="165"/>
      <c r="ES422" s="165"/>
      <c r="ET422" s="165"/>
      <c r="EU422" s="165"/>
      <c r="EV422" s="165"/>
      <c r="EW422" s="165"/>
      <c r="EX422" s="165"/>
      <c r="EY422" s="165"/>
      <c r="EZ422" s="165"/>
      <c r="FA422" s="165"/>
      <c r="FB422" s="165"/>
      <c r="FC422" s="165"/>
      <c r="FD422" s="165"/>
      <c r="FE422" s="165"/>
      <c r="FF422" s="165"/>
      <c r="FG422" s="165"/>
      <c r="FH422" s="165"/>
      <c r="FI422" s="165"/>
      <c r="FJ422" s="165"/>
      <c r="FK422" s="165"/>
      <c r="FL422" s="165"/>
      <c r="FM422" s="165"/>
      <c r="FN422" s="165"/>
      <c r="FO422" s="165"/>
      <c r="FP422" s="165"/>
      <c r="FQ422" s="165"/>
      <c r="FR422" s="165"/>
      <c r="FS422" s="165"/>
      <c r="FT422" s="165"/>
      <c r="FU422" s="165"/>
      <c r="FV422" s="165"/>
      <c r="FW422" s="165"/>
      <c r="FX422" s="165"/>
      <c r="FY422" s="165"/>
      <c r="FZ422" s="165"/>
      <c r="GA422" s="165"/>
      <c r="GB422" s="165"/>
      <c r="GC422" s="165"/>
      <c r="GD422" s="165"/>
      <c r="GE422" s="165"/>
      <c r="GF422" s="165"/>
      <c r="GG422" s="165"/>
      <c r="GH422" s="165"/>
      <c r="GI422" s="165"/>
      <c r="GJ422" s="165"/>
      <c r="GK422" s="165"/>
      <c r="GL422" s="165"/>
      <c r="GM422" s="165"/>
      <c r="GN422" s="165"/>
      <c r="GO422" s="165"/>
      <c r="GP422" s="165"/>
      <c r="GQ422" s="165"/>
    </row>
    <row r="423" spans="1:199" ht="30" x14ac:dyDescent="0.25">
      <c r="A423" s="164">
        <v>1</v>
      </c>
      <c r="B423" s="58" t="s">
        <v>351</v>
      </c>
      <c r="C423" s="58"/>
      <c r="D423" s="192">
        <f>'2 уровень'!D1093</f>
        <v>0</v>
      </c>
      <c r="E423" s="192">
        <f>'2 уровень'!E1093</f>
        <v>0</v>
      </c>
      <c r="F423" s="192">
        <f>'2 уровень'!F1093</f>
        <v>0</v>
      </c>
      <c r="G423" s="545" t="e">
        <f>'2 уровень'!G1093</f>
        <v>#DIV/0!</v>
      </c>
      <c r="H423" s="241">
        <f>'2 уровень'!H1093</f>
        <v>0</v>
      </c>
      <c r="I423" s="241">
        <f>'2 уровень'!I1093</f>
        <v>0</v>
      </c>
      <c r="J423" s="246">
        <f>'2 уровень'!J1093</f>
        <v>0</v>
      </c>
      <c r="K423" s="246">
        <f>'2 уровень'!K1093</f>
        <v>0</v>
      </c>
      <c r="L423" s="246">
        <f>'2 уровень'!L1093</f>
        <v>0</v>
      </c>
      <c r="M423" s="246">
        <f>'2 уровень'!M1093</f>
        <v>0</v>
      </c>
      <c r="N423" s="246">
        <f>'2 уровень'!N1093</f>
        <v>0</v>
      </c>
      <c r="O423" s="246">
        <f>'2 уровень'!O1093</f>
        <v>0</v>
      </c>
      <c r="P423" s="166">
        <f>'2 уровень'!P1093</f>
        <v>0</v>
      </c>
      <c r="Q423" s="166">
        <f>'2 уровень'!Q1093</f>
        <v>0</v>
      </c>
      <c r="R423" s="166">
        <f>'2 уровень'!R1093</f>
        <v>0</v>
      </c>
      <c r="S423" s="166">
        <f>'2 уровень'!S1093</f>
        <v>0</v>
      </c>
      <c r="T423" s="166">
        <f>'2 уровень'!T1093</f>
        <v>0</v>
      </c>
      <c r="U423" s="166">
        <f>'2 уровень'!U1093</f>
        <v>0</v>
      </c>
      <c r="V423" s="166">
        <f>'2 уровень'!V1093</f>
        <v>0</v>
      </c>
      <c r="W423" s="165"/>
      <c r="X423" s="165"/>
      <c r="Y423" s="165"/>
      <c r="Z423" s="165"/>
      <c r="AA423" s="165"/>
      <c r="AB423" s="165"/>
      <c r="AC423" s="165"/>
      <c r="AD423" s="165"/>
      <c r="AE423" s="165"/>
      <c r="AF423" s="165"/>
      <c r="AG423" s="165"/>
      <c r="AH423" s="165"/>
      <c r="AI423" s="165"/>
      <c r="AJ423" s="165"/>
      <c r="AK423" s="165"/>
      <c r="AL423" s="165"/>
      <c r="AM423" s="165"/>
      <c r="AN423" s="165"/>
      <c r="AO423" s="165"/>
      <c r="AP423" s="165"/>
      <c r="AQ423" s="165"/>
      <c r="AR423" s="165"/>
      <c r="AS423" s="165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5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5"/>
      <c r="BT423" s="165"/>
      <c r="BU423" s="165"/>
      <c r="BV423" s="165"/>
      <c r="BW423" s="165"/>
      <c r="BX423" s="165"/>
      <c r="BY423" s="165"/>
      <c r="BZ423" s="165"/>
      <c r="CA423" s="165"/>
      <c r="CB423" s="165"/>
      <c r="CC423" s="165"/>
      <c r="CD423" s="165"/>
      <c r="CE423" s="165"/>
      <c r="CF423" s="165"/>
      <c r="CG423" s="165"/>
      <c r="CH423" s="165"/>
      <c r="CI423" s="165"/>
      <c r="CJ423" s="165"/>
      <c r="CK423" s="165"/>
      <c r="CL423" s="165"/>
      <c r="CM423" s="165"/>
      <c r="CN423" s="165"/>
      <c r="CO423" s="165"/>
      <c r="CP423" s="165"/>
      <c r="CQ423" s="165"/>
      <c r="CR423" s="165"/>
      <c r="CS423" s="165"/>
      <c r="CT423" s="165"/>
      <c r="CU423" s="165"/>
      <c r="CV423" s="165"/>
      <c r="CW423" s="165"/>
      <c r="CX423" s="165"/>
      <c r="CY423" s="165"/>
      <c r="CZ423" s="165"/>
      <c r="DA423" s="165"/>
      <c r="DB423" s="165"/>
      <c r="DC423" s="165"/>
      <c r="DD423" s="165"/>
      <c r="DE423" s="165"/>
      <c r="DF423" s="165"/>
      <c r="DG423" s="165"/>
      <c r="DH423" s="165"/>
      <c r="DI423" s="165"/>
      <c r="DJ423" s="165"/>
      <c r="DK423" s="165"/>
      <c r="DL423" s="165"/>
      <c r="DM423" s="165"/>
      <c r="DN423" s="165"/>
      <c r="DO423" s="165"/>
      <c r="DP423" s="165"/>
      <c r="DQ423" s="165"/>
      <c r="DR423" s="165"/>
      <c r="DS423" s="165"/>
      <c r="DT423" s="165"/>
      <c r="DU423" s="165"/>
      <c r="DV423" s="165"/>
      <c r="DW423" s="165"/>
      <c r="DX423" s="165"/>
      <c r="DY423" s="165"/>
      <c r="DZ423" s="165"/>
      <c r="EA423" s="165"/>
      <c r="EB423" s="165"/>
      <c r="EC423" s="165"/>
      <c r="ED423" s="165"/>
      <c r="EE423" s="165"/>
      <c r="EF423" s="165"/>
      <c r="EG423" s="165"/>
      <c r="EH423" s="165"/>
      <c r="EI423" s="165"/>
      <c r="EJ423" s="165"/>
      <c r="EK423" s="165"/>
      <c r="EL423" s="165"/>
      <c r="EM423" s="165"/>
      <c r="EN423" s="165"/>
      <c r="EO423" s="165"/>
      <c r="EP423" s="165"/>
      <c r="EQ423" s="165"/>
      <c r="ER423" s="165"/>
      <c r="ES423" s="165"/>
      <c r="ET423" s="165"/>
      <c r="EU423" s="165"/>
      <c r="EV423" s="165"/>
      <c r="EW423" s="165"/>
      <c r="EX423" s="165"/>
      <c r="EY423" s="165"/>
      <c r="EZ423" s="165"/>
      <c r="FA423" s="165"/>
      <c r="FB423" s="165"/>
      <c r="FC423" s="165"/>
      <c r="FD423" s="165"/>
      <c r="FE423" s="165"/>
      <c r="FF423" s="165"/>
      <c r="FG423" s="165"/>
      <c r="FH423" s="165"/>
      <c r="FI423" s="165"/>
      <c r="FJ423" s="165"/>
      <c r="FK423" s="165"/>
      <c r="FL423" s="165"/>
      <c r="FM423" s="165"/>
      <c r="FN423" s="165"/>
      <c r="FO423" s="165"/>
      <c r="FP423" s="165"/>
      <c r="FQ423" s="165"/>
      <c r="FR423" s="165"/>
      <c r="FS423" s="165"/>
      <c r="FT423" s="165"/>
      <c r="FU423" s="165"/>
      <c r="FV423" s="165"/>
      <c r="FW423" s="165"/>
      <c r="FX423" s="165"/>
      <c r="FY423" s="165"/>
      <c r="FZ423" s="165"/>
      <c r="GA423" s="165"/>
      <c r="GB423" s="165"/>
      <c r="GC423" s="165"/>
      <c r="GD423" s="165"/>
      <c r="GE423" s="165"/>
      <c r="GF423" s="165"/>
      <c r="GG423" s="165"/>
      <c r="GH423" s="165"/>
      <c r="GI423" s="165"/>
      <c r="GJ423" s="165"/>
      <c r="GK423" s="165"/>
      <c r="GL423" s="165"/>
      <c r="GM423" s="165"/>
      <c r="GN423" s="165"/>
      <c r="GO423" s="165"/>
      <c r="GP423" s="165"/>
      <c r="GQ423" s="165"/>
    </row>
    <row r="424" spans="1:199" ht="45" x14ac:dyDescent="0.25">
      <c r="A424" s="164">
        <v>1</v>
      </c>
      <c r="B424" s="58" t="s">
        <v>419</v>
      </c>
      <c r="C424" s="58"/>
      <c r="D424" s="192">
        <f>'2 уровень'!D1094</f>
        <v>0</v>
      </c>
      <c r="E424" s="192">
        <f>'2 уровень'!E1094</f>
        <v>0</v>
      </c>
      <c r="F424" s="192">
        <f>'2 уровень'!F1094</f>
        <v>0</v>
      </c>
      <c r="G424" s="545" t="e">
        <f>'2 уровень'!G1094</f>
        <v>#DIV/0!</v>
      </c>
      <c r="H424" s="241">
        <f>'2 уровень'!H1094</f>
        <v>0</v>
      </c>
      <c r="I424" s="241">
        <f>'2 уровень'!I1094</f>
        <v>0</v>
      </c>
      <c r="J424" s="246">
        <f>'2 уровень'!J1094</f>
        <v>0</v>
      </c>
      <c r="K424" s="246">
        <f>'2 уровень'!K1094</f>
        <v>0</v>
      </c>
      <c r="L424" s="246">
        <f>'2 уровень'!L1094</f>
        <v>0</v>
      </c>
      <c r="M424" s="246">
        <f>'2 уровень'!M1094</f>
        <v>0</v>
      </c>
      <c r="N424" s="246">
        <f>'2 уровень'!N1094</f>
        <v>0</v>
      </c>
      <c r="O424" s="246">
        <f>'2 уровень'!O1094</f>
        <v>0</v>
      </c>
      <c r="P424" s="166">
        <f>'2 уровень'!P1094</f>
        <v>0</v>
      </c>
      <c r="Q424" s="166">
        <f>'2 уровень'!Q1094</f>
        <v>0</v>
      </c>
      <c r="R424" s="166">
        <f>'2 уровень'!R1094</f>
        <v>0</v>
      </c>
      <c r="S424" s="166">
        <f>'2 уровень'!S1094</f>
        <v>0</v>
      </c>
      <c r="T424" s="166">
        <f>'2 уровень'!T1094</f>
        <v>0</v>
      </c>
      <c r="U424" s="166">
        <f>'2 уровень'!U1094</f>
        <v>0</v>
      </c>
      <c r="V424" s="166">
        <f>'2 уровень'!V1094</f>
        <v>0</v>
      </c>
      <c r="W424" s="165"/>
      <c r="X424" s="165"/>
      <c r="Y424" s="165"/>
      <c r="Z424" s="165"/>
      <c r="AA424" s="165"/>
      <c r="AB424" s="165"/>
      <c r="AC424" s="165"/>
      <c r="AD424" s="165"/>
      <c r="AE424" s="165"/>
      <c r="AF424" s="165"/>
      <c r="AG424" s="165"/>
      <c r="AH424" s="165"/>
      <c r="AI424" s="165"/>
      <c r="AJ424" s="165"/>
      <c r="AK424" s="165"/>
      <c r="AL424" s="165"/>
      <c r="AM424" s="165"/>
      <c r="AN424" s="165"/>
      <c r="AO424" s="165"/>
      <c r="AP424" s="165"/>
      <c r="AQ424" s="165"/>
      <c r="AR424" s="165"/>
      <c r="AS424" s="165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5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5"/>
      <c r="BT424" s="165"/>
      <c r="BU424" s="165"/>
      <c r="BV424" s="165"/>
      <c r="BW424" s="165"/>
      <c r="BX424" s="165"/>
      <c r="BY424" s="165"/>
      <c r="BZ424" s="165"/>
      <c r="CA424" s="165"/>
      <c r="CB424" s="165"/>
      <c r="CC424" s="165"/>
      <c r="CD424" s="165"/>
      <c r="CE424" s="165"/>
      <c r="CF424" s="165"/>
      <c r="CG424" s="165"/>
      <c r="CH424" s="165"/>
      <c r="CI424" s="165"/>
      <c r="CJ424" s="165"/>
      <c r="CK424" s="165"/>
      <c r="CL424" s="165"/>
      <c r="CM424" s="165"/>
      <c r="CN424" s="165"/>
      <c r="CO424" s="165"/>
      <c r="CP424" s="165"/>
      <c r="CQ424" s="165"/>
      <c r="CR424" s="165"/>
      <c r="CS424" s="165"/>
      <c r="CT424" s="165"/>
      <c r="CU424" s="165"/>
      <c r="CV424" s="165"/>
      <c r="CW424" s="165"/>
      <c r="CX424" s="165"/>
      <c r="CY424" s="165"/>
      <c r="CZ424" s="165"/>
      <c r="DA424" s="165"/>
      <c r="DB424" s="165"/>
      <c r="DC424" s="165"/>
      <c r="DD424" s="165"/>
      <c r="DE424" s="165"/>
      <c r="DF424" s="165"/>
      <c r="DG424" s="165"/>
      <c r="DH424" s="165"/>
      <c r="DI424" s="165"/>
      <c r="DJ424" s="165"/>
      <c r="DK424" s="165"/>
      <c r="DL424" s="165"/>
      <c r="DM424" s="165"/>
      <c r="DN424" s="165"/>
      <c r="DO424" s="165"/>
      <c r="DP424" s="165"/>
      <c r="DQ424" s="165"/>
      <c r="DR424" s="165"/>
      <c r="DS424" s="165"/>
      <c r="DT424" s="165"/>
      <c r="DU424" s="165"/>
      <c r="DV424" s="165"/>
      <c r="DW424" s="165"/>
      <c r="DX424" s="165"/>
      <c r="DY424" s="165"/>
      <c r="DZ424" s="165"/>
      <c r="EA424" s="165"/>
      <c r="EB424" s="165"/>
      <c r="EC424" s="165"/>
      <c r="ED424" s="165"/>
      <c r="EE424" s="165"/>
      <c r="EF424" s="165"/>
      <c r="EG424" s="165"/>
      <c r="EH424" s="165"/>
      <c r="EI424" s="165"/>
      <c r="EJ424" s="165"/>
      <c r="EK424" s="165"/>
      <c r="EL424" s="165"/>
      <c r="EM424" s="165"/>
      <c r="EN424" s="165"/>
      <c r="EO424" s="165"/>
      <c r="EP424" s="165"/>
      <c r="EQ424" s="165"/>
      <c r="ER424" s="165"/>
      <c r="ES424" s="165"/>
      <c r="ET424" s="165"/>
      <c r="EU424" s="165"/>
      <c r="EV424" s="165"/>
      <c r="EW424" s="165"/>
      <c r="EX424" s="165"/>
      <c r="EY424" s="165"/>
      <c r="EZ424" s="165"/>
      <c r="FA424" s="165"/>
      <c r="FB424" s="165"/>
      <c r="FC424" s="165"/>
      <c r="FD424" s="165"/>
      <c r="FE424" s="165"/>
      <c r="FF424" s="165"/>
      <c r="FG424" s="165"/>
      <c r="FH424" s="165"/>
      <c r="FI424" s="165"/>
      <c r="FJ424" s="165"/>
      <c r="FK424" s="165"/>
      <c r="FL424" s="165"/>
      <c r="FM424" s="165"/>
      <c r="FN424" s="165"/>
      <c r="FO424" s="165"/>
      <c r="FP424" s="165"/>
      <c r="FQ424" s="165"/>
      <c r="FR424" s="165"/>
      <c r="FS424" s="165"/>
      <c r="FT424" s="165"/>
      <c r="FU424" s="165"/>
      <c r="FV424" s="165"/>
      <c r="FW424" s="165"/>
      <c r="FX424" s="165"/>
      <c r="FY424" s="165"/>
      <c r="FZ424" s="165"/>
      <c r="GA424" s="165"/>
      <c r="GB424" s="165"/>
      <c r="GC424" s="165"/>
      <c r="GD424" s="165"/>
      <c r="GE424" s="165"/>
      <c r="GF424" s="165"/>
      <c r="GG424" s="165"/>
      <c r="GH424" s="165"/>
      <c r="GI424" s="165"/>
      <c r="GJ424" s="165"/>
      <c r="GK424" s="165"/>
      <c r="GL424" s="165"/>
      <c r="GM424" s="165"/>
      <c r="GN424" s="165"/>
      <c r="GO424" s="165"/>
      <c r="GP424" s="165"/>
      <c r="GQ424" s="165"/>
    </row>
    <row r="425" spans="1:199" ht="30" x14ac:dyDescent="0.25">
      <c r="A425" s="164">
        <v>1</v>
      </c>
      <c r="B425" s="58" t="s">
        <v>420</v>
      </c>
      <c r="C425" s="58"/>
      <c r="D425" s="192">
        <f>'2 уровень'!D1095</f>
        <v>0</v>
      </c>
      <c r="E425" s="192">
        <f>'2 уровень'!E1095</f>
        <v>0</v>
      </c>
      <c r="F425" s="192">
        <f>'2 уровень'!F1095</f>
        <v>0</v>
      </c>
      <c r="G425" s="545" t="e">
        <f>'2 уровень'!G1095</f>
        <v>#DIV/0!</v>
      </c>
      <c r="H425" s="241">
        <f>'2 уровень'!H1095</f>
        <v>0</v>
      </c>
      <c r="I425" s="241">
        <f>'2 уровень'!I1095</f>
        <v>0</v>
      </c>
      <c r="J425" s="246">
        <f>'2 уровень'!J1095</f>
        <v>0</v>
      </c>
      <c r="K425" s="246">
        <f>'2 уровень'!K1095</f>
        <v>0</v>
      </c>
      <c r="L425" s="246">
        <f>'2 уровень'!L1095</f>
        <v>0</v>
      </c>
      <c r="M425" s="246">
        <f>'2 уровень'!M1095</f>
        <v>0</v>
      </c>
      <c r="N425" s="246">
        <f>'2 уровень'!N1095</f>
        <v>0</v>
      </c>
      <c r="O425" s="246">
        <f>'2 уровень'!O1095</f>
        <v>0</v>
      </c>
      <c r="P425" s="166">
        <f>'2 уровень'!P1095</f>
        <v>0</v>
      </c>
      <c r="Q425" s="166">
        <f>'2 уровень'!Q1095</f>
        <v>0</v>
      </c>
      <c r="R425" s="166">
        <f>'2 уровень'!R1095</f>
        <v>0</v>
      </c>
      <c r="S425" s="166">
        <f>'2 уровень'!S1095</f>
        <v>0</v>
      </c>
      <c r="T425" s="166">
        <f>'2 уровень'!T1095</f>
        <v>0</v>
      </c>
      <c r="U425" s="166">
        <f>'2 уровень'!U1095</f>
        <v>0</v>
      </c>
      <c r="V425" s="166">
        <f>'2 уровень'!V1095</f>
        <v>0</v>
      </c>
      <c r="W425" s="165"/>
      <c r="X425" s="165"/>
      <c r="Y425" s="165"/>
      <c r="Z425" s="165"/>
      <c r="AA425" s="165"/>
      <c r="AB425" s="165"/>
      <c r="AC425" s="165"/>
      <c r="AD425" s="165"/>
      <c r="AE425" s="165"/>
      <c r="AF425" s="165"/>
      <c r="AG425" s="165"/>
      <c r="AH425" s="165"/>
      <c r="AI425" s="165"/>
      <c r="AJ425" s="165"/>
      <c r="AK425" s="165"/>
      <c r="AL425" s="165"/>
      <c r="AM425" s="165"/>
      <c r="AN425" s="165"/>
      <c r="AO425" s="165"/>
      <c r="AP425" s="165"/>
      <c r="AQ425" s="165"/>
      <c r="AR425" s="165"/>
      <c r="AS425" s="165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5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5"/>
      <c r="BT425" s="165"/>
      <c r="BU425" s="165"/>
      <c r="BV425" s="165"/>
      <c r="BW425" s="165"/>
      <c r="BX425" s="165"/>
      <c r="BY425" s="165"/>
      <c r="BZ425" s="165"/>
      <c r="CA425" s="165"/>
      <c r="CB425" s="165"/>
      <c r="CC425" s="165"/>
      <c r="CD425" s="165"/>
      <c r="CE425" s="165"/>
      <c r="CF425" s="165"/>
      <c r="CG425" s="165"/>
      <c r="CH425" s="165"/>
      <c r="CI425" s="165"/>
      <c r="CJ425" s="165"/>
      <c r="CK425" s="165"/>
      <c r="CL425" s="165"/>
      <c r="CM425" s="165"/>
      <c r="CN425" s="165"/>
      <c r="CO425" s="165"/>
      <c r="CP425" s="165"/>
      <c r="CQ425" s="165"/>
      <c r="CR425" s="165"/>
      <c r="CS425" s="165"/>
      <c r="CT425" s="165"/>
      <c r="CU425" s="165"/>
      <c r="CV425" s="165"/>
      <c r="CW425" s="165"/>
      <c r="CX425" s="165"/>
      <c r="CY425" s="165"/>
      <c r="CZ425" s="165"/>
      <c r="DA425" s="165"/>
      <c r="DB425" s="165"/>
      <c r="DC425" s="165"/>
      <c r="DD425" s="165"/>
      <c r="DE425" s="165"/>
      <c r="DF425" s="165"/>
      <c r="DG425" s="165"/>
      <c r="DH425" s="165"/>
      <c r="DI425" s="165"/>
      <c r="DJ425" s="165"/>
      <c r="DK425" s="165"/>
      <c r="DL425" s="165"/>
      <c r="DM425" s="165"/>
      <c r="DN425" s="165"/>
      <c r="DO425" s="165"/>
      <c r="DP425" s="165"/>
      <c r="DQ425" s="165"/>
      <c r="DR425" s="165"/>
      <c r="DS425" s="165"/>
      <c r="DT425" s="165"/>
      <c r="DU425" s="165"/>
      <c r="DV425" s="165"/>
      <c r="DW425" s="165"/>
      <c r="DX425" s="165"/>
      <c r="DY425" s="165"/>
      <c r="DZ425" s="165"/>
      <c r="EA425" s="165"/>
      <c r="EB425" s="165"/>
      <c r="EC425" s="165"/>
      <c r="ED425" s="165"/>
      <c r="EE425" s="165"/>
      <c r="EF425" s="165"/>
      <c r="EG425" s="165"/>
      <c r="EH425" s="165"/>
      <c r="EI425" s="165"/>
      <c r="EJ425" s="165"/>
      <c r="EK425" s="165"/>
      <c r="EL425" s="165"/>
      <c r="EM425" s="165"/>
      <c r="EN425" s="165"/>
      <c r="EO425" s="165"/>
      <c r="EP425" s="165"/>
      <c r="EQ425" s="165"/>
      <c r="ER425" s="165"/>
      <c r="ES425" s="165"/>
      <c r="ET425" s="165"/>
      <c r="EU425" s="165"/>
      <c r="EV425" s="165"/>
      <c r="EW425" s="165"/>
      <c r="EX425" s="165"/>
      <c r="EY425" s="165"/>
      <c r="EZ425" s="165"/>
      <c r="FA425" s="165"/>
      <c r="FB425" s="165"/>
      <c r="FC425" s="165"/>
      <c r="FD425" s="165"/>
      <c r="FE425" s="165"/>
      <c r="FF425" s="165"/>
      <c r="FG425" s="165"/>
      <c r="FH425" s="165"/>
      <c r="FI425" s="165"/>
      <c r="FJ425" s="165"/>
      <c r="FK425" s="165"/>
      <c r="FL425" s="165"/>
      <c r="FM425" s="165"/>
      <c r="FN425" s="165"/>
      <c r="FO425" s="165"/>
      <c r="FP425" s="165"/>
      <c r="FQ425" s="165"/>
      <c r="FR425" s="165"/>
      <c r="FS425" s="165"/>
      <c r="FT425" s="165"/>
      <c r="FU425" s="165"/>
      <c r="FV425" s="165"/>
      <c r="FW425" s="165"/>
      <c r="FX425" s="165"/>
      <c r="FY425" s="165"/>
      <c r="FZ425" s="165"/>
      <c r="GA425" s="165"/>
      <c r="GB425" s="165"/>
      <c r="GC425" s="165"/>
      <c r="GD425" s="165"/>
      <c r="GE425" s="165"/>
      <c r="GF425" s="165"/>
      <c r="GG425" s="165"/>
      <c r="GH425" s="165"/>
      <c r="GI425" s="165"/>
      <c r="GJ425" s="165"/>
      <c r="GK425" s="165"/>
      <c r="GL425" s="165"/>
      <c r="GM425" s="165"/>
      <c r="GN425" s="165"/>
      <c r="GO425" s="165"/>
      <c r="GP425" s="165"/>
      <c r="GQ425" s="165"/>
    </row>
    <row r="426" spans="1:199" ht="45" x14ac:dyDescent="0.25">
      <c r="A426" s="164">
        <v>1</v>
      </c>
      <c r="B426" s="1138" t="s">
        <v>352</v>
      </c>
      <c r="C426" s="1138"/>
      <c r="D426" s="192">
        <f>'2 уровень'!D1096</f>
        <v>0</v>
      </c>
      <c r="E426" s="192">
        <f>'2 уровень'!E1096</f>
        <v>0</v>
      </c>
      <c r="F426" s="192">
        <f>'2 уровень'!F1096</f>
        <v>57</v>
      </c>
      <c r="G426" s="545" t="e">
        <f>'2 уровень'!G1096</f>
        <v>#DIV/0!</v>
      </c>
      <c r="H426" s="241">
        <f>'2 уровень'!H1096</f>
        <v>0</v>
      </c>
      <c r="I426" s="241">
        <f>'2 уровень'!I1096</f>
        <v>0</v>
      </c>
      <c r="J426" s="246">
        <f>'2 уровень'!J1096</f>
        <v>0</v>
      </c>
      <c r="K426" s="246">
        <f>'2 уровень'!K1096</f>
        <v>0</v>
      </c>
      <c r="L426" s="246">
        <f>'2 уровень'!L1096</f>
        <v>0</v>
      </c>
      <c r="M426" s="246">
        <f>'2 уровень'!M1096</f>
        <v>0</v>
      </c>
      <c r="N426" s="246">
        <f>'2 уровень'!N1096</f>
        <v>0</v>
      </c>
      <c r="O426" s="246">
        <f>'2 уровень'!O1096</f>
        <v>0</v>
      </c>
      <c r="P426" s="166">
        <f>'2 уровень'!P1096</f>
        <v>0</v>
      </c>
      <c r="Q426" s="166">
        <f>'2 уровень'!Q1096</f>
        <v>0</v>
      </c>
      <c r="R426" s="166">
        <f>'2 уровень'!R1096</f>
        <v>0</v>
      </c>
      <c r="S426" s="166">
        <f>'2 уровень'!S1096</f>
        <v>0</v>
      </c>
      <c r="T426" s="166">
        <f>'2 уровень'!T1096</f>
        <v>0</v>
      </c>
      <c r="U426" s="166">
        <f>'2 уровень'!U1096</f>
        <v>0</v>
      </c>
      <c r="V426" s="166">
        <f>'2 уровень'!V1096</f>
        <v>0</v>
      </c>
      <c r="W426" s="165"/>
      <c r="X426" s="165"/>
      <c r="Y426" s="165"/>
      <c r="Z426" s="165"/>
      <c r="AA426" s="165"/>
      <c r="AB426" s="165"/>
      <c r="AC426" s="165"/>
      <c r="AD426" s="165"/>
      <c r="AE426" s="165"/>
      <c r="AF426" s="165"/>
      <c r="AG426" s="165"/>
      <c r="AH426" s="165"/>
      <c r="AI426" s="165"/>
      <c r="AJ426" s="165"/>
      <c r="AK426" s="165"/>
      <c r="AL426" s="165"/>
      <c r="AM426" s="165"/>
      <c r="AN426" s="165"/>
      <c r="AO426" s="165"/>
      <c r="AP426" s="165"/>
      <c r="AQ426" s="165"/>
      <c r="AR426" s="165"/>
      <c r="AS426" s="165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5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5"/>
      <c r="BT426" s="165"/>
      <c r="BU426" s="165"/>
      <c r="BV426" s="165"/>
      <c r="BW426" s="165"/>
      <c r="BX426" s="165"/>
      <c r="BY426" s="165"/>
      <c r="BZ426" s="165"/>
      <c r="CA426" s="165"/>
      <c r="CB426" s="165"/>
      <c r="CC426" s="165"/>
      <c r="CD426" s="165"/>
      <c r="CE426" s="165"/>
      <c r="CF426" s="165"/>
      <c r="CG426" s="165"/>
      <c r="CH426" s="165"/>
      <c r="CI426" s="165"/>
      <c r="CJ426" s="165"/>
      <c r="CK426" s="165"/>
      <c r="CL426" s="165"/>
      <c r="CM426" s="165"/>
      <c r="CN426" s="165"/>
      <c r="CO426" s="165"/>
      <c r="CP426" s="165"/>
      <c r="CQ426" s="165"/>
      <c r="CR426" s="165"/>
      <c r="CS426" s="165"/>
      <c r="CT426" s="165"/>
      <c r="CU426" s="165"/>
      <c r="CV426" s="165"/>
      <c r="CW426" s="165"/>
      <c r="CX426" s="165"/>
      <c r="CY426" s="165"/>
      <c r="CZ426" s="165"/>
      <c r="DA426" s="165"/>
      <c r="DB426" s="165"/>
      <c r="DC426" s="165"/>
      <c r="DD426" s="165"/>
      <c r="DE426" s="165"/>
      <c r="DF426" s="165"/>
      <c r="DG426" s="165"/>
      <c r="DH426" s="165"/>
      <c r="DI426" s="165"/>
      <c r="DJ426" s="165"/>
      <c r="DK426" s="165"/>
      <c r="DL426" s="165"/>
      <c r="DM426" s="165"/>
      <c r="DN426" s="165"/>
      <c r="DO426" s="165"/>
      <c r="DP426" s="165"/>
      <c r="DQ426" s="165"/>
      <c r="DR426" s="165"/>
      <c r="DS426" s="165"/>
      <c r="DT426" s="165"/>
      <c r="DU426" s="165"/>
      <c r="DV426" s="165"/>
      <c r="DW426" s="165"/>
      <c r="DX426" s="165"/>
      <c r="DY426" s="165"/>
      <c r="DZ426" s="165"/>
      <c r="EA426" s="165"/>
      <c r="EB426" s="165"/>
      <c r="EC426" s="165"/>
      <c r="ED426" s="165"/>
      <c r="EE426" s="165"/>
      <c r="EF426" s="165"/>
      <c r="EG426" s="165"/>
      <c r="EH426" s="165"/>
      <c r="EI426" s="165"/>
      <c r="EJ426" s="165"/>
      <c r="EK426" s="165"/>
      <c r="EL426" s="165"/>
      <c r="EM426" s="165"/>
      <c r="EN426" s="165"/>
      <c r="EO426" s="165"/>
      <c r="EP426" s="165"/>
      <c r="EQ426" s="165"/>
      <c r="ER426" s="165"/>
      <c r="ES426" s="165"/>
      <c r="ET426" s="165"/>
      <c r="EU426" s="165"/>
      <c r="EV426" s="165"/>
      <c r="EW426" s="165"/>
      <c r="EX426" s="165"/>
      <c r="EY426" s="165"/>
      <c r="EZ426" s="165"/>
      <c r="FA426" s="165"/>
      <c r="FB426" s="165"/>
      <c r="FC426" s="165"/>
      <c r="FD426" s="165"/>
      <c r="FE426" s="165"/>
      <c r="FF426" s="165"/>
      <c r="FG426" s="165"/>
      <c r="FH426" s="165"/>
      <c r="FI426" s="165"/>
      <c r="FJ426" s="165"/>
      <c r="FK426" s="165"/>
      <c r="FL426" s="165"/>
      <c r="FM426" s="165"/>
      <c r="FN426" s="165"/>
      <c r="FO426" s="165"/>
      <c r="FP426" s="165"/>
      <c r="FQ426" s="165"/>
      <c r="FR426" s="165"/>
      <c r="FS426" s="165"/>
      <c r="FT426" s="165"/>
      <c r="FU426" s="165"/>
      <c r="FV426" s="165"/>
      <c r="FW426" s="165"/>
      <c r="FX426" s="165"/>
      <c r="FY426" s="165"/>
      <c r="FZ426" s="165"/>
      <c r="GA426" s="165"/>
      <c r="GB426" s="165"/>
      <c r="GC426" s="165"/>
      <c r="GD426" s="165"/>
      <c r="GE426" s="165"/>
      <c r="GF426" s="165"/>
      <c r="GG426" s="165"/>
      <c r="GH426" s="165"/>
      <c r="GI426" s="165"/>
      <c r="GJ426" s="165"/>
      <c r="GK426" s="165"/>
      <c r="GL426" s="165"/>
      <c r="GM426" s="165"/>
      <c r="GN426" s="165"/>
      <c r="GO426" s="165"/>
      <c r="GP426" s="165"/>
      <c r="GQ426" s="165"/>
    </row>
    <row r="427" spans="1:199" ht="30" x14ac:dyDescent="0.25">
      <c r="A427" s="164">
        <v>1</v>
      </c>
      <c r="B427" s="58" t="s">
        <v>353</v>
      </c>
      <c r="C427" s="58"/>
      <c r="D427" s="192">
        <f>'2 уровень'!D1097</f>
        <v>0</v>
      </c>
      <c r="E427" s="192">
        <f>'2 уровень'!E1097</f>
        <v>0</v>
      </c>
      <c r="F427" s="192">
        <f>'2 уровень'!F1097</f>
        <v>1</v>
      </c>
      <c r="G427" s="545" t="e">
        <f>'2 уровень'!G1097</f>
        <v>#DIV/0!</v>
      </c>
      <c r="H427" s="241">
        <f>'2 уровень'!H1097</f>
        <v>0</v>
      </c>
      <c r="I427" s="241">
        <f>'2 уровень'!I1097</f>
        <v>0</v>
      </c>
      <c r="J427" s="246">
        <f>'2 уровень'!J1097</f>
        <v>0</v>
      </c>
      <c r="K427" s="246">
        <f>'2 уровень'!K1097</f>
        <v>0</v>
      </c>
      <c r="L427" s="246">
        <f>'2 уровень'!L1097</f>
        <v>0</v>
      </c>
      <c r="M427" s="246">
        <f>'2 уровень'!M1097</f>
        <v>0</v>
      </c>
      <c r="N427" s="246">
        <f>'2 уровень'!N1097</f>
        <v>0</v>
      </c>
      <c r="O427" s="246">
        <f>'2 уровень'!O1097</f>
        <v>0</v>
      </c>
      <c r="P427" s="166">
        <f>'2 уровень'!P1097</f>
        <v>0</v>
      </c>
      <c r="Q427" s="166">
        <f>'2 уровень'!Q1097</f>
        <v>0</v>
      </c>
      <c r="R427" s="166">
        <f>'2 уровень'!R1097</f>
        <v>0</v>
      </c>
      <c r="S427" s="166">
        <f>'2 уровень'!S1097</f>
        <v>0</v>
      </c>
      <c r="T427" s="166">
        <f>'2 уровень'!T1097</f>
        <v>0</v>
      </c>
      <c r="U427" s="166">
        <f>'2 уровень'!U1097</f>
        <v>0</v>
      </c>
      <c r="V427" s="166">
        <f>'2 уровень'!V1097</f>
        <v>0</v>
      </c>
      <c r="W427" s="165"/>
      <c r="X427" s="165"/>
      <c r="Y427" s="165"/>
      <c r="Z427" s="165"/>
      <c r="AA427" s="165"/>
      <c r="AB427" s="165"/>
      <c r="AC427" s="165"/>
      <c r="AD427" s="165"/>
      <c r="AE427" s="165"/>
      <c r="AF427" s="165"/>
      <c r="AG427" s="165"/>
      <c r="AH427" s="165"/>
      <c r="AI427" s="165"/>
      <c r="AJ427" s="165"/>
      <c r="AK427" s="165"/>
      <c r="AL427" s="165"/>
      <c r="AM427" s="165"/>
      <c r="AN427" s="165"/>
      <c r="AO427" s="165"/>
      <c r="AP427" s="165"/>
      <c r="AQ427" s="165"/>
      <c r="AR427" s="165"/>
      <c r="AS427" s="165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5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5"/>
      <c r="BT427" s="165"/>
      <c r="BU427" s="165"/>
      <c r="BV427" s="165"/>
      <c r="BW427" s="165"/>
      <c r="BX427" s="165"/>
      <c r="BY427" s="165"/>
      <c r="BZ427" s="165"/>
      <c r="CA427" s="165"/>
      <c r="CB427" s="165"/>
      <c r="CC427" s="165"/>
      <c r="CD427" s="165"/>
      <c r="CE427" s="165"/>
      <c r="CF427" s="165"/>
      <c r="CG427" s="165"/>
      <c r="CH427" s="165"/>
      <c r="CI427" s="165"/>
      <c r="CJ427" s="165"/>
      <c r="CK427" s="165"/>
      <c r="CL427" s="165"/>
      <c r="CM427" s="165"/>
      <c r="CN427" s="165"/>
      <c r="CO427" s="165"/>
      <c r="CP427" s="165"/>
      <c r="CQ427" s="165"/>
      <c r="CR427" s="165"/>
      <c r="CS427" s="165"/>
      <c r="CT427" s="165"/>
      <c r="CU427" s="165"/>
      <c r="CV427" s="165"/>
      <c r="CW427" s="165"/>
      <c r="CX427" s="165"/>
      <c r="CY427" s="165"/>
      <c r="CZ427" s="165"/>
      <c r="DA427" s="165"/>
      <c r="DB427" s="165"/>
      <c r="DC427" s="165"/>
      <c r="DD427" s="165"/>
      <c r="DE427" s="165"/>
      <c r="DF427" s="165"/>
      <c r="DG427" s="165"/>
      <c r="DH427" s="165"/>
      <c r="DI427" s="165"/>
      <c r="DJ427" s="165"/>
      <c r="DK427" s="165"/>
      <c r="DL427" s="165"/>
      <c r="DM427" s="165"/>
      <c r="DN427" s="165"/>
      <c r="DO427" s="165"/>
      <c r="DP427" s="165"/>
      <c r="DQ427" s="165"/>
      <c r="DR427" s="165"/>
      <c r="DS427" s="165"/>
      <c r="DT427" s="165"/>
      <c r="DU427" s="165"/>
      <c r="DV427" s="165"/>
      <c r="DW427" s="165"/>
      <c r="DX427" s="165"/>
      <c r="DY427" s="165"/>
      <c r="DZ427" s="165"/>
      <c r="EA427" s="165"/>
      <c r="EB427" s="165"/>
      <c r="EC427" s="165"/>
      <c r="ED427" s="165"/>
      <c r="EE427" s="165"/>
      <c r="EF427" s="165"/>
      <c r="EG427" s="165"/>
      <c r="EH427" s="165"/>
      <c r="EI427" s="165"/>
      <c r="EJ427" s="165"/>
      <c r="EK427" s="165"/>
      <c r="EL427" s="165"/>
      <c r="EM427" s="165"/>
      <c r="EN427" s="165"/>
      <c r="EO427" s="165"/>
      <c r="EP427" s="165"/>
      <c r="EQ427" s="165"/>
      <c r="ER427" s="165"/>
      <c r="ES427" s="165"/>
      <c r="ET427" s="165"/>
      <c r="EU427" s="165"/>
      <c r="EV427" s="165"/>
      <c r="EW427" s="165"/>
      <c r="EX427" s="165"/>
      <c r="EY427" s="165"/>
      <c r="EZ427" s="165"/>
      <c r="FA427" s="165"/>
      <c r="FB427" s="165"/>
      <c r="FC427" s="165"/>
      <c r="FD427" s="165"/>
      <c r="FE427" s="165"/>
      <c r="FF427" s="165"/>
      <c r="FG427" s="165"/>
      <c r="FH427" s="165"/>
      <c r="FI427" s="165"/>
      <c r="FJ427" s="165"/>
      <c r="FK427" s="165"/>
      <c r="FL427" s="165"/>
      <c r="FM427" s="165"/>
      <c r="FN427" s="165"/>
      <c r="FO427" s="165"/>
      <c r="FP427" s="165"/>
      <c r="FQ427" s="165"/>
      <c r="FR427" s="165"/>
      <c r="FS427" s="165"/>
      <c r="FT427" s="165"/>
      <c r="FU427" s="165"/>
      <c r="FV427" s="165"/>
      <c r="FW427" s="165"/>
      <c r="FX427" s="165"/>
      <c r="FY427" s="165"/>
      <c r="FZ427" s="165"/>
      <c r="GA427" s="165"/>
      <c r="GB427" s="165"/>
      <c r="GC427" s="165"/>
      <c r="GD427" s="165"/>
      <c r="GE427" s="165"/>
      <c r="GF427" s="165"/>
      <c r="GG427" s="165"/>
      <c r="GH427" s="165"/>
      <c r="GI427" s="165"/>
      <c r="GJ427" s="165"/>
      <c r="GK427" s="165"/>
      <c r="GL427" s="165"/>
      <c r="GM427" s="165"/>
      <c r="GN427" s="165"/>
      <c r="GO427" s="165"/>
      <c r="GP427" s="165"/>
      <c r="GQ427" s="165"/>
    </row>
    <row r="428" spans="1:199" ht="60" x14ac:dyDescent="0.25">
      <c r="A428" s="164">
        <v>1</v>
      </c>
      <c r="B428" s="58" t="s">
        <v>366</v>
      </c>
      <c r="C428" s="58"/>
      <c r="D428" s="192">
        <f>'2 уровень'!D1098</f>
        <v>0</v>
      </c>
      <c r="E428" s="192">
        <f>'2 уровень'!E1098</f>
        <v>0</v>
      </c>
      <c r="F428" s="192">
        <f>'2 уровень'!F1098</f>
        <v>49</v>
      </c>
      <c r="G428" s="545" t="e">
        <f>'2 уровень'!G1098</f>
        <v>#DIV/0!</v>
      </c>
      <c r="H428" s="241">
        <f>'2 уровень'!H1098</f>
        <v>0</v>
      </c>
      <c r="I428" s="241">
        <f>'2 уровень'!I1098</f>
        <v>0</v>
      </c>
      <c r="J428" s="246">
        <f>'2 уровень'!J1098</f>
        <v>0</v>
      </c>
      <c r="K428" s="246">
        <f>'2 уровень'!K1098</f>
        <v>0</v>
      </c>
      <c r="L428" s="246">
        <f>'2 уровень'!L1098</f>
        <v>0</v>
      </c>
      <c r="M428" s="246">
        <f>'2 уровень'!M1098</f>
        <v>0</v>
      </c>
      <c r="N428" s="246">
        <f>'2 уровень'!N1098</f>
        <v>0</v>
      </c>
      <c r="O428" s="246">
        <f>'2 уровень'!O1098</f>
        <v>0</v>
      </c>
      <c r="P428" s="166">
        <f>'2 уровень'!P1098</f>
        <v>0</v>
      </c>
      <c r="Q428" s="166">
        <f>'2 уровень'!Q1098</f>
        <v>0</v>
      </c>
      <c r="R428" s="166">
        <f>'2 уровень'!R1098</f>
        <v>0</v>
      </c>
      <c r="S428" s="166">
        <f>'2 уровень'!S1098</f>
        <v>0</v>
      </c>
      <c r="T428" s="166">
        <f>'2 уровень'!T1098</f>
        <v>0</v>
      </c>
      <c r="U428" s="166">
        <f>'2 уровень'!U1098</f>
        <v>0</v>
      </c>
      <c r="V428" s="166">
        <f>'2 уровень'!V1098</f>
        <v>0</v>
      </c>
      <c r="W428" s="165"/>
      <c r="X428" s="165"/>
      <c r="Y428" s="165"/>
      <c r="Z428" s="165"/>
      <c r="AA428" s="165"/>
      <c r="AB428" s="165"/>
      <c r="AC428" s="165"/>
      <c r="AD428" s="165"/>
      <c r="AE428" s="165"/>
      <c r="AF428" s="165"/>
      <c r="AG428" s="165"/>
      <c r="AH428" s="165"/>
      <c r="AI428" s="165"/>
      <c r="AJ428" s="165"/>
      <c r="AK428" s="165"/>
      <c r="AL428" s="165"/>
      <c r="AM428" s="165"/>
      <c r="AN428" s="165"/>
      <c r="AO428" s="165"/>
      <c r="AP428" s="165"/>
      <c r="AQ428" s="165"/>
      <c r="AR428" s="165"/>
      <c r="AS428" s="165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5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5"/>
      <c r="BT428" s="165"/>
      <c r="BU428" s="165"/>
      <c r="BV428" s="165"/>
      <c r="BW428" s="165"/>
      <c r="BX428" s="165"/>
      <c r="BY428" s="165"/>
      <c r="BZ428" s="165"/>
      <c r="CA428" s="165"/>
      <c r="CB428" s="165"/>
      <c r="CC428" s="165"/>
      <c r="CD428" s="165"/>
      <c r="CE428" s="165"/>
      <c r="CF428" s="165"/>
      <c r="CG428" s="165"/>
      <c r="CH428" s="165"/>
      <c r="CI428" s="165"/>
      <c r="CJ428" s="165"/>
      <c r="CK428" s="165"/>
      <c r="CL428" s="165"/>
      <c r="CM428" s="165"/>
      <c r="CN428" s="165"/>
      <c r="CO428" s="165"/>
      <c r="CP428" s="165"/>
      <c r="CQ428" s="165"/>
      <c r="CR428" s="165"/>
      <c r="CS428" s="165"/>
      <c r="CT428" s="165"/>
      <c r="CU428" s="165"/>
      <c r="CV428" s="165"/>
      <c r="CW428" s="165"/>
      <c r="CX428" s="165"/>
      <c r="CY428" s="165"/>
      <c r="CZ428" s="165"/>
      <c r="DA428" s="165"/>
      <c r="DB428" s="165"/>
      <c r="DC428" s="165"/>
      <c r="DD428" s="165"/>
      <c r="DE428" s="165"/>
      <c r="DF428" s="165"/>
      <c r="DG428" s="165"/>
      <c r="DH428" s="165"/>
      <c r="DI428" s="165"/>
      <c r="DJ428" s="165"/>
      <c r="DK428" s="165"/>
      <c r="DL428" s="165"/>
      <c r="DM428" s="165"/>
      <c r="DN428" s="165"/>
      <c r="DO428" s="165"/>
      <c r="DP428" s="165"/>
      <c r="DQ428" s="165"/>
      <c r="DR428" s="165"/>
      <c r="DS428" s="165"/>
      <c r="DT428" s="165"/>
      <c r="DU428" s="165"/>
      <c r="DV428" s="165"/>
      <c r="DW428" s="165"/>
      <c r="DX428" s="165"/>
      <c r="DY428" s="165"/>
      <c r="DZ428" s="165"/>
      <c r="EA428" s="165"/>
      <c r="EB428" s="165"/>
      <c r="EC428" s="165"/>
      <c r="ED428" s="165"/>
      <c r="EE428" s="165"/>
      <c r="EF428" s="165"/>
      <c r="EG428" s="165"/>
      <c r="EH428" s="165"/>
      <c r="EI428" s="165"/>
      <c r="EJ428" s="165"/>
      <c r="EK428" s="165"/>
      <c r="EL428" s="165"/>
      <c r="EM428" s="165"/>
      <c r="EN428" s="165"/>
      <c r="EO428" s="165"/>
      <c r="EP428" s="165"/>
      <c r="EQ428" s="165"/>
      <c r="ER428" s="165"/>
      <c r="ES428" s="165"/>
      <c r="ET428" s="165"/>
      <c r="EU428" s="165"/>
      <c r="EV428" s="165"/>
      <c r="EW428" s="165"/>
      <c r="EX428" s="165"/>
      <c r="EY428" s="165"/>
      <c r="EZ428" s="165"/>
      <c r="FA428" s="165"/>
      <c r="FB428" s="165"/>
      <c r="FC428" s="165"/>
      <c r="FD428" s="165"/>
      <c r="FE428" s="165"/>
      <c r="FF428" s="165"/>
      <c r="FG428" s="165"/>
      <c r="FH428" s="165"/>
      <c r="FI428" s="165"/>
      <c r="FJ428" s="165"/>
      <c r="FK428" s="165"/>
      <c r="FL428" s="165"/>
      <c r="FM428" s="165"/>
      <c r="FN428" s="165"/>
      <c r="FO428" s="165"/>
      <c r="FP428" s="165"/>
      <c r="FQ428" s="165"/>
      <c r="FR428" s="165"/>
      <c r="FS428" s="165"/>
      <c r="FT428" s="165"/>
      <c r="FU428" s="165"/>
      <c r="FV428" s="165"/>
      <c r="FW428" s="165"/>
      <c r="FX428" s="165"/>
      <c r="FY428" s="165"/>
      <c r="FZ428" s="165"/>
      <c r="GA428" s="165"/>
      <c r="GB428" s="165"/>
      <c r="GC428" s="165"/>
      <c r="GD428" s="165"/>
      <c r="GE428" s="165"/>
      <c r="GF428" s="165"/>
      <c r="GG428" s="165"/>
      <c r="GH428" s="165"/>
      <c r="GI428" s="165"/>
      <c r="GJ428" s="165"/>
      <c r="GK428" s="165"/>
      <c r="GL428" s="165"/>
      <c r="GM428" s="165"/>
      <c r="GN428" s="165"/>
      <c r="GO428" s="165"/>
      <c r="GP428" s="165"/>
      <c r="GQ428" s="165"/>
    </row>
    <row r="429" spans="1:199" ht="45" x14ac:dyDescent="0.25">
      <c r="A429" s="164">
        <v>1</v>
      </c>
      <c r="B429" s="58" t="s">
        <v>367</v>
      </c>
      <c r="C429" s="58"/>
      <c r="D429" s="192">
        <f>'2 уровень'!D1099</f>
        <v>0</v>
      </c>
      <c r="E429" s="192">
        <f>'2 уровень'!E1099</f>
        <v>0</v>
      </c>
      <c r="F429" s="192">
        <f>'2 уровень'!F1099</f>
        <v>6</v>
      </c>
      <c r="G429" s="545" t="e">
        <f>'2 уровень'!G1099</f>
        <v>#DIV/0!</v>
      </c>
      <c r="H429" s="241">
        <f>'2 уровень'!H1099</f>
        <v>0</v>
      </c>
      <c r="I429" s="241">
        <f>'2 уровень'!I1099</f>
        <v>0</v>
      </c>
      <c r="J429" s="246">
        <f>'2 уровень'!J1099</f>
        <v>0</v>
      </c>
      <c r="K429" s="246">
        <f>'2 уровень'!K1099</f>
        <v>0</v>
      </c>
      <c r="L429" s="246">
        <f>'2 уровень'!L1099</f>
        <v>0</v>
      </c>
      <c r="M429" s="246">
        <f>'2 уровень'!M1099</f>
        <v>0</v>
      </c>
      <c r="N429" s="246">
        <f>'2 уровень'!N1099</f>
        <v>0</v>
      </c>
      <c r="O429" s="246">
        <f>'2 уровень'!O1099</f>
        <v>0</v>
      </c>
      <c r="P429" s="166">
        <f>'2 уровень'!P1099</f>
        <v>0</v>
      </c>
      <c r="Q429" s="166">
        <f>'2 уровень'!Q1099</f>
        <v>0</v>
      </c>
      <c r="R429" s="166">
        <f>'2 уровень'!R1099</f>
        <v>0</v>
      </c>
      <c r="S429" s="166">
        <f>'2 уровень'!S1099</f>
        <v>0</v>
      </c>
      <c r="T429" s="166">
        <f>'2 уровень'!T1099</f>
        <v>0</v>
      </c>
      <c r="U429" s="166">
        <f>'2 уровень'!U1099</f>
        <v>0</v>
      </c>
      <c r="V429" s="166">
        <f>'2 уровень'!V1099</f>
        <v>0</v>
      </c>
      <c r="W429" s="165"/>
      <c r="X429" s="165"/>
      <c r="Y429" s="165"/>
      <c r="Z429" s="165"/>
      <c r="AA429" s="165"/>
      <c r="AB429" s="165"/>
      <c r="AC429" s="165"/>
      <c r="AD429" s="165"/>
      <c r="AE429" s="165"/>
      <c r="AF429" s="165"/>
      <c r="AG429" s="165"/>
      <c r="AH429" s="165"/>
      <c r="AI429" s="165"/>
      <c r="AJ429" s="165"/>
      <c r="AK429" s="165"/>
      <c r="AL429" s="165"/>
      <c r="AM429" s="165"/>
      <c r="AN429" s="165"/>
      <c r="AO429" s="165"/>
      <c r="AP429" s="165"/>
      <c r="AQ429" s="165"/>
      <c r="AR429" s="165"/>
      <c r="AS429" s="165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5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5"/>
      <c r="BT429" s="165"/>
      <c r="BU429" s="165"/>
      <c r="BV429" s="165"/>
      <c r="BW429" s="165"/>
      <c r="BX429" s="165"/>
      <c r="BY429" s="165"/>
      <c r="BZ429" s="165"/>
      <c r="CA429" s="165"/>
      <c r="CB429" s="165"/>
      <c r="CC429" s="165"/>
      <c r="CD429" s="165"/>
      <c r="CE429" s="165"/>
      <c r="CF429" s="165"/>
      <c r="CG429" s="165"/>
      <c r="CH429" s="165"/>
      <c r="CI429" s="165"/>
      <c r="CJ429" s="165"/>
      <c r="CK429" s="165"/>
      <c r="CL429" s="165"/>
      <c r="CM429" s="165"/>
      <c r="CN429" s="165"/>
      <c r="CO429" s="165"/>
      <c r="CP429" s="165"/>
      <c r="CQ429" s="165"/>
      <c r="CR429" s="165"/>
      <c r="CS429" s="165"/>
      <c r="CT429" s="165"/>
      <c r="CU429" s="165"/>
      <c r="CV429" s="165"/>
      <c r="CW429" s="165"/>
      <c r="CX429" s="165"/>
      <c r="CY429" s="165"/>
      <c r="CZ429" s="165"/>
      <c r="DA429" s="165"/>
      <c r="DB429" s="165"/>
      <c r="DC429" s="165"/>
      <c r="DD429" s="165"/>
      <c r="DE429" s="165"/>
      <c r="DF429" s="165"/>
      <c r="DG429" s="165"/>
      <c r="DH429" s="165"/>
      <c r="DI429" s="165"/>
      <c r="DJ429" s="165"/>
      <c r="DK429" s="165"/>
      <c r="DL429" s="165"/>
      <c r="DM429" s="165"/>
      <c r="DN429" s="165"/>
      <c r="DO429" s="165"/>
      <c r="DP429" s="165"/>
      <c r="DQ429" s="165"/>
      <c r="DR429" s="165"/>
      <c r="DS429" s="165"/>
      <c r="DT429" s="165"/>
      <c r="DU429" s="165"/>
      <c r="DV429" s="165"/>
      <c r="DW429" s="165"/>
      <c r="DX429" s="165"/>
      <c r="DY429" s="165"/>
      <c r="DZ429" s="165"/>
      <c r="EA429" s="165"/>
      <c r="EB429" s="165"/>
      <c r="EC429" s="165"/>
      <c r="ED429" s="165"/>
      <c r="EE429" s="165"/>
      <c r="EF429" s="165"/>
      <c r="EG429" s="165"/>
      <c r="EH429" s="165"/>
      <c r="EI429" s="165"/>
      <c r="EJ429" s="165"/>
      <c r="EK429" s="165"/>
      <c r="EL429" s="165"/>
      <c r="EM429" s="165"/>
      <c r="EN429" s="165"/>
      <c r="EO429" s="165"/>
      <c r="EP429" s="165"/>
      <c r="EQ429" s="165"/>
      <c r="ER429" s="165"/>
      <c r="ES429" s="165"/>
      <c r="ET429" s="165"/>
      <c r="EU429" s="165"/>
      <c r="EV429" s="165"/>
      <c r="EW429" s="165"/>
      <c r="EX429" s="165"/>
      <c r="EY429" s="165"/>
      <c r="EZ429" s="165"/>
      <c r="FA429" s="165"/>
      <c r="FB429" s="165"/>
      <c r="FC429" s="165"/>
      <c r="FD429" s="165"/>
      <c r="FE429" s="165"/>
      <c r="FF429" s="165"/>
      <c r="FG429" s="165"/>
      <c r="FH429" s="165"/>
      <c r="FI429" s="165"/>
      <c r="FJ429" s="165"/>
      <c r="FK429" s="165"/>
      <c r="FL429" s="165"/>
      <c r="FM429" s="165"/>
      <c r="FN429" s="165"/>
      <c r="FO429" s="165"/>
      <c r="FP429" s="165"/>
      <c r="FQ429" s="165"/>
      <c r="FR429" s="165"/>
      <c r="FS429" s="165"/>
      <c r="FT429" s="165"/>
      <c r="FU429" s="165"/>
      <c r="FV429" s="165"/>
      <c r="FW429" s="165"/>
      <c r="FX429" s="165"/>
      <c r="FY429" s="165"/>
      <c r="FZ429" s="165"/>
      <c r="GA429" s="165"/>
      <c r="GB429" s="165"/>
      <c r="GC429" s="165"/>
      <c r="GD429" s="165"/>
      <c r="GE429" s="165"/>
      <c r="GF429" s="165"/>
      <c r="GG429" s="165"/>
      <c r="GH429" s="165"/>
      <c r="GI429" s="165"/>
      <c r="GJ429" s="165"/>
      <c r="GK429" s="165"/>
      <c r="GL429" s="165"/>
      <c r="GM429" s="165"/>
      <c r="GN429" s="165"/>
      <c r="GO429" s="165"/>
      <c r="GP429" s="165"/>
      <c r="GQ429" s="165"/>
    </row>
    <row r="430" spans="1:199" ht="30" x14ac:dyDescent="0.25">
      <c r="A430" s="164">
        <v>1</v>
      </c>
      <c r="B430" s="58" t="s">
        <v>368</v>
      </c>
      <c r="C430" s="58"/>
      <c r="D430" s="192">
        <f>'2 уровень'!D1100</f>
        <v>0</v>
      </c>
      <c r="E430" s="192">
        <f>'2 уровень'!E1100</f>
        <v>0</v>
      </c>
      <c r="F430" s="192">
        <f>'2 уровень'!F1100</f>
        <v>0</v>
      </c>
      <c r="G430" s="545" t="e">
        <f>'2 уровень'!G1100</f>
        <v>#DIV/0!</v>
      </c>
      <c r="H430" s="241">
        <f>'2 уровень'!H1100</f>
        <v>0</v>
      </c>
      <c r="I430" s="241">
        <f>'2 уровень'!I1100</f>
        <v>0</v>
      </c>
      <c r="J430" s="246">
        <f>'2 уровень'!J1100</f>
        <v>0</v>
      </c>
      <c r="K430" s="246">
        <f>'2 уровень'!K1100</f>
        <v>0</v>
      </c>
      <c r="L430" s="246">
        <f>'2 уровень'!L1100</f>
        <v>0</v>
      </c>
      <c r="M430" s="246">
        <f>'2 уровень'!M1100</f>
        <v>0</v>
      </c>
      <c r="N430" s="246">
        <f>'2 уровень'!N1100</f>
        <v>0</v>
      </c>
      <c r="O430" s="246">
        <f>'2 уровень'!O1100</f>
        <v>0</v>
      </c>
      <c r="P430" s="166">
        <f>'2 уровень'!P1100</f>
        <v>0</v>
      </c>
      <c r="Q430" s="166">
        <f>'2 уровень'!Q1100</f>
        <v>0</v>
      </c>
      <c r="R430" s="166">
        <f>'2 уровень'!R1100</f>
        <v>0</v>
      </c>
      <c r="S430" s="166">
        <f>'2 уровень'!S1100</f>
        <v>0</v>
      </c>
      <c r="T430" s="166">
        <f>'2 уровень'!T1100</f>
        <v>0</v>
      </c>
      <c r="U430" s="166">
        <f>'2 уровень'!U1100</f>
        <v>0</v>
      </c>
      <c r="V430" s="166">
        <f>'2 уровень'!V1100</f>
        <v>0</v>
      </c>
      <c r="W430" s="165"/>
      <c r="X430" s="165"/>
      <c r="Y430" s="165"/>
      <c r="Z430" s="165"/>
      <c r="AA430" s="165"/>
      <c r="AB430" s="165"/>
      <c r="AC430" s="165"/>
      <c r="AD430" s="165"/>
      <c r="AE430" s="165"/>
      <c r="AF430" s="165"/>
      <c r="AG430" s="165"/>
      <c r="AH430" s="165"/>
      <c r="AI430" s="165"/>
      <c r="AJ430" s="165"/>
      <c r="AK430" s="165"/>
      <c r="AL430" s="165"/>
      <c r="AM430" s="165"/>
      <c r="AN430" s="165"/>
      <c r="AO430" s="165"/>
      <c r="AP430" s="165"/>
      <c r="AQ430" s="165"/>
      <c r="AR430" s="165"/>
      <c r="AS430" s="165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5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5"/>
      <c r="BT430" s="165"/>
      <c r="BU430" s="165"/>
      <c r="BV430" s="165"/>
      <c r="BW430" s="165"/>
      <c r="BX430" s="165"/>
      <c r="BY430" s="165"/>
      <c r="BZ430" s="165"/>
      <c r="CA430" s="165"/>
      <c r="CB430" s="165"/>
      <c r="CC430" s="165"/>
      <c r="CD430" s="165"/>
      <c r="CE430" s="165"/>
      <c r="CF430" s="165"/>
      <c r="CG430" s="165"/>
      <c r="CH430" s="165"/>
      <c r="CI430" s="165"/>
      <c r="CJ430" s="165"/>
      <c r="CK430" s="165"/>
      <c r="CL430" s="165"/>
      <c r="CM430" s="165"/>
      <c r="CN430" s="165"/>
      <c r="CO430" s="165"/>
      <c r="CP430" s="165"/>
      <c r="CQ430" s="165"/>
      <c r="CR430" s="165"/>
      <c r="CS430" s="165"/>
      <c r="CT430" s="165"/>
      <c r="CU430" s="165"/>
      <c r="CV430" s="165"/>
      <c r="CW430" s="165"/>
      <c r="CX430" s="165"/>
      <c r="CY430" s="165"/>
      <c r="CZ430" s="165"/>
      <c r="DA430" s="165"/>
      <c r="DB430" s="165"/>
      <c r="DC430" s="165"/>
      <c r="DD430" s="165"/>
      <c r="DE430" s="165"/>
      <c r="DF430" s="165"/>
      <c r="DG430" s="165"/>
      <c r="DH430" s="165"/>
      <c r="DI430" s="165"/>
      <c r="DJ430" s="165"/>
      <c r="DK430" s="165"/>
      <c r="DL430" s="165"/>
      <c r="DM430" s="165"/>
      <c r="DN430" s="165"/>
      <c r="DO430" s="165"/>
      <c r="DP430" s="165"/>
      <c r="DQ430" s="165"/>
      <c r="DR430" s="165"/>
      <c r="DS430" s="165"/>
      <c r="DT430" s="165"/>
      <c r="DU430" s="165"/>
      <c r="DV430" s="165"/>
      <c r="DW430" s="165"/>
      <c r="DX430" s="165"/>
      <c r="DY430" s="165"/>
      <c r="DZ430" s="165"/>
      <c r="EA430" s="165"/>
      <c r="EB430" s="165"/>
      <c r="EC430" s="165"/>
      <c r="ED430" s="165"/>
      <c r="EE430" s="165"/>
      <c r="EF430" s="165"/>
      <c r="EG430" s="165"/>
      <c r="EH430" s="165"/>
      <c r="EI430" s="165"/>
      <c r="EJ430" s="165"/>
      <c r="EK430" s="165"/>
      <c r="EL430" s="165"/>
      <c r="EM430" s="165"/>
      <c r="EN430" s="165"/>
      <c r="EO430" s="165"/>
      <c r="EP430" s="165"/>
      <c r="EQ430" s="165"/>
      <c r="ER430" s="165"/>
      <c r="ES430" s="165"/>
      <c r="ET430" s="165"/>
      <c r="EU430" s="165"/>
      <c r="EV430" s="165"/>
      <c r="EW430" s="165"/>
      <c r="EX430" s="165"/>
      <c r="EY430" s="165"/>
      <c r="EZ430" s="165"/>
      <c r="FA430" s="165"/>
      <c r="FB430" s="165"/>
      <c r="FC430" s="165"/>
      <c r="FD430" s="165"/>
      <c r="FE430" s="165"/>
      <c r="FF430" s="165"/>
      <c r="FG430" s="165"/>
      <c r="FH430" s="165"/>
      <c r="FI430" s="165"/>
      <c r="FJ430" s="165"/>
      <c r="FK430" s="165"/>
      <c r="FL430" s="165"/>
      <c r="FM430" s="165"/>
      <c r="FN430" s="165"/>
      <c r="FO430" s="165"/>
      <c r="FP430" s="165"/>
      <c r="FQ430" s="165"/>
      <c r="FR430" s="165"/>
      <c r="FS430" s="165"/>
      <c r="FT430" s="165"/>
      <c r="FU430" s="165"/>
      <c r="FV430" s="165"/>
      <c r="FW430" s="165"/>
      <c r="FX430" s="165"/>
      <c r="FY430" s="165"/>
      <c r="FZ430" s="165"/>
      <c r="GA430" s="165"/>
      <c r="GB430" s="165"/>
      <c r="GC430" s="165"/>
      <c r="GD430" s="165"/>
      <c r="GE430" s="165"/>
      <c r="GF430" s="165"/>
      <c r="GG430" s="165"/>
      <c r="GH430" s="165"/>
      <c r="GI430" s="165"/>
      <c r="GJ430" s="165"/>
      <c r="GK430" s="165"/>
      <c r="GL430" s="165"/>
      <c r="GM430" s="165"/>
      <c r="GN430" s="165"/>
      <c r="GO430" s="165"/>
      <c r="GP430" s="165"/>
      <c r="GQ430" s="165"/>
    </row>
    <row r="431" spans="1:199" ht="30" x14ac:dyDescent="0.25">
      <c r="A431" s="164">
        <v>1</v>
      </c>
      <c r="B431" s="58" t="s">
        <v>369</v>
      </c>
      <c r="C431" s="58"/>
      <c r="D431" s="192">
        <f>'2 уровень'!D1101</f>
        <v>0</v>
      </c>
      <c r="E431" s="192">
        <f>'2 уровень'!E1101</f>
        <v>0</v>
      </c>
      <c r="F431" s="192">
        <f>'2 уровень'!F1101</f>
        <v>1</v>
      </c>
      <c r="G431" s="545" t="e">
        <f>'2 уровень'!G1101</f>
        <v>#DIV/0!</v>
      </c>
      <c r="H431" s="241">
        <f>'2 уровень'!H1101</f>
        <v>0</v>
      </c>
      <c r="I431" s="241">
        <f>'2 уровень'!I1101</f>
        <v>0</v>
      </c>
      <c r="J431" s="246">
        <f>'2 уровень'!J1101</f>
        <v>0</v>
      </c>
      <c r="K431" s="246">
        <f>'2 уровень'!K1101</f>
        <v>0</v>
      </c>
      <c r="L431" s="246">
        <f>'2 уровень'!L1101</f>
        <v>0</v>
      </c>
      <c r="M431" s="246">
        <f>'2 уровень'!M1101</f>
        <v>0</v>
      </c>
      <c r="N431" s="246">
        <f>'2 уровень'!N1101</f>
        <v>0</v>
      </c>
      <c r="O431" s="246">
        <f>'2 уровень'!O1101</f>
        <v>0</v>
      </c>
      <c r="P431" s="166">
        <f>'2 уровень'!P1101</f>
        <v>0</v>
      </c>
      <c r="Q431" s="166">
        <f>'2 уровень'!Q1101</f>
        <v>0</v>
      </c>
      <c r="R431" s="166">
        <f>'2 уровень'!R1101</f>
        <v>0</v>
      </c>
      <c r="S431" s="166">
        <f>'2 уровень'!S1101</f>
        <v>0</v>
      </c>
      <c r="T431" s="166">
        <f>'2 уровень'!T1101</f>
        <v>0</v>
      </c>
      <c r="U431" s="166">
        <f>'2 уровень'!U1101</f>
        <v>0</v>
      </c>
      <c r="V431" s="166">
        <f>'2 уровень'!V1101</f>
        <v>0</v>
      </c>
      <c r="W431" s="165"/>
      <c r="X431" s="165"/>
      <c r="Y431" s="165"/>
      <c r="Z431" s="165"/>
      <c r="AA431" s="165"/>
      <c r="AB431" s="165"/>
      <c r="AC431" s="165"/>
      <c r="AD431" s="165"/>
      <c r="AE431" s="165"/>
      <c r="AF431" s="165"/>
      <c r="AG431" s="165"/>
      <c r="AH431" s="165"/>
      <c r="AI431" s="165"/>
      <c r="AJ431" s="165"/>
      <c r="AK431" s="165"/>
      <c r="AL431" s="165"/>
      <c r="AM431" s="165"/>
      <c r="AN431" s="165"/>
      <c r="AO431" s="165"/>
      <c r="AP431" s="165"/>
      <c r="AQ431" s="165"/>
      <c r="AR431" s="165"/>
      <c r="AS431" s="165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5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5"/>
      <c r="BT431" s="165"/>
      <c r="BU431" s="165"/>
      <c r="BV431" s="165"/>
      <c r="BW431" s="165"/>
      <c r="BX431" s="165"/>
      <c r="BY431" s="165"/>
      <c r="BZ431" s="165"/>
      <c r="CA431" s="165"/>
      <c r="CB431" s="165"/>
      <c r="CC431" s="165"/>
      <c r="CD431" s="165"/>
      <c r="CE431" s="165"/>
      <c r="CF431" s="165"/>
      <c r="CG431" s="165"/>
      <c r="CH431" s="165"/>
      <c r="CI431" s="165"/>
      <c r="CJ431" s="165"/>
      <c r="CK431" s="165"/>
      <c r="CL431" s="165"/>
      <c r="CM431" s="165"/>
      <c r="CN431" s="165"/>
      <c r="CO431" s="165"/>
      <c r="CP431" s="165"/>
      <c r="CQ431" s="165"/>
      <c r="CR431" s="165"/>
      <c r="CS431" s="165"/>
      <c r="CT431" s="165"/>
      <c r="CU431" s="165"/>
      <c r="CV431" s="165"/>
      <c r="CW431" s="165"/>
      <c r="CX431" s="165"/>
      <c r="CY431" s="165"/>
      <c r="CZ431" s="165"/>
      <c r="DA431" s="165"/>
      <c r="DB431" s="165"/>
      <c r="DC431" s="165"/>
      <c r="DD431" s="165"/>
      <c r="DE431" s="165"/>
      <c r="DF431" s="165"/>
      <c r="DG431" s="165"/>
      <c r="DH431" s="165"/>
      <c r="DI431" s="165"/>
      <c r="DJ431" s="165"/>
      <c r="DK431" s="165"/>
      <c r="DL431" s="165"/>
      <c r="DM431" s="165"/>
      <c r="DN431" s="165"/>
      <c r="DO431" s="165"/>
      <c r="DP431" s="165"/>
      <c r="DQ431" s="165"/>
      <c r="DR431" s="165"/>
      <c r="DS431" s="165"/>
      <c r="DT431" s="165"/>
      <c r="DU431" s="165"/>
      <c r="DV431" s="165"/>
      <c r="DW431" s="165"/>
      <c r="DX431" s="165"/>
      <c r="DY431" s="165"/>
      <c r="DZ431" s="165"/>
      <c r="EA431" s="165"/>
      <c r="EB431" s="165"/>
      <c r="EC431" s="165"/>
      <c r="ED431" s="165"/>
      <c r="EE431" s="165"/>
      <c r="EF431" s="165"/>
      <c r="EG431" s="165"/>
      <c r="EH431" s="165"/>
      <c r="EI431" s="165"/>
      <c r="EJ431" s="165"/>
      <c r="EK431" s="165"/>
      <c r="EL431" s="165"/>
      <c r="EM431" s="165"/>
      <c r="EN431" s="165"/>
      <c r="EO431" s="165"/>
      <c r="EP431" s="165"/>
      <c r="EQ431" s="165"/>
      <c r="ER431" s="165"/>
      <c r="ES431" s="165"/>
      <c r="ET431" s="165"/>
      <c r="EU431" s="165"/>
      <c r="EV431" s="165"/>
      <c r="EW431" s="165"/>
      <c r="EX431" s="165"/>
      <c r="EY431" s="165"/>
      <c r="EZ431" s="165"/>
      <c r="FA431" s="165"/>
      <c r="FB431" s="165"/>
      <c r="FC431" s="165"/>
      <c r="FD431" s="165"/>
      <c r="FE431" s="165"/>
      <c r="FF431" s="165"/>
      <c r="FG431" s="165"/>
      <c r="FH431" s="165"/>
      <c r="FI431" s="165"/>
      <c r="FJ431" s="165"/>
      <c r="FK431" s="165"/>
      <c r="FL431" s="165"/>
      <c r="FM431" s="165"/>
      <c r="FN431" s="165"/>
      <c r="FO431" s="165"/>
      <c r="FP431" s="165"/>
      <c r="FQ431" s="165"/>
      <c r="FR431" s="165"/>
      <c r="FS431" s="165"/>
      <c r="FT431" s="165"/>
      <c r="FU431" s="165"/>
      <c r="FV431" s="165"/>
      <c r="FW431" s="165"/>
      <c r="FX431" s="165"/>
      <c r="FY431" s="165"/>
      <c r="FZ431" s="165"/>
      <c r="GA431" s="165"/>
      <c r="GB431" s="165"/>
      <c r="GC431" s="165"/>
      <c r="GD431" s="165"/>
      <c r="GE431" s="165"/>
      <c r="GF431" s="165"/>
      <c r="GG431" s="165"/>
      <c r="GH431" s="165"/>
      <c r="GI431" s="165"/>
      <c r="GJ431" s="165"/>
      <c r="GK431" s="165"/>
      <c r="GL431" s="165"/>
      <c r="GM431" s="165"/>
      <c r="GN431" s="165"/>
      <c r="GO431" s="165"/>
      <c r="GP431" s="165"/>
      <c r="GQ431" s="165"/>
    </row>
    <row r="432" spans="1:199" x14ac:dyDescent="0.25">
      <c r="A432" s="164">
        <v>1</v>
      </c>
      <c r="B432" s="58" t="s">
        <v>333</v>
      </c>
      <c r="C432" s="58"/>
      <c r="D432" s="192">
        <f>'2 уровень'!D1102</f>
        <v>0</v>
      </c>
      <c r="E432" s="192">
        <f>'2 уровень'!E1102</f>
        <v>0</v>
      </c>
      <c r="F432" s="192">
        <f>'2 уровень'!F1102</f>
        <v>389</v>
      </c>
      <c r="G432" s="545" t="e">
        <f>'2 уровень'!G1102</f>
        <v>#DIV/0!</v>
      </c>
      <c r="H432" s="241">
        <f>'2 уровень'!H1102</f>
        <v>0</v>
      </c>
      <c r="I432" s="241">
        <f>'2 уровень'!I1102</f>
        <v>0</v>
      </c>
      <c r="J432" s="246">
        <f>'2 уровень'!J1102</f>
        <v>0</v>
      </c>
      <c r="K432" s="246">
        <f>'2 уровень'!K1102</f>
        <v>0</v>
      </c>
      <c r="L432" s="246">
        <f>'2 уровень'!L1102</f>
        <v>0</v>
      </c>
      <c r="M432" s="246">
        <f>'2 уровень'!M1102</f>
        <v>0</v>
      </c>
      <c r="N432" s="246">
        <f>'2 уровень'!N1102</f>
        <v>0</v>
      </c>
      <c r="O432" s="246">
        <f>'2 уровень'!O1102</f>
        <v>0</v>
      </c>
      <c r="P432" s="166">
        <f>'2 уровень'!P1102</f>
        <v>0</v>
      </c>
      <c r="Q432" s="166">
        <f>'2 уровень'!Q1102</f>
        <v>0</v>
      </c>
      <c r="R432" s="166">
        <f>'2 уровень'!R1102</f>
        <v>0</v>
      </c>
      <c r="S432" s="166">
        <f>'2 уровень'!S1102</f>
        <v>0</v>
      </c>
      <c r="T432" s="166">
        <f>'2 уровень'!T1102</f>
        <v>0</v>
      </c>
      <c r="U432" s="166">
        <f>'2 уровень'!U1102</f>
        <v>0</v>
      </c>
      <c r="V432" s="166">
        <f>'2 уровень'!V1102</f>
        <v>0</v>
      </c>
      <c r="W432" s="165"/>
      <c r="X432" s="165"/>
      <c r="Y432" s="165"/>
      <c r="Z432" s="165"/>
      <c r="AA432" s="165"/>
      <c r="AB432" s="165"/>
      <c r="AC432" s="165"/>
      <c r="AD432" s="165"/>
      <c r="AE432" s="165"/>
      <c r="AF432" s="165"/>
      <c r="AG432" s="165"/>
      <c r="AH432" s="165"/>
      <c r="AI432" s="165"/>
      <c r="AJ432" s="165"/>
      <c r="AK432" s="165"/>
      <c r="AL432" s="165"/>
      <c r="AM432" s="165"/>
      <c r="AN432" s="165"/>
      <c r="AO432" s="165"/>
      <c r="AP432" s="165"/>
      <c r="AQ432" s="165"/>
      <c r="AR432" s="165"/>
      <c r="AS432" s="165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5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5"/>
      <c r="BT432" s="165"/>
      <c r="BU432" s="165"/>
      <c r="BV432" s="165"/>
      <c r="BW432" s="165"/>
      <c r="BX432" s="165"/>
      <c r="BY432" s="165"/>
      <c r="BZ432" s="165"/>
      <c r="CA432" s="165"/>
      <c r="CB432" s="165"/>
      <c r="CC432" s="165"/>
      <c r="CD432" s="165"/>
      <c r="CE432" s="165"/>
      <c r="CF432" s="165"/>
      <c r="CG432" s="165"/>
      <c r="CH432" s="165"/>
      <c r="CI432" s="165"/>
      <c r="CJ432" s="165"/>
      <c r="CK432" s="165"/>
      <c r="CL432" s="165"/>
      <c r="CM432" s="165"/>
      <c r="CN432" s="165"/>
      <c r="CO432" s="165"/>
      <c r="CP432" s="165"/>
      <c r="CQ432" s="165"/>
      <c r="CR432" s="165"/>
      <c r="CS432" s="165"/>
      <c r="CT432" s="165"/>
      <c r="CU432" s="165"/>
      <c r="CV432" s="165"/>
      <c r="CW432" s="165"/>
      <c r="CX432" s="165"/>
      <c r="CY432" s="165"/>
      <c r="CZ432" s="165"/>
      <c r="DA432" s="165"/>
      <c r="DB432" s="165"/>
      <c r="DC432" s="165"/>
      <c r="DD432" s="165"/>
      <c r="DE432" s="165"/>
      <c r="DF432" s="165"/>
      <c r="DG432" s="165"/>
      <c r="DH432" s="165"/>
      <c r="DI432" s="165"/>
      <c r="DJ432" s="165"/>
      <c r="DK432" s="165"/>
      <c r="DL432" s="165"/>
      <c r="DM432" s="165"/>
      <c r="DN432" s="165"/>
      <c r="DO432" s="165"/>
      <c r="DP432" s="165"/>
      <c r="DQ432" s="165"/>
      <c r="DR432" s="165"/>
      <c r="DS432" s="165"/>
      <c r="DT432" s="165"/>
      <c r="DU432" s="165"/>
      <c r="DV432" s="165"/>
      <c r="DW432" s="165"/>
      <c r="DX432" s="165"/>
      <c r="DY432" s="165"/>
      <c r="DZ432" s="165"/>
      <c r="EA432" s="165"/>
      <c r="EB432" s="165"/>
      <c r="EC432" s="165"/>
      <c r="ED432" s="165"/>
      <c r="EE432" s="165"/>
      <c r="EF432" s="165"/>
      <c r="EG432" s="165"/>
      <c r="EH432" s="165"/>
      <c r="EI432" s="165"/>
      <c r="EJ432" s="165"/>
      <c r="EK432" s="165"/>
      <c r="EL432" s="165"/>
      <c r="EM432" s="165"/>
      <c r="EN432" s="165"/>
      <c r="EO432" s="165"/>
      <c r="EP432" s="165"/>
      <c r="EQ432" s="165"/>
      <c r="ER432" s="165"/>
      <c r="ES432" s="165"/>
      <c r="ET432" s="165"/>
      <c r="EU432" s="165"/>
      <c r="EV432" s="165"/>
      <c r="EW432" s="165"/>
      <c r="EX432" s="165"/>
      <c r="EY432" s="165"/>
      <c r="EZ432" s="165"/>
      <c r="FA432" s="165"/>
      <c r="FB432" s="165"/>
      <c r="FC432" s="165"/>
      <c r="FD432" s="165"/>
      <c r="FE432" s="165"/>
      <c r="FF432" s="165"/>
      <c r="FG432" s="165"/>
      <c r="FH432" s="165"/>
      <c r="FI432" s="165"/>
      <c r="FJ432" s="165"/>
      <c r="FK432" s="165"/>
      <c r="FL432" s="165"/>
      <c r="FM432" s="165"/>
      <c r="FN432" s="165"/>
      <c r="FO432" s="165"/>
      <c r="FP432" s="165"/>
      <c r="FQ432" s="165"/>
      <c r="FR432" s="165"/>
      <c r="FS432" s="165"/>
      <c r="FT432" s="165"/>
      <c r="FU432" s="165"/>
      <c r="FV432" s="165"/>
      <c r="FW432" s="165"/>
      <c r="FX432" s="165"/>
      <c r="FY432" s="165"/>
      <c r="FZ432" s="165"/>
      <c r="GA432" s="165"/>
      <c r="GB432" s="165"/>
      <c r="GC432" s="165"/>
      <c r="GD432" s="165"/>
      <c r="GE432" s="165"/>
      <c r="GF432" s="165"/>
      <c r="GG432" s="165"/>
      <c r="GH432" s="165"/>
      <c r="GI432" s="165"/>
      <c r="GJ432" s="165"/>
      <c r="GK432" s="165"/>
      <c r="GL432" s="165"/>
      <c r="GM432" s="165"/>
      <c r="GN432" s="165"/>
      <c r="GO432" s="165"/>
      <c r="GP432" s="165"/>
      <c r="GQ432" s="165"/>
    </row>
    <row r="433" spans="1:199" x14ac:dyDescent="0.25">
      <c r="A433" s="164">
        <v>1</v>
      </c>
      <c r="B433" s="58" t="s">
        <v>169</v>
      </c>
      <c r="C433" s="58"/>
      <c r="D433" s="192">
        <f>'2 уровень'!D1103</f>
        <v>0</v>
      </c>
      <c r="E433" s="192">
        <f>'2 уровень'!E1103</f>
        <v>0</v>
      </c>
      <c r="F433" s="192">
        <f>'2 уровень'!F1103</f>
        <v>211.26171875</v>
      </c>
      <c r="G433" s="545" t="e">
        <f>'2 уровень'!G1103</f>
        <v>#DIV/0!</v>
      </c>
      <c r="H433" s="241">
        <f>'2 уровень'!H1103</f>
        <v>0</v>
      </c>
      <c r="I433" s="241">
        <f>'2 уровень'!I1103</f>
        <v>0</v>
      </c>
      <c r="J433" s="246">
        <f>'2 уровень'!J1103</f>
        <v>0</v>
      </c>
      <c r="K433" s="246">
        <f>'2 уровень'!K1103</f>
        <v>0</v>
      </c>
      <c r="L433" s="246">
        <f>'2 уровень'!L1103</f>
        <v>0</v>
      </c>
      <c r="M433" s="246">
        <f>'2 уровень'!M1103</f>
        <v>0</v>
      </c>
      <c r="N433" s="246">
        <f>'2 уровень'!N1103</f>
        <v>0</v>
      </c>
      <c r="O433" s="246">
        <f>'2 уровень'!O1103</f>
        <v>0</v>
      </c>
      <c r="P433" s="166">
        <f>'2 уровень'!P1103</f>
        <v>0</v>
      </c>
      <c r="Q433" s="166">
        <f>'2 уровень'!Q1103</f>
        <v>0</v>
      </c>
      <c r="R433" s="166">
        <f>'2 уровень'!R1103</f>
        <v>0</v>
      </c>
      <c r="S433" s="166">
        <f>'2 уровень'!S1103</f>
        <v>0</v>
      </c>
      <c r="T433" s="166">
        <f>'2 уровень'!T1103</f>
        <v>0</v>
      </c>
      <c r="U433" s="166">
        <f>'2 уровень'!U1103</f>
        <v>0</v>
      </c>
      <c r="V433" s="166">
        <f>'2 уровень'!V1103</f>
        <v>0</v>
      </c>
      <c r="W433" s="165"/>
      <c r="X433" s="165"/>
      <c r="Y433" s="165"/>
      <c r="Z433" s="165"/>
      <c r="AA433" s="165"/>
      <c r="AB433" s="165"/>
      <c r="AC433" s="165"/>
      <c r="AD433" s="165"/>
      <c r="AE433" s="165"/>
      <c r="AF433" s="165"/>
      <c r="AG433" s="165"/>
      <c r="AH433" s="165"/>
      <c r="AI433" s="165"/>
      <c r="AJ433" s="165"/>
      <c r="AK433" s="165"/>
      <c r="AL433" s="165"/>
      <c r="AM433" s="165"/>
      <c r="AN433" s="165"/>
      <c r="AO433" s="165"/>
      <c r="AP433" s="165"/>
      <c r="AQ433" s="165"/>
      <c r="AR433" s="165"/>
      <c r="AS433" s="165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5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5"/>
      <c r="BT433" s="165"/>
      <c r="BU433" s="165"/>
      <c r="BV433" s="165"/>
      <c r="BW433" s="165"/>
      <c r="BX433" s="165"/>
      <c r="BY433" s="165"/>
      <c r="BZ433" s="165"/>
      <c r="CA433" s="165"/>
      <c r="CB433" s="165"/>
      <c r="CC433" s="165"/>
      <c r="CD433" s="165"/>
      <c r="CE433" s="165"/>
      <c r="CF433" s="165"/>
      <c r="CG433" s="165"/>
      <c r="CH433" s="165"/>
      <c r="CI433" s="165"/>
      <c r="CJ433" s="165"/>
      <c r="CK433" s="165"/>
      <c r="CL433" s="165"/>
      <c r="CM433" s="165"/>
      <c r="CN433" s="165"/>
      <c r="CO433" s="165"/>
      <c r="CP433" s="165"/>
      <c r="CQ433" s="165"/>
      <c r="CR433" s="165"/>
      <c r="CS433" s="165"/>
      <c r="CT433" s="165"/>
      <c r="CU433" s="165"/>
      <c r="CV433" s="165"/>
      <c r="CW433" s="165"/>
      <c r="CX433" s="165"/>
      <c r="CY433" s="165"/>
      <c r="CZ433" s="165"/>
      <c r="DA433" s="165"/>
      <c r="DB433" s="165"/>
      <c r="DC433" s="165"/>
      <c r="DD433" s="165"/>
      <c r="DE433" s="165"/>
      <c r="DF433" s="165"/>
      <c r="DG433" s="165"/>
      <c r="DH433" s="165"/>
      <c r="DI433" s="165"/>
      <c r="DJ433" s="165"/>
      <c r="DK433" s="165"/>
      <c r="DL433" s="165"/>
      <c r="DM433" s="165"/>
      <c r="DN433" s="165"/>
      <c r="DO433" s="165"/>
      <c r="DP433" s="165"/>
      <c r="DQ433" s="165"/>
      <c r="DR433" s="165"/>
      <c r="DS433" s="165"/>
      <c r="DT433" s="165"/>
      <c r="DU433" s="165"/>
      <c r="DV433" s="165"/>
      <c r="DW433" s="165"/>
      <c r="DX433" s="165"/>
      <c r="DY433" s="165"/>
      <c r="DZ433" s="165"/>
      <c r="EA433" s="165"/>
      <c r="EB433" s="165"/>
      <c r="EC433" s="165"/>
      <c r="ED433" s="165"/>
      <c r="EE433" s="165"/>
      <c r="EF433" s="165"/>
      <c r="EG433" s="165"/>
      <c r="EH433" s="165"/>
      <c r="EI433" s="165"/>
      <c r="EJ433" s="165"/>
      <c r="EK433" s="165"/>
      <c r="EL433" s="165"/>
      <c r="EM433" s="165"/>
      <c r="EN433" s="165"/>
      <c r="EO433" s="165"/>
      <c r="EP433" s="165"/>
      <c r="EQ433" s="165"/>
      <c r="ER433" s="165"/>
      <c r="ES433" s="165"/>
      <c r="ET433" s="165"/>
      <c r="EU433" s="165"/>
      <c r="EV433" s="165"/>
      <c r="EW433" s="165"/>
      <c r="EX433" s="165"/>
      <c r="EY433" s="165"/>
      <c r="EZ433" s="165"/>
      <c r="FA433" s="165"/>
      <c r="FB433" s="165"/>
      <c r="FC433" s="165"/>
      <c r="FD433" s="165"/>
      <c r="FE433" s="165"/>
      <c r="FF433" s="165"/>
      <c r="FG433" s="165"/>
      <c r="FH433" s="165"/>
      <c r="FI433" s="165"/>
      <c r="FJ433" s="165"/>
      <c r="FK433" s="165"/>
      <c r="FL433" s="165"/>
      <c r="FM433" s="165"/>
      <c r="FN433" s="165"/>
      <c r="FO433" s="165"/>
      <c r="FP433" s="165"/>
      <c r="FQ433" s="165"/>
      <c r="FR433" s="165"/>
      <c r="FS433" s="165"/>
      <c r="FT433" s="165"/>
      <c r="FU433" s="165"/>
      <c r="FV433" s="165"/>
      <c r="FW433" s="165"/>
      <c r="FX433" s="165"/>
      <c r="FY433" s="165"/>
      <c r="FZ433" s="165"/>
      <c r="GA433" s="165"/>
      <c r="GB433" s="165"/>
      <c r="GC433" s="165"/>
      <c r="GD433" s="165"/>
      <c r="GE433" s="165"/>
      <c r="GF433" s="165"/>
      <c r="GG433" s="165"/>
      <c r="GH433" s="165"/>
      <c r="GI433" s="165"/>
      <c r="GJ433" s="165"/>
      <c r="GK433" s="165"/>
      <c r="GL433" s="165"/>
      <c r="GM433" s="165"/>
      <c r="GN433" s="165"/>
      <c r="GO433" s="165"/>
      <c r="GP433" s="165"/>
      <c r="GQ433" s="165"/>
    </row>
    <row r="434" spans="1:199" x14ac:dyDescent="0.25">
      <c r="A434" s="164">
        <v>1</v>
      </c>
      <c r="B434" s="58" t="s">
        <v>339</v>
      </c>
      <c r="C434" s="58"/>
      <c r="D434" s="192">
        <f>'2 уровень'!D1104</f>
        <v>0</v>
      </c>
      <c r="E434" s="192">
        <f>'2 уровень'!E1104</f>
        <v>0</v>
      </c>
      <c r="F434" s="192">
        <f>'2 уровень'!F1104</f>
        <v>41.75</v>
      </c>
      <c r="G434" s="545" t="e">
        <f>'2 уровень'!G1104</f>
        <v>#DIV/0!</v>
      </c>
      <c r="H434" s="241">
        <f>'2 уровень'!H1104</f>
        <v>0</v>
      </c>
      <c r="I434" s="241">
        <f>'2 уровень'!I1104</f>
        <v>0</v>
      </c>
      <c r="J434" s="246">
        <f>'2 уровень'!J1104</f>
        <v>0</v>
      </c>
      <c r="K434" s="246">
        <f>'2 уровень'!K1104</f>
        <v>0</v>
      </c>
      <c r="L434" s="246">
        <f>'2 уровень'!L1104</f>
        <v>0</v>
      </c>
      <c r="M434" s="246">
        <f>'2 уровень'!M1104</f>
        <v>0</v>
      </c>
      <c r="N434" s="246">
        <f>'2 уровень'!N1104</f>
        <v>0</v>
      </c>
      <c r="O434" s="246">
        <f>'2 уровень'!O1104</f>
        <v>0</v>
      </c>
      <c r="P434" s="166">
        <f>'2 уровень'!P1104</f>
        <v>0</v>
      </c>
      <c r="Q434" s="166">
        <f>'2 уровень'!Q1104</f>
        <v>0</v>
      </c>
      <c r="R434" s="166">
        <f>'2 уровень'!R1104</f>
        <v>0</v>
      </c>
      <c r="S434" s="166">
        <f>'2 уровень'!S1104</f>
        <v>0</v>
      </c>
      <c r="T434" s="166">
        <f>'2 уровень'!T1104</f>
        <v>0</v>
      </c>
      <c r="U434" s="166">
        <f>'2 уровень'!U1104</f>
        <v>0</v>
      </c>
      <c r="V434" s="166">
        <f>'2 уровень'!V1104</f>
        <v>0</v>
      </c>
      <c r="W434" s="165"/>
      <c r="X434" s="165"/>
      <c r="Y434" s="165"/>
      <c r="Z434" s="165"/>
      <c r="AA434" s="165"/>
      <c r="AB434" s="165"/>
      <c r="AC434" s="165"/>
      <c r="AD434" s="165"/>
      <c r="AE434" s="165"/>
      <c r="AF434" s="165"/>
      <c r="AG434" s="165"/>
      <c r="AH434" s="165"/>
      <c r="AI434" s="165"/>
      <c r="AJ434" s="165"/>
      <c r="AK434" s="165"/>
      <c r="AL434" s="165"/>
      <c r="AM434" s="165"/>
      <c r="AN434" s="165"/>
      <c r="AO434" s="165"/>
      <c r="AP434" s="165"/>
      <c r="AQ434" s="165"/>
      <c r="AR434" s="165"/>
      <c r="AS434" s="165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5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5"/>
      <c r="BT434" s="165"/>
      <c r="BU434" s="165"/>
      <c r="BV434" s="165"/>
      <c r="BW434" s="165"/>
      <c r="BX434" s="165"/>
      <c r="BY434" s="165"/>
      <c r="BZ434" s="165"/>
      <c r="CA434" s="165"/>
      <c r="CB434" s="165"/>
      <c r="CC434" s="165"/>
      <c r="CD434" s="165"/>
      <c r="CE434" s="165"/>
      <c r="CF434" s="165"/>
      <c r="CG434" s="165"/>
      <c r="CH434" s="165"/>
      <c r="CI434" s="165"/>
      <c r="CJ434" s="165"/>
      <c r="CK434" s="165"/>
      <c r="CL434" s="165"/>
      <c r="CM434" s="165"/>
      <c r="CN434" s="165"/>
      <c r="CO434" s="165"/>
      <c r="CP434" s="165"/>
      <c r="CQ434" s="165"/>
      <c r="CR434" s="165"/>
      <c r="CS434" s="165"/>
      <c r="CT434" s="165"/>
      <c r="CU434" s="165"/>
      <c r="CV434" s="165"/>
      <c r="CW434" s="165"/>
      <c r="CX434" s="165"/>
      <c r="CY434" s="165"/>
      <c r="CZ434" s="165"/>
      <c r="DA434" s="165"/>
      <c r="DB434" s="165"/>
      <c r="DC434" s="165"/>
      <c r="DD434" s="165"/>
      <c r="DE434" s="165"/>
      <c r="DF434" s="165"/>
      <c r="DG434" s="165"/>
      <c r="DH434" s="165"/>
      <c r="DI434" s="165"/>
      <c r="DJ434" s="165"/>
      <c r="DK434" s="165"/>
      <c r="DL434" s="165"/>
      <c r="DM434" s="165"/>
      <c r="DN434" s="165"/>
      <c r="DO434" s="165"/>
      <c r="DP434" s="165"/>
      <c r="DQ434" s="165"/>
      <c r="DR434" s="165"/>
      <c r="DS434" s="165"/>
      <c r="DT434" s="165"/>
      <c r="DU434" s="165"/>
      <c r="DV434" s="165"/>
      <c r="DW434" s="165"/>
      <c r="DX434" s="165"/>
      <c r="DY434" s="165"/>
      <c r="DZ434" s="165"/>
      <c r="EA434" s="165"/>
      <c r="EB434" s="165"/>
      <c r="EC434" s="165"/>
      <c r="ED434" s="165"/>
      <c r="EE434" s="165"/>
      <c r="EF434" s="165"/>
      <c r="EG434" s="165"/>
      <c r="EH434" s="165"/>
      <c r="EI434" s="165"/>
      <c r="EJ434" s="165"/>
      <c r="EK434" s="165"/>
      <c r="EL434" s="165"/>
      <c r="EM434" s="165"/>
      <c r="EN434" s="165"/>
      <c r="EO434" s="165"/>
      <c r="EP434" s="165"/>
      <c r="EQ434" s="165"/>
      <c r="ER434" s="165"/>
      <c r="ES434" s="165"/>
      <c r="ET434" s="165"/>
      <c r="EU434" s="165"/>
      <c r="EV434" s="165"/>
      <c r="EW434" s="165"/>
      <c r="EX434" s="165"/>
      <c r="EY434" s="165"/>
      <c r="EZ434" s="165"/>
      <c r="FA434" s="165"/>
      <c r="FB434" s="165"/>
      <c r="FC434" s="165"/>
      <c r="FD434" s="165"/>
      <c r="FE434" s="165"/>
      <c r="FF434" s="165"/>
      <c r="FG434" s="165"/>
      <c r="FH434" s="165"/>
      <c r="FI434" s="165"/>
      <c r="FJ434" s="165"/>
      <c r="FK434" s="165"/>
      <c r="FL434" s="165"/>
      <c r="FM434" s="165"/>
      <c r="FN434" s="165"/>
      <c r="FO434" s="165"/>
      <c r="FP434" s="165"/>
      <c r="FQ434" s="165"/>
      <c r="FR434" s="165"/>
      <c r="FS434" s="165"/>
      <c r="FT434" s="165"/>
      <c r="FU434" s="165"/>
      <c r="FV434" s="165"/>
      <c r="FW434" s="165"/>
      <c r="FX434" s="165"/>
      <c r="FY434" s="165"/>
      <c r="FZ434" s="165"/>
      <c r="GA434" s="165"/>
      <c r="GB434" s="165"/>
      <c r="GC434" s="165"/>
      <c r="GD434" s="165"/>
      <c r="GE434" s="165"/>
      <c r="GF434" s="165"/>
      <c r="GG434" s="165"/>
      <c r="GH434" s="165"/>
      <c r="GI434" s="165"/>
      <c r="GJ434" s="165"/>
      <c r="GK434" s="165"/>
      <c r="GL434" s="165"/>
      <c r="GM434" s="165"/>
      <c r="GN434" s="165"/>
      <c r="GO434" s="165"/>
      <c r="GP434" s="165"/>
      <c r="GQ434" s="165"/>
    </row>
    <row r="435" spans="1:199" ht="30" x14ac:dyDescent="0.25">
      <c r="A435" s="164">
        <v>1</v>
      </c>
      <c r="B435" s="58" t="s">
        <v>170</v>
      </c>
      <c r="C435" s="58"/>
      <c r="D435" s="192">
        <f>'2 уровень'!D1105</f>
        <v>0</v>
      </c>
      <c r="E435" s="192">
        <f>'2 уровень'!E1105</f>
        <v>0</v>
      </c>
      <c r="F435" s="192">
        <f>'2 уровень'!F1105</f>
        <v>71</v>
      </c>
      <c r="G435" s="545" t="e">
        <f>'2 уровень'!G1105</f>
        <v>#DIV/0!</v>
      </c>
      <c r="H435" s="241">
        <f>'2 уровень'!H1105</f>
        <v>0</v>
      </c>
      <c r="I435" s="241">
        <f>'2 уровень'!I1105</f>
        <v>0</v>
      </c>
      <c r="J435" s="246">
        <f>'2 уровень'!J1105</f>
        <v>0</v>
      </c>
      <c r="K435" s="246">
        <f>'2 уровень'!K1105</f>
        <v>0</v>
      </c>
      <c r="L435" s="246">
        <f>'2 уровень'!L1105</f>
        <v>0</v>
      </c>
      <c r="M435" s="246">
        <f>'2 уровень'!M1105</f>
        <v>0</v>
      </c>
      <c r="N435" s="246">
        <f>'2 уровень'!N1105</f>
        <v>0</v>
      </c>
      <c r="O435" s="246">
        <f>'2 уровень'!O1105</f>
        <v>0</v>
      </c>
      <c r="P435" s="166">
        <f>'2 уровень'!P1105</f>
        <v>0</v>
      </c>
      <c r="Q435" s="166">
        <f>'2 уровень'!Q1105</f>
        <v>0</v>
      </c>
      <c r="R435" s="166">
        <f>'2 уровень'!R1105</f>
        <v>0</v>
      </c>
      <c r="S435" s="166">
        <f>'2 уровень'!S1105</f>
        <v>0</v>
      </c>
      <c r="T435" s="166">
        <f>'2 уровень'!T1105</f>
        <v>0</v>
      </c>
      <c r="U435" s="166">
        <f>'2 уровень'!U1105</f>
        <v>0</v>
      </c>
      <c r="V435" s="166">
        <f>'2 уровень'!V1105</f>
        <v>0</v>
      </c>
      <c r="W435" s="165"/>
      <c r="X435" s="165"/>
      <c r="Y435" s="165"/>
      <c r="Z435" s="165"/>
      <c r="AA435" s="165"/>
      <c r="AB435" s="165"/>
      <c r="AC435" s="165"/>
      <c r="AD435" s="165"/>
      <c r="AE435" s="165"/>
      <c r="AF435" s="165"/>
      <c r="AG435" s="165"/>
      <c r="AH435" s="165"/>
      <c r="AI435" s="165"/>
      <c r="AJ435" s="165"/>
      <c r="AK435" s="165"/>
      <c r="AL435" s="165"/>
      <c r="AM435" s="165"/>
      <c r="AN435" s="165"/>
      <c r="AO435" s="165"/>
      <c r="AP435" s="165"/>
      <c r="AQ435" s="165"/>
      <c r="AR435" s="165"/>
      <c r="AS435" s="165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5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5"/>
      <c r="BT435" s="165"/>
      <c r="BU435" s="165"/>
      <c r="BV435" s="165"/>
      <c r="BW435" s="165"/>
      <c r="BX435" s="165"/>
      <c r="BY435" s="165"/>
      <c r="BZ435" s="165"/>
      <c r="CA435" s="165"/>
      <c r="CB435" s="165"/>
      <c r="CC435" s="165"/>
      <c r="CD435" s="165"/>
      <c r="CE435" s="165"/>
      <c r="CF435" s="165"/>
      <c r="CG435" s="165"/>
      <c r="CH435" s="165"/>
      <c r="CI435" s="165"/>
      <c r="CJ435" s="165"/>
      <c r="CK435" s="165"/>
      <c r="CL435" s="165"/>
      <c r="CM435" s="165"/>
      <c r="CN435" s="165"/>
      <c r="CO435" s="165"/>
      <c r="CP435" s="165"/>
      <c r="CQ435" s="165"/>
      <c r="CR435" s="165"/>
      <c r="CS435" s="165"/>
      <c r="CT435" s="165"/>
      <c r="CU435" s="165"/>
      <c r="CV435" s="165"/>
      <c r="CW435" s="165"/>
      <c r="CX435" s="165"/>
      <c r="CY435" s="165"/>
      <c r="CZ435" s="165"/>
      <c r="DA435" s="165"/>
      <c r="DB435" s="165"/>
      <c r="DC435" s="165"/>
      <c r="DD435" s="165"/>
      <c r="DE435" s="165"/>
      <c r="DF435" s="165"/>
      <c r="DG435" s="165"/>
      <c r="DH435" s="165"/>
      <c r="DI435" s="165"/>
      <c r="DJ435" s="165"/>
      <c r="DK435" s="165"/>
      <c r="DL435" s="165"/>
      <c r="DM435" s="165"/>
      <c r="DN435" s="165"/>
      <c r="DO435" s="165"/>
      <c r="DP435" s="165"/>
      <c r="DQ435" s="165"/>
      <c r="DR435" s="165"/>
      <c r="DS435" s="165"/>
      <c r="DT435" s="165"/>
      <c r="DU435" s="165"/>
      <c r="DV435" s="165"/>
      <c r="DW435" s="165"/>
      <c r="DX435" s="165"/>
      <c r="DY435" s="165"/>
      <c r="DZ435" s="165"/>
      <c r="EA435" s="165"/>
      <c r="EB435" s="165"/>
      <c r="EC435" s="165"/>
      <c r="ED435" s="165"/>
      <c r="EE435" s="165"/>
      <c r="EF435" s="165"/>
      <c r="EG435" s="165"/>
      <c r="EH435" s="165"/>
      <c r="EI435" s="165"/>
      <c r="EJ435" s="165"/>
      <c r="EK435" s="165"/>
      <c r="EL435" s="165"/>
      <c r="EM435" s="165"/>
      <c r="EN435" s="165"/>
      <c r="EO435" s="165"/>
      <c r="EP435" s="165"/>
      <c r="EQ435" s="165"/>
      <c r="ER435" s="165"/>
      <c r="ES435" s="165"/>
      <c r="ET435" s="165"/>
      <c r="EU435" s="165"/>
      <c r="EV435" s="165"/>
      <c r="EW435" s="165"/>
      <c r="EX435" s="165"/>
      <c r="EY435" s="165"/>
      <c r="EZ435" s="165"/>
      <c r="FA435" s="165"/>
      <c r="FB435" s="165"/>
      <c r="FC435" s="165"/>
      <c r="FD435" s="165"/>
      <c r="FE435" s="165"/>
      <c r="FF435" s="165"/>
      <c r="FG435" s="165"/>
      <c r="FH435" s="165"/>
      <c r="FI435" s="165"/>
      <c r="FJ435" s="165"/>
      <c r="FK435" s="165"/>
      <c r="FL435" s="165"/>
      <c r="FM435" s="165"/>
      <c r="FN435" s="165"/>
      <c r="FO435" s="165"/>
      <c r="FP435" s="165"/>
      <c r="FQ435" s="165"/>
      <c r="FR435" s="165"/>
      <c r="FS435" s="165"/>
      <c r="FT435" s="165"/>
      <c r="FU435" s="165"/>
      <c r="FV435" s="165"/>
      <c r="FW435" s="165"/>
      <c r="FX435" s="165"/>
      <c r="FY435" s="165"/>
      <c r="FZ435" s="165"/>
      <c r="GA435" s="165"/>
      <c r="GB435" s="165"/>
      <c r="GC435" s="165"/>
      <c r="GD435" s="165"/>
      <c r="GE435" s="165"/>
      <c r="GF435" s="165"/>
      <c r="GG435" s="165"/>
      <c r="GH435" s="165"/>
      <c r="GI435" s="165"/>
      <c r="GJ435" s="165"/>
      <c r="GK435" s="165"/>
      <c r="GL435" s="165"/>
      <c r="GM435" s="165"/>
      <c r="GN435" s="165"/>
      <c r="GO435" s="165"/>
      <c r="GP435" s="165"/>
      <c r="GQ435" s="165"/>
    </row>
    <row r="436" spans="1:199" ht="30" x14ac:dyDescent="0.25">
      <c r="A436" s="164">
        <v>1</v>
      </c>
      <c r="B436" s="58" t="s">
        <v>365</v>
      </c>
      <c r="C436" s="58"/>
      <c r="D436" s="192">
        <f>'2 уровень'!D1106</f>
        <v>0</v>
      </c>
      <c r="E436" s="192">
        <f>'2 уровень'!E1106</f>
        <v>0</v>
      </c>
      <c r="F436" s="192">
        <f>'2 уровень'!F1106</f>
        <v>11</v>
      </c>
      <c r="G436" s="545" t="e">
        <f>'2 уровень'!G1106</f>
        <v>#DIV/0!</v>
      </c>
      <c r="H436" s="241">
        <f>'2 уровень'!H1106</f>
        <v>0</v>
      </c>
      <c r="I436" s="241">
        <f>'2 уровень'!I1106</f>
        <v>0</v>
      </c>
      <c r="J436" s="246">
        <f>'2 уровень'!J1106</f>
        <v>0</v>
      </c>
      <c r="K436" s="246">
        <f>'2 уровень'!K1106</f>
        <v>0</v>
      </c>
      <c r="L436" s="246">
        <f>'2 уровень'!L1106</f>
        <v>0</v>
      </c>
      <c r="M436" s="246">
        <f>'2 уровень'!M1106</f>
        <v>0</v>
      </c>
      <c r="N436" s="246">
        <f>'2 уровень'!N1106</f>
        <v>0</v>
      </c>
      <c r="O436" s="246">
        <f>'2 уровень'!O1106</f>
        <v>0</v>
      </c>
      <c r="P436" s="166">
        <f>'2 уровень'!P1106</f>
        <v>0</v>
      </c>
      <c r="Q436" s="166">
        <f>'2 уровень'!Q1106</f>
        <v>0</v>
      </c>
      <c r="R436" s="166">
        <f>'2 уровень'!R1106</f>
        <v>0</v>
      </c>
      <c r="S436" s="166">
        <f>'2 уровень'!S1106</f>
        <v>0</v>
      </c>
      <c r="T436" s="166">
        <f>'2 уровень'!T1106</f>
        <v>0</v>
      </c>
      <c r="U436" s="166">
        <f>'2 уровень'!U1106</f>
        <v>0</v>
      </c>
      <c r="V436" s="166">
        <f>'2 уровень'!V1106</f>
        <v>0</v>
      </c>
      <c r="W436" s="165"/>
      <c r="X436" s="165"/>
      <c r="Y436" s="165"/>
      <c r="Z436" s="165"/>
      <c r="AA436" s="165"/>
      <c r="AB436" s="165"/>
      <c r="AC436" s="165"/>
      <c r="AD436" s="165"/>
      <c r="AE436" s="165"/>
      <c r="AF436" s="165"/>
      <c r="AG436" s="165"/>
      <c r="AH436" s="165"/>
      <c r="AI436" s="165"/>
      <c r="AJ436" s="165"/>
      <c r="AK436" s="165"/>
      <c r="AL436" s="165"/>
      <c r="AM436" s="165"/>
      <c r="AN436" s="165"/>
      <c r="AO436" s="165"/>
      <c r="AP436" s="165"/>
      <c r="AQ436" s="165"/>
      <c r="AR436" s="165"/>
      <c r="AS436" s="165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5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5"/>
      <c r="BT436" s="165"/>
      <c r="BU436" s="165"/>
      <c r="BV436" s="165"/>
      <c r="BW436" s="165"/>
      <c r="BX436" s="165"/>
      <c r="BY436" s="165"/>
      <c r="BZ436" s="165"/>
      <c r="CA436" s="165"/>
      <c r="CB436" s="165"/>
      <c r="CC436" s="165"/>
      <c r="CD436" s="165"/>
      <c r="CE436" s="165"/>
      <c r="CF436" s="165"/>
      <c r="CG436" s="165"/>
      <c r="CH436" s="165"/>
      <c r="CI436" s="165"/>
      <c r="CJ436" s="165"/>
      <c r="CK436" s="165"/>
      <c r="CL436" s="165"/>
      <c r="CM436" s="165"/>
      <c r="CN436" s="165"/>
      <c r="CO436" s="165"/>
      <c r="CP436" s="165"/>
      <c r="CQ436" s="165"/>
      <c r="CR436" s="165"/>
      <c r="CS436" s="165"/>
      <c r="CT436" s="165"/>
      <c r="CU436" s="165"/>
      <c r="CV436" s="165"/>
      <c r="CW436" s="165"/>
      <c r="CX436" s="165"/>
      <c r="CY436" s="165"/>
      <c r="CZ436" s="165"/>
      <c r="DA436" s="165"/>
      <c r="DB436" s="165"/>
      <c r="DC436" s="165"/>
      <c r="DD436" s="165"/>
      <c r="DE436" s="165"/>
      <c r="DF436" s="165"/>
      <c r="DG436" s="165"/>
      <c r="DH436" s="165"/>
      <c r="DI436" s="165"/>
      <c r="DJ436" s="165"/>
      <c r="DK436" s="165"/>
      <c r="DL436" s="165"/>
      <c r="DM436" s="165"/>
      <c r="DN436" s="165"/>
      <c r="DO436" s="165"/>
      <c r="DP436" s="165"/>
      <c r="DQ436" s="165"/>
      <c r="DR436" s="165"/>
      <c r="DS436" s="165"/>
      <c r="DT436" s="165"/>
      <c r="DU436" s="165"/>
      <c r="DV436" s="165"/>
      <c r="DW436" s="165"/>
      <c r="DX436" s="165"/>
      <c r="DY436" s="165"/>
      <c r="DZ436" s="165"/>
      <c r="EA436" s="165"/>
      <c r="EB436" s="165"/>
      <c r="EC436" s="165"/>
      <c r="ED436" s="165"/>
      <c r="EE436" s="165"/>
      <c r="EF436" s="165"/>
      <c r="EG436" s="165"/>
      <c r="EH436" s="165"/>
      <c r="EI436" s="165"/>
      <c r="EJ436" s="165"/>
      <c r="EK436" s="165"/>
      <c r="EL436" s="165"/>
      <c r="EM436" s="165"/>
      <c r="EN436" s="165"/>
      <c r="EO436" s="165"/>
      <c r="EP436" s="165"/>
      <c r="EQ436" s="165"/>
      <c r="ER436" s="165"/>
      <c r="ES436" s="165"/>
      <c r="ET436" s="165"/>
      <c r="EU436" s="165"/>
      <c r="EV436" s="165"/>
      <c r="EW436" s="165"/>
      <c r="EX436" s="165"/>
      <c r="EY436" s="165"/>
      <c r="EZ436" s="165"/>
      <c r="FA436" s="165"/>
      <c r="FB436" s="165"/>
      <c r="FC436" s="165"/>
      <c r="FD436" s="165"/>
      <c r="FE436" s="165"/>
      <c r="FF436" s="165"/>
      <c r="FG436" s="165"/>
      <c r="FH436" s="165"/>
      <c r="FI436" s="165"/>
      <c r="FJ436" s="165"/>
      <c r="FK436" s="165"/>
      <c r="FL436" s="165"/>
      <c r="FM436" s="165"/>
      <c r="FN436" s="165"/>
      <c r="FO436" s="165"/>
      <c r="FP436" s="165"/>
      <c r="FQ436" s="165"/>
      <c r="FR436" s="165"/>
      <c r="FS436" s="165"/>
      <c r="FT436" s="165"/>
      <c r="FU436" s="165"/>
      <c r="FV436" s="165"/>
      <c r="FW436" s="165"/>
      <c r="FX436" s="165"/>
      <c r="FY436" s="165"/>
      <c r="FZ436" s="165"/>
      <c r="GA436" s="165"/>
      <c r="GB436" s="165"/>
      <c r="GC436" s="165"/>
      <c r="GD436" s="165"/>
      <c r="GE436" s="165"/>
      <c r="GF436" s="165"/>
      <c r="GG436" s="165"/>
      <c r="GH436" s="165"/>
      <c r="GI436" s="165"/>
      <c r="GJ436" s="165"/>
      <c r="GK436" s="165"/>
      <c r="GL436" s="165"/>
      <c r="GM436" s="165"/>
      <c r="GN436" s="165"/>
      <c r="GO436" s="165"/>
      <c r="GP436" s="165"/>
      <c r="GQ436" s="165"/>
    </row>
    <row r="437" spans="1:199" ht="30" x14ac:dyDescent="0.25">
      <c r="A437" s="164">
        <v>1</v>
      </c>
      <c r="B437" s="58" t="s">
        <v>451</v>
      </c>
      <c r="C437" s="58"/>
      <c r="D437" s="192">
        <f>'2 уровень'!D1107</f>
        <v>0</v>
      </c>
      <c r="E437" s="192">
        <f>'2 уровень'!E1107</f>
        <v>0</v>
      </c>
      <c r="F437" s="192">
        <f>'2 уровень'!F1107</f>
        <v>1</v>
      </c>
      <c r="G437" s="545" t="e">
        <f>'2 уровень'!G1107</f>
        <v>#DIV/0!</v>
      </c>
      <c r="H437" s="241">
        <f>'2 уровень'!H1107</f>
        <v>0</v>
      </c>
      <c r="I437" s="241">
        <f>'2 уровень'!I1107</f>
        <v>0</v>
      </c>
      <c r="J437" s="246">
        <f>'2 уровень'!J1107</f>
        <v>0</v>
      </c>
      <c r="K437" s="246">
        <f>'2 уровень'!K1107</f>
        <v>0</v>
      </c>
      <c r="L437" s="246">
        <f>'2 уровень'!L1107</f>
        <v>0</v>
      </c>
      <c r="M437" s="246">
        <f>'2 уровень'!M1107</f>
        <v>0</v>
      </c>
      <c r="N437" s="246">
        <f>'2 уровень'!N1107</f>
        <v>0</v>
      </c>
      <c r="O437" s="246">
        <f>'2 уровень'!O1107</f>
        <v>0</v>
      </c>
      <c r="P437" s="166">
        <f>'2 уровень'!P1107</f>
        <v>0</v>
      </c>
      <c r="Q437" s="166">
        <f>'2 уровень'!Q1107</f>
        <v>0</v>
      </c>
      <c r="R437" s="166">
        <f>'2 уровень'!R1107</f>
        <v>0</v>
      </c>
      <c r="S437" s="166">
        <f>'2 уровень'!S1107</f>
        <v>0</v>
      </c>
      <c r="T437" s="166">
        <f>'2 уровень'!T1107</f>
        <v>0</v>
      </c>
      <c r="U437" s="166">
        <f>'2 уровень'!U1107</f>
        <v>0</v>
      </c>
      <c r="V437" s="166">
        <f>'2 уровень'!V1107</f>
        <v>0</v>
      </c>
      <c r="W437" s="165"/>
      <c r="X437" s="165"/>
      <c r="Y437" s="165"/>
      <c r="Z437" s="165"/>
      <c r="AA437" s="165"/>
      <c r="AB437" s="165"/>
      <c r="AC437" s="165"/>
      <c r="AD437" s="165"/>
      <c r="AE437" s="165"/>
      <c r="AF437" s="165"/>
      <c r="AG437" s="165"/>
      <c r="AH437" s="165"/>
      <c r="AI437" s="165"/>
      <c r="AJ437" s="165"/>
      <c r="AK437" s="165"/>
      <c r="AL437" s="165"/>
      <c r="AM437" s="165"/>
      <c r="AN437" s="165"/>
      <c r="AO437" s="165"/>
      <c r="AP437" s="165"/>
      <c r="AQ437" s="165"/>
      <c r="AR437" s="165"/>
      <c r="AS437" s="165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5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5"/>
      <c r="BT437" s="165"/>
      <c r="BU437" s="165"/>
      <c r="BV437" s="165"/>
      <c r="BW437" s="165"/>
      <c r="BX437" s="165"/>
      <c r="BY437" s="165"/>
      <c r="BZ437" s="165"/>
      <c r="CA437" s="165"/>
      <c r="CB437" s="165"/>
      <c r="CC437" s="165"/>
      <c r="CD437" s="165"/>
      <c r="CE437" s="165"/>
      <c r="CF437" s="165"/>
      <c r="CG437" s="165"/>
      <c r="CH437" s="165"/>
      <c r="CI437" s="165"/>
      <c r="CJ437" s="165"/>
      <c r="CK437" s="165"/>
      <c r="CL437" s="165"/>
      <c r="CM437" s="165"/>
      <c r="CN437" s="165"/>
      <c r="CO437" s="165"/>
      <c r="CP437" s="165"/>
      <c r="CQ437" s="165"/>
      <c r="CR437" s="165"/>
      <c r="CS437" s="165"/>
      <c r="CT437" s="165"/>
      <c r="CU437" s="165"/>
      <c r="CV437" s="165"/>
      <c r="CW437" s="165"/>
      <c r="CX437" s="165"/>
      <c r="CY437" s="165"/>
      <c r="CZ437" s="165"/>
      <c r="DA437" s="165"/>
      <c r="DB437" s="165"/>
      <c r="DC437" s="165"/>
      <c r="DD437" s="165"/>
      <c r="DE437" s="165"/>
      <c r="DF437" s="165"/>
      <c r="DG437" s="165"/>
      <c r="DH437" s="165"/>
      <c r="DI437" s="165"/>
      <c r="DJ437" s="165"/>
      <c r="DK437" s="165"/>
      <c r="DL437" s="165"/>
      <c r="DM437" s="165"/>
      <c r="DN437" s="165"/>
      <c r="DO437" s="165"/>
      <c r="DP437" s="165"/>
      <c r="DQ437" s="165"/>
      <c r="DR437" s="165"/>
      <c r="DS437" s="165"/>
      <c r="DT437" s="165"/>
      <c r="DU437" s="165"/>
      <c r="DV437" s="165"/>
      <c r="DW437" s="165"/>
      <c r="DX437" s="165"/>
      <c r="DY437" s="165"/>
      <c r="DZ437" s="165"/>
      <c r="EA437" s="165"/>
      <c r="EB437" s="165"/>
      <c r="EC437" s="165"/>
      <c r="ED437" s="165"/>
      <c r="EE437" s="165"/>
      <c r="EF437" s="165"/>
      <c r="EG437" s="165"/>
      <c r="EH437" s="165"/>
      <c r="EI437" s="165"/>
      <c r="EJ437" s="165"/>
      <c r="EK437" s="165"/>
      <c r="EL437" s="165"/>
      <c r="EM437" s="165"/>
      <c r="EN437" s="165"/>
      <c r="EO437" s="165"/>
      <c r="EP437" s="165"/>
      <c r="EQ437" s="165"/>
      <c r="ER437" s="165"/>
      <c r="ES437" s="165"/>
      <c r="ET437" s="165"/>
      <c r="EU437" s="165"/>
      <c r="EV437" s="165"/>
      <c r="EW437" s="165"/>
      <c r="EX437" s="165"/>
      <c r="EY437" s="165"/>
      <c r="EZ437" s="165"/>
      <c r="FA437" s="165"/>
      <c r="FB437" s="165"/>
      <c r="FC437" s="165"/>
      <c r="FD437" s="165"/>
      <c r="FE437" s="165"/>
      <c r="FF437" s="165"/>
      <c r="FG437" s="165"/>
      <c r="FH437" s="165"/>
      <c r="FI437" s="165"/>
      <c r="FJ437" s="165"/>
      <c r="FK437" s="165"/>
      <c r="FL437" s="165"/>
      <c r="FM437" s="165"/>
      <c r="FN437" s="165"/>
      <c r="FO437" s="165"/>
      <c r="FP437" s="165"/>
      <c r="FQ437" s="165"/>
      <c r="FR437" s="165"/>
      <c r="FS437" s="165"/>
      <c r="FT437" s="165"/>
      <c r="FU437" s="165"/>
      <c r="FV437" s="165"/>
      <c r="FW437" s="165"/>
      <c r="FX437" s="165"/>
      <c r="FY437" s="165"/>
      <c r="FZ437" s="165"/>
      <c r="GA437" s="165"/>
      <c r="GB437" s="165"/>
      <c r="GC437" s="165"/>
      <c r="GD437" s="165"/>
      <c r="GE437" s="165"/>
      <c r="GF437" s="165"/>
      <c r="GG437" s="165"/>
      <c r="GH437" s="165"/>
      <c r="GI437" s="165"/>
      <c r="GJ437" s="165"/>
      <c r="GK437" s="165"/>
      <c r="GL437" s="165"/>
      <c r="GM437" s="165"/>
      <c r="GN437" s="165"/>
      <c r="GO437" s="165"/>
      <c r="GP437" s="165"/>
      <c r="GQ437" s="165"/>
    </row>
    <row r="438" spans="1:199" x14ac:dyDescent="0.25">
      <c r="A438" s="164">
        <v>1</v>
      </c>
      <c r="B438" s="54" t="s">
        <v>91</v>
      </c>
      <c r="C438" s="54"/>
      <c r="D438" s="192">
        <f>'2 уровень'!D1108</f>
        <v>0</v>
      </c>
      <c r="E438" s="192">
        <f>'2 уровень'!E1108</f>
        <v>0</v>
      </c>
      <c r="F438" s="192">
        <f>'2 уровень'!F1108</f>
        <v>1196.0374999999999</v>
      </c>
      <c r="G438" s="545" t="e">
        <f>'2 уровень'!G1108</f>
        <v>#DIV/0!</v>
      </c>
      <c r="H438" s="241">
        <f>'2 уровень'!H1108</f>
        <v>0</v>
      </c>
      <c r="I438" s="241">
        <f>'2 уровень'!I1108</f>
        <v>0</v>
      </c>
      <c r="J438" s="246">
        <f>'2 уровень'!J1108</f>
        <v>0</v>
      </c>
      <c r="K438" s="246">
        <f>'2 уровень'!K1108</f>
        <v>0</v>
      </c>
      <c r="L438" s="246">
        <f>'2 уровень'!L1108</f>
        <v>0</v>
      </c>
      <c r="M438" s="246">
        <f>'2 уровень'!M1108</f>
        <v>0</v>
      </c>
      <c r="N438" s="246">
        <f>'2 уровень'!N1108</f>
        <v>0</v>
      </c>
      <c r="O438" s="246">
        <f>'2 уровень'!O1108</f>
        <v>0</v>
      </c>
      <c r="P438" s="166">
        <f>'2 уровень'!P1108</f>
        <v>0</v>
      </c>
      <c r="Q438" s="166">
        <f>'2 уровень'!Q1108</f>
        <v>0</v>
      </c>
      <c r="R438" s="166">
        <f>'2 уровень'!R1108</f>
        <v>0</v>
      </c>
      <c r="S438" s="166">
        <f>'2 уровень'!S1108</f>
        <v>806.15842750000002</v>
      </c>
      <c r="T438" s="166">
        <f>'2 уровень'!T1108</f>
        <v>806.15842750000002</v>
      </c>
      <c r="U438" s="166">
        <f>'2 уровень'!U1108</f>
        <v>-135.83471000000003</v>
      </c>
      <c r="V438" s="166">
        <f>'2 уровень'!V1108</f>
        <v>670.32371749999993</v>
      </c>
      <c r="W438" s="165"/>
      <c r="X438" s="165"/>
      <c r="Y438" s="165"/>
      <c r="Z438" s="165"/>
      <c r="AA438" s="165"/>
      <c r="AB438" s="165"/>
      <c r="AC438" s="165"/>
      <c r="AD438" s="165"/>
      <c r="AE438" s="165"/>
      <c r="AF438" s="165"/>
      <c r="AG438" s="165"/>
      <c r="AH438" s="165"/>
      <c r="AI438" s="165"/>
      <c r="AJ438" s="165"/>
      <c r="AK438" s="165"/>
      <c r="AL438" s="165"/>
      <c r="AM438" s="165"/>
      <c r="AN438" s="165"/>
      <c r="AO438" s="165"/>
      <c r="AP438" s="165"/>
      <c r="AQ438" s="165"/>
      <c r="AR438" s="165"/>
      <c r="AS438" s="165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5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5"/>
      <c r="BT438" s="165"/>
      <c r="BU438" s="165"/>
      <c r="BV438" s="165"/>
      <c r="BW438" s="165"/>
      <c r="BX438" s="165"/>
      <c r="BY438" s="165"/>
      <c r="BZ438" s="165"/>
      <c r="CA438" s="165"/>
      <c r="CB438" s="165"/>
      <c r="CC438" s="165"/>
      <c r="CD438" s="165"/>
      <c r="CE438" s="165"/>
      <c r="CF438" s="165"/>
      <c r="CG438" s="165"/>
      <c r="CH438" s="165"/>
      <c r="CI438" s="165"/>
      <c r="CJ438" s="165"/>
      <c r="CK438" s="165"/>
      <c r="CL438" s="165"/>
      <c r="CM438" s="165"/>
      <c r="CN438" s="165"/>
      <c r="CO438" s="165"/>
      <c r="CP438" s="165"/>
      <c r="CQ438" s="165"/>
      <c r="CR438" s="165"/>
      <c r="CS438" s="165"/>
      <c r="CT438" s="165"/>
      <c r="CU438" s="165"/>
      <c r="CV438" s="165"/>
      <c r="CW438" s="165"/>
      <c r="CX438" s="165"/>
      <c r="CY438" s="165"/>
      <c r="CZ438" s="165"/>
      <c r="DA438" s="165"/>
      <c r="DB438" s="165"/>
      <c r="DC438" s="165"/>
      <c r="DD438" s="165"/>
      <c r="DE438" s="165"/>
      <c r="DF438" s="165"/>
      <c r="DG438" s="165"/>
      <c r="DH438" s="165"/>
      <c r="DI438" s="165"/>
      <c r="DJ438" s="165"/>
      <c r="DK438" s="165"/>
      <c r="DL438" s="165"/>
      <c r="DM438" s="165"/>
      <c r="DN438" s="165"/>
      <c r="DO438" s="165"/>
      <c r="DP438" s="165"/>
      <c r="DQ438" s="165"/>
      <c r="DR438" s="165"/>
      <c r="DS438" s="165"/>
      <c r="DT438" s="165"/>
      <c r="DU438" s="165"/>
      <c r="DV438" s="165"/>
      <c r="DW438" s="165"/>
      <c r="DX438" s="165"/>
      <c r="DY438" s="165"/>
      <c r="DZ438" s="165"/>
      <c r="EA438" s="165"/>
      <c r="EB438" s="165"/>
      <c r="EC438" s="165"/>
      <c r="ED438" s="165"/>
      <c r="EE438" s="165"/>
      <c r="EF438" s="165"/>
      <c r="EG438" s="165"/>
      <c r="EH438" s="165"/>
      <c r="EI438" s="165"/>
      <c r="EJ438" s="165"/>
      <c r="EK438" s="165"/>
      <c r="EL438" s="165"/>
      <c r="EM438" s="165"/>
      <c r="EN438" s="165"/>
      <c r="EO438" s="165"/>
      <c r="EP438" s="165"/>
      <c r="EQ438" s="165"/>
      <c r="ER438" s="165"/>
      <c r="ES438" s="165"/>
      <c r="ET438" s="165"/>
      <c r="EU438" s="165"/>
      <c r="EV438" s="165"/>
      <c r="EW438" s="165"/>
      <c r="EX438" s="165"/>
      <c r="EY438" s="165"/>
      <c r="EZ438" s="165"/>
      <c r="FA438" s="165"/>
      <c r="FB438" s="165"/>
      <c r="FC438" s="165"/>
      <c r="FD438" s="165"/>
      <c r="FE438" s="165"/>
      <c r="FF438" s="165"/>
      <c r="FG438" s="165"/>
      <c r="FH438" s="165"/>
      <c r="FI438" s="165"/>
      <c r="FJ438" s="165"/>
      <c r="FK438" s="165"/>
      <c r="FL438" s="165"/>
      <c r="FM438" s="165"/>
      <c r="FN438" s="165"/>
      <c r="FO438" s="165"/>
      <c r="FP438" s="165"/>
      <c r="FQ438" s="165"/>
      <c r="FR438" s="165"/>
      <c r="FS438" s="165"/>
      <c r="FT438" s="165"/>
      <c r="FU438" s="165"/>
      <c r="FV438" s="165"/>
      <c r="FW438" s="165"/>
      <c r="FX438" s="165"/>
      <c r="FY438" s="165"/>
      <c r="FZ438" s="165"/>
      <c r="GA438" s="165"/>
      <c r="GB438" s="165"/>
      <c r="GC438" s="165"/>
      <c r="GD438" s="165"/>
      <c r="GE438" s="165"/>
      <c r="GF438" s="165"/>
      <c r="GG438" s="165"/>
      <c r="GH438" s="165"/>
      <c r="GI438" s="165"/>
      <c r="GJ438" s="165"/>
      <c r="GK438" s="165"/>
      <c r="GL438" s="165"/>
      <c r="GM438" s="165"/>
      <c r="GN438" s="165"/>
      <c r="GO438" s="165"/>
      <c r="GP438" s="165"/>
      <c r="GQ438" s="165"/>
    </row>
    <row r="439" spans="1:199" x14ac:dyDescent="0.25">
      <c r="A439" s="164">
        <v>1</v>
      </c>
      <c r="B439" s="256" t="s">
        <v>82</v>
      </c>
      <c r="C439" s="256"/>
      <c r="D439" s="192">
        <f>'2 уровень'!D1109</f>
        <v>0</v>
      </c>
      <c r="E439" s="192">
        <f>'2 уровень'!E1109</f>
        <v>0</v>
      </c>
      <c r="F439" s="192">
        <f>'2 уровень'!F1109</f>
        <v>-1</v>
      </c>
      <c r="G439" s="545" t="e">
        <f>'2 уровень'!G1109</f>
        <v>#DIV/0!</v>
      </c>
      <c r="H439" s="241">
        <f>'2 уровень'!H1109</f>
        <v>0</v>
      </c>
      <c r="I439" s="241">
        <f>'2 уровень'!I1109</f>
        <v>-6</v>
      </c>
      <c r="J439" s="246">
        <f>'2 уровень'!J1109</f>
        <v>0</v>
      </c>
      <c r="K439" s="246">
        <f>'2 уровень'!K1109</f>
        <v>0</v>
      </c>
      <c r="L439" s="246">
        <f>'2 уровень'!L1109</f>
        <v>6</v>
      </c>
      <c r="M439" s="246" t="e">
        <f>'2 уровень'!M1109</f>
        <v>#DIV/0!</v>
      </c>
      <c r="N439" s="246" t="e">
        <f>'2 уровень'!N1109</f>
        <v>#DIV/0!</v>
      </c>
      <c r="O439" s="246" t="e">
        <f>'2 уровень'!O1109</f>
        <v>#DIV/0!</v>
      </c>
      <c r="P439" s="166">
        <f>'2 уровень'!P1109</f>
        <v>0</v>
      </c>
      <c r="Q439" s="166">
        <f>'2 уровень'!Q1109</f>
        <v>0</v>
      </c>
      <c r="R439" s="166">
        <f>'2 уровень'!R1109</f>
        <v>0</v>
      </c>
      <c r="S439" s="166">
        <f>'2 уровень'!S1109</f>
        <v>0</v>
      </c>
      <c r="T439" s="166">
        <f>'2 уровень'!T1109</f>
        <v>0</v>
      </c>
      <c r="U439" s="166">
        <f>'2 уровень'!U1109</f>
        <v>0</v>
      </c>
      <c r="V439" s="166">
        <f>'2 уровень'!V1109</f>
        <v>0</v>
      </c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5"/>
      <c r="DD439" s="165"/>
      <c r="DE439" s="165"/>
      <c r="DF439" s="165"/>
      <c r="DG439" s="165"/>
      <c r="DH439" s="165"/>
      <c r="DI439" s="165"/>
      <c r="DJ439" s="165"/>
      <c r="DK439" s="165"/>
      <c r="DL439" s="165"/>
      <c r="DM439" s="165"/>
      <c r="DN439" s="165"/>
      <c r="DO439" s="165"/>
      <c r="DP439" s="165"/>
      <c r="DQ439" s="165"/>
      <c r="DR439" s="165"/>
      <c r="DS439" s="165"/>
      <c r="DT439" s="165"/>
      <c r="DU439" s="165"/>
      <c r="DV439" s="165"/>
      <c r="DW439" s="165"/>
      <c r="DX439" s="165"/>
      <c r="DY439" s="165"/>
      <c r="DZ439" s="165"/>
      <c r="EA439" s="165"/>
      <c r="EB439" s="165"/>
      <c r="EC439" s="165"/>
      <c r="ED439" s="165"/>
      <c r="EE439" s="165"/>
      <c r="EF439" s="165"/>
      <c r="EG439" s="165"/>
      <c r="EH439" s="165"/>
      <c r="EI439" s="165"/>
      <c r="EJ439" s="165"/>
      <c r="EK439" s="165"/>
      <c r="EL439" s="165"/>
      <c r="EM439" s="165"/>
      <c r="EN439" s="165"/>
      <c r="EO439" s="165"/>
      <c r="EP439" s="165"/>
      <c r="EQ439" s="165"/>
      <c r="ER439" s="165"/>
      <c r="ES439" s="165"/>
      <c r="ET439" s="165"/>
      <c r="EU439" s="165"/>
      <c r="EV439" s="165"/>
      <c r="EW439" s="165"/>
      <c r="EX439" s="165"/>
      <c r="EY439" s="165"/>
      <c r="EZ439" s="165"/>
      <c r="FA439" s="165"/>
      <c r="FB439" s="165"/>
      <c r="FC439" s="165"/>
      <c r="FD439" s="165"/>
      <c r="FE439" s="165"/>
      <c r="FF439" s="165"/>
      <c r="FG439" s="165"/>
      <c r="FH439" s="165"/>
      <c r="FI439" s="165"/>
      <c r="FJ439" s="165"/>
      <c r="FK439" s="165"/>
      <c r="FL439" s="165"/>
      <c r="FM439" s="165"/>
      <c r="FN439" s="165"/>
      <c r="FO439" s="165"/>
      <c r="FP439" s="165"/>
      <c r="FQ439" s="165"/>
      <c r="FR439" s="165"/>
      <c r="FS439" s="165"/>
      <c r="FT439" s="165"/>
      <c r="FU439" s="165"/>
      <c r="FV439" s="165"/>
      <c r="FW439" s="165"/>
      <c r="FX439" s="165"/>
      <c r="FY439" s="165"/>
      <c r="FZ439" s="165"/>
      <c r="GA439" s="165"/>
      <c r="GB439" s="165"/>
      <c r="GC439" s="165"/>
      <c r="GD439" s="165"/>
      <c r="GE439" s="165"/>
      <c r="GF439" s="165"/>
      <c r="GG439" s="165"/>
      <c r="GH439" s="165"/>
      <c r="GI439" s="165"/>
      <c r="GJ439" s="165"/>
      <c r="GK439" s="165"/>
      <c r="GL439" s="165"/>
      <c r="GM439" s="165"/>
      <c r="GN439" s="165"/>
      <c r="GO439" s="165"/>
      <c r="GP439" s="165"/>
      <c r="GQ439" s="165"/>
    </row>
    <row r="440" spans="1:199" x14ac:dyDescent="0.25">
      <c r="A440" s="164">
        <v>1</v>
      </c>
      <c r="B440" s="48" t="s">
        <v>16</v>
      </c>
      <c r="C440" s="48"/>
      <c r="D440" s="192">
        <f>'2 уровень'!D1110</f>
        <v>0</v>
      </c>
      <c r="E440" s="192">
        <f>'2 уровень'!E1110</f>
        <v>0</v>
      </c>
      <c r="F440" s="192">
        <f>'2 уровень'!F1110</f>
        <v>1</v>
      </c>
      <c r="G440" s="545" t="e">
        <f>'2 уровень'!G1110</f>
        <v>#DIV/0!</v>
      </c>
      <c r="H440" s="241" t="e">
        <f>'2 уровень'!H1110</f>
        <v>#DIV/0!</v>
      </c>
      <c r="I440" s="241">
        <f>'2 уровень'!I1110</f>
        <v>34</v>
      </c>
      <c r="J440" s="246">
        <f>'2 уровень'!J1110</f>
        <v>0</v>
      </c>
      <c r="K440" s="246">
        <f>'2 уровень'!K1110</f>
        <v>0</v>
      </c>
      <c r="L440" s="246">
        <f>'2 уровень'!L1110</f>
        <v>34</v>
      </c>
      <c r="M440" s="246" t="e">
        <f>'2 уровень'!M1110</f>
        <v>#DIV/0!</v>
      </c>
      <c r="N440" s="246" t="e">
        <f>'2 уровень'!N1110</f>
        <v>#DIV/0!</v>
      </c>
      <c r="O440" s="246" t="e">
        <f>'2 уровень'!O1110</f>
        <v>#DIV/0!</v>
      </c>
      <c r="P440" s="166">
        <f>'2 уровень'!P1110</f>
        <v>0</v>
      </c>
      <c r="Q440" s="166">
        <f>'2 уровень'!Q1110</f>
        <v>0</v>
      </c>
      <c r="R440" s="166">
        <f>'2 уровень'!R1110</f>
        <v>0</v>
      </c>
      <c r="S440" s="166">
        <f>'2 уровень'!S1110</f>
        <v>0</v>
      </c>
      <c r="T440" s="166">
        <f>'2 уровень'!T1110</f>
        <v>0</v>
      </c>
      <c r="U440" s="166">
        <f>'2 уровень'!U1110</f>
        <v>0</v>
      </c>
      <c r="V440" s="166">
        <f>'2 уровень'!V1110</f>
        <v>0</v>
      </c>
      <c r="W440" s="165"/>
      <c r="X440" s="165"/>
      <c r="Y440" s="165"/>
      <c r="Z440" s="165"/>
      <c r="AA440" s="165"/>
      <c r="AB440" s="165"/>
      <c r="AC440" s="165"/>
      <c r="AD440" s="165"/>
      <c r="AE440" s="165"/>
      <c r="AF440" s="165"/>
      <c r="AG440" s="165"/>
      <c r="AH440" s="165"/>
      <c r="AI440" s="165"/>
      <c r="AJ440" s="165"/>
      <c r="AK440" s="165"/>
      <c r="AL440" s="165"/>
      <c r="AM440" s="165"/>
      <c r="AN440" s="165"/>
      <c r="AO440" s="165"/>
      <c r="AP440" s="165"/>
      <c r="AQ440" s="165"/>
      <c r="AR440" s="165"/>
      <c r="AS440" s="165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5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5"/>
      <c r="BT440" s="165"/>
      <c r="BU440" s="165"/>
      <c r="BV440" s="165"/>
      <c r="BW440" s="165"/>
      <c r="BX440" s="165"/>
      <c r="BY440" s="165"/>
      <c r="BZ440" s="165"/>
      <c r="CA440" s="165"/>
      <c r="CB440" s="165"/>
      <c r="CC440" s="165"/>
      <c r="CD440" s="165"/>
      <c r="CE440" s="165"/>
      <c r="CF440" s="165"/>
      <c r="CG440" s="165"/>
      <c r="CH440" s="165"/>
      <c r="CI440" s="165"/>
      <c r="CJ440" s="165"/>
      <c r="CK440" s="165"/>
      <c r="CL440" s="165"/>
      <c r="CM440" s="165"/>
      <c r="CN440" s="165"/>
      <c r="CO440" s="165"/>
      <c r="CP440" s="165"/>
      <c r="CQ440" s="165"/>
      <c r="CR440" s="165"/>
      <c r="CS440" s="165"/>
      <c r="CT440" s="165"/>
      <c r="CU440" s="165"/>
      <c r="CV440" s="165"/>
      <c r="CW440" s="165"/>
      <c r="CX440" s="165"/>
      <c r="CY440" s="165"/>
      <c r="CZ440" s="165"/>
      <c r="DA440" s="165"/>
      <c r="DB440" s="165"/>
      <c r="DC440" s="165"/>
      <c r="DD440" s="165"/>
      <c r="DE440" s="165"/>
      <c r="DF440" s="165"/>
      <c r="DG440" s="165"/>
      <c r="DH440" s="165"/>
      <c r="DI440" s="165"/>
      <c r="DJ440" s="165"/>
      <c r="DK440" s="165"/>
      <c r="DL440" s="165"/>
      <c r="DM440" s="165"/>
      <c r="DN440" s="165"/>
      <c r="DO440" s="165"/>
      <c r="DP440" s="165"/>
      <c r="DQ440" s="165"/>
      <c r="DR440" s="165"/>
      <c r="DS440" s="165"/>
      <c r="DT440" s="165"/>
      <c r="DU440" s="165"/>
      <c r="DV440" s="165"/>
      <c r="DW440" s="165"/>
      <c r="DX440" s="165"/>
      <c r="DY440" s="165"/>
      <c r="DZ440" s="165"/>
      <c r="EA440" s="165"/>
      <c r="EB440" s="165"/>
      <c r="EC440" s="165"/>
      <c r="ED440" s="165"/>
      <c r="EE440" s="165"/>
      <c r="EF440" s="165"/>
      <c r="EG440" s="165"/>
      <c r="EH440" s="165"/>
      <c r="EI440" s="165"/>
      <c r="EJ440" s="165"/>
      <c r="EK440" s="165"/>
      <c r="EL440" s="165"/>
      <c r="EM440" s="165"/>
      <c r="EN440" s="165"/>
      <c r="EO440" s="165"/>
      <c r="EP440" s="165"/>
      <c r="EQ440" s="165"/>
      <c r="ER440" s="165"/>
      <c r="ES440" s="165"/>
      <c r="ET440" s="165"/>
      <c r="EU440" s="165"/>
      <c r="EV440" s="165"/>
      <c r="EW440" s="165"/>
      <c r="EX440" s="165"/>
      <c r="EY440" s="165"/>
      <c r="EZ440" s="165"/>
      <c r="FA440" s="165"/>
      <c r="FB440" s="165"/>
      <c r="FC440" s="165"/>
      <c r="FD440" s="165"/>
      <c r="FE440" s="165"/>
      <c r="FF440" s="165"/>
      <c r="FG440" s="165"/>
      <c r="FH440" s="165"/>
      <c r="FI440" s="165"/>
      <c r="FJ440" s="165"/>
      <c r="FK440" s="165"/>
      <c r="FL440" s="165"/>
      <c r="FM440" s="165"/>
      <c r="FN440" s="165"/>
      <c r="FO440" s="165"/>
      <c r="FP440" s="165"/>
      <c r="FQ440" s="165"/>
      <c r="FR440" s="165"/>
      <c r="FS440" s="165"/>
      <c r="FT440" s="165"/>
      <c r="FU440" s="165"/>
      <c r="FV440" s="165"/>
      <c r="FW440" s="165"/>
      <c r="FX440" s="165"/>
      <c r="FY440" s="165"/>
      <c r="FZ440" s="165"/>
      <c r="GA440" s="165"/>
      <c r="GB440" s="165"/>
      <c r="GC440" s="165"/>
      <c r="GD440" s="165"/>
      <c r="GE440" s="165"/>
      <c r="GF440" s="165"/>
      <c r="GG440" s="165"/>
      <c r="GH440" s="165"/>
      <c r="GI440" s="165"/>
      <c r="GJ440" s="165"/>
      <c r="GK440" s="165"/>
      <c r="GL440" s="165"/>
      <c r="GM440" s="165"/>
      <c r="GN440" s="165"/>
      <c r="GO440" s="165"/>
      <c r="GP440" s="165"/>
      <c r="GQ440" s="165"/>
    </row>
    <row r="441" spans="1:199" ht="29.25" x14ac:dyDescent="0.25">
      <c r="A441" s="164">
        <v>1</v>
      </c>
      <c r="B441" s="202" t="s">
        <v>186</v>
      </c>
      <c r="C441" s="202"/>
      <c r="D441" s="192">
        <f>'2 уровень'!D1111</f>
        <v>0</v>
      </c>
      <c r="E441" s="192">
        <f>'2 уровень'!E1111</f>
        <v>0</v>
      </c>
      <c r="F441" s="192">
        <f>'2 уровень'!F1111</f>
        <v>0</v>
      </c>
      <c r="G441" s="545" t="e">
        <f>'2 уровень'!G1111</f>
        <v>#DIV/0!</v>
      </c>
      <c r="H441" s="241" t="e">
        <f>'2 уровень'!H1111</f>
        <v>#DIV/0!</v>
      </c>
      <c r="I441" s="241" t="e">
        <f>'2 уровень'!I1111</f>
        <v>#DIV/0!</v>
      </c>
      <c r="J441" s="246">
        <f>'2 уровень'!J1111</f>
        <v>0</v>
      </c>
      <c r="K441" s="246">
        <f>'2 уровень'!K1111</f>
        <v>0</v>
      </c>
      <c r="L441" s="246">
        <f>'2 уровень'!L1111</f>
        <v>40</v>
      </c>
      <c r="M441" s="246" t="e">
        <f>'2 уровень'!M1111</f>
        <v>#DIV/0!</v>
      </c>
      <c r="N441" s="246" t="e">
        <f>'2 уровень'!N1111</f>
        <v>#DIV/0!</v>
      </c>
      <c r="O441" s="246" t="e">
        <f>'2 уровень'!O1111</f>
        <v>#DIV/0!</v>
      </c>
      <c r="P441" s="166">
        <f>'2 уровень'!P1111</f>
        <v>0</v>
      </c>
      <c r="Q441" s="166">
        <f>'2 уровень'!Q1111</f>
        <v>0</v>
      </c>
      <c r="R441" s="166">
        <f>'2 уровень'!R1111</f>
        <v>0</v>
      </c>
      <c r="S441" s="166">
        <f>'2 уровень'!S1111</f>
        <v>70.91628</v>
      </c>
      <c r="T441" s="166">
        <f>'2 уровень'!T1111</f>
        <v>70.91628</v>
      </c>
      <c r="U441" s="166">
        <f>'2 уровень'!U1111</f>
        <v>-43.581360000000004</v>
      </c>
      <c r="V441" s="166">
        <f>'2 уровень'!V1111</f>
        <v>27.334920000000004</v>
      </c>
      <c r="W441" s="165"/>
      <c r="X441" s="165"/>
      <c r="Y441" s="165"/>
      <c r="Z441" s="165"/>
      <c r="AA441" s="165"/>
      <c r="AB441" s="165"/>
      <c r="AC441" s="165"/>
      <c r="AD441" s="165"/>
      <c r="AE441" s="165"/>
      <c r="AF441" s="165"/>
      <c r="AG441" s="165"/>
      <c r="AH441" s="165"/>
      <c r="AI441" s="165"/>
      <c r="AJ441" s="165"/>
      <c r="AK441" s="165"/>
      <c r="AL441" s="165"/>
      <c r="AM441" s="165"/>
      <c r="AN441" s="165"/>
      <c r="AO441" s="165"/>
      <c r="AP441" s="165"/>
      <c r="AQ441" s="165"/>
      <c r="AR441" s="165"/>
      <c r="AS441" s="165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5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5"/>
      <c r="BT441" s="165"/>
      <c r="BU441" s="165"/>
      <c r="BV441" s="165"/>
      <c r="BW441" s="165"/>
      <c r="BX441" s="165"/>
      <c r="BY441" s="165"/>
      <c r="BZ441" s="165"/>
      <c r="CA441" s="165"/>
      <c r="CB441" s="165"/>
      <c r="CC441" s="165"/>
      <c r="CD441" s="165"/>
      <c r="CE441" s="165"/>
      <c r="CF441" s="165"/>
      <c r="CG441" s="165"/>
      <c r="CH441" s="165"/>
      <c r="CI441" s="165"/>
      <c r="CJ441" s="165"/>
      <c r="CK441" s="165"/>
      <c r="CL441" s="165"/>
      <c r="CM441" s="165"/>
      <c r="CN441" s="165"/>
      <c r="CO441" s="165"/>
      <c r="CP441" s="165"/>
      <c r="CQ441" s="165"/>
      <c r="CR441" s="165"/>
      <c r="CS441" s="165"/>
      <c r="CT441" s="165"/>
      <c r="CU441" s="165"/>
      <c r="CV441" s="165"/>
      <c r="CW441" s="165"/>
      <c r="CX441" s="165"/>
      <c r="CY441" s="165"/>
      <c r="CZ441" s="165"/>
      <c r="DA441" s="165"/>
      <c r="DB441" s="165"/>
      <c r="DC441" s="165"/>
      <c r="DD441" s="165"/>
      <c r="DE441" s="165"/>
      <c r="DF441" s="165"/>
      <c r="DG441" s="165"/>
      <c r="DH441" s="165"/>
      <c r="DI441" s="165"/>
      <c r="DJ441" s="165"/>
      <c r="DK441" s="165"/>
      <c r="DL441" s="165"/>
      <c r="DM441" s="165"/>
      <c r="DN441" s="165"/>
      <c r="DO441" s="165"/>
      <c r="DP441" s="165"/>
      <c r="DQ441" s="165"/>
      <c r="DR441" s="165"/>
      <c r="DS441" s="165"/>
      <c r="DT441" s="165"/>
      <c r="DU441" s="165"/>
      <c r="DV441" s="165"/>
      <c r="DW441" s="165"/>
      <c r="DX441" s="165"/>
      <c r="DY441" s="165"/>
      <c r="DZ441" s="165"/>
      <c r="EA441" s="165"/>
      <c r="EB441" s="165"/>
      <c r="EC441" s="165"/>
      <c r="ED441" s="165"/>
      <c r="EE441" s="165"/>
      <c r="EF441" s="165"/>
      <c r="EG441" s="165"/>
      <c r="EH441" s="165"/>
      <c r="EI441" s="165"/>
      <c r="EJ441" s="165"/>
      <c r="EK441" s="165"/>
      <c r="EL441" s="165"/>
      <c r="EM441" s="165"/>
      <c r="EN441" s="165"/>
      <c r="EO441" s="165"/>
      <c r="EP441" s="165"/>
      <c r="EQ441" s="165"/>
      <c r="ER441" s="165"/>
      <c r="ES441" s="165"/>
      <c r="ET441" s="165"/>
      <c r="EU441" s="165"/>
      <c r="EV441" s="165"/>
      <c r="EW441" s="165"/>
      <c r="EX441" s="165"/>
      <c r="EY441" s="165"/>
      <c r="EZ441" s="165"/>
      <c r="FA441" s="165"/>
      <c r="FB441" s="165"/>
      <c r="FC441" s="165"/>
      <c r="FD441" s="165"/>
      <c r="FE441" s="165"/>
      <c r="FF441" s="165"/>
      <c r="FG441" s="165"/>
      <c r="FH441" s="165"/>
      <c r="FI441" s="165"/>
      <c r="FJ441" s="165"/>
      <c r="FK441" s="165"/>
      <c r="FL441" s="165"/>
      <c r="FM441" s="165"/>
      <c r="FN441" s="165"/>
      <c r="FO441" s="165"/>
      <c r="FP441" s="165"/>
      <c r="FQ441" s="165"/>
      <c r="FR441" s="165"/>
      <c r="FS441" s="165"/>
      <c r="FT441" s="165"/>
      <c r="FU441" s="165"/>
      <c r="FV441" s="165"/>
      <c r="FW441" s="165"/>
      <c r="FX441" s="165"/>
      <c r="FY441" s="165"/>
      <c r="FZ441" s="165"/>
      <c r="GA441" s="165"/>
      <c r="GB441" s="165"/>
      <c r="GC441" s="165"/>
      <c r="GD441" s="165"/>
      <c r="GE441" s="165"/>
      <c r="GF441" s="165"/>
      <c r="GG441" s="165"/>
      <c r="GH441" s="165"/>
      <c r="GI441" s="165"/>
      <c r="GJ441" s="165"/>
      <c r="GK441" s="165"/>
      <c r="GL441" s="165"/>
      <c r="GM441" s="165"/>
      <c r="GN441" s="165"/>
      <c r="GO441" s="165"/>
      <c r="GP441" s="165"/>
      <c r="GQ441" s="165"/>
    </row>
    <row r="442" spans="1:199" x14ac:dyDescent="0.25">
      <c r="A442" s="164">
        <v>1</v>
      </c>
      <c r="B442" s="300" t="s">
        <v>401</v>
      </c>
      <c r="C442" s="300"/>
      <c r="D442" s="192">
        <f>'2 уровень'!D1112</f>
        <v>0</v>
      </c>
      <c r="E442" s="192">
        <f>'2 уровень'!E1112</f>
        <v>0</v>
      </c>
      <c r="F442" s="255">
        <f>'2 уровень'!F1112</f>
        <v>45</v>
      </c>
      <c r="G442" s="545" t="e">
        <f>'2 уровень'!G1112</f>
        <v>#DIV/0!</v>
      </c>
      <c r="H442" s="241">
        <f>'2 уровень'!H1112</f>
        <v>0</v>
      </c>
      <c r="I442" s="241">
        <f>'2 уровень'!I1112</f>
        <v>0</v>
      </c>
      <c r="J442" s="246">
        <f>'2 уровень'!J1112</f>
        <v>0</v>
      </c>
      <c r="K442" s="246">
        <f>'2 уровень'!K1112</f>
        <v>0</v>
      </c>
      <c r="L442" s="246">
        <f>'2 уровень'!L1112</f>
        <v>0</v>
      </c>
      <c r="M442" s="246">
        <f>'2 уровень'!M1112</f>
        <v>0</v>
      </c>
      <c r="N442" s="246">
        <f>'2 уровень'!N1112</f>
        <v>0</v>
      </c>
      <c r="O442" s="246">
        <f>'2 уровень'!O1112</f>
        <v>0</v>
      </c>
      <c r="P442" s="166">
        <f>'2 уровень'!P1112</f>
        <v>0</v>
      </c>
      <c r="Q442" s="166">
        <f>'2 уровень'!Q1112</f>
        <v>0</v>
      </c>
      <c r="R442" s="166">
        <f>'2 уровень'!R1112</f>
        <v>0</v>
      </c>
      <c r="S442" s="166">
        <f>'2 уровень'!S1112</f>
        <v>113.84797999999999</v>
      </c>
      <c r="T442" s="166">
        <f>'2 уровень'!T1112</f>
        <v>113.84797999999999</v>
      </c>
      <c r="U442" s="166">
        <f>'2 уровень'!U1112</f>
        <v>-6.42049</v>
      </c>
      <c r="V442" s="166">
        <f>'2 уровень'!V1112</f>
        <v>107.42748999999999</v>
      </c>
      <c r="W442" s="165"/>
      <c r="X442" s="165"/>
      <c r="Y442" s="165"/>
      <c r="Z442" s="165"/>
      <c r="AA442" s="165"/>
      <c r="AB442" s="165"/>
      <c r="AC442" s="165"/>
      <c r="AD442" s="165"/>
      <c r="AE442" s="165"/>
      <c r="AF442" s="165"/>
      <c r="AG442" s="165"/>
      <c r="AH442" s="165"/>
      <c r="AI442" s="165"/>
      <c r="AJ442" s="165"/>
      <c r="AK442" s="165"/>
      <c r="AL442" s="165"/>
      <c r="AM442" s="165"/>
      <c r="AN442" s="165"/>
      <c r="AO442" s="165"/>
      <c r="AP442" s="165"/>
      <c r="AQ442" s="165"/>
      <c r="AR442" s="165"/>
      <c r="AS442" s="165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5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5"/>
      <c r="BT442" s="165"/>
      <c r="BU442" s="165"/>
      <c r="BV442" s="165"/>
      <c r="BW442" s="165"/>
      <c r="BX442" s="165"/>
      <c r="BY442" s="165"/>
      <c r="BZ442" s="165"/>
      <c r="CA442" s="165"/>
      <c r="CB442" s="165"/>
      <c r="CC442" s="165"/>
      <c r="CD442" s="165"/>
      <c r="CE442" s="165"/>
      <c r="CF442" s="165"/>
      <c r="CG442" s="165"/>
      <c r="CH442" s="165"/>
      <c r="CI442" s="165"/>
      <c r="CJ442" s="165"/>
      <c r="CK442" s="165"/>
      <c r="CL442" s="165"/>
      <c r="CM442" s="165"/>
      <c r="CN442" s="165"/>
      <c r="CO442" s="165"/>
      <c r="CP442" s="165"/>
      <c r="CQ442" s="165"/>
      <c r="CR442" s="165"/>
      <c r="CS442" s="165"/>
      <c r="CT442" s="165"/>
      <c r="CU442" s="165"/>
      <c r="CV442" s="165"/>
      <c r="CW442" s="165"/>
      <c r="CX442" s="165"/>
      <c r="CY442" s="165"/>
      <c r="CZ442" s="165"/>
      <c r="DA442" s="165"/>
      <c r="DB442" s="165"/>
      <c r="DC442" s="165"/>
      <c r="DD442" s="165"/>
      <c r="DE442" s="165"/>
      <c r="DF442" s="165"/>
      <c r="DG442" s="165"/>
      <c r="DH442" s="165"/>
      <c r="DI442" s="165"/>
      <c r="DJ442" s="165"/>
      <c r="DK442" s="165"/>
      <c r="DL442" s="165"/>
      <c r="DM442" s="165"/>
      <c r="DN442" s="165"/>
      <c r="DO442" s="165"/>
      <c r="DP442" s="165"/>
      <c r="DQ442" s="165"/>
      <c r="DR442" s="165"/>
      <c r="DS442" s="165"/>
      <c r="DT442" s="165"/>
      <c r="DU442" s="165"/>
      <c r="DV442" s="165"/>
      <c r="DW442" s="165"/>
      <c r="DX442" s="165"/>
      <c r="DY442" s="165"/>
      <c r="DZ442" s="165"/>
      <c r="EA442" s="165"/>
      <c r="EB442" s="165"/>
      <c r="EC442" s="165"/>
      <c r="ED442" s="165"/>
      <c r="EE442" s="165"/>
      <c r="EF442" s="165"/>
      <c r="EG442" s="165"/>
      <c r="EH442" s="165"/>
      <c r="EI442" s="165"/>
      <c r="EJ442" s="165"/>
      <c r="EK442" s="165"/>
      <c r="EL442" s="165"/>
      <c r="EM442" s="165"/>
      <c r="EN442" s="165"/>
      <c r="EO442" s="165"/>
      <c r="EP442" s="165"/>
      <c r="EQ442" s="165"/>
      <c r="ER442" s="165"/>
      <c r="ES442" s="165"/>
      <c r="ET442" s="165"/>
      <c r="EU442" s="165"/>
      <c r="EV442" s="165"/>
      <c r="EW442" s="165"/>
      <c r="EX442" s="165"/>
      <c r="EY442" s="165"/>
      <c r="EZ442" s="165"/>
      <c r="FA442" s="165"/>
      <c r="FB442" s="165"/>
      <c r="FC442" s="165"/>
      <c r="FD442" s="165"/>
      <c r="FE442" s="165"/>
      <c r="FF442" s="165"/>
      <c r="FG442" s="165"/>
      <c r="FH442" s="165"/>
      <c r="FI442" s="165"/>
      <c r="FJ442" s="165"/>
      <c r="FK442" s="165"/>
      <c r="FL442" s="165"/>
      <c r="FM442" s="165"/>
      <c r="FN442" s="165"/>
      <c r="FO442" s="165"/>
      <c r="FP442" s="165"/>
      <c r="FQ442" s="165"/>
      <c r="FR442" s="165"/>
      <c r="FS442" s="165"/>
      <c r="FT442" s="165"/>
      <c r="FU442" s="165"/>
      <c r="FV442" s="165"/>
      <c r="FW442" s="165"/>
      <c r="FX442" s="165"/>
      <c r="FY442" s="165"/>
      <c r="FZ442" s="165"/>
      <c r="GA442" s="165"/>
      <c r="GB442" s="165"/>
      <c r="GC442" s="165"/>
      <c r="GD442" s="165"/>
      <c r="GE442" s="165"/>
      <c r="GF442" s="165"/>
      <c r="GG442" s="165"/>
      <c r="GH442" s="165"/>
      <c r="GI442" s="165"/>
      <c r="GJ442" s="165"/>
      <c r="GK442" s="165"/>
      <c r="GL442" s="165"/>
      <c r="GM442" s="165"/>
      <c r="GN442" s="165"/>
      <c r="GO442" s="165"/>
      <c r="GP442" s="165"/>
      <c r="GQ442" s="165"/>
    </row>
    <row r="443" spans="1:199" x14ac:dyDescent="0.25">
      <c r="A443" s="164">
        <v>1</v>
      </c>
      <c r="B443" s="186" t="s">
        <v>460</v>
      </c>
      <c r="C443" s="202"/>
      <c r="D443" s="192">
        <f>'2 уровень'!D1113</f>
        <v>0</v>
      </c>
      <c r="E443" s="192">
        <f>'2 уровень'!E1113</f>
        <v>0</v>
      </c>
      <c r="F443" s="192">
        <f>'2 уровень'!F1113</f>
        <v>45</v>
      </c>
      <c r="G443" s="545" t="e">
        <f>'2 уровень'!G1113</f>
        <v>#DIV/0!</v>
      </c>
      <c r="H443" s="241">
        <f>'2 уровень'!H1113</f>
        <v>0</v>
      </c>
      <c r="I443" s="241">
        <f>'2 уровень'!I1113</f>
        <v>0</v>
      </c>
      <c r="J443" s="246">
        <f>'2 уровень'!J1113</f>
        <v>0</v>
      </c>
      <c r="K443" s="246">
        <f>'2 уровень'!K1113</f>
        <v>0</v>
      </c>
      <c r="L443" s="246">
        <f>'2 уровень'!L1113</f>
        <v>0</v>
      </c>
      <c r="M443" s="246">
        <f>'2 уровень'!M1113</f>
        <v>0</v>
      </c>
      <c r="N443" s="246">
        <f>'2 уровень'!N1113</f>
        <v>0</v>
      </c>
      <c r="O443" s="246">
        <f>'2 уровень'!O1113</f>
        <v>0</v>
      </c>
      <c r="P443" s="166">
        <f>'2 уровень'!P1113</f>
        <v>0</v>
      </c>
      <c r="Q443" s="166">
        <f>'2 уровень'!Q1113</f>
        <v>0</v>
      </c>
      <c r="R443" s="166">
        <f>'2 уровень'!R1113</f>
        <v>0</v>
      </c>
      <c r="S443" s="166">
        <f>'2 уровень'!S1113</f>
        <v>0</v>
      </c>
      <c r="T443" s="166">
        <f>'2 уровень'!T1113</f>
        <v>0</v>
      </c>
      <c r="U443" s="166">
        <f>'2 уровень'!U1113</f>
        <v>0</v>
      </c>
      <c r="V443" s="166">
        <f>'2 уровень'!V1113</f>
        <v>0</v>
      </c>
      <c r="W443" s="165"/>
      <c r="X443" s="165"/>
      <c r="Y443" s="165"/>
      <c r="Z443" s="165"/>
      <c r="AA443" s="165"/>
      <c r="AB443" s="165"/>
      <c r="AC443" s="165"/>
      <c r="AD443" s="165"/>
      <c r="AE443" s="165"/>
      <c r="AF443" s="165"/>
      <c r="AG443" s="165"/>
      <c r="AH443" s="165"/>
      <c r="AI443" s="165"/>
      <c r="AJ443" s="165"/>
      <c r="AK443" s="165"/>
      <c r="AL443" s="165"/>
      <c r="AM443" s="165"/>
      <c r="AN443" s="165"/>
      <c r="AO443" s="165"/>
      <c r="AP443" s="165"/>
      <c r="AQ443" s="165"/>
      <c r="AR443" s="165"/>
      <c r="AS443" s="165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5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5"/>
      <c r="BT443" s="165"/>
      <c r="BU443" s="165"/>
      <c r="BV443" s="165"/>
      <c r="BW443" s="165"/>
      <c r="BX443" s="165"/>
      <c r="BY443" s="165"/>
      <c r="BZ443" s="165"/>
      <c r="CA443" s="165"/>
      <c r="CB443" s="165"/>
      <c r="CC443" s="165"/>
      <c r="CD443" s="165"/>
      <c r="CE443" s="165"/>
      <c r="CF443" s="165"/>
      <c r="CG443" s="165"/>
      <c r="CH443" s="165"/>
      <c r="CI443" s="165"/>
      <c r="CJ443" s="165"/>
      <c r="CK443" s="165"/>
      <c r="CL443" s="165"/>
      <c r="CM443" s="165"/>
      <c r="CN443" s="165"/>
      <c r="CO443" s="165"/>
      <c r="CP443" s="165"/>
      <c r="CQ443" s="165"/>
      <c r="CR443" s="165"/>
      <c r="CS443" s="165"/>
      <c r="CT443" s="165"/>
      <c r="CU443" s="165"/>
      <c r="CV443" s="165"/>
      <c r="CW443" s="165"/>
      <c r="CX443" s="165"/>
      <c r="CY443" s="165"/>
      <c r="CZ443" s="165"/>
      <c r="DA443" s="165"/>
      <c r="DB443" s="165"/>
      <c r="DC443" s="165"/>
      <c r="DD443" s="165"/>
      <c r="DE443" s="165"/>
      <c r="DF443" s="165"/>
      <c r="DG443" s="165"/>
      <c r="DH443" s="165"/>
      <c r="DI443" s="165"/>
      <c r="DJ443" s="165"/>
      <c r="DK443" s="165"/>
      <c r="DL443" s="165"/>
      <c r="DM443" s="165"/>
      <c r="DN443" s="165"/>
      <c r="DO443" s="165"/>
      <c r="DP443" s="165"/>
      <c r="DQ443" s="165"/>
      <c r="DR443" s="165"/>
      <c r="DS443" s="165"/>
      <c r="DT443" s="165"/>
      <c r="DU443" s="165"/>
      <c r="DV443" s="165"/>
      <c r="DW443" s="165"/>
      <c r="DX443" s="165"/>
      <c r="DY443" s="165"/>
      <c r="DZ443" s="165"/>
      <c r="EA443" s="165"/>
      <c r="EB443" s="165"/>
      <c r="EC443" s="165"/>
      <c r="ED443" s="165"/>
      <c r="EE443" s="165"/>
      <c r="EF443" s="165"/>
      <c r="EG443" s="165"/>
      <c r="EH443" s="165"/>
      <c r="EI443" s="165"/>
      <c r="EJ443" s="165"/>
      <c r="EK443" s="165"/>
      <c r="EL443" s="165"/>
      <c r="EM443" s="165"/>
      <c r="EN443" s="165"/>
      <c r="EO443" s="165"/>
      <c r="EP443" s="165"/>
      <c r="EQ443" s="165"/>
      <c r="ER443" s="165"/>
      <c r="ES443" s="165"/>
      <c r="ET443" s="165"/>
      <c r="EU443" s="165"/>
      <c r="EV443" s="165"/>
      <c r="EW443" s="165"/>
      <c r="EX443" s="165"/>
      <c r="EY443" s="165"/>
      <c r="EZ443" s="165"/>
      <c r="FA443" s="165"/>
      <c r="FB443" s="165"/>
      <c r="FC443" s="165"/>
      <c r="FD443" s="165"/>
      <c r="FE443" s="165"/>
      <c r="FF443" s="165"/>
      <c r="FG443" s="165"/>
      <c r="FH443" s="165"/>
      <c r="FI443" s="165"/>
      <c r="FJ443" s="165"/>
      <c r="FK443" s="165"/>
      <c r="FL443" s="165"/>
      <c r="FM443" s="165"/>
      <c r="FN443" s="165"/>
      <c r="FO443" s="165"/>
      <c r="FP443" s="165"/>
      <c r="FQ443" s="165"/>
      <c r="FR443" s="165"/>
      <c r="FS443" s="165"/>
      <c r="FT443" s="165"/>
      <c r="FU443" s="165"/>
      <c r="FV443" s="165"/>
      <c r="FW443" s="165"/>
      <c r="FX443" s="165"/>
      <c r="FY443" s="165"/>
      <c r="FZ443" s="165"/>
      <c r="GA443" s="165"/>
      <c r="GB443" s="165"/>
      <c r="GC443" s="165"/>
      <c r="GD443" s="165"/>
      <c r="GE443" s="165"/>
      <c r="GF443" s="165"/>
      <c r="GG443" s="165"/>
      <c r="GH443" s="165"/>
      <c r="GI443" s="165"/>
      <c r="GJ443" s="165"/>
      <c r="GK443" s="165"/>
      <c r="GL443" s="165"/>
      <c r="GM443" s="165"/>
      <c r="GN443" s="165"/>
      <c r="GO443" s="165"/>
      <c r="GP443" s="165"/>
      <c r="GQ443" s="165"/>
    </row>
    <row r="444" spans="1:199" x14ac:dyDescent="0.25">
      <c r="A444" s="164">
        <v>1</v>
      </c>
      <c r="B444" s="654" t="s">
        <v>372</v>
      </c>
      <c r="C444" s="654"/>
      <c r="D444" s="192">
        <f>'2 уровень'!D1114</f>
        <v>0</v>
      </c>
      <c r="E444" s="192">
        <f>'2 уровень'!E1114</f>
        <v>0</v>
      </c>
      <c r="F444" s="192">
        <f>'2 уровень'!F1114</f>
        <v>45</v>
      </c>
      <c r="G444" s="545" t="e">
        <f>'2 уровень'!G1114</f>
        <v>#DIV/0!</v>
      </c>
      <c r="H444" s="241">
        <f>'2 уровень'!H1114</f>
        <v>0</v>
      </c>
      <c r="I444" s="241">
        <f>'2 уровень'!I1114</f>
        <v>0</v>
      </c>
      <c r="J444" s="246">
        <f>'2 уровень'!J1114</f>
        <v>0</v>
      </c>
      <c r="K444" s="246">
        <f>'2 уровень'!K1114</f>
        <v>0</v>
      </c>
      <c r="L444" s="246">
        <f>'2 уровень'!L1114</f>
        <v>0</v>
      </c>
      <c r="M444" s="246">
        <f>'2 уровень'!M1114</f>
        <v>0</v>
      </c>
      <c r="N444" s="246">
        <f>'2 уровень'!N1114</f>
        <v>0</v>
      </c>
      <c r="O444" s="246">
        <f>'2 уровень'!O1114</f>
        <v>0</v>
      </c>
      <c r="P444" s="166">
        <f>'2 уровень'!P1114</f>
        <v>0</v>
      </c>
      <c r="Q444" s="166">
        <f>'2 уровень'!Q1114</f>
        <v>0</v>
      </c>
      <c r="R444" s="166">
        <f>'2 уровень'!R1114</f>
        <v>0</v>
      </c>
      <c r="S444" s="166">
        <f>'2 уровень'!S1114</f>
        <v>0</v>
      </c>
      <c r="T444" s="166">
        <f>'2 уровень'!T1114</f>
        <v>0</v>
      </c>
      <c r="U444" s="166">
        <f>'2 уровень'!U1114</f>
        <v>0</v>
      </c>
      <c r="V444" s="166">
        <f>'2 уровень'!V1114</f>
        <v>0</v>
      </c>
      <c r="W444" s="165"/>
      <c r="X444" s="165"/>
      <c r="Y444" s="165"/>
      <c r="Z444" s="165"/>
      <c r="AA444" s="165"/>
      <c r="AB444" s="165"/>
      <c r="AC444" s="165"/>
      <c r="AD444" s="165"/>
      <c r="AE444" s="165"/>
      <c r="AF444" s="165"/>
      <c r="AG444" s="165"/>
      <c r="AH444" s="165"/>
      <c r="AI444" s="165"/>
      <c r="AJ444" s="165"/>
      <c r="AK444" s="165"/>
      <c r="AL444" s="165"/>
      <c r="AM444" s="165"/>
      <c r="AN444" s="165"/>
      <c r="AO444" s="165"/>
      <c r="AP444" s="165"/>
      <c r="AQ444" s="165"/>
      <c r="AR444" s="165"/>
      <c r="AS444" s="165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5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5"/>
      <c r="BT444" s="165"/>
      <c r="BU444" s="165"/>
      <c r="BV444" s="165"/>
      <c r="BW444" s="165"/>
      <c r="BX444" s="165"/>
      <c r="BY444" s="165"/>
      <c r="BZ444" s="165"/>
      <c r="CA444" s="165"/>
      <c r="CB444" s="165"/>
      <c r="CC444" s="165"/>
      <c r="CD444" s="165"/>
      <c r="CE444" s="165"/>
      <c r="CF444" s="165"/>
      <c r="CG444" s="165"/>
      <c r="CH444" s="165"/>
      <c r="CI444" s="165"/>
      <c r="CJ444" s="165"/>
      <c r="CK444" s="165"/>
      <c r="CL444" s="165"/>
      <c r="CM444" s="165"/>
      <c r="CN444" s="165"/>
      <c r="CO444" s="165"/>
      <c r="CP444" s="165"/>
      <c r="CQ444" s="165"/>
      <c r="CR444" s="165"/>
      <c r="CS444" s="165"/>
      <c r="CT444" s="165"/>
      <c r="CU444" s="165"/>
      <c r="CV444" s="165"/>
      <c r="CW444" s="165"/>
      <c r="CX444" s="165"/>
      <c r="CY444" s="165"/>
      <c r="CZ444" s="165"/>
      <c r="DA444" s="165"/>
      <c r="DB444" s="165"/>
      <c r="DC444" s="165"/>
      <c r="DD444" s="165"/>
      <c r="DE444" s="165"/>
      <c r="DF444" s="165"/>
      <c r="DG444" s="165"/>
      <c r="DH444" s="165"/>
      <c r="DI444" s="165"/>
      <c r="DJ444" s="165"/>
      <c r="DK444" s="165"/>
      <c r="DL444" s="165"/>
      <c r="DM444" s="165"/>
      <c r="DN444" s="165"/>
      <c r="DO444" s="165"/>
      <c r="DP444" s="165"/>
      <c r="DQ444" s="165"/>
      <c r="DR444" s="165"/>
      <c r="DS444" s="165"/>
      <c r="DT444" s="165"/>
      <c r="DU444" s="165"/>
      <c r="DV444" s="165"/>
      <c r="DW444" s="165"/>
      <c r="DX444" s="165"/>
      <c r="DY444" s="165"/>
      <c r="DZ444" s="165"/>
      <c r="EA444" s="165"/>
      <c r="EB444" s="165"/>
      <c r="EC444" s="165"/>
      <c r="ED444" s="165"/>
      <c r="EE444" s="165"/>
      <c r="EF444" s="165"/>
      <c r="EG444" s="165"/>
      <c r="EH444" s="165"/>
      <c r="EI444" s="165"/>
      <c r="EJ444" s="165"/>
      <c r="EK444" s="165"/>
      <c r="EL444" s="165"/>
      <c r="EM444" s="165"/>
      <c r="EN444" s="165"/>
      <c r="EO444" s="165"/>
      <c r="EP444" s="165"/>
      <c r="EQ444" s="165"/>
      <c r="ER444" s="165"/>
      <c r="ES444" s="165"/>
      <c r="ET444" s="165"/>
      <c r="EU444" s="165"/>
      <c r="EV444" s="165"/>
      <c r="EW444" s="165"/>
      <c r="EX444" s="165"/>
      <c r="EY444" s="165"/>
      <c r="EZ444" s="165"/>
      <c r="FA444" s="165"/>
      <c r="FB444" s="165"/>
      <c r="FC444" s="165"/>
      <c r="FD444" s="165"/>
      <c r="FE444" s="165"/>
      <c r="FF444" s="165"/>
      <c r="FG444" s="165"/>
      <c r="FH444" s="165"/>
      <c r="FI444" s="165"/>
      <c r="FJ444" s="165"/>
      <c r="FK444" s="165"/>
      <c r="FL444" s="165"/>
      <c r="FM444" s="165"/>
      <c r="FN444" s="165"/>
      <c r="FO444" s="165"/>
      <c r="FP444" s="165"/>
      <c r="FQ444" s="165"/>
      <c r="FR444" s="165"/>
      <c r="FS444" s="165"/>
      <c r="FT444" s="165"/>
      <c r="FU444" s="165"/>
      <c r="FV444" s="165"/>
      <c r="FW444" s="165"/>
      <c r="FX444" s="165"/>
      <c r="FY444" s="165"/>
      <c r="FZ444" s="165"/>
      <c r="GA444" s="165"/>
      <c r="GB444" s="165"/>
      <c r="GC444" s="165"/>
      <c r="GD444" s="165"/>
      <c r="GE444" s="165"/>
      <c r="GF444" s="165"/>
      <c r="GG444" s="165"/>
      <c r="GH444" s="165"/>
      <c r="GI444" s="165"/>
      <c r="GJ444" s="165"/>
      <c r="GK444" s="165"/>
      <c r="GL444" s="165"/>
      <c r="GM444" s="165"/>
      <c r="GN444" s="165"/>
      <c r="GO444" s="165"/>
      <c r="GP444" s="165"/>
      <c r="GQ444" s="165"/>
    </row>
    <row r="445" spans="1:199" x14ac:dyDescent="0.25">
      <c r="A445" s="164">
        <v>1</v>
      </c>
      <c r="B445" s="202" t="s">
        <v>373</v>
      </c>
      <c r="C445" s="202"/>
      <c r="D445" s="192">
        <f>'2 уровень'!D1115</f>
        <v>0</v>
      </c>
      <c r="E445" s="192">
        <f>'2 уровень'!E1115</f>
        <v>0</v>
      </c>
      <c r="F445" s="192">
        <f>'2 уровень'!F1115</f>
        <v>0</v>
      </c>
      <c r="G445" s="545" t="e">
        <f>'2 уровень'!G1115</f>
        <v>#DIV/0!</v>
      </c>
      <c r="H445" s="241">
        <f>'2 уровень'!H1115</f>
        <v>0</v>
      </c>
      <c r="I445" s="241">
        <f>'2 уровень'!I1115</f>
        <v>0</v>
      </c>
      <c r="J445" s="246">
        <f>'2 уровень'!J1115</f>
        <v>0</v>
      </c>
      <c r="K445" s="246">
        <f>'2 уровень'!K1115</f>
        <v>0</v>
      </c>
      <c r="L445" s="246">
        <f>'2 уровень'!L1115</f>
        <v>0</v>
      </c>
      <c r="M445" s="246">
        <f>'2 уровень'!M1115</f>
        <v>0</v>
      </c>
      <c r="N445" s="246">
        <f>'2 уровень'!N1115</f>
        <v>0</v>
      </c>
      <c r="O445" s="246">
        <f>'2 уровень'!O1115</f>
        <v>0</v>
      </c>
      <c r="P445" s="166">
        <f>'2 уровень'!P1115</f>
        <v>0</v>
      </c>
      <c r="Q445" s="166">
        <f>'2 уровень'!Q1115</f>
        <v>0</v>
      </c>
      <c r="R445" s="166">
        <f>'2 уровень'!R1115</f>
        <v>0</v>
      </c>
      <c r="S445" s="166">
        <f>'2 уровень'!S1115</f>
        <v>0</v>
      </c>
      <c r="T445" s="166">
        <f>'2 уровень'!T1115</f>
        <v>0</v>
      </c>
      <c r="U445" s="166">
        <f>'2 уровень'!U1115</f>
        <v>0</v>
      </c>
      <c r="V445" s="166">
        <f>'2 уровень'!V1115</f>
        <v>0</v>
      </c>
      <c r="W445" s="165"/>
      <c r="X445" s="165"/>
      <c r="Y445" s="165"/>
      <c r="Z445" s="165"/>
      <c r="AA445" s="165"/>
      <c r="AB445" s="165"/>
      <c r="AC445" s="165"/>
      <c r="AD445" s="165"/>
      <c r="AE445" s="165"/>
      <c r="AF445" s="165"/>
      <c r="AG445" s="165"/>
      <c r="AH445" s="165"/>
      <c r="AI445" s="165"/>
      <c r="AJ445" s="165"/>
      <c r="AK445" s="165"/>
      <c r="AL445" s="165"/>
      <c r="AM445" s="165"/>
      <c r="AN445" s="165"/>
      <c r="AO445" s="165"/>
      <c r="AP445" s="165"/>
      <c r="AQ445" s="165"/>
      <c r="AR445" s="165"/>
      <c r="AS445" s="165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5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5"/>
      <c r="BT445" s="165"/>
      <c r="BU445" s="165"/>
      <c r="BV445" s="165"/>
      <c r="BW445" s="165"/>
      <c r="BX445" s="165"/>
      <c r="BY445" s="165"/>
      <c r="BZ445" s="165"/>
      <c r="CA445" s="165"/>
      <c r="CB445" s="165"/>
      <c r="CC445" s="165"/>
      <c r="CD445" s="165"/>
      <c r="CE445" s="165"/>
      <c r="CF445" s="165"/>
      <c r="CG445" s="165"/>
      <c r="CH445" s="165"/>
      <c r="CI445" s="165"/>
      <c r="CJ445" s="165"/>
      <c r="CK445" s="165"/>
      <c r="CL445" s="165"/>
      <c r="CM445" s="165"/>
      <c r="CN445" s="165"/>
      <c r="CO445" s="165"/>
      <c r="CP445" s="165"/>
      <c r="CQ445" s="165"/>
      <c r="CR445" s="165"/>
      <c r="CS445" s="165"/>
      <c r="CT445" s="165"/>
      <c r="CU445" s="165"/>
      <c r="CV445" s="165"/>
      <c r="CW445" s="165"/>
      <c r="CX445" s="165"/>
      <c r="CY445" s="165"/>
      <c r="CZ445" s="165"/>
      <c r="DA445" s="165"/>
      <c r="DB445" s="165"/>
      <c r="DC445" s="165"/>
      <c r="DD445" s="165"/>
      <c r="DE445" s="165"/>
      <c r="DF445" s="165"/>
      <c r="DG445" s="165"/>
      <c r="DH445" s="165"/>
      <c r="DI445" s="165"/>
      <c r="DJ445" s="165"/>
      <c r="DK445" s="165"/>
      <c r="DL445" s="165"/>
      <c r="DM445" s="165"/>
      <c r="DN445" s="165"/>
      <c r="DO445" s="165"/>
      <c r="DP445" s="165"/>
      <c r="DQ445" s="165"/>
      <c r="DR445" s="165"/>
      <c r="DS445" s="165"/>
      <c r="DT445" s="165"/>
      <c r="DU445" s="165"/>
      <c r="DV445" s="165"/>
      <c r="DW445" s="165"/>
      <c r="DX445" s="165"/>
      <c r="DY445" s="165"/>
      <c r="DZ445" s="165"/>
      <c r="EA445" s="165"/>
      <c r="EB445" s="165"/>
      <c r="EC445" s="165"/>
      <c r="ED445" s="165"/>
      <c r="EE445" s="165"/>
      <c r="EF445" s="165"/>
      <c r="EG445" s="165"/>
      <c r="EH445" s="165"/>
      <c r="EI445" s="165"/>
      <c r="EJ445" s="165"/>
      <c r="EK445" s="165"/>
      <c r="EL445" s="165"/>
      <c r="EM445" s="165"/>
      <c r="EN445" s="165"/>
      <c r="EO445" s="165"/>
      <c r="EP445" s="165"/>
      <c r="EQ445" s="165"/>
      <c r="ER445" s="165"/>
      <c r="ES445" s="165"/>
      <c r="ET445" s="165"/>
      <c r="EU445" s="165"/>
      <c r="EV445" s="165"/>
      <c r="EW445" s="165"/>
      <c r="EX445" s="165"/>
      <c r="EY445" s="165"/>
      <c r="EZ445" s="165"/>
      <c r="FA445" s="165"/>
      <c r="FB445" s="165"/>
      <c r="FC445" s="165"/>
      <c r="FD445" s="165"/>
      <c r="FE445" s="165"/>
      <c r="FF445" s="165"/>
      <c r="FG445" s="165"/>
      <c r="FH445" s="165"/>
      <c r="FI445" s="165"/>
      <c r="FJ445" s="165"/>
      <c r="FK445" s="165"/>
      <c r="FL445" s="165"/>
      <c r="FM445" s="165"/>
      <c r="FN445" s="165"/>
      <c r="FO445" s="165"/>
      <c r="FP445" s="165"/>
      <c r="FQ445" s="165"/>
      <c r="FR445" s="165"/>
      <c r="FS445" s="165"/>
      <c r="FT445" s="165"/>
      <c r="FU445" s="165"/>
      <c r="FV445" s="165"/>
      <c r="FW445" s="165"/>
      <c r="FX445" s="165"/>
      <c r="FY445" s="165"/>
      <c r="FZ445" s="165"/>
      <c r="GA445" s="165"/>
      <c r="GB445" s="165"/>
      <c r="GC445" s="165"/>
      <c r="GD445" s="165"/>
      <c r="GE445" s="165"/>
      <c r="GF445" s="165"/>
      <c r="GG445" s="165"/>
      <c r="GH445" s="165"/>
      <c r="GI445" s="165"/>
      <c r="GJ445" s="165"/>
      <c r="GK445" s="165"/>
      <c r="GL445" s="165"/>
      <c r="GM445" s="165"/>
      <c r="GN445" s="165"/>
      <c r="GO445" s="165"/>
      <c r="GP445" s="165"/>
      <c r="GQ445" s="165"/>
    </row>
    <row r="446" spans="1:199" ht="30" x14ac:dyDescent="0.25">
      <c r="A446" s="164">
        <v>1</v>
      </c>
      <c r="B446" s="654" t="s">
        <v>374</v>
      </c>
      <c r="C446" s="654"/>
      <c r="D446" s="192">
        <f>'2 уровень'!D1116</f>
        <v>0</v>
      </c>
      <c r="E446" s="192">
        <f>'2 уровень'!E1116</f>
        <v>0</v>
      </c>
      <c r="F446" s="192">
        <f>'2 уровень'!F1116</f>
        <v>0</v>
      </c>
      <c r="G446" s="545" t="e">
        <f>'2 уровень'!G1116</f>
        <v>#DIV/0!</v>
      </c>
      <c r="H446" s="241">
        <f>'2 уровень'!H1116</f>
        <v>0</v>
      </c>
      <c r="I446" s="241">
        <f>'2 уровень'!I1116</f>
        <v>0</v>
      </c>
      <c r="J446" s="246">
        <f>'2 уровень'!J1116</f>
        <v>0</v>
      </c>
      <c r="K446" s="246">
        <f>'2 уровень'!K1116</f>
        <v>0</v>
      </c>
      <c r="L446" s="246">
        <f>'2 уровень'!L1116</f>
        <v>0</v>
      </c>
      <c r="M446" s="246">
        <f>'2 уровень'!M1116</f>
        <v>0</v>
      </c>
      <c r="N446" s="246">
        <f>'2 уровень'!N1116</f>
        <v>0</v>
      </c>
      <c r="O446" s="246">
        <f>'2 уровень'!O1116</f>
        <v>0</v>
      </c>
      <c r="P446" s="166">
        <f>'2 уровень'!P1116</f>
        <v>0</v>
      </c>
      <c r="Q446" s="166">
        <f>'2 уровень'!Q1116</f>
        <v>0</v>
      </c>
      <c r="R446" s="166">
        <f>'2 уровень'!R1116</f>
        <v>0</v>
      </c>
      <c r="S446" s="166">
        <f>'2 уровень'!S1116</f>
        <v>0</v>
      </c>
      <c r="T446" s="166">
        <f>'2 уровень'!T1116</f>
        <v>0</v>
      </c>
      <c r="U446" s="166">
        <f>'2 уровень'!U1116</f>
        <v>0</v>
      </c>
      <c r="V446" s="166">
        <f>'2 уровень'!V1116</f>
        <v>0</v>
      </c>
      <c r="W446" s="165"/>
      <c r="X446" s="165"/>
      <c r="Y446" s="165"/>
      <c r="Z446" s="165"/>
      <c r="AA446" s="165"/>
      <c r="AB446" s="165"/>
      <c r="AC446" s="165"/>
      <c r="AD446" s="165"/>
      <c r="AE446" s="165"/>
      <c r="AF446" s="165"/>
      <c r="AG446" s="165"/>
      <c r="AH446" s="165"/>
      <c r="AI446" s="165"/>
      <c r="AJ446" s="165"/>
      <c r="AK446" s="165"/>
      <c r="AL446" s="165"/>
      <c r="AM446" s="165"/>
      <c r="AN446" s="165"/>
      <c r="AO446" s="165"/>
      <c r="AP446" s="165"/>
      <c r="AQ446" s="165"/>
      <c r="AR446" s="165"/>
      <c r="AS446" s="165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5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5"/>
      <c r="BT446" s="165"/>
      <c r="BU446" s="165"/>
      <c r="BV446" s="165"/>
      <c r="BW446" s="165"/>
      <c r="BX446" s="165"/>
      <c r="BY446" s="165"/>
      <c r="BZ446" s="165"/>
      <c r="CA446" s="165"/>
      <c r="CB446" s="165"/>
      <c r="CC446" s="165"/>
      <c r="CD446" s="165"/>
      <c r="CE446" s="165"/>
      <c r="CF446" s="165"/>
      <c r="CG446" s="165"/>
      <c r="CH446" s="165"/>
      <c r="CI446" s="165"/>
      <c r="CJ446" s="165"/>
      <c r="CK446" s="165"/>
      <c r="CL446" s="165"/>
      <c r="CM446" s="165"/>
      <c r="CN446" s="165"/>
      <c r="CO446" s="165"/>
      <c r="CP446" s="165"/>
      <c r="CQ446" s="165"/>
      <c r="CR446" s="165"/>
      <c r="CS446" s="165"/>
      <c r="CT446" s="165"/>
      <c r="CU446" s="165"/>
      <c r="CV446" s="165"/>
      <c r="CW446" s="165"/>
      <c r="CX446" s="165"/>
      <c r="CY446" s="165"/>
      <c r="CZ446" s="165"/>
      <c r="DA446" s="165"/>
      <c r="DB446" s="165"/>
      <c r="DC446" s="165"/>
      <c r="DD446" s="165"/>
      <c r="DE446" s="165"/>
      <c r="DF446" s="165"/>
      <c r="DG446" s="165"/>
      <c r="DH446" s="165"/>
      <c r="DI446" s="165"/>
      <c r="DJ446" s="165"/>
      <c r="DK446" s="165"/>
      <c r="DL446" s="165"/>
      <c r="DM446" s="165"/>
      <c r="DN446" s="165"/>
      <c r="DO446" s="165"/>
      <c r="DP446" s="165"/>
      <c r="DQ446" s="165"/>
      <c r="DR446" s="165"/>
      <c r="DS446" s="165"/>
      <c r="DT446" s="165"/>
      <c r="DU446" s="165"/>
      <c r="DV446" s="165"/>
      <c r="DW446" s="165"/>
      <c r="DX446" s="165"/>
      <c r="DY446" s="165"/>
      <c r="DZ446" s="165"/>
      <c r="EA446" s="165"/>
      <c r="EB446" s="165"/>
      <c r="EC446" s="165"/>
      <c r="ED446" s="165"/>
      <c r="EE446" s="165"/>
      <c r="EF446" s="165"/>
      <c r="EG446" s="165"/>
      <c r="EH446" s="165"/>
      <c r="EI446" s="165"/>
      <c r="EJ446" s="165"/>
      <c r="EK446" s="165"/>
      <c r="EL446" s="165"/>
      <c r="EM446" s="165"/>
      <c r="EN446" s="165"/>
      <c r="EO446" s="165"/>
      <c r="EP446" s="165"/>
      <c r="EQ446" s="165"/>
      <c r="ER446" s="165"/>
      <c r="ES446" s="165"/>
      <c r="ET446" s="165"/>
      <c r="EU446" s="165"/>
      <c r="EV446" s="165"/>
      <c r="EW446" s="165"/>
      <c r="EX446" s="165"/>
      <c r="EY446" s="165"/>
      <c r="EZ446" s="165"/>
      <c r="FA446" s="165"/>
      <c r="FB446" s="165"/>
      <c r="FC446" s="165"/>
      <c r="FD446" s="165"/>
      <c r="FE446" s="165"/>
      <c r="FF446" s="165"/>
      <c r="FG446" s="165"/>
      <c r="FH446" s="165"/>
      <c r="FI446" s="165"/>
      <c r="FJ446" s="165"/>
      <c r="FK446" s="165"/>
      <c r="FL446" s="165"/>
      <c r="FM446" s="165"/>
      <c r="FN446" s="165"/>
      <c r="FO446" s="165"/>
      <c r="FP446" s="165"/>
      <c r="FQ446" s="165"/>
      <c r="FR446" s="165"/>
      <c r="FS446" s="165"/>
      <c r="FT446" s="165"/>
      <c r="FU446" s="165"/>
      <c r="FV446" s="165"/>
      <c r="FW446" s="165"/>
      <c r="FX446" s="165"/>
      <c r="FY446" s="165"/>
      <c r="FZ446" s="165"/>
      <c r="GA446" s="165"/>
      <c r="GB446" s="165"/>
      <c r="GC446" s="165"/>
      <c r="GD446" s="165"/>
      <c r="GE446" s="165"/>
      <c r="GF446" s="165"/>
      <c r="GG446" s="165"/>
      <c r="GH446" s="165"/>
      <c r="GI446" s="165"/>
      <c r="GJ446" s="165"/>
      <c r="GK446" s="165"/>
      <c r="GL446" s="165"/>
      <c r="GM446" s="165"/>
      <c r="GN446" s="165"/>
      <c r="GO446" s="165"/>
      <c r="GP446" s="165"/>
      <c r="GQ446" s="165"/>
    </row>
    <row r="447" spans="1:199" ht="15.75" thickBot="1" x14ac:dyDescent="0.3">
      <c r="A447" s="164">
        <v>1</v>
      </c>
      <c r="B447" s="1154" t="s">
        <v>375</v>
      </c>
      <c r="C447" s="654"/>
      <c r="D447" s="192">
        <f>'2 уровень'!D1117</f>
        <v>0</v>
      </c>
      <c r="E447" s="192">
        <f>'2 уровень'!E1117</f>
        <v>0</v>
      </c>
      <c r="F447" s="192">
        <f>'2 уровень'!F1117</f>
        <v>0</v>
      </c>
      <c r="G447" s="545">
        <f>'2 уровень'!G1117</f>
        <v>0</v>
      </c>
      <c r="H447" s="241">
        <f>'2 уровень'!H1117</f>
        <v>0</v>
      </c>
      <c r="I447" s="241">
        <f>'2 уровень'!I1117</f>
        <v>0</v>
      </c>
      <c r="J447" s="246">
        <f>'2 уровень'!J1117</f>
        <v>0</v>
      </c>
      <c r="K447" s="246">
        <f>'2 уровень'!K1117</f>
        <v>0</v>
      </c>
      <c r="L447" s="246">
        <f>'2 уровень'!L1117</f>
        <v>0</v>
      </c>
      <c r="M447" s="246">
        <f>'2 уровень'!M1117</f>
        <v>0</v>
      </c>
      <c r="N447" s="246">
        <f>'2 уровень'!N1117</f>
        <v>0</v>
      </c>
      <c r="O447" s="246">
        <f>'2 уровень'!O1117</f>
        <v>0</v>
      </c>
      <c r="P447" s="166">
        <f>'2 уровень'!P1117</f>
        <v>0</v>
      </c>
      <c r="Q447" s="166">
        <f>'2 уровень'!Q1117</f>
        <v>0</v>
      </c>
      <c r="R447" s="166">
        <f>'2 уровень'!R1117</f>
        <v>0</v>
      </c>
      <c r="S447" s="166">
        <f>'2 уровень'!S1117</f>
        <v>0</v>
      </c>
      <c r="T447" s="166">
        <f>'2 уровень'!T1117</f>
        <v>0</v>
      </c>
      <c r="U447" s="166">
        <f>'2 уровень'!U1117</f>
        <v>0</v>
      </c>
      <c r="V447" s="166">
        <f>'2 уровень'!V1117</f>
        <v>0</v>
      </c>
      <c r="W447" s="165"/>
      <c r="X447" s="165"/>
      <c r="Y447" s="165"/>
      <c r="Z447" s="165"/>
      <c r="AA447" s="165"/>
      <c r="AB447" s="165"/>
      <c r="AC447" s="165"/>
      <c r="AD447" s="165"/>
      <c r="AE447" s="165"/>
      <c r="AF447" s="165"/>
      <c r="AG447" s="165"/>
      <c r="AH447" s="165"/>
      <c r="AI447" s="165"/>
      <c r="AJ447" s="165"/>
      <c r="AK447" s="165"/>
      <c r="AL447" s="165"/>
      <c r="AM447" s="165"/>
      <c r="AN447" s="165"/>
      <c r="AO447" s="165"/>
      <c r="AP447" s="165"/>
      <c r="AQ447" s="165"/>
      <c r="AR447" s="165"/>
      <c r="AS447" s="165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5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165"/>
      <c r="BT447" s="165"/>
      <c r="BU447" s="165"/>
      <c r="BV447" s="165"/>
      <c r="BW447" s="165"/>
      <c r="BX447" s="165"/>
      <c r="BY447" s="165"/>
      <c r="BZ447" s="165"/>
      <c r="CA447" s="165"/>
      <c r="CB447" s="165"/>
      <c r="CC447" s="165"/>
      <c r="CD447" s="165"/>
      <c r="CE447" s="165"/>
      <c r="CF447" s="165"/>
      <c r="CG447" s="165"/>
      <c r="CH447" s="165"/>
      <c r="CI447" s="165"/>
      <c r="CJ447" s="165"/>
      <c r="CK447" s="165"/>
      <c r="CL447" s="165"/>
      <c r="CM447" s="165"/>
      <c r="CN447" s="165"/>
      <c r="CO447" s="165"/>
      <c r="CP447" s="165"/>
      <c r="CQ447" s="165"/>
      <c r="CR447" s="165"/>
      <c r="CS447" s="165"/>
      <c r="CT447" s="165"/>
      <c r="CU447" s="165"/>
      <c r="CV447" s="165"/>
      <c r="CW447" s="165"/>
      <c r="CX447" s="165"/>
      <c r="CY447" s="165"/>
      <c r="CZ447" s="165"/>
      <c r="DA447" s="165"/>
      <c r="DB447" s="165"/>
      <c r="DC447" s="165"/>
      <c r="DD447" s="165"/>
      <c r="DE447" s="165"/>
      <c r="DF447" s="165"/>
      <c r="DG447" s="165"/>
      <c r="DH447" s="165"/>
      <c r="DI447" s="165"/>
      <c r="DJ447" s="165"/>
      <c r="DK447" s="165"/>
      <c r="DL447" s="165"/>
      <c r="DM447" s="165"/>
      <c r="DN447" s="165"/>
      <c r="DO447" s="165"/>
      <c r="DP447" s="165"/>
      <c r="DQ447" s="165"/>
      <c r="DR447" s="165"/>
      <c r="DS447" s="165"/>
      <c r="DT447" s="165"/>
      <c r="DU447" s="165"/>
      <c r="DV447" s="165"/>
      <c r="DW447" s="165"/>
      <c r="DX447" s="165"/>
      <c r="DY447" s="165"/>
      <c r="DZ447" s="165"/>
      <c r="EA447" s="165"/>
      <c r="EB447" s="165"/>
      <c r="EC447" s="165"/>
      <c r="ED447" s="165"/>
      <c r="EE447" s="165"/>
      <c r="EF447" s="165"/>
      <c r="EG447" s="165"/>
      <c r="EH447" s="165"/>
      <c r="EI447" s="165"/>
      <c r="EJ447" s="165"/>
      <c r="EK447" s="165"/>
      <c r="EL447" s="165"/>
      <c r="EM447" s="165"/>
      <c r="EN447" s="165"/>
      <c r="EO447" s="165"/>
      <c r="EP447" s="165"/>
      <c r="EQ447" s="165"/>
      <c r="ER447" s="165"/>
      <c r="ES447" s="165"/>
      <c r="ET447" s="165"/>
      <c r="EU447" s="165"/>
      <c r="EV447" s="165"/>
      <c r="EW447" s="165"/>
      <c r="EX447" s="165"/>
      <c r="EY447" s="165"/>
      <c r="EZ447" s="165"/>
      <c r="FA447" s="165"/>
      <c r="FB447" s="165"/>
      <c r="FC447" s="165"/>
      <c r="FD447" s="165"/>
      <c r="FE447" s="165"/>
      <c r="FF447" s="165"/>
      <c r="FG447" s="165"/>
      <c r="FH447" s="165"/>
      <c r="FI447" s="165"/>
      <c r="FJ447" s="165"/>
      <c r="FK447" s="165"/>
      <c r="FL447" s="165"/>
      <c r="FM447" s="165"/>
      <c r="FN447" s="165"/>
      <c r="FO447" s="165"/>
      <c r="FP447" s="165"/>
      <c r="FQ447" s="165"/>
      <c r="FR447" s="165"/>
      <c r="FS447" s="165"/>
      <c r="FT447" s="165"/>
      <c r="FU447" s="165"/>
      <c r="FV447" s="165"/>
      <c r="FW447" s="165"/>
      <c r="FX447" s="165"/>
      <c r="FY447" s="165"/>
      <c r="FZ447" s="165"/>
      <c r="GA447" s="165"/>
      <c r="GB447" s="165"/>
      <c r="GC447" s="165"/>
      <c r="GD447" s="165"/>
      <c r="GE447" s="165"/>
      <c r="GF447" s="165"/>
      <c r="GG447" s="165"/>
      <c r="GH447" s="165"/>
      <c r="GI447" s="165"/>
      <c r="GJ447" s="165"/>
      <c r="GK447" s="165"/>
      <c r="GL447" s="165"/>
      <c r="GM447" s="165"/>
      <c r="GN447" s="165"/>
      <c r="GO447" s="165"/>
      <c r="GP447" s="165"/>
      <c r="GQ447" s="165"/>
    </row>
    <row r="448" spans="1:199" ht="15" customHeight="1" x14ac:dyDescent="0.25">
      <c r="A448" s="164">
        <v>1</v>
      </c>
      <c r="B448" s="367" t="s">
        <v>101</v>
      </c>
      <c r="C448" s="367"/>
      <c r="D448" s="368"/>
      <c r="E448" s="368"/>
      <c r="F448" s="368"/>
      <c r="G448" s="551"/>
      <c r="H448" s="369"/>
      <c r="I448" s="369"/>
      <c r="J448" s="370"/>
      <c r="K448" s="370"/>
      <c r="L448" s="370"/>
      <c r="M448" s="370"/>
      <c r="N448" s="370"/>
      <c r="O448" s="370"/>
      <c r="P448" s="372">
        <f>P449-P450-P473-P477-P478</f>
        <v>0</v>
      </c>
      <c r="Q448" s="372">
        <f>Q449-Q450-Q473-Q477-Q478</f>
        <v>0</v>
      </c>
      <c r="R448" s="372">
        <f t="shared" ref="R448:V448" si="12">R449-R450-R473-R477-R478</f>
        <v>0</v>
      </c>
      <c r="S448" s="372">
        <f t="shared" si="12"/>
        <v>5.595524044110789E-14</v>
      </c>
      <c r="T448" s="372">
        <f t="shared" si="12"/>
        <v>5.595524044110789E-14</v>
      </c>
      <c r="U448" s="372">
        <f t="shared" si="12"/>
        <v>0</v>
      </c>
      <c r="V448" s="372">
        <f t="shared" si="12"/>
        <v>5.595524044110789E-14</v>
      </c>
    </row>
    <row r="449" spans="1:199" s="165" customFormat="1" ht="15" customHeight="1" x14ac:dyDescent="0.2">
      <c r="A449" s="165">
        <v>1</v>
      </c>
      <c r="B449" s="185" t="s">
        <v>116</v>
      </c>
      <c r="C449" s="185"/>
      <c r="D449" s="245"/>
      <c r="E449" s="245"/>
      <c r="F449" s="245"/>
      <c r="G449" s="548"/>
      <c r="H449" s="156"/>
      <c r="I449" s="156"/>
      <c r="J449" s="249"/>
      <c r="K449" s="249"/>
      <c r="L449" s="249"/>
      <c r="M449" s="249"/>
      <c r="N449" s="249"/>
      <c r="O449" s="249"/>
      <c r="P449" s="166">
        <f>'2 уровень'!P1193</f>
        <v>0</v>
      </c>
      <c r="Q449" s="166">
        <f>'2 уровень'!Q1193</f>
        <v>0</v>
      </c>
      <c r="R449" s="166">
        <f>'2 уровень'!R1193</f>
        <v>0</v>
      </c>
      <c r="S449" s="166">
        <f>'2 уровень'!S1193</f>
        <v>996.75544000000014</v>
      </c>
      <c r="T449" s="166">
        <f>'2 уровень'!T1193</f>
        <v>996.75544000000014</v>
      </c>
      <c r="U449" s="166">
        <f>'2 уровень'!U1193</f>
        <v>-19.905619999999999</v>
      </c>
      <c r="V449" s="166">
        <f>'2 уровень'!V1193</f>
        <v>976.84982000000014</v>
      </c>
    </row>
    <row r="450" spans="1:199" s="165" customFormat="1" ht="15" customHeight="1" x14ac:dyDescent="0.25">
      <c r="A450" s="165">
        <v>1</v>
      </c>
      <c r="B450" s="112" t="s">
        <v>43</v>
      </c>
      <c r="C450" s="112"/>
      <c r="D450" s="191">
        <f>'2 уровень'!D1194</f>
        <v>0</v>
      </c>
      <c r="E450" s="191">
        <f>'2 уровень'!E1194</f>
        <v>0</v>
      </c>
      <c r="F450" s="191">
        <f>'2 уровень'!F1194</f>
        <v>31</v>
      </c>
      <c r="G450" s="544" t="e">
        <f>'2 уровень'!G1194</f>
        <v>#DIV/0!</v>
      </c>
      <c r="H450" s="156" t="e">
        <f>'2 уровень'!H1194</f>
        <v>#DIV/0!</v>
      </c>
      <c r="I450" s="156">
        <f>'2 уровень'!I1194</f>
        <v>7.161290322580645</v>
      </c>
      <c r="J450" s="166">
        <f>'2 уровень'!J1194</f>
        <v>0</v>
      </c>
      <c r="K450" s="166">
        <f>'2 уровень'!K1194</f>
        <v>0</v>
      </c>
      <c r="L450" s="166">
        <f>'2 уровень'!L1194</f>
        <v>222</v>
      </c>
      <c r="M450" s="166" t="e">
        <f>'2 уровень'!M1194</f>
        <v>#DIV/0!</v>
      </c>
      <c r="N450" s="166" t="e">
        <f>'2 уровень'!N1194</f>
        <v>#DIV/0!</v>
      </c>
      <c r="O450" s="166" t="e">
        <f>'2 уровень'!O1194</f>
        <v>#DIV/0!</v>
      </c>
      <c r="P450" s="166">
        <f>'2 уровень'!P1194</f>
        <v>0</v>
      </c>
      <c r="Q450" s="166">
        <f>'2 уровень'!Q1194</f>
        <v>0</v>
      </c>
      <c r="R450" s="166">
        <f>'2 уровень'!R1194</f>
        <v>0</v>
      </c>
      <c r="S450" s="166">
        <f>'2 уровень'!S1194</f>
        <v>987.33845000000008</v>
      </c>
      <c r="T450" s="166">
        <f>'2 уровень'!T1194</f>
        <v>987.33845000000008</v>
      </c>
      <c r="U450" s="166">
        <f>'2 уровень'!U1194</f>
        <v>-19.905619999999999</v>
      </c>
      <c r="V450" s="166">
        <f>'2 уровень'!V1194</f>
        <v>967.43283000000008</v>
      </c>
      <c r="W450" s="164"/>
      <c r="X450" s="164"/>
      <c r="Y450" s="164"/>
      <c r="Z450" s="164"/>
      <c r="AA450" s="164"/>
      <c r="AB450" s="164"/>
      <c r="AC450" s="164"/>
      <c r="AD450" s="164"/>
      <c r="AE450" s="164"/>
      <c r="AF450" s="164"/>
      <c r="AG450" s="164"/>
      <c r="AH450" s="164"/>
      <c r="AI450" s="164"/>
      <c r="AJ450" s="164"/>
      <c r="AK450" s="164"/>
      <c r="AL450" s="164"/>
      <c r="AM450" s="164"/>
      <c r="AN450" s="164"/>
      <c r="AO450" s="164"/>
      <c r="AP450" s="164"/>
      <c r="AQ450" s="164"/>
      <c r="AR450" s="164"/>
      <c r="AS450" s="164"/>
      <c r="AT450" s="164"/>
      <c r="AU450" s="164"/>
      <c r="AV450" s="164"/>
      <c r="AW450" s="164"/>
      <c r="AX450" s="164"/>
      <c r="AY450" s="164"/>
      <c r="AZ450" s="164"/>
      <c r="BA450" s="164"/>
      <c r="BB450" s="164"/>
      <c r="BC450" s="164"/>
      <c r="BD450" s="164"/>
      <c r="BE450" s="164"/>
      <c r="BF450" s="164"/>
      <c r="BG450" s="164"/>
      <c r="BH450" s="164"/>
      <c r="BI450" s="164"/>
      <c r="BJ450" s="164"/>
      <c r="BK450" s="164"/>
      <c r="BL450" s="164"/>
      <c r="BM450" s="164"/>
      <c r="BN450" s="164"/>
      <c r="BO450" s="164"/>
      <c r="BP450" s="164"/>
      <c r="BQ450" s="164"/>
      <c r="BR450" s="164"/>
      <c r="BS450" s="164"/>
      <c r="BT450" s="164"/>
      <c r="BU450" s="164"/>
      <c r="BV450" s="164"/>
      <c r="BW450" s="164"/>
      <c r="BX450" s="164"/>
      <c r="BY450" s="164"/>
      <c r="BZ450" s="164"/>
      <c r="CA450" s="164"/>
      <c r="CB450" s="164"/>
      <c r="CC450" s="164"/>
      <c r="CD450" s="164"/>
      <c r="CE450" s="164"/>
      <c r="CF450" s="164"/>
      <c r="CG450" s="164"/>
      <c r="CH450" s="164"/>
      <c r="CI450" s="164"/>
      <c r="CJ450" s="164"/>
      <c r="CK450" s="164"/>
      <c r="CL450" s="164"/>
      <c r="CM450" s="164"/>
      <c r="CN450" s="164"/>
      <c r="CO450" s="164"/>
      <c r="CP450" s="164"/>
      <c r="CQ450" s="164"/>
      <c r="CR450" s="164"/>
      <c r="CS450" s="164"/>
      <c r="CT450" s="164"/>
      <c r="CU450" s="164"/>
      <c r="CV450" s="164"/>
      <c r="CW450" s="164"/>
      <c r="CX450" s="164"/>
      <c r="CY450" s="164"/>
      <c r="CZ450" s="164"/>
      <c r="DA450" s="164"/>
      <c r="DB450" s="164"/>
      <c r="DC450" s="164"/>
      <c r="DD450" s="164"/>
      <c r="DE450" s="164"/>
      <c r="DF450" s="164"/>
      <c r="DG450" s="164"/>
      <c r="DH450" s="164"/>
      <c r="DI450" s="164"/>
      <c r="DJ450" s="164"/>
      <c r="DK450" s="164"/>
      <c r="DL450" s="164"/>
      <c r="DM450" s="164"/>
      <c r="DN450" s="164"/>
      <c r="DO450" s="164"/>
      <c r="DP450" s="164"/>
      <c r="DQ450" s="164"/>
      <c r="DR450" s="164"/>
      <c r="DS450" s="164"/>
      <c r="DT450" s="164"/>
      <c r="DU450" s="164"/>
      <c r="DV450" s="164"/>
      <c r="DW450" s="164"/>
      <c r="DX450" s="164"/>
      <c r="DY450" s="164"/>
      <c r="DZ450" s="164"/>
      <c r="EA450" s="164"/>
      <c r="EB450" s="164"/>
      <c r="EC450" s="164"/>
      <c r="ED450" s="164"/>
      <c r="EE450" s="164"/>
      <c r="EF450" s="164"/>
      <c r="EG450" s="164"/>
      <c r="EH450" s="164"/>
      <c r="EI450" s="164"/>
      <c r="EJ450" s="164"/>
      <c r="EK450" s="164"/>
      <c r="EL450" s="164"/>
      <c r="EM450" s="164"/>
      <c r="EN450" s="164"/>
      <c r="EO450" s="164"/>
      <c r="EP450" s="164"/>
      <c r="EQ450" s="164"/>
      <c r="ER450" s="164"/>
      <c r="ES450" s="164"/>
      <c r="ET450" s="164"/>
      <c r="EU450" s="164"/>
      <c r="EV450" s="164"/>
      <c r="EW450" s="164"/>
      <c r="EX450" s="164"/>
      <c r="EY450" s="164"/>
      <c r="EZ450" s="164"/>
      <c r="FA450" s="164"/>
      <c r="FB450" s="164"/>
      <c r="FC450" s="164"/>
      <c r="FD450" s="164"/>
      <c r="FE450" s="164"/>
      <c r="FF450" s="164"/>
      <c r="FG450" s="164"/>
      <c r="FH450" s="164"/>
      <c r="FI450" s="164"/>
      <c r="FJ450" s="164"/>
      <c r="FK450" s="164"/>
      <c r="FL450" s="164"/>
      <c r="FM450" s="164"/>
      <c r="FN450" s="164"/>
      <c r="FO450" s="164"/>
      <c r="FP450" s="164"/>
      <c r="FQ450" s="164"/>
      <c r="FR450" s="164"/>
      <c r="FS450" s="164"/>
      <c r="FT450" s="164"/>
      <c r="FU450" s="164"/>
      <c r="FV450" s="164"/>
      <c r="FW450" s="164"/>
      <c r="FX450" s="164"/>
      <c r="FY450" s="164"/>
      <c r="FZ450" s="164"/>
      <c r="GA450" s="164"/>
      <c r="GB450" s="164"/>
      <c r="GC450" s="164"/>
      <c r="GD450" s="164"/>
      <c r="GE450" s="164"/>
      <c r="GF450" s="164"/>
      <c r="GG450" s="164"/>
      <c r="GH450" s="164"/>
      <c r="GI450" s="164"/>
      <c r="GJ450" s="164"/>
      <c r="GK450" s="164"/>
      <c r="GL450" s="164"/>
      <c r="GM450" s="164"/>
      <c r="GN450" s="164"/>
      <c r="GO450" s="164"/>
      <c r="GP450" s="164"/>
      <c r="GQ450" s="164"/>
    </row>
    <row r="451" spans="1:199" x14ac:dyDescent="0.25">
      <c r="A451" s="164">
        <v>1</v>
      </c>
      <c r="B451" s="1138" t="s">
        <v>354</v>
      </c>
      <c r="C451" s="1138"/>
      <c r="D451" s="192">
        <f>'2 уровень'!D1195</f>
        <v>0</v>
      </c>
      <c r="E451" s="192">
        <f>'2 уровень'!E1195</f>
        <v>0</v>
      </c>
      <c r="F451" s="192">
        <f>'2 уровень'!F1195</f>
        <v>0</v>
      </c>
      <c r="G451" s="545">
        <f>'2 уровень'!G1195</f>
        <v>0</v>
      </c>
      <c r="H451" s="241">
        <f>'2 уровень'!H1195</f>
        <v>0</v>
      </c>
      <c r="I451" s="241">
        <f>'2 уровень'!I1195</f>
        <v>0</v>
      </c>
      <c r="J451" s="246">
        <f>'2 уровень'!J1195</f>
        <v>0</v>
      </c>
      <c r="K451" s="246">
        <f>'2 уровень'!K1195</f>
        <v>0</v>
      </c>
      <c r="L451" s="246">
        <f>'2 уровень'!L1195</f>
        <v>0</v>
      </c>
      <c r="M451" s="246">
        <f>'2 уровень'!M1195</f>
        <v>0</v>
      </c>
      <c r="N451" s="246">
        <f>'2 уровень'!N1195</f>
        <v>0</v>
      </c>
      <c r="O451" s="246">
        <f>'2 уровень'!O1195</f>
        <v>0</v>
      </c>
      <c r="P451" s="166">
        <f>'2 уровень'!P1195</f>
        <v>0</v>
      </c>
      <c r="Q451" s="166">
        <f>'2 уровень'!Q1195</f>
        <v>0</v>
      </c>
      <c r="R451" s="166">
        <f>'2 уровень'!R1195</f>
        <v>0</v>
      </c>
      <c r="S451" s="166">
        <f>'2 уровень'!S1195</f>
        <v>0</v>
      </c>
      <c r="T451" s="166">
        <f>'2 уровень'!T1195</f>
        <v>0</v>
      </c>
      <c r="U451" s="166">
        <f>'2 уровень'!U1195</f>
        <v>0</v>
      </c>
      <c r="V451" s="166">
        <f>'2 уровень'!V1195</f>
        <v>0</v>
      </c>
    </row>
    <row r="452" spans="1:199" ht="30" x14ac:dyDescent="0.25">
      <c r="A452" s="164">
        <v>1</v>
      </c>
      <c r="B452" s="58" t="s">
        <v>215</v>
      </c>
      <c r="C452" s="58"/>
      <c r="D452" s="192">
        <f>'2 уровень'!D1196</f>
        <v>0</v>
      </c>
      <c r="E452" s="192">
        <f>'2 уровень'!E1196</f>
        <v>0</v>
      </c>
      <c r="F452" s="192">
        <f>'2 уровень'!F1196</f>
        <v>1</v>
      </c>
      <c r="G452" s="545" t="e">
        <f>'2 уровень'!G1196</f>
        <v>#DIV/0!</v>
      </c>
      <c r="H452" s="241">
        <f>'2 уровень'!H1196</f>
        <v>0</v>
      </c>
      <c r="I452" s="241">
        <f>'2 уровень'!I1196</f>
        <v>0</v>
      </c>
      <c r="J452" s="246">
        <f>'2 уровень'!J1196</f>
        <v>0</v>
      </c>
      <c r="K452" s="246">
        <f>'2 уровень'!K1196</f>
        <v>0</v>
      </c>
      <c r="L452" s="246">
        <f>'2 уровень'!L1196</f>
        <v>0</v>
      </c>
      <c r="M452" s="246">
        <f>'2 уровень'!M1196</f>
        <v>0</v>
      </c>
      <c r="N452" s="246">
        <f>'2 уровень'!N1196</f>
        <v>0</v>
      </c>
      <c r="O452" s="246">
        <f>'2 уровень'!O1196</f>
        <v>0</v>
      </c>
      <c r="P452" s="166">
        <f>'2 уровень'!P1196</f>
        <v>0</v>
      </c>
      <c r="Q452" s="166">
        <f>'2 уровень'!Q1196</f>
        <v>0</v>
      </c>
      <c r="R452" s="166">
        <f>'2 уровень'!R1196</f>
        <v>0</v>
      </c>
      <c r="S452" s="166">
        <f>'2 уровень'!S1196</f>
        <v>0</v>
      </c>
      <c r="T452" s="166">
        <f>'2 уровень'!T1196</f>
        <v>0</v>
      </c>
      <c r="U452" s="166">
        <f>'2 уровень'!U1196</f>
        <v>0</v>
      </c>
      <c r="V452" s="166">
        <f>'2 уровень'!V1196</f>
        <v>0</v>
      </c>
      <c r="W452" s="165"/>
      <c r="X452" s="165"/>
      <c r="Y452" s="165"/>
      <c r="Z452" s="165"/>
      <c r="AA452" s="165"/>
      <c r="AB452" s="165"/>
      <c r="AC452" s="165"/>
      <c r="AD452" s="165"/>
      <c r="AE452" s="165"/>
      <c r="AF452" s="165"/>
      <c r="AG452" s="165"/>
      <c r="AH452" s="165"/>
      <c r="AI452" s="165"/>
      <c r="AJ452" s="165"/>
      <c r="AK452" s="165"/>
      <c r="AL452" s="165"/>
      <c r="AM452" s="165"/>
      <c r="AN452" s="165"/>
      <c r="AO452" s="165"/>
      <c r="AP452" s="165"/>
      <c r="AQ452" s="165"/>
      <c r="AR452" s="165"/>
      <c r="AS452" s="165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5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5"/>
      <c r="BT452" s="165"/>
      <c r="BU452" s="165"/>
      <c r="BV452" s="165"/>
      <c r="BW452" s="165"/>
      <c r="BX452" s="165"/>
      <c r="BY452" s="165"/>
      <c r="BZ452" s="165"/>
      <c r="CA452" s="165"/>
      <c r="CB452" s="165"/>
      <c r="CC452" s="165"/>
      <c r="CD452" s="165"/>
      <c r="CE452" s="165"/>
      <c r="CF452" s="165"/>
      <c r="CG452" s="165"/>
      <c r="CH452" s="165"/>
      <c r="CI452" s="165"/>
      <c r="CJ452" s="165"/>
      <c r="CK452" s="165"/>
      <c r="CL452" s="165"/>
      <c r="CM452" s="165"/>
      <c r="CN452" s="165"/>
      <c r="CO452" s="165"/>
      <c r="CP452" s="165"/>
      <c r="CQ452" s="165"/>
      <c r="CR452" s="165"/>
      <c r="CS452" s="165"/>
      <c r="CT452" s="165"/>
      <c r="CU452" s="165"/>
      <c r="CV452" s="165"/>
      <c r="CW452" s="165"/>
      <c r="CX452" s="165"/>
      <c r="CY452" s="165"/>
      <c r="CZ452" s="165"/>
      <c r="DA452" s="165"/>
      <c r="DB452" s="165"/>
      <c r="DC452" s="165"/>
      <c r="DD452" s="165"/>
      <c r="DE452" s="165"/>
      <c r="DF452" s="165"/>
      <c r="DG452" s="165"/>
      <c r="DH452" s="165"/>
      <c r="DI452" s="165"/>
      <c r="DJ452" s="165"/>
      <c r="DK452" s="165"/>
      <c r="DL452" s="165"/>
      <c r="DM452" s="165"/>
      <c r="DN452" s="165"/>
      <c r="DO452" s="165"/>
      <c r="DP452" s="165"/>
      <c r="DQ452" s="165"/>
      <c r="DR452" s="165"/>
      <c r="DS452" s="165"/>
      <c r="DT452" s="165"/>
      <c r="DU452" s="165"/>
      <c r="DV452" s="165"/>
      <c r="DW452" s="165"/>
      <c r="DX452" s="165"/>
      <c r="DY452" s="165"/>
      <c r="DZ452" s="165"/>
      <c r="EA452" s="165"/>
      <c r="EB452" s="165"/>
      <c r="EC452" s="165"/>
      <c r="ED452" s="165"/>
      <c r="EE452" s="165"/>
      <c r="EF452" s="165"/>
      <c r="EG452" s="165"/>
      <c r="EH452" s="165"/>
      <c r="EI452" s="165"/>
      <c r="EJ452" s="165"/>
      <c r="EK452" s="165"/>
      <c r="EL452" s="165"/>
      <c r="EM452" s="165"/>
      <c r="EN452" s="165"/>
      <c r="EO452" s="165"/>
      <c r="EP452" s="165"/>
      <c r="EQ452" s="165"/>
      <c r="ER452" s="165"/>
      <c r="ES452" s="165"/>
      <c r="ET452" s="165"/>
      <c r="EU452" s="165"/>
      <c r="EV452" s="165"/>
      <c r="EW452" s="165"/>
      <c r="EX452" s="165"/>
      <c r="EY452" s="165"/>
      <c r="EZ452" s="165"/>
      <c r="FA452" s="165"/>
      <c r="FB452" s="165"/>
      <c r="FC452" s="165"/>
      <c r="FD452" s="165"/>
      <c r="FE452" s="165"/>
      <c r="FF452" s="165"/>
      <c r="FG452" s="165"/>
      <c r="FH452" s="165"/>
      <c r="FI452" s="165"/>
      <c r="FJ452" s="165"/>
      <c r="FK452" s="165"/>
      <c r="FL452" s="165"/>
      <c r="FM452" s="165"/>
      <c r="FN452" s="165"/>
      <c r="FO452" s="165"/>
      <c r="FP452" s="165"/>
      <c r="FQ452" s="165"/>
      <c r="FR452" s="165"/>
      <c r="FS452" s="165"/>
      <c r="FT452" s="165"/>
      <c r="FU452" s="165"/>
      <c r="FV452" s="165"/>
      <c r="FW452" s="165"/>
      <c r="FX452" s="165"/>
      <c r="FY452" s="165"/>
      <c r="FZ452" s="165"/>
      <c r="GA452" s="165"/>
      <c r="GB452" s="165"/>
      <c r="GC452" s="165"/>
      <c r="GD452" s="165"/>
      <c r="GE452" s="165"/>
      <c r="GF452" s="165"/>
      <c r="GG452" s="165"/>
      <c r="GH452" s="165"/>
      <c r="GI452" s="165"/>
      <c r="GJ452" s="165"/>
      <c r="GK452" s="165"/>
      <c r="GL452" s="165"/>
      <c r="GM452" s="165"/>
      <c r="GN452" s="165"/>
      <c r="GO452" s="165"/>
      <c r="GP452" s="165"/>
      <c r="GQ452" s="165"/>
    </row>
    <row r="453" spans="1:199" ht="30" x14ac:dyDescent="0.25">
      <c r="A453" s="164">
        <v>1</v>
      </c>
      <c r="B453" s="58" t="s">
        <v>344</v>
      </c>
      <c r="C453" s="58"/>
      <c r="D453" s="192">
        <f>'2 уровень'!D1197</f>
        <v>0</v>
      </c>
      <c r="E453" s="192">
        <f>'2 уровень'!E1197</f>
        <v>0</v>
      </c>
      <c r="F453" s="192">
        <f>'2 уровень'!F1197</f>
        <v>0</v>
      </c>
      <c r="G453" s="545">
        <f>'2 уровень'!G1197</f>
        <v>0</v>
      </c>
      <c r="H453" s="241">
        <f>'2 уровень'!H1197</f>
        <v>0</v>
      </c>
      <c r="I453" s="241">
        <f>'2 уровень'!I1197</f>
        <v>0</v>
      </c>
      <c r="J453" s="246">
        <f>'2 уровень'!J1197</f>
        <v>0</v>
      </c>
      <c r="K453" s="246">
        <f>'2 уровень'!K1197</f>
        <v>0</v>
      </c>
      <c r="L453" s="246">
        <f>'2 уровень'!L1197</f>
        <v>0</v>
      </c>
      <c r="M453" s="246">
        <f>'2 уровень'!M1197</f>
        <v>0</v>
      </c>
      <c r="N453" s="246">
        <f>'2 уровень'!N1197</f>
        <v>0</v>
      </c>
      <c r="O453" s="246">
        <f>'2 уровень'!O1197</f>
        <v>0</v>
      </c>
      <c r="P453" s="166">
        <f>'2 уровень'!P1197</f>
        <v>0</v>
      </c>
      <c r="Q453" s="166">
        <f>'2 уровень'!Q1197</f>
        <v>0</v>
      </c>
      <c r="R453" s="166">
        <f>'2 уровень'!R1197</f>
        <v>0</v>
      </c>
      <c r="S453" s="166">
        <f>'2 уровень'!S1197</f>
        <v>0</v>
      </c>
      <c r="T453" s="166">
        <f>'2 уровень'!T1197</f>
        <v>0</v>
      </c>
      <c r="U453" s="166">
        <f>'2 уровень'!U1197</f>
        <v>0</v>
      </c>
      <c r="V453" s="166">
        <f>'2 уровень'!V1197</f>
        <v>0</v>
      </c>
      <c r="W453" s="165"/>
      <c r="X453" s="165"/>
      <c r="Y453" s="165"/>
      <c r="Z453" s="165"/>
      <c r="AA453" s="165"/>
      <c r="AB453" s="165"/>
      <c r="AC453" s="165"/>
      <c r="AD453" s="165"/>
      <c r="AE453" s="165"/>
      <c r="AF453" s="165"/>
      <c r="AG453" s="165"/>
      <c r="AH453" s="165"/>
      <c r="AI453" s="165"/>
      <c r="AJ453" s="165"/>
      <c r="AK453" s="165"/>
      <c r="AL453" s="165"/>
      <c r="AM453" s="165"/>
      <c r="AN453" s="165"/>
      <c r="AO453" s="165"/>
      <c r="AP453" s="165"/>
      <c r="AQ453" s="165"/>
      <c r="AR453" s="165"/>
      <c r="AS453" s="165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5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5"/>
      <c r="BT453" s="165"/>
      <c r="BU453" s="165"/>
      <c r="BV453" s="165"/>
      <c r="BW453" s="165"/>
      <c r="BX453" s="165"/>
      <c r="BY453" s="165"/>
      <c r="BZ453" s="165"/>
      <c r="CA453" s="165"/>
      <c r="CB453" s="165"/>
      <c r="CC453" s="165"/>
      <c r="CD453" s="165"/>
      <c r="CE453" s="165"/>
      <c r="CF453" s="165"/>
      <c r="CG453" s="165"/>
      <c r="CH453" s="165"/>
      <c r="CI453" s="165"/>
      <c r="CJ453" s="165"/>
      <c r="CK453" s="165"/>
      <c r="CL453" s="165"/>
      <c r="CM453" s="165"/>
      <c r="CN453" s="165"/>
      <c r="CO453" s="165"/>
      <c r="CP453" s="165"/>
      <c r="CQ453" s="165"/>
      <c r="CR453" s="165"/>
      <c r="CS453" s="165"/>
      <c r="CT453" s="165"/>
      <c r="CU453" s="165"/>
      <c r="CV453" s="165"/>
      <c r="CW453" s="165"/>
      <c r="CX453" s="165"/>
      <c r="CY453" s="165"/>
      <c r="CZ453" s="165"/>
      <c r="DA453" s="165"/>
      <c r="DB453" s="165"/>
      <c r="DC453" s="165"/>
      <c r="DD453" s="165"/>
      <c r="DE453" s="165"/>
      <c r="DF453" s="165"/>
      <c r="DG453" s="165"/>
      <c r="DH453" s="165"/>
      <c r="DI453" s="165"/>
      <c r="DJ453" s="165"/>
      <c r="DK453" s="165"/>
      <c r="DL453" s="165"/>
      <c r="DM453" s="165"/>
      <c r="DN453" s="165"/>
      <c r="DO453" s="165"/>
      <c r="DP453" s="165"/>
      <c r="DQ453" s="165"/>
      <c r="DR453" s="165"/>
      <c r="DS453" s="165"/>
      <c r="DT453" s="165"/>
      <c r="DU453" s="165"/>
      <c r="DV453" s="165"/>
      <c r="DW453" s="165"/>
      <c r="DX453" s="165"/>
      <c r="DY453" s="165"/>
      <c r="DZ453" s="165"/>
      <c r="EA453" s="165"/>
      <c r="EB453" s="165"/>
      <c r="EC453" s="165"/>
      <c r="ED453" s="165"/>
      <c r="EE453" s="165"/>
      <c r="EF453" s="165"/>
      <c r="EG453" s="165"/>
      <c r="EH453" s="165"/>
      <c r="EI453" s="165"/>
      <c r="EJ453" s="165"/>
      <c r="EK453" s="165"/>
      <c r="EL453" s="165"/>
      <c r="EM453" s="165"/>
      <c r="EN453" s="165"/>
      <c r="EO453" s="165"/>
      <c r="EP453" s="165"/>
      <c r="EQ453" s="165"/>
      <c r="ER453" s="165"/>
      <c r="ES453" s="165"/>
      <c r="ET453" s="165"/>
      <c r="EU453" s="165"/>
      <c r="EV453" s="165"/>
      <c r="EW453" s="165"/>
      <c r="EX453" s="165"/>
      <c r="EY453" s="165"/>
      <c r="EZ453" s="165"/>
      <c r="FA453" s="165"/>
      <c r="FB453" s="165"/>
      <c r="FC453" s="165"/>
      <c r="FD453" s="165"/>
      <c r="FE453" s="165"/>
      <c r="FF453" s="165"/>
      <c r="FG453" s="165"/>
      <c r="FH453" s="165"/>
      <c r="FI453" s="165"/>
      <c r="FJ453" s="165"/>
      <c r="FK453" s="165"/>
      <c r="FL453" s="165"/>
      <c r="FM453" s="165"/>
      <c r="FN453" s="165"/>
      <c r="FO453" s="165"/>
      <c r="FP453" s="165"/>
      <c r="FQ453" s="165"/>
      <c r="FR453" s="165"/>
      <c r="FS453" s="165"/>
      <c r="FT453" s="165"/>
      <c r="FU453" s="165"/>
      <c r="FV453" s="165"/>
      <c r="FW453" s="165"/>
      <c r="FX453" s="165"/>
      <c r="FY453" s="165"/>
      <c r="FZ453" s="165"/>
      <c r="GA453" s="165"/>
      <c r="GB453" s="165"/>
      <c r="GC453" s="165"/>
      <c r="GD453" s="165"/>
      <c r="GE453" s="165"/>
      <c r="GF453" s="165"/>
      <c r="GG453" s="165"/>
      <c r="GH453" s="165"/>
      <c r="GI453" s="165"/>
      <c r="GJ453" s="165"/>
      <c r="GK453" s="165"/>
      <c r="GL453" s="165"/>
      <c r="GM453" s="165"/>
      <c r="GN453" s="165"/>
      <c r="GO453" s="165"/>
      <c r="GP453" s="165"/>
      <c r="GQ453" s="165"/>
    </row>
    <row r="454" spans="1:199" ht="30" x14ac:dyDescent="0.25">
      <c r="A454" s="164">
        <v>1</v>
      </c>
      <c r="B454" s="58" t="s">
        <v>345</v>
      </c>
      <c r="C454" s="58"/>
      <c r="D454" s="192">
        <f>'2 уровень'!D1198</f>
        <v>0</v>
      </c>
      <c r="E454" s="192">
        <f>'2 уровень'!E1198</f>
        <v>0</v>
      </c>
      <c r="F454" s="192">
        <f>'2 уровень'!F1198</f>
        <v>0</v>
      </c>
      <c r="G454" s="545">
        <f>'2 уровень'!G1198</f>
        <v>0</v>
      </c>
      <c r="H454" s="241">
        <f>'2 уровень'!H1198</f>
        <v>0</v>
      </c>
      <c r="I454" s="241">
        <f>'2 уровень'!I1198</f>
        <v>0</v>
      </c>
      <c r="J454" s="246">
        <f>'2 уровень'!J1198</f>
        <v>0</v>
      </c>
      <c r="K454" s="246">
        <f>'2 уровень'!K1198</f>
        <v>0</v>
      </c>
      <c r="L454" s="246">
        <f>'2 уровень'!L1198</f>
        <v>0</v>
      </c>
      <c r="M454" s="246">
        <f>'2 уровень'!M1198</f>
        <v>0</v>
      </c>
      <c r="N454" s="246">
        <f>'2 уровень'!N1198</f>
        <v>0</v>
      </c>
      <c r="O454" s="246">
        <f>'2 уровень'!O1198</f>
        <v>0</v>
      </c>
      <c r="P454" s="166">
        <f>'2 уровень'!P1198</f>
        <v>0</v>
      </c>
      <c r="Q454" s="166">
        <f>'2 уровень'!Q1198</f>
        <v>0</v>
      </c>
      <c r="R454" s="166">
        <f>'2 уровень'!R1198</f>
        <v>0</v>
      </c>
      <c r="S454" s="166">
        <f>'2 уровень'!S1198</f>
        <v>0</v>
      </c>
      <c r="T454" s="166">
        <f>'2 уровень'!T1198</f>
        <v>0</v>
      </c>
      <c r="U454" s="166">
        <f>'2 уровень'!U1198</f>
        <v>0</v>
      </c>
      <c r="V454" s="166">
        <f>'2 уровень'!V1198</f>
        <v>0</v>
      </c>
      <c r="W454" s="165"/>
      <c r="X454" s="165"/>
      <c r="Y454" s="165"/>
      <c r="Z454" s="165"/>
      <c r="AA454" s="165"/>
      <c r="AB454" s="165"/>
      <c r="AC454" s="165"/>
      <c r="AD454" s="165"/>
      <c r="AE454" s="165"/>
      <c r="AF454" s="165"/>
      <c r="AG454" s="165"/>
      <c r="AH454" s="165"/>
      <c r="AI454" s="165"/>
      <c r="AJ454" s="165"/>
      <c r="AK454" s="165"/>
      <c r="AL454" s="165"/>
      <c r="AM454" s="165"/>
      <c r="AN454" s="165"/>
      <c r="AO454" s="165"/>
      <c r="AP454" s="165"/>
      <c r="AQ454" s="165"/>
      <c r="AR454" s="165"/>
      <c r="AS454" s="165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5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5"/>
      <c r="BT454" s="165"/>
      <c r="BU454" s="165"/>
      <c r="BV454" s="165"/>
      <c r="BW454" s="165"/>
      <c r="BX454" s="165"/>
      <c r="BY454" s="165"/>
      <c r="BZ454" s="165"/>
      <c r="CA454" s="165"/>
      <c r="CB454" s="165"/>
      <c r="CC454" s="165"/>
      <c r="CD454" s="165"/>
      <c r="CE454" s="165"/>
      <c r="CF454" s="165"/>
      <c r="CG454" s="165"/>
      <c r="CH454" s="165"/>
      <c r="CI454" s="165"/>
      <c r="CJ454" s="165"/>
      <c r="CK454" s="165"/>
      <c r="CL454" s="165"/>
      <c r="CM454" s="165"/>
      <c r="CN454" s="165"/>
      <c r="CO454" s="165"/>
      <c r="CP454" s="165"/>
      <c r="CQ454" s="165"/>
      <c r="CR454" s="165"/>
      <c r="CS454" s="165"/>
      <c r="CT454" s="165"/>
      <c r="CU454" s="165"/>
      <c r="CV454" s="165"/>
      <c r="CW454" s="165"/>
      <c r="CX454" s="165"/>
      <c r="CY454" s="165"/>
      <c r="CZ454" s="165"/>
      <c r="DA454" s="165"/>
      <c r="DB454" s="165"/>
      <c r="DC454" s="165"/>
      <c r="DD454" s="165"/>
      <c r="DE454" s="165"/>
      <c r="DF454" s="165"/>
      <c r="DG454" s="165"/>
      <c r="DH454" s="165"/>
      <c r="DI454" s="165"/>
      <c r="DJ454" s="165"/>
      <c r="DK454" s="165"/>
      <c r="DL454" s="165"/>
      <c r="DM454" s="165"/>
      <c r="DN454" s="165"/>
      <c r="DO454" s="165"/>
      <c r="DP454" s="165"/>
      <c r="DQ454" s="165"/>
      <c r="DR454" s="165"/>
      <c r="DS454" s="165"/>
      <c r="DT454" s="165"/>
      <c r="DU454" s="165"/>
      <c r="DV454" s="165"/>
      <c r="DW454" s="165"/>
      <c r="DX454" s="165"/>
      <c r="DY454" s="165"/>
      <c r="DZ454" s="165"/>
      <c r="EA454" s="165"/>
      <c r="EB454" s="165"/>
      <c r="EC454" s="165"/>
      <c r="ED454" s="165"/>
      <c r="EE454" s="165"/>
      <c r="EF454" s="165"/>
      <c r="EG454" s="165"/>
      <c r="EH454" s="165"/>
      <c r="EI454" s="165"/>
      <c r="EJ454" s="165"/>
      <c r="EK454" s="165"/>
      <c r="EL454" s="165"/>
      <c r="EM454" s="165"/>
      <c r="EN454" s="165"/>
      <c r="EO454" s="165"/>
      <c r="EP454" s="165"/>
      <c r="EQ454" s="165"/>
      <c r="ER454" s="165"/>
      <c r="ES454" s="165"/>
      <c r="ET454" s="165"/>
      <c r="EU454" s="165"/>
      <c r="EV454" s="165"/>
      <c r="EW454" s="165"/>
      <c r="EX454" s="165"/>
      <c r="EY454" s="165"/>
      <c r="EZ454" s="165"/>
      <c r="FA454" s="165"/>
      <c r="FB454" s="165"/>
      <c r="FC454" s="165"/>
      <c r="FD454" s="165"/>
      <c r="FE454" s="165"/>
      <c r="FF454" s="165"/>
      <c r="FG454" s="165"/>
      <c r="FH454" s="165"/>
      <c r="FI454" s="165"/>
      <c r="FJ454" s="165"/>
      <c r="FK454" s="165"/>
      <c r="FL454" s="165"/>
      <c r="FM454" s="165"/>
      <c r="FN454" s="165"/>
      <c r="FO454" s="165"/>
      <c r="FP454" s="165"/>
      <c r="FQ454" s="165"/>
      <c r="FR454" s="165"/>
      <c r="FS454" s="165"/>
      <c r="FT454" s="165"/>
      <c r="FU454" s="165"/>
      <c r="FV454" s="165"/>
      <c r="FW454" s="165"/>
      <c r="FX454" s="165"/>
      <c r="FY454" s="165"/>
      <c r="FZ454" s="165"/>
      <c r="GA454" s="165"/>
      <c r="GB454" s="165"/>
      <c r="GC454" s="165"/>
      <c r="GD454" s="165"/>
      <c r="GE454" s="165"/>
      <c r="GF454" s="165"/>
      <c r="GG454" s="165"/>
      <c r="GH454" s="165"/>
      <c r="GI454" s="165"/>
      <c r="GJ454" s="165"/>
      <c r="GK454" s="165"/>
      <c r="GL454" s="165"/>
      <c r="GM454" s="165"/>
      <c r="GN454" s="165"/>
      <c r="GO454" s="165"/>
      <c r="GP454" s="165"/>
      <c r="GQ454" s="165"/>
    </row>
    <row r="455" spans="1:199" ht="30" x14ac:dyDescent="0.25">
      <c r="A455" s="164">
        <v>1</v>
      </c>
      <c r="B455" s="58" t="s">
        <v>346</v>
      </c>
      <c r="C455" s="58"/>
      <c r="D455" s="192">
        <f>'2 уровень'!D1199</f>
        <v>0</v>
      </c>
      <c r="E455" s="192">
        <f>'2 уровень'!E1199</f>
        <v>0</v>
      </c>
      <c r="F455" s="192">
        <f>'2 уровень'!F1199</f>
        <v>0</v>
      </c>
      <c r="G455" s="545" t="e">
        <f>'2 уровень'!G1199</f>
        <v>#DIV/0!</v>
      </c>
      <c r="H455" s="241">
        <f>'2 уровень'!H1199</f>
        <v>0</v>
      </c>
      <c r="I455" s="241">
        <f>'2 уровень'!I1199</f>
        <v>0</v>
      </c>
      <c r="J455" s="246">
        <f>'2 уровень'!J1199</f>
        <v>0</v>
      </c>
      <c r="K455" s="246">
        <f>'2 уровень'!K1199</f>
        <v>0</v>
      </c>
      <c r="L455" s="246">
        <f>'2 уровень'!L1199</f>
        <v>0</v>
      </c>
      <c r="M455" s="246">
        <f>'2 уровень'!M1199</f>
        <v>0</v>
      </c>
      <c r="N455" s="246">
        <f>'2 уровень'!N1199</f>
        <v>0</v>
      </c>
      <c r="O455" s="246">
        <f>'2 уровень'!O1199</f>
        <v>0</v>
      </c>
      <c r="P455" s="166">
        <f>'2 уровень'!P1199</f>
        <v>0</v>
      </c>
      <c r="Q455" s="166">
        <f>'2 уровень'!Q1199</f>
        <v>0</v>
      </c>
      <c r="R455" s="166">
        <f>'2 уровень'!R1199</f>
        <v>0</v>
      </c>
      <c r="S455" s="166">
        <f>'2 уровень'!S1199</f>
        <v>0</v>
      </c>
      <c r="T455" s="166">
        <f>'2 уровень'!T1199</f>
        <v>0</v>
      </c>
      <c r="U455" s="166">
        <f>'2 уровень'!U1199</f>
        <v>0</v>
      </c>
      <c r="V455" s="166">
        <f>'2 уровень'!V1199</f>
        <v>0</v>
      </c>
      <c r="W455" s="165"/>
      <c r="X455" s="165"/>
      <c r="Y455" s="165"/>
      <c r="Z455" s="165"/>
      <c r="AA455" s="165"/>
      <c r="AB455" s="165"/>
      <c r="AC455" s="165"/>
      <c r="AD455" s="165"/>
      <c r="AE455" s="165"/>
      <c r="AF455" s="165"/>
      <c r="AG455" s="165"/>
      <c r="AH455" s="165"/>
      <c r="AI455" s="165"/>
      <c r="AJ455" s="165"/>
      <c r="AK455" s="165"/>
      <c r="AL455" s="165"/>
      <c r="AM455" s="165"/>
      <c r="AN455" s="165"/>
      <c r="AO455" s="165"/>
      <c r="AP455" s="165"/>
      <c r="AQ455" s="165"/>
      <c r="AR455" s="165"/>
      <c r="AS455" s="165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5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5"/>
      <c r="BT455" s="165"/>
      <c r="BU455" s="165"/>
      <c r="BV455" s="165"/>
      <c r="BW455" s="165"/>
      <c r="BX455" s="165"/>
      <c r="BY455" s="165"/>
      <c r="BZ455" s="165"/>
      <c r="CA455" s="165"/>
      <c r="CB455" s="165"/>
      <c r="CC455" s="165"/>
      <c r="CD455" s="165"/>
      <c r="CE455" s="165"/>
      <c r="CF455" s="165"/>
      <c r="CG455" s="165"/>
      <c r="CH455" s="165"/>
      <c r="CI455" s="165"/>
      <c r="CJ455" s="165"/>
      <c r="CK455" s="165"/>
      <c r="CL455" s="165"/>
      <c r="CM455" s="165"/>
      <c r="CN455" s="165"/>
      <c r="CO455" s="165"/>
      <c r="CP455" s="165"/>
      <c r="CQ455" s="165"/>
      <c r="CR455" s="165"/>
      <c r="CS455" s="165"/>
      <c r="CT455" s="165"/>
      <c r="CU455" s="165"/>
      <c r="CV455" s="165"/>
      <c r="CW455" s="165"/>
      <c r="CX455" s="165"/>
      <c r="CY455" s="165"/>
      <c r="CZ455" s="165"/>
      <c r="DA455" s="165"/>
      <c r="DB455" s="165"/>
      <c r="DC455" s="165"/>
      <c r="DD455" s="165"/>
      <c r="DE455" s="165"/>
      <c r="DF455" s="165"/>
      <c r="DG455" s="165"/>
      <c r="DH455" s="165"/>
      <c r="DI455" s="165"/>
      <c r="DJ455" s="165"/>
      <c r="DK455" s="165"/>
      <c r="DL455" s="165"/>
      <c r="DM455" s="165"/>
      <c r="DN455" s="165"/>
      <c r="DO455" s="165"/>
      <c r="DP455" s="165"/>
      <c r="DQ455" s="165"/>
      <c r="DR455" s="165"/>
      <c r="DS455" s="165"/>
      <c r="DT455" s="165"/>
      <c r="DU455" s="165"/>
      <c r="DV455" s="165"/>
      <c r="DW455" s="165"/>
      <c r="DX455" s="165"/>
      <c r="DY455" s="165"/>
      <c r="DZ455" s="165"/>
      <c r="EA455" s="165"/>
      <c r="EB455" s="165"/>
      <c r="EC455" s="165"/>
      <c r="ED455" s="165"/>
      <c r="EE455" s="165"/>
      <c r="EF455" s="165"/>
      <c r="EG455" s="165"/>
      <c r="EH455" s="165"/>
      <c r="EI455" s="165"/>
      <c r="EJ455" s="165"/>
      <c r="EK455" s="165"/>
      <c r="EL455" s="165"/>
      <c r="EM455" s="165"/>
      <c r="EN455" s="165"/>
      <c r="EO455" s="165"/>
      <c r="EP455" s="165"/>
      <c r="EQ455" s="165"/>
      <c r="ER455" s="165"/>
      <c r="ES455" s="165"/>
      <c r="ET455" s="165"/>
      <c r="EU455" s="165"/>
      <c r="EV455" s="165"/>
      <c r="EW455" s="165"/>
      <c r="EX455" s="165"/>
      <c r="EY455" s="165"/>
      <c r="EZ455" s="165"/>
      <c r="FA455" s="165"/>
      <c r="FB455" s="165"/>
      <c r="FC455" s="165"/>
      <c r="FD455" s="165"/>
      <c r="FE455" s="165"/>
      <c r="FF455" s="165"/>
      <c r="FG455" s="165"/>
      <c r="FH455" s="165"/>
      <c r="FI455" s="165"/>
      <c r="FJ455" s="165"/>
      <c r="FK455" s="165"/>
      <c r="FL455" s="165"/>
      <c r="FM455" s="165"/>
      <c r="FN455" s="165"/>
      <c r="FO455" s="165"/>
      <c r="FP455" s="165"/>
      <c r="FQ455" s="165"/>
      <c r="FR455" s="165"/>
      <c r="FS455" s="165"/>
      <c r="FT455" s="165"/>
      <c r="FU455" s="165"/>
      <c r="FV455" s="165"/>
      <c r="FW455" s="165"/>
      <c r="FX455" s="165"/>
      <c r="FY455" s="165"/>
      <c r="FZ455" s="165"/>
      <c r="GA455" s="165"/>
      <c r="GB455" s="165"/>
      <c r="GC455" s="165"/>
      <c r="GD455" s="165"/>
      <c r="GE455" s="165"/>
      <c r="GF455" s="165"/>
      <c r="GG455" s="165"/>
      <c r="GH455" s="165"/>
      <c r="GI455" s="165"/>
      <c r="GJ455" s="165"/>
      <c r="GK455" s="165"/>
      <c r="GL455" s="165"/>
      <c r="GM455" s="165"/>
      <c r="GN455" s="165"/>
      <c r="GO455" s="165"/>
      <c r="GP455" s="165"/>
      <c r="GQ455" s="165"/>
    </row>
    <row r="456" spans="1:199" ht="45" x14ac:dyDescent="0.25">
      <c r="A456" s="164">
        <v>1</v>
      </c>
      <c r="B456" s="1138" t="s">
        <v>349</v>
      </c>
      <c r="C456" s="1138"/>
      <c r="D456" s="192">
        <f>'2 уровень'!D1200</f>
        <v>0</v>
      </c>
      <c r="E456" s="192">
        <f>'2 уровень'!E1200</f>
        <v>0</v>
      </c>
      <c r="F456" s="192">
        <f>'2 уровень'!F1200</f>
        <v>0</v>
      </c>
      <c r="G456" s="545" t="e">
        <f>'2 уровень'!G1200</f>
        <v>#DIV/0!</v>
      </c>
      <c r="H456" s="241">
        <f>'2 уровень'!H1200</f>
        <v>0</v>
      </c>
      <c r="I456" s="241">
        <f>'2 уровень'!I1200</f>
        <v>0</v>
      </c>
      <c r="J456" s="246">
        <f>'2 уровень'!J1200</f>
        <v>0</v>
      </c>
      <c r="K456" s="246">
        <f>'2 уровень'!K1200</f>
        <v>0</v>
      </c>
      <c r="L456" s="246">
        <f>'2 уровень'!L1200</f>
        <v>0</v>
      </c>
      <c r="M456" s="246">
        <f>'2 уровень'!M1200</f>
        <v>0</v>
      </c>
      <c r="N456" s="246">
        <f>'2 уровень'!N1200</f>
        <v>0</v>
      </c>
      <c r="O456" s="246">
        <f>'2 уровень'!O1200</f>
        <v>0</v>
      </c>
      <c r="P456" s="166">
        <f>'2 уровень'!P1200</f>
        <v>0</v>
      </c>
      <c r="Q456" s="166">
        <f>'2 уровень'!Q1200</f>
        <v>0</v>
      </c>
      <c r="R456" s="166">
        <f>'2 уровень'!R1200</f>
        <v>0</v>
      </c>
      <c r="S456" s="166">
        <f>'2 уровень'!S1200</f>
        <v>0</v>
      </c>
      <c r="T456" s="166">
        <f>'2 уровень'!T1200</f>
        <v>0</v>
      </c>
      <c r="U456" s="166">
        <f>'2 уровень'!U1200</f>
        <v>0</v>
      </c>
      <c r="V456" s="166">
        <f>'2 уровень'!V1200</f>
        <v>0</v>
      </c>
      <c r="W456" s="165"/>
      <c r="X456" s="165"/>
      <c r="Y456" s="165"/>
      <c r="Z456" s="165"/>
      <c r="AA456" s="165"/>
      <c r="AB456" s="165"/>
      <c r="AC456" s="165"/>
      <c r="AD456" s="165"/>
      <c r="AE456" s="165"/>
      <c r="AF456" s="165"/>
      <c r="AG456" s="165"/>
      <c r="AH456" s="165"/>
      <c r="AI456" s="165"/>
      <c r="AJ456" s="165"/>
      <c r="AK456" s="165"/>
      <c r="AL456" s="165"/>
      <c r="AM456" s="165"/>
      <c r="AN456" s="165"/>
      <c r="AO456" s="165"/>
      <c r="AP456" s="165"/>
      <c r="AQ456" s="165"/>
      <c r="AR456" s="165"/>
      <c r="AS456" s="165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5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5"/>
      <c r="BT456" s="165"/>
      <c r="BU456" s="165"/>
      <c r="BV456" s="165"/>
      <c r="BW456" s="165"/>
      <c r="BX456" s="165"/>
      <c r="BY456" s="165"/>
      <c r="BZ456" s="165"/>
      <c r="CA456" s="165"/>
      <c r="CB456" s="165"/>
      <c r="CC456" s="165"/>
      <c r="CD456" s="165"/>
      <c r="CE456" s="165"/>
      <c r="CF456" s="165"/>
      <c r="CG456" s="165"/>
      <c r="CH456" s="165"/>
      <c r="CI456" s="165"/>
      <c r="CJ456" s="165"/>
      <c r="CK456" s="165"/>
      <c r="CL456" s="165"/>
      <c r="CM456" s="165"/>
      <c r="CN456" s="165"/>
      <c r="CO456" s="165"/>
      <c r="CP456" s="165"/>
      <c r="CQ456" s="165"/>
      <c r="CR456" s="165"/>
      <c r="CS456" s="165"/>
      <c r="CT456" s="165"/>
      <c r="CU456" s="165"/>
      <c r="CV456" s="165"/>
      <c r="CW456" s="165"/>
      <c r="CX456" s="165"/>
      <c r="CY456" s="165"/>
      <c r="CZ456" s="165"/>
      <c r="DA456" s="165"/>
      <c r="DB456" s="165"/>
      <c r="DC456" s="165"/>
      <c r="DD456" s="165"/>
      <c r="DE456" s="165"/>
      <c r="DF456" s="165"/>
      <c r="DG456" s="165"/>
      <c r="DH456" s="165"/>
      <c r="DI456" s="165"/>
      <c r="DJ456" s="165"/>
      <c r="DK456" s="165"/>
      <c r="DL456" s="165"/>
      <c r="DM456" s="165"/>
      <c r="DN456" s="165"/>
      <c r="DO456" s="165"/>
      <c r="DP456" s="165"/>
      <c r="DQ456" s="165"/>
      <c r="DR456" s="165"/>
      <c r="DS456" s="165"/>
      <c r="DT456" s="165"/>
      <c r="DU456" s="165"/>
      <c r="DV456" s="165"/>
      <c r="DW456" s="165"/>
      <c r="DX456" s="165"/>
      <c r="DY456" s="165"/>
      <c r="DZ456" s="165"/>
      <c r="EA456" s="165"/>
      <c r="EB456" s="165"/>
      <c r="EC456" s="165"/>
      <c r="ED456" s="165"/>
      <c r="EE456" s="165"/>
      <c r="EF456" s="165"/>
      <c r="EG456" s="165"/>
      <c r="EH456" s="165"/>
      <c r="EI456" s="165"/>
      <c r="EJ456" s="165"/>
      <c r="EK456" s="165"/>
      <c r="EL456" s="165"/>
      <c r="EM456" s="165"/>
      <c r="EN456" s="165"/>
      <c r="EO456" s="165"/>
      <c r="EP456" s="165"/>
      <c r="EQ456" s="165"/>
      <c r="ER456" s="165"/>
      <c r="ES456" s="165"/>
      <c r="ET456" s="165"/>
      <c r="EU456" s="165"/>
      <c r="EV456" s="165"/>
      <c r="EW456" s="165"/>
      <c r="EX456" s="165"/>
      <c r="EY456" s="165"/>
      <c r="EZ456" s="165"/>
      <c r="FA456" s="165"/>
      <c r="FB456" s="165"/>
      <c r="FC456" s="165"/>
      <c r="FD456" s="165"/>
      <c r="FE456" s="165"/>
      <c r="FF456" s="165"/>
      <c r="FG456" s="165"/>
      <c r="FH456" s="165"/>
      <c r="FI456" s="165"/>
      <c r="FJ456" s="165"/>
      <c r="FK456" s="165"/>
      <c r="FL456" s="165"/>
      <c r="FM456" s="165"/>
      <c r="FN456" s="165"/>
      <c r="FO456" s="165"/>
      <c r="FP456" s="165"/>
      <c r="FQ456" s="165"/>
      <c r="FR456" s="165"/>
      <c r="FS456" s="165"/>
      <c r="FT456" s="165"/>
      <c r="FU456" s="165"/>
      <c r="FV456" s="165"/>
      <c r="FW456" s="165"/>
      <c r="FX456" s="165"/>
      <c r="FY456" s="165"/>
      <c r="FZ456" s="165"/>
      <c r="GA456" s="165"/>
      <c r="GB456" s="165"/>
      <c r="GC456" s="165"/>
      <c r="GD456" s="165"/>
      <c r="GE456" s="165"/>
      <c r="GF456" s="165"/>
      <c r="GG456" s="165"/>
      <c r="GH456" s="165"/>
      <c r="GI456" s="165"/>
      <c r="GJ456" s="165"/>
      <c r="GK456" s="165"/>
      <c r="GL456" s="165"/>
      <c r="GM456" s="165"/>
      <c r="GN456" s="165"/>
      <c r="GO456" s="165"/>
      <c r="GP456" s="165"/>
      <c r="GQ456" s="165"/>
    </row>
    <row r="457" spans="1:199" ht="30" x14ac:dyDescent="0.25">
      <c r="A457" s="164">
        <v>1</v>
      </c>
      <c r="B457" s="58" t="s">
        <v>350</v>
      </c>
      <c r="C457" s="58"/>
      <c r="D457" s="192">
        <f>'2 уровень'!D1201</f>
        <v>0</v>
      </c>
      <c r="E457" s="192">
        <f>'2 уровень'!E1201</f>
        <v>0</v>
      </c>
      <c r="F457" s="192">
        <f>'2 уровень'!F1201</f>
        <v>0</v>
      </c>
      <c r="G457" s="545" t="e">
        <f>'2 уровень'!G1201</f>
        <v>#DIV/0!</v>
      </c>
      <c r="H457" s="241">
        <f>'2 уровень'!H1201</f>
        <v>0</v>
      </c>
      <c r="I457" s="241">
        <f>'2 уровень'!I1201</f>
        <v>0</v>
      </c>
      <c r="J457" s="246">
        <f>'2 уровень'!J1201</f>
        <v>0</v>
      </c>
      <c r="K457" s="246">
        <f>'2 уровень'!K1201</f>
        <v>0</v>
      </c>
      <c r="L457" s="246">
        <f>'2 уровень'!L1201</f>
        <v>0</v>
      </c>
      <c r="M457" s="246">
        <f>'2 уровень'!M1201</f>
        <v>0</v>
      </c>
      <c r="N457" s="246">
        <f>'2 уровень'!N1201</f>
        <v>0</v>
      </c>
      <c r="O457" s="246">
        <f>'2 уровень'!O1201</f>
        <v>0</v>
      </c>
      <c r="P457" s="166">
        <f>'2 уровень'!P1201</f>
        <v>0</v>
      </c>
      <c r="Q457" s="166">
        <f>'2 уровень'!Q1201</f>
        <v>0</v>
      </c>
      <c r="R457" s="166">
        <f>'2 уровень'!R1201</f>
        <v>0</v>
      </c>
      <c r="S457" s="166">
        <f>'2 уровень'!S1201</f>
        <v>0</v>
      </c>
      <c r="T457" s="166">
        <f>'2 уровень'!T1201</f>
        <v>0</v>
      </c>
      <c r="U457" s="166">
        <f>'2 уровень'!U1201</f>
        <v>0</v>
      </c>
      <c r="V457" s="166">
        <f>'2 уровень'!V1201</f>
        <v>0</v>
      </c>
      <c r="W457" s="165"/>
      <c r="X457" s="165"/>
      <c r="Y457" s="165"/>
      <c r="Z457" s="165"/>
      <c r="AA457" s="165"/>
      <c r="AB457" s="165"/>
      <c r="AC457" s="165"/>
      <c r="AD457" s="165"/>
      <c r="AE457" s="165"/>
      <c r="AF457" s="165"/>
      <c r="AG457" s="165"/>
      <c r="AH457" s="165"/>
      <c r="AI457" s="165"/>
      <c r="AJ457" s="165"/>
      <c r="AK457" s="165"/>
      <c r="AL457" s="165"/>
      <c r="AM457" s="165"/>
      <c r="AN457" s="165"/>
      <c r="AO457" s="165"/>
      <c r="AP457" s="165"/>
      <c r="AQ457" s="165"/>
      <c r="AR457" s="165"/>
      <c r="AS457" s="165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5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5"/>
      <c r="BT457" s="165"/>
      <c r="BU457" s="165"/>
      <c r="BV457" s="165"/>
      <c r="BW457" s="165"/>
      <c r="BX457" s="165"/>
      <c r="BY457" s="165"/>
      <c r="BZ457" s="165"/>
      <c r="CA457" s="165"/>
      <c r="CB457" s="165"/>
      <c r="CC457" s="165"/>
      <c r="CD457" s="165"/>
      <c r="CE457" s="165"/>
      <c r="CF457" s="165"/>
      <c r="CG457" s="165"/>
      <c r="CH457" s="165"/>
      <c r="CI457" s="165"/>
      <c r="CJ457" s="165"/>
      <c r="CK457" s="165"/>
      <c r="CL457" s="165"/>
      <c r="CM457" s="165"/>
      <c r="CN457" s="165"/>
      <c r="CO457" s="165"/>
      <c r="CP457" s="165"/>
      <c r="CQ457" s="165"/>
      <c r="CR457" s="165"/>
      <c r="CS457" s="165"/>
      <c r="CT457" s="165"/>
      <c r="CU457" s="165"/>
      <c r="CV457" s="165"/>
      <c r="CW457" s="165"/>
      <c r="CX457" s="165"/>
      <c r="CY457" s="165"/>
      <c r="CZ457" s="165"/>
      <c r="DA457" s="165"/>
      <c r="DB457" s="165"/>
      <c r="DC457" s="165"/>
      <c r="DD457" s="165"/>
      <c r="DE457" s="165"/>
      <c r="DF457" s="165"/>
      <c r="DG457" s="165"/>
      <c r="DH457" s="165"/>
      <c r="DI457" s="165"/>
      <c r="DJ457" s="165"/>
      <c r="DK457" s="165"/>
      <c r="DL457" s="165"/>
      <c r="DM457" s="165"/>
      <c r="DN457" s="165"/>
      <c r="DO457" s="165"/>
      <c r="DP457" s="165"/>
      <c r="DQ457" s="165"/>
      <c r="DR457" s="165"/>
      <c r="DS457" s="165"/>
      <c r="DT457" s="165"/>
      <c r="DU457" s="165"/>
      <c r="DV457" s="165"/>
      <c r="DW457" s="165"/>
      <c r="DX457" s="165"/>
      <c r="DY457" s="165"/>
      <c r="DZ457" s="165"/>
      <c r="EA457" s="165"/>
      <c r="EB457" s="165"/>
      <c r="EC457" s="165"/>
      <c r="ED457" s="165"/>
      <c r="EE457" s="165"/>
      <c r="EF457" s="165"/>
      <c r="EG457" s="165"/>
      <c r="EH457" s="165"/>
      <c r="EI457" s="165"/>
      <c r="EJ457" s="165"/>
      <c r="EK457" s="165"/>
      <c r="EL457" s="165"/>
      <c r="EM457" s="165"/>
      <c r="EN457" s="165"/>
      <c r="EO457" s="165"/>
      <c r="EP457" s="165"/>
      <c r="EQ457" s="165"/>
      <c r="ER457" s="165"/>
      <c r="ES457" s="165"/>
      <c r="ET457" s="165"/>
      <c r="EU457" s="165"/>
      <c r="EV457" s="165"/>
      <c r="EW457" s="165"/>
      <c r="EX457" s="165"/>
      <c r="EY457" s="165"/>
      <c r="EZ457" s="165"/>
      <c r="FA457" s="165"/>
      <c r="FB457" s="165"/>
      <c r="FC457" s="165"/>
      <c r="FD457" s="165"/>
      <c r="FE457" s="165"/>
      <c r="FF457" s="165"/>
      <c r="FG457" s="165"/>
      <c r="FH457" s="165"/>
      <c r="FI457" s="165"/>
      <c r="FJ457" s="165"/>
      <c r="FK457" s="165"/>
      <c r="FL457" s="165"/>
      <c r="FM457" s="165"/>
      <c r="FN457" s="165"/>
      <c r="FO457" s="165"/>
      <c r="FP457" s="165"/>
      <c r="FQ457" s="165"/>
      <c r="FR457" s="165"/>
      <c r="FS457" s="165"/>
      <c r="FT457" s="165"/>
      <c r="FU457" s="165"/>
      <c r="FV457" s="165"/>
      <c r="FW457" s="165"/>
      <c r="FX457" s="165"/>
      <c r="FY457" s="165"/>
      <c r="FZ457" s="165"/>
      <c r="GA457" s="165"/>
      <c r="GB457" s="165"/>
      <c r="GC457" s="165"/>
      <c r="GD457" s="165"/>
      <c r="GE457" s="165"/>
      <c r="GF457" s="165"/>
      <c r="GG457" s="165"/>
      <c r="GH457" s="165"/>
      <c r="GI457" s="165"/>
      <c r="GJ457" s="165"/>
      <c r="GK457" s="165"/>
      <c r="GL457" s="165"/>
      <c r="GM457" s="165"/>
      <c r="GN457" s="165"/>
      <c r="GO457" s="165"/>
      <c r="GP457" s="165"/>
      <c r="GQ457" s="165"/>
    </row>
    <row r="458" spans="1:199" ht="30" x14ac:dyDescent="0.25">
      <c r="A458" s="164">
        <v>1</v>
      </c>
      <c r="B458" s="58" t="s">
        <v>351</v>
      </c>
      <c r="C458" s="58"/>
      <c r="D458" s="192">
        <f>'2 уровень'!D1202</f>
        <v>0</v>
      </c>
      <c r="E458" s="192">
        <f>'2 уровень'!E1202</f>
        <v>0</v>
      </c>
      <c r="F458" s="192">
        <f>'2 уровень'!F1202</f>
        <v>0</v>
      </c>
      <c r="G458" s="545" t="e">
        <f>'2 уровень'!G1202</f>
        <v>#DIV/0!</v>
      </c>
      <c r="H458" s="241">
        <f>'2 уровень'!H1202</f>
        <v>0</v>
      </c>
      <c r="I458" s="241">
        <f>'2 уровень'!I1202</f>
        <v>0</v>
      </c>
      <c r="J458" s="246">
        <f>'2 уровень'!J1202</f>
        <v>0</v>
      </c>
      <c r="K458" s="246">
        <f>'2 уровень'!K1202</f>
        <v>0</v>
      </c>
      <c r="L458" s="246">
        <f>'2 уровень'!L1202</f>
        <v>0</v>
      </c>
      <c r="M458" s="246">
        <f>'2 уровень'!M1202</f>
        <v>0</v>
      </c>
      <c r="N458" s="246">
        <f>'2 уровень'!N1202</f>
        <v>0</v>
      </c>
      <c r="O458" s="246">
        <f>'2 уровень'!O1202</f>
        <v>0</v>
      </c>
      <c r="P458" s="166">
        <f>'2 уровень'!P1202</f>
        <v>0</v>
      </c>
      <c r="Q458" s="166">
        <f>'2 уровень'!Q1202</f>
        <v>0</v>
      </c>
      <c r="R458" s="166">
        <f>'2 уровень'!R1202</f>
        <v>0</v>
      </c>
      <c r="S458" s="166">
        <f>'2 уровень'!S1202</f>
        <v>0</v>
      </c>
      <c r="T458" s="166">
        <f>'2 уровень'!T1202</f>
        <v>0</v>
      </c>
      <c r="U458" s="166">
        <f>'2 уровень'!U1202</f>
        <v>0</v>
      </c>
      <c r="V458" s="166">
        <f>'2 уровень'!V1202</f>
        <v>0</v>
      </c>
      <c r="W458" s="165"/>
      <c r="X458" s="165"/>
      <c r="Y458" s="165"/>
      <c r="Z458" s="165"/>
      <c r="AA458" s="165"/>
      <c r="AB458" s="165"/>
      <c r="AC458" s="165"/>
      <c r="AD458" s="165"/>
      <c r="AE458" s="165"/>
      <c r="AF458" s="165"/>
      <c r="AG458" s="165"/>
      <c r="AH458" s="165"/>
      <c r="AI458" s="165"/>
      <c r="AJ458" s="165"/>
      <c r="AK458" s="165"/>
      <c r="AL458" s="165"/>
      <c r="AM458" s="165"/>
      <c r="AN458" s="165"/>
      <c r="AO458" s="165"/>
      <c r="AP458" s="165"/>
      <c r="AQ458" s="165"/>
      <c r="AR458" s="165"/>
      <c r="AS458" s="165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5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5"/>
      <c r="BT458" s="165"/>
      <c r="BU458" s="165"/>
      <c r="BV458" s="165"/>
      <c r="BW458" s="165"/>
      <c r="BX458" s="165"/>
      <c r="BY458" s="165"/>
      <c r="BZ458" s="165"/>
      <c r="CA458" s="165"/>
      <c r="CB458" s="165"/>
      <c r="CC458" s="165"/>
      <c r="CD458" s="165"/>
      <c r="CE458" s="165"/>
      <c r="CF458" s="165"/>
      <c r="CG458" s="165"/>
      <c r="CH458" s="165"/>
      <c r="CI458" s="165"/>
      <c r="CJ458" s="165"/>
      <c r="CK458" s="165"/>
      <c r="CL458" s="165"/>
      <c r="CM458" s="165"/>
      <c r="CN458" s="165"/>
      <c r="CO458" s="165"/>
      <c r="CP458" s="165"/>
      <c r="CQ458" s="165"/>
      <c r="CR458" s="165"/>
      <c r="CS458" s="165"/>
      <c r="CT458" s="165"/>
      <c r="CU458" s="165"/>
      <c r="CV458" s="165"/>
      <c r="CW458" s="165"/>
      <c r="CX458" s="165"/>
      <c r="CY458" s="165"/>
      <c r="CZ458" s="165"/>
      <c r="DA458" s="165"/>
      <c r="DB458" s="165"/>
      <c r="DC458" s="165"/>
      <c r="DD458" s="165"/>
      <c r="DE458" s="165"/>
      <c r="DF458" s="165"/>
      <c r="DG458" s="165"/>
      <c r="DH458" s="165"/>
      <c r="DI458" s="165"/>
      <c r="DJ458" s="165"/>
      <c r="DK458" s="165"/>
      <c r="DL458" s="165"/>
      <c r="DM458" s="165"/>
      <c r="DN458" s="165"/>
      <c r="DO458" s="165"/>
      <c r="DP458" s="165"/>
      <c r="DQ458" s="165"/>
      <c r="DR458" s="165"/>
      <c r="DS458" s="165"/>
      <c r="DT458" s="165"/>
      <c r="DU458" s="165"/>
      <c r="DV458" s="165"/>
      <c r="DW458" s="165"/>
      <c r="DX458" s="165"/>
      <c r="DY458" s="165"/>
      <c r="DZ458" s="165"/>
      <c r="EA458" s="165"/>
      <c r="EB458" s="165"/>
      <c r="EC458" s="165"/>
      <c r="ED458" s="165"/>
      <c r="EE458" s="165"/>
      <c r="EF458" s="165"/>
      <c r="EG458" s="165"/>
      <c r="EH458" s="165"/>
      <c r="EI458" s="165"/>
      <c r="EJ458" s="165"/>
      <c r="EK458" s="165"/>
      <c r="EL458" s="165"/>
      <c r="EM458" s="165"/>
      <c r="EN458" s="165"/>
      <c r="EO458" s="165"/>
      <c r="EP458" s="165"/>
      <c r="EQ458" s="165"/>
      <c r="ER458" s="165"/>
      <c r="ES458" s="165"/>
      <c r="ET458" s="165"/>
      <c r="EU458" s="165"/>
      <c r="EV458" s="165"/>
      <c r="EW458" s="165"/>
      <c r="EX458" s="165"/>
      <c r="EY458" s="165"/>
      <c r="EZ458" s="165"/>
      <c r="FA458" s="165"/>
      <c r="FB458" s="165"/>
      <c r="FC458" s="165"/>
      <c r="FD458" s="165"/>
      <c r="FE458" s="165"/>
      <c r="FF458" s="165"/>
      <c r="FG458" s="165"/>
      <c r="FH458" s="165"/>
      <c r="FI458" s="165"/>
      <c r="FJ458" s="165"/>
      <c r="FK458" s="165"/>
      <c r="FL458" s="165"/>
      <c r="FM458" s="165"/>
      <c r="FN458" s="165"/>
      <c r="FO458" s="165"/>
      <c r="FP458" s="165"/>
      <c r="FQ458" s="165"/>
      <c r="FR458" s="165"/>
      <c r="FS458" s="165"/>
      <c r="FT458" s="165"/>
      <c r="FU458" s="165"/>
      <c r="FV458" s="165"/>
      <c r="FW458" s="165"/>
      <c r="FX458" s="165"/>
      <c r="FY458" s="165"/>
      <c r="FZ458" s="165"/>
      <c r="GA458" s="165"/>
      <c r="GB458" s="165"/>
      <c r="GC458" s="165"/>
      <c r="GD458" s="165"/>
      <c r="GE458" s="165"/>
      <c r="GF458" s="165"/>
      <c r="GG458" s="165"/>
      <c r="GH458" s="165"/>
      <c r="GI458" s="165"/>
      <c r="GJ458" s="165"/>
      <c r="GK458" s="165"/>
      <c r="GL458" s="165"/>
      <c r="GM458" s="165"/>
      <c r="GN458" s="165"/>
      <c r="GO458" s="165"/>
      <c r="GP458" s="165"/>
      <c r="GQ458" s="165"/>
    </row>
    <row r="459" spans="1:199" ht="45" x14ac:dyDescent="0.25">
      <c r="A459" s="164">
        <v>1</v>
      </c>
      <c r="B459" s="58" t="s">
        <v>419</v>
      </c>
      <c r="C459" s="58"/>
      <c r="D459" s="192">
        <f>'2 уровень'!D1203</f>
        <v>0</v>
      </c>
      <c r="E459" s="192">
        <f>'2 уровень'!E1203</f>
        <v>0</v>
      </c>
      <c r="F459" s="192">
        <f>'2 уровень'!F1203</f>
        <v>0</v>
      </c>
      <c r="G459" s="545" t="e">
        <f>'2 уровень'!G1203</f>
        <v>#DIV/0!</v>
      </c>
      <c r="H459" s="241">
        <f>'2 уровень'!H1203</f>
        <v>0</v>
      </c>
      <c r="I459" s="241">
        <f>'2 уровень'!I1203</f>
        <v>0</v>
      </c>
      <c r="J459" s="246">
        <f>'2 уровень'!J1203</f>
        <v>0</v>
      </c>
      <c r="K459" s="246">
        <f>'2 уровень'!K1203</f>
        <v>0</v>
      </c>
      <c r="L459" s="246">
        <f>'2 уровень'!L1203</f>
        <v>0</v>
      </c>
      <c r="M459" s="246">
        <f>'2 уровень'!M1203</f>
        <v>0</v>
      </c>
      <c r="N459" s="246">
        <f>'2 уровень'!N1203</f>
        <v>0</v>
      </c>
      <c r="O459" s="246">
        <f>'2 уровень'!O1203</f>
        <v>0</v>
      </c>
      <c r="P459" s="166">
        <f>'2 уровень'!P1203</f>
        <v>0</v>
      </c>
      <c r="Q459" s="166">
        <f>'2 уровень'!Q1203</f>
        <v>0</v>
      </c>
      <c r="R459" s="166">
        <f>'2 уровень'!R1203</f>
        <v>0</v>
      </c>
      <c r="S459" s="166">
        <f>'2 уровень'!S1203</f>
        <v>0</v>
      </c>
      <c r="T459" s="166">
        <f>'2 уровень'!T1203</f>
        <v>0</v>
      </c>
      <c r="U459" s="166">
        <f>'2 уровень'!U1203</f>
        <v>0</v>
      </c>
      <c r="V459" s="166">
        <f>'2 уровень'!V1203</f>
        <v>0</v>
      </c>
      <c r="W459" s="165"/>
      <c r="X459" s="165"/>
      <c r="Y459" s="165"/>
      <c r="Z459" s="165"/>
      <c r="AA459" s="165"/>
      <c r="AB459" s="165"/>
      <c r="AC459" s="165"/>
      <c r="AD459" s="165"/>
      <c r="AE459" s="165"/>
      <c r="AF459" s="165"/>
      <c r="AG459" s="165"/>
      <c r="AH459" s="165"/>
      <c r="AI459" s="165"/>
      <c r="AJ459" s="165"/>
      <c r="AK459" s="165"/>
      <c r="AL459" s="165"/>
      <c r="AM459" s="165"/>
      <c r="AN459" s="165"/>
      <c r="AO459" s="165"/>
      <c r="AP459" s="165"/>
      <c r="AQ459" s="165"/>
      <c r="AR459" s="165"/>
      <c r="AS459" s="165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5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5"/>
      <c r="BT459" s="165"/>
      <c r="BU459" s="165"/>
      <c r="BV459" s="165"/>
      <c r="BW459" s="165"/>
      <c r="BX459" s="165"/>
      <c r="BY459" s="165"/>
      <c r="BZ459" s="165"/>
      <c r="CA459" s="165"/>
      <c r="CB459" s="165"/>
      <c r="CC459" s="165"/>
      <c r="CD459" s="165"/>
      <c r="CE459" s="165"/>
      <c r="CF459" s="165"/>
      <c r="CG459" s="165"/>
      <c r="CH459" s="165"/>
      <c r="CI459" s="165"/>
      <c r="CJ459" s="165"/>
      <c r="CK459" s="165"/>
      <c r="CL459" s="165"/>
      <c r="CM459" s="165"/>
      <c r="CN459" s="165"/>
      <c r="CO459" s="165"/>
      <c r="CP459" s="165"/>
      <c r="CQ459" s="165"/>
      <c r="CR459" s="165"/>
      <c r="CS459" s="165"/>
      <c r="CT459" s="165"/>
      <c r="CU459" s="165"/>
      <c r="CV459" s="165"/>
      <c r="CW459" s="165"/>
      <c r="CX459" s="165"/>
      <c r="CY459" s="165"/>
      <c r="CZ459" s="165"/>
      <c r="DA459" s="165"/>
      <c r="DB459" s="165"/>
      <c r="DC459" s="165"/>
      <c r="DD459" s="165"/>
      <c r="DE459" s="165"/>
      <c r="DF459" s="165"/>
      <c r="DG459" s="165"/>
      <c r="DH459" s="165"/>
      <c r="DI459" s="165"/>
      <c r="DJ459" s="165"/>
      <c r="DK459" s="165"/>
      <c r="DL459" s="165"/>
      <c r="DM459" s="165"/>
      <c r="DN459" s="165"/>
      <c r="DO459" s="165"/>
      <c r="DP459" s="165"/>
      <c r="DQ459" s="165"/>
      <c r="DR459" s="165"/>
      <c r="DS459" s="165"/>
      <c r="DT459" s="165"/>
      <c r="DU459" s="165"/>
      <c r="DV459" s="165"/>
      <c r="DW459" s="165"/>
      <c r="DX459" s="165"/>
      <c r="DY459" s="165"/>
      <c r="DZ459" s="165"/>
      <c r="EA459" s="165"/>
      <c r="EB459" s="165"/>
      <c r="EC459" s="165"/>
      <c r="ED459" s="165"/>
      <c r="EE459" s="165"/>
      <c r="EF459" s="165"/>
      <c r="EG459" s="165"/>
      <c r="EH459" s="165"/>
      <c r="EI459" s="165"/>
      <c r="EJ459" s="165"/>
      <c r="EK459" s="165"/>
      <c r="EL459" s="165"/>
      <c r="EM459" s="165"/>
      <c r="EN459" s="165"/>
      <c r="EO459" s="165"/>
      <c r="EP459" s="165"/>
      <c r="EQ459" s="165"/>
      <c r="ER459" s="165"/>
      <c r="ES459" s="165"/>
      <c r="ET459" s="165"/>
      <c r="EU459" s="165"/>
      <c r="EV459" s="165"/>
      <c r="EW459" s="165"/>
      <c r="EX459" s="165"/>
      <c r="EY459" s="165"/>
      <c r="EZ459" s="165"/>
      <c r="FA459" s="165"/>
      <c r="FB459" s="165"/>
      <c r="FC459" s="165"/>
      <c r="FD459" s="165"/>
      <c r="FE459" s="165"/>
      <c r="FF459" s="165"/>
      <c r="FG459" s="165"/>
      <c r="FH459" s="165"/>
      <c r="FI459" s="165"/>
      <c r="FJ459" s="165"/>
      <c r="FK459" s="165"/>
      <c r="FL459" s="165"/>
      <c r="FM459" s="165"/>
      <c r="FN459" s="165"/>
      <c r="FO459" s="165"/>
      <c r="FP459" s="165"/>
      <c r="FQ459" s="165"/>
      <c r="FR459" s="165"/>
      <c r="FS459" s="165"/>
      <c r="FT459" s="165"/>
      <c r="FU459" s="165"/>
      <c r="FV459" s="165"/>
      <c r="FW459" s="165"/>
      <c r="FX459" s="165"/>
      <c r="FY459" s="165"/>
      <c r="FZ459" s="165"/>
      <c r="GA459" s="165"/>
      <c r="GB459" s="165"/>
      <c r="GC459" s="165"/>
      <c r="GD459" s="165"/>
      <c r="GE459" s="165"/>
      <c r="GF459" s="165"/>
      <c r="GG459" s="165"/>
      <c r="GH459" s="165"/>
      <c r="GI459" s="165"/>
      <c r="GJ459" s="165"/>
      <c r="GK459" s="165"/>
      <c r="GL459" s="165"/>
      <c r="GM459" s="165"/>
      <c r="GN459" s="165"/>
      <c r="GO459" s="165"/>
      <c r="GP459" s="165"/>
      <c r="GQ459" s="165"/>
    </row>
    <row r="460" spans="1:199" ht="30" x14ac:dyDescent="0.25">
      <c r="A460" s="164">
        <v>1</v>
      </c>
      <c r="B460" s="58" t="s">
        <v>420</v>
      </c>
      <c r="C460" s="58"/>
      <c r="D460" s="192">
        <f>'2 уровень'!D1204</f>
        <v>0</v>
      </c>
      <c r="E460" s="192">
        <f>'2 уровень'!E1204</f>
        <v>0</v>
      </c>
      <c r="F460" s="192">
        <f>'2 уровень'!F1204</f>
        <v>0</v>
      </c>
      <c r="G460" s="545" t="e">
        <f>'2 уровень'!G1204</f>
        <v>#DIV/0!</v>
      </c>
      <c r="H460" s="241">
        <f>'2 уровень'!H1204</f>
        <v>0</v>
      </c>
      <c r="I460" s="241">
        <f>'2 уровень'!I1204</f>
        <v>0</v>
      </c>
      <c r="J460" s="246">
        <f>'2 уровень'!J1204</f>
        <v>0</v>
      </c>
      <c r="K460" s="246">
        <f>'2 уровень'!K1204</f>
        <v>0</v>
      </c>
      <c r="L460" s="246">
        <f>'2 уровень'!L1204</f>
        <v>0</v>
      </c>
      <c r="M460" s="246">
        <f>'2 уровень'!M1204</f>
        <v>0</v>
      </c>
      <c r="N460" s="246">
        <f>'2 уровень'!N1204</f>
        <v>0</v>
      </c>
      <c r="O460" s="246">
        <f>'2 уровень'!O1204</f>
        <v>0</v>
      </c>
      <c r="P460" s="166">
        <f>'2 уровень'!P1204</f>
        <v>0</v>
      </c>
      <c r="Q460" s="166">
        <f>'2 уровень'!Q1204</f>
        <v>0</v>
      </c>
      <c r="R460" s="166">
        <f>'2 уровень'!R1204</f>
        <v>0</v>
      </c>
      <c r="S460" s="166">
        <f>'2 уровень'!S1204</f>
        <v>0</v>
      </c>
      <c r="T460" s="166">
        <f>'2 уровень'!T1204</f>
        <v>0</v>
      </c>
      <c r="U460" s="166">
        <f>'2 уровень'!U1204</f>
        <v>0</v>
      </c>
      <c r="V460" s="166">
        <f>'2 уровень'!V1204</f>
        <v>0</v>
      </c>
      <c r="W460" s="165"/>
      <c r="X460" s="165"/>
      <c r="Y460" s="165"/>
      <c r="Z460" s="165"/>
      <c r="AA460" s="165"/>
      <c r="AB460" s="165"/>
      <c r="AC460" s="165"/>
      <c r="AD460" s="165"/>
      <c r="AE460" s="165"/>
      <c r="AF460" s="165"/>
      <c r="AG460" s="165"/>
      <c r="AH460" s="165"/>
      <c r="AI460" s="165"/>
      <c r="AJ460" s="165"/>
      <c r="AK460" s="165"/>
      <c r="AL460" s="165"/>
      <c r="AM460" s="165"/>
      <c r="AN460" s="165"/>
      <c r="AO460" s="165"/>
      <c r="AP460" s="165"/>
      <c r="AQ460" s="165"/>
      <c r="AR460" s="165"/>
      <c r="AS460" s="165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5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5"/>
      <c r="BT460" s="165"/>
      <c r="BU460" s="165"/>
      <c r="BV460" s="165"/>
      <c r="BW460" s="165"/>
      <c r="BX460" s="165"/>
      <c r="BY460" s="165"/>
      <c r="BZ460" s="165"/>
      <c r="CA460" s="165"/>
      <c r="CB460" s="165"/>
      <c r="CC460" s="165"/>
      <c r="CD460" s="165"/>
      <c r="CE460" s="165"/>
      <c r="CF460" s="165"/>
      <c r="CG460" s="165"/>
      <c r="CH460" s="165"/>
      <c r="CI460" s="165"/>
      <c r="CJ460" s="165"/>
      <c r="CK460" s="165"/>
      <c r="CL460" s="165"/>
      <c r="CM460" s="165"/>
      <c r="CN460" s="165"/>
      <c r="CO460" s="165"/>
      <c r="CP460" s="165"/>
      <c r="CQ460" s="165"/>
      <c r="CR460" s="165"/>
      <c r="CS460" s="165"/>
      <c r="CT460" s="165"/>
      <c r="CU460" s="165"/>
      <c r="CV460" s="165"/>
      <c r="CW460" s="165"/>
      <c r="CX460" s="165"/>
      <c r="CY460" s="165"/>
      <c r="CZ460" s="165"/>
      <c r="DA460" s="165"/>
      <c r="DB460" s="165"/>
      <c r="DC460" s="165"/>
      <c r="DD460" s="165"/>
      <c r="DE460" s="165"/>
      <c r="DF460" s="165"/>
      <c r="DG460" s="165"/>
      <c r="DH460" s="165"/>
      <c r="DI460" s="165"/>
      <c r="DJ460" s="165"/>
      <c r="DK460" s="165"/>
      <c r="DL460" s="165"/>
      <c r="DM460" s="165"/>
      <c r="DN460" s="165"/>
      <c r="DO460" s="165"/>
      <c r="DP460" s="165"/>
      <c r="DQ460" s="165"/>
      <c r="DR460" s="165"/>
      <c r="DS460" s="165"/>
      <c r="DT460" s="165"/>
      <c r="DU460" s="165"/>
      <c r="DV460" s="165"/>
      <c r="DW460" s="165"/>
      <c r="DX460" s="165"/>
      <c r="DY460" s="165"/>
      <c r="DZ460" s="165"/>
      <c r="EA460" s="165"/>
      <c r="EB460" s="165"/>
      <c r="EC460" s="165"/>
      <c r="ED460" s="165"/>
      <c r="EE460" s="165"/>
      <c r="EF460" s="165"/>
      <c r="EG460" s="165"/>
      <c r="EH460" s="165"/>
      <c r="EI460" s="165"/>
      <c r="EJ460" s="165"/>
      <c r="EK460" s="165"/>
      <c r="EL460" s="165"/>
      <c r="EM460" s="165"/>
      <c r="EN460" s="165"/>
      <c r="EO460" s="165"/>
      <c r="EP460" s="165"/>
      <c r="EQ460" s="165"/>
      <c r="ER460" s="165"/>
      <c r="ES460" s="165"/>
      <c r="ET460" s="165"/>
      <c r="EU460" s="165"/>
      <c r="EV460" s="165"/>
      <c r="EW460" s="165"/>
      <c r="EX460" s="165"/>
      <c r="EY460" s="165"/>
      <c r="EZ460" s="165"/>
      <c r="FA460" s="165"/>
      <c r="FB460" s="165"/>
      <c r="FC460" s="165"/>
      <c r="FD460" s="165"/>
      <c r="FE460" s="165"/>
      <c r="FF460" s="165"/>
      <c r="FG460" s="165"/>
      <c r="FH460" s="165"/>
      <c r="FI460" s="165"/>
      <c r="FJ460" s="165"/>
      <c r="FK460" s="165"/>
      <c r="FL460" s="165"/>
      <c r="FM460" s="165"/>
      <c r="FN460" s="165"/>
      <c r="FO460" s="165"/>
      <c r="FP460" s="165"/>
      <c r="FQ460" s="165"/>
      <c r="FR460" s="165"/>
      <c r="FS460" s="165"/>
      <c r="FT460" s="165"/>
      <c r="FU460" s="165"/>
      <c r="FV460" s="165"/>
      <c r="FW460" s="165"/>
      <c r="FX460" s="165"/>
      <c r="FY460" s="165"/>
      <c r="FZ460" s="165"/>
      <c r="GA460" s="165"/>
      <c r="GB460" s="165"/>
      <c r="GC460" s="165"/>
      <c r="GD460" s="165"/>
      <c r="GE460" s="165"/>
      <c r="GF460" s="165"/>
      <c r="GG460" s="165"/>
      <c r="GH460" s="165"/>
      <c r="GI460" s="165"/>
      <c r="GJ460" s="165"/>
      <c r="GK460" s="165"/>
      <c r="GL460" s="165"/>
      <c r="GM460" s="165"/>
      <c r="GN460" s="165"/>
      <c r="GO460" s="165"/>
      <c r="GP460" s="165"/>
      <c r="GQ460" s="165"/>
    </row>
    <row r="461" spans="1:199" ht="45" x14ac:dyDescent="0.25">
      <c r="A461" s="164">
        <v>1</v>
      </c>
      <c r="B461" s="1138" t="s">
        <v>352</v>
      </c>
      <c r="C461" s="1138"/>
      <c r="D461" s="192">
        <f>'2 уровень'!D1205</f>
        <v>0</v>
      </c>
      <c r="E461" s="192">
        <f>'2 уровень'!E1205</f>
        <v>0</v>
      </c>
      <c r="F461" s="192">
        <f>'2 уровень'!F1205</f>
        <v>0</v>
      </c>
      <c r="G461" s="545" t="e">
        <f>'2 уровень'!G1205</f>
        <v>#DIV/0!</v>
      </c>
      <c r="H461" s="241">
        <f>'2 уровень'!H1205</f>
        <v>0</v>
      </c>
      <c r="I461" s="241">
        <f>'2 уровень'!I1205</f>
        <v>0</v>
      </c>
      <c r="J461" s="246">
        <f>'2 уровень'!J1205</f>
        <v>0</v>
      </c>
      <c r="K461" s="246">
        <f>'2 уровень'!K1205</f>
        <v>0</v>
      </c>
      <c r="L461" s="246">
        <f>'2 уровень'!L1205</f>
        <v>0</v>
      </c>
      <c r="M461" s="246">
        <f>'2 уровень'!M1205</f>
        <v>0</v>
      </c>
      <c r="N461" s="246">
        <f>'2 уровень'!N1205</f>
        <v>0</v>
      </c>
      <c r="O461" s="246">
        <f>'2 уровень'!O1205</f>
        <v>0</v>
      </c>
      <c r="P461" s="166">
        <f>'2 уровень'!P1205</f>
        <v>0</v>
      </c>
      <c r="Q461" s="166">
        <f>'2 уровень'!Q1205</f>
        <v>0</v>
      </c>
      <c r="R461" s="166">
        <f>'2 уровень'!R1205</f>
        <v>0</v>
      </c>
      <c r="S461" s="166">
        <f>'2 уровень'!S1205</f>
        <v>0</v>
      </c>
      <c r="T461" s="166">
        <f>'2 уровень'!T1205</f>
        <v>0</v>
      </c>
      <c r="U461" s="166">
        <f>'2 уровень'!U1205</f>
        <v>0</v>
      </c>
      <c r="V461" s="166">
        <f>'2 уровень'!V1205</f>
        <v>0</v>
      </c>
      <c r="W461" s="165"/>
      <c r="X461" s="165"/>
      <c r="Y461" s="165"/>
      <c r="Z461" s="165"/>
      <c r="AA461" s="165"/>
      <c r="AB461" s="165"/>
      <c r="AC461" s="165"/>
      <c r="AD461" s="165"/>
      <c r="AE461" s="165"/>
      <c r="AF461" s="165"/>
      <c r="AG461" s="165"/>
      <c r="AH461" s="165"/>
      <c r="AI461" s="165"/>
      <c r="AJ461" s="165"/>
      <c r="AK461" s="165"/>
      <c r="AL461" s="165"/>
      <c r="AM461" s="165"/>
      <c r="AN461" s="165"/>
      <c r="AO461" s="165"/>
      <c r="AP461" s="165"/>
      <c r="AQ461" s="165"/>
      <c r="AR461" s="165"/>
      <c r="AS461" s="165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5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5"/>
      <c r="BT461" s="165"/>
      <c r="BU461" s="165"/>
      <c r="BV461" s="165"/>
      <c r="BW461" s="165"/>
      <c r="BX461" s="165"/>
      <c r="BY461" s="165"/>
      <c r="BZ461" s="165"/>
      <c r="CA461" s="165"/>
      <c r="CB461" s="165"/>
      <c r="CC461" s="165"/>
      <c r="CD461" s="165"/>
      <c r="CE461" s="165"/>
      <c r="CF461" s="165"/>
      <c r="CG461" s="165"/>
      <c r="CH461" s="165"/>
      <c r="CI461" s="165"/>
      <c r="CJ461" s="165"/>
      <c r="CK461" s="165"/>
      <c r="CL461" s="165"/>
      <c r="CM461" s="165"/>
      <c r="CN461" s="165"/>
      <c r="CO461" s="165"/>
      <c r="CP461" s="165"/>
      <c r="CQ461" s="165"/>
      <c r="CR461" s="165"/>
      <c r="CS461" s="165"/>
      <c r="CT461" s="165"/>
      <c r="CU461" s="165"/>
      <c r="CV461" s="165"/>
      <c r="CW461" s="165"/>
      <c r="CX461" s="165"/>
      <c r="CY461" s="165"/>
      <c r="CZ461" s="165"/>
      <c r="DA461" s="165"/>
      <c r="DB461" s="165"/>
      <c r="DC461" s="165"/>
      <c r="DD461" s="165"/>
      <c r="DE461" s="165"/>
      <c r="DF461" s="165"/>
      <c r="DG461" s="165"/>
      <c r="DH461" s="165"/>
      <c r="DI461" s="165"/>
      <c r="DJ461" s="165"/>
      <c r="DK461" s="165"/>
      <c r="DL461" s="165"/>
      <c r="DM461" s="165"/>
      <c r="DN461" s="165"/>
      <c r="DO461" s="165"/>
      <c r="DP461" s="165"/>
      <c r="DQ461" s="165"/>
      <c r="DR461" s="165"/>
      <c r="DS461" s="165"/>
      <c r="DT461" s="165"/>
      <c r="DU461" s="165"/>
      <c r="DV461" s="165"/>
      <c r="DW461" s="165"/>
      <c r="DX461" s="165"/>
      <c r="DY461" s="165"/>
      <c r="DZ461" s="165"/>
      <c r="EA461" s="165"/>
      <c r="EB461" s="165"/>
      <c r="EC461" s="165"/>
      <c r="ED461" s="165"/>
      <c r="EE461" s="165"/>
      <c r="EF461" s="165"/>
      <c r="EG461" s="165"/>
      <c r="EH461" s="165"/>
      <c r="EI461" s="165"/>
      <c r="EJ461" s="165"/>
      <c r="EK461" s="165"/>
      <c r="EL461" s="165"/>
      <c r="EM461" s="165"/>
      <c r="EN461" s="165"/>
      <c r="EO461" s="165"/>
      <c r="EP461" s="165"/>
      <c r="EQ461" s="165"/>
      <c r="ER461" s="165"/>
      <c r="ES461" s="165"/>
      <c r="ET461" s="165"/>
      <c r="EU461" s="165"/>
      <c r="EV461" s="165"/>
      <c r="EW461" s="165"/>
      <c r="EX461" s="165"/>
      <c r="EY461" s="165"/>
      <c r="EZ461" s="165"/>
      <c r="FA461" s="165"/>
      <c r="FB461" s="165"/>
      <c r="FC461" s="165"/>
      <c r="FD461" s="165"/>
      <c r="FE461" s="165"/>
      <c r="FF461" s="165"/>
      <c r="FG461" s="165"/>
      <c r="FH461" s="165"/>
      <c r="FI461" s="165"/>
      <c r="FJ461" s="165"/>
      <c r="FK461" s="165"/>
      <c r="FL461" s="165"/>
      <c r="FM461" s="165"/>
      <c r="FN461" s="165"/>
      <c r="FO461" s="165"/>
      <c r="FP461" s="165"/>
      <c r="FQ461" s="165"/>
      <c r="FR461" s="165"/>
      <c r="FS461" s="165"/>
      <c r="FT461" s="165"/>
      <c r="FU461" s="165"/>
      <c r="FV461" s="165"/>
      <c r="FW461" s="165"/>
      <c r="FX461" s="165"/>
      <c r="FY461" s="165"/>
      <c r="FZ461" s="165"/>
      <c r="GA461" s="165"/>
      <c r="GB461" s="165"/>
      <c r="GC461" s="165"/>
      <c r="GD461" s="165"/>
      <c r="GE461" s="165"/>
      <c r="GF461" s="165"/>
      <c r="GG461" s="165"/>
      <c r="GH461" s="165"/>
      <c r="GI461" s="165"/>
      <c r="GJ461" s="165"/>
      <c r="GK461" s="165"/>
      <c r="GL461" s="165"/>
      <c r="GM461" s="165"/>
      <c r="GN461" s="165"/>
      <c r="GO461" s="165"/>
      <c r="GP461" s="165"/>
      <c r="GQ461" s="165"/>
    </row>
    <row r="462" spans="1:199" ht="30" x14ac:dyDescent="0.25">
      <c r="A462" s="164">
        <v>1</v>
      </c>
      <c r="B462" s="58" t="s">
        <v>353</v>
      </c>
      <c r="C462" s="58"/>
      <c r="D462" s="192">
        <f>'2 уровень'!D1206</f>
        <v>0</v>
      </c>
      <c r="E462" s="192">
        <f>'2 уровень'!E1206</f>
        <v>0</v>
      </c>
      <c r="F462" s="192">
        <f>'2 уровень'!F1206</f>
        <v>0</v>
      </c>
      <c r="G462" s="545" t="e">
        <f>'2 уровень'!G1206</f>
        <v>#DIV/0!</v>
      </c>
      <c r="H462" s="241">
        <f>'2 уровень'!H1206</f>
        <v>0</v>
      </c>
      <c r="I462" s="241">
        <f>'2 уровень'!I1206</f>
        <v>0</v>
      </c>
      <c r="J462" s="246">
        <f>'2 уровень'!J1206</f>
        <v>0</v>
      </c>
      <c r="K462" s="246">
        <f>'2 уровень'!K1206</f>
        <v>0</v>
      </c>
      <c r="L462" s="246">
        <f>'2 уровень'!L1206</f>
        <v>0</v>
      </c>
      <c r="M462" s="246">
        <f>'2 уровень'!M1206</f>
        <v>0</v>
      </c>
      <c r="N462" s="246">
        <f>'2 уровень'!N1206</f>
        <v>0</v>
      </c>
      <c r="O462" s="246">
        <f>'2 уровень'!O1206</f>
        <v>0</v>
      </c>
      <c r="P462" s="166">
        <f>'2 уровень'!P1206</f>
        <v>0</v>
      </c>
      <c r="Q462" s="166">
        <f>'2 уровень'!Q1206</f>
        <v>0</v>
      </c>
      <c r="R462" s="166">
        <f>'2 уровень'!R1206</f>
        <v>0</v>
      </c>
      <c r="S462" s="166">
        <f>'2 уровень'!S1206</f>
        <v>0</v>
      </c>
      <c r="T462" s="166">
        <f>'2 уровень'!T1206</f>
        <v>0</v>
      </c>
      <c r="U462" s="166">
        <f>'2 уровень'!U1206</f>
        <v>0</v>
      </c>
      <c r="V462" s="166">
        <f>'2 уровень'!V1206</f>
        <v>0</v>
      </c>
      <c r="W462" s="165"/>
      <c r="X462" s="165"/>
      <c r="Y462" s="165"/>
      <c r="Z462" s="165"/>
      <c r="AA462" s="165"/>
      <c r="AB462" s="165"/>
      <c r="AC462" s="165"/>
      <c r="AD462" s="165"/>
      <c r="AE462" s="165"/>
      <c r="AF462" s="165"/>
      <c r="AG462" s="165"/>
      <c r="AH462" s="165"/>
      <c r="AI462" s="165"/>
      <c r="AJ462" s="165"/>
      <c r="AK462" s="165"/>
      <c r="AL462" s="165"/>
      <c r="AM462" s="165"/>
      <c r="AN462" s="165"/>
      <c r="AO462" s="165"/>
      <c r="AP462" s="165"/>
      <c r="AQ462" s="165"/>
      <c r="AR462" s="165"/>
      <c r="AS462" s="165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5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5"/>
      <c r="BT462" s="165"/>
      <c r="BU462" s="165"/>
      <c r="BV462" s="165"/>
      <c r="BW462" s="165"/>
      <c r="BX462" s="165"/>
      <c r="BY462" s="165"/>
      <c r="BZ462" s="165"/>
      <c r="CA462" s="165"/>
      <c r="CB462" s="165"/>
      <c r="CC462" s="165"/>
      <c r="CD462" s="165"/>
      <c r="CE462" s="165"/>
      <c r="CF462" s="165"/>
      <c r="CG462" s="165"/>
      <c r="CH462" s="165"/>
      <c r="CI462" s="165"/>
      <c r="CJ462" s="165"/>
      <c r="CK462" s="165"/>
      <c r="CL462" s="165"/>
      <c r="CM462" s="165"/>
      <c r="CN462" s="165"/>
      <c r="CO462" s="165"/>
      <c r="CP462" s="165"/>
      <c r="CQ462" s="165"/>
      <c r="CR462" s="165"/>
      <c r="CS462" s="165"/>
      <c r="CT462" s="165"/>
      <c r="CU462" s="165"/>
      <c r="CV462" s="165"/>
      <c r="CW462" s="165"/>
      <c r="CX462" s="165"/>
      <c r="CY462" s="165"/>
      <c r="CZ462" s="165"/>
      <c r="DA462" s="165"/>
      <c r="DB462" s="165"/>
      <c r="DC462" s="165"/>
      <c r="DD462" s="165"/>
      <c r="DE462" s="165"/>
      <c r="DF462" s="165"/>
      <c r="DG462" s="165"/>
      <c r="DH462" s="165"/>
      <c r="DI462" s="165"/>
      <c r="DJ462" s="165"/>
      <c r="DK462" s="165"/>
      <c r="DL462" s="165"/>
      <c r="DM462" s="165"/>
      <c r="DN462" s="165"/>
      <c r="DO462" s="165"/>
      <c r="DP462" s="165"/>
      <c r="DQ462" s="165"/>
      <c r="DR462" s="165"/>
      <c r="DS462" s="165"/>
      <c r="DT462" s="165"/>
      <c r="DU462" s="165"/>
      <c r="DV462" s="165"/>
      <c r="DW462" s="165"/>
      <c r="DX462" s="165"/>
      <c r="DY462" s="165"/>
      <c r="DZ462" s="165"/>
      <c r="EA462" s="165"/>
      <c r="EB462" s="165"/>
      <c r="EC462" s="165"/>
      <c r="ED462" s="165"/>
      <c r="EE462" s="165"/>
      <c r="EF462" s="165"/>
      <c r="EG462" s="165"/>
      <c r="EH462" s="165"/>
      <c r="EI462" s="165"/>
      <c r="EJ462" s="165"/>
      <c r="EK462" s="165"/>
      <c r="EL462" s="165"/>
      <c r="EM462" s="165"/>
      <c r="EN462" s="165"/>
      <c r="EO462" s="165"/>
      <c r="EP462" s="165"/>
      <c r="EQ462" s="165"/>
      <c r="ER462" s="165"/>
      <c r="ES462" s="165"/>
      <c r="ET462" s="165"/>
      <c r="EU462" s="165"/>
      <c r="EV462" s="165"/>
      <c r="EW462" s="165"/>
      <c r="EX462" s="165"/>
      <c r="EY462" s="165"/>
      <c r="EZ462" s="165"/>
      <c r="FA462" s="165"/>
      <c r="FB462" s="165"/>
      <c r="FC462" s="165"/>
      <c r="FD462" s="165"/>
      <c r="FE462" s="165"/>
      <c r="FF462" s="165"/>
      <c r="FG462" s="165"/>
      <c r="FH462" s="165"/>
      <c r="FI462" s="165"/>
      <c r="FJ462" s="165"/>
      <c r="FK462" s="165"/>
      <c r="FL462" s="165"/>
      <c r="FM462" s="165"/>
      <c r="FN462" s="165"/>
      <c r="FO462" s="165"/>
      <c r="FP462" s="165"/>
      <c r="FQ462" s="165"/>
      <c r="FR462" s="165"/>
      <c r="FS462" s="165"/>
      <c r="FT462" s="165"/>
      <c r="FU462" s="165"/>
      <c r="FV462" s="165"/>
      <c r="FW462" s="165"/>
      <c r="FX462" s="165"/>
      <c r="FY462" s="165"/>
      <c r="FZ462" s="165"/>
      <c r="GA462" s="165"/>
      <c r="GB462" s="165"/>
      <c r="GC462" s="165"/>
      <c r="GD462" s="165"/>
      <c r="GE462" s="165"/>
      <c r="GF462" s="165"/>
      <c r="GG462" s="165"/>
      <c r="GH462" s="165"/>
      <c r="GI462" s="165"/>
      <c r="GJ462" s="165"/>
      <c r="GK462" s="165"/>
      <c r="GL462" s="165"/>
      <c r="GM462" s="165"/>
      <c r="GN462" s="165"/>
      <c r="GO462" s="165"/>
      <c r="GP462" s="165"/>
      <c r="GQ462" s="165"/>
    </row>
    <row r="463" spans="1:199" ht="60" x14ac:dyDescent="0.25">
      <c r="A463" s="164">
        <v>1</v>
      </c>
      <c r="B463" s="58" t="s">
        <v>366</v>
      </c>
      <c r="C463" s="58"/>
      <c r="D463" s="192">
        <f>'2 уровень'!D1207</f>
        <v>0</v>
      </c>
      <c r="E463" s="192">
        <f>'2 уровень'!E1207</f>
        <v>0</v>
      </c>
      <c r="F463" s="192">
        <f>'2 уровень'!F1207</f>
        <v>0</v>
      </c>
      <c r="G463" s="545" t="e">
        <f>'2 уровень'!G1207</f>
        <v>#DIV/0!</v>
      </c>
      <c r="H463" s="241">
        <f>'2 уровень'!H1207</f>
        <v>0</v>
      </c>
      <c r="I463" s="241">
        <f>'2 уровень'!I1207</f>
        <v>0</v>
      </c>
      <c r="J463" s="246">
        <f>'2 уровень'!J1207</f>
        <v>0</v>
      </c>
      <c r="K463" s="246">
        <f>'2 уровень'!K1207</f>
        <v>0</v>
      </c>
      <c r="L463" s="246">
        <f>'2 уровень'!L1207</f>
        <v>0</v>
      </c>
      <c r="M463" s="246">
        <f>'2 уровень'!M1207</f>
        <v>0</v>
      </c>
      <c r="N463" s="246">
        <f>'2 уровень'!N1207</f>
        <v>0</v>
      </c>
      <c r="O463" s="246">
        <f>'2 уровень'!O1207</f>
        <v>0</v>
      </c>
      <c r="P463" s="166">
        <f>'2 уровень'!P1207</f>
        <v>0</v>
      </c>
      <c r="Q463" s="166">
        <f>'2 уровень'!Q1207</f>
        <v>0</v>
      </c>
      <c r="R463" s="166">
        <f>'2 уровень'!R1207</f>
        <v>0</v>
      </c>
      <c r="S463" s="166">
        <f>'2 уровень'!S1207</f>
        <v>0</v>
      </c>
      <c r="T463" s="166">
        <f>'2 уровень'!T1207</f>
        <v>0</v>
      </c>
      <c r="U463" s="166">
        <f>'2 уровень'!U1207</f>
        <v>0</v>
      </c>
      <c r="V463" s="166">
        <f>'2 уровень'!V1207</f>
        <v>0</v>
      </c>
      <c r="W463" s="165"/>
      <c r="X463" s="165"/>
      <c r="Y463" s="165"/>
      <c r="Z463" s="165"/>
      <c r="AA463" s="165"/>
      <c r="AB463" s="165"/>
      <c r="AC463" s="165"/>
      <c r="AD463" s="165"/>
      <c r="AE463" s="165"/>
      <c r="AF463" s="165"/>
      <c r="AG463" s="165"/>
      <c r="AH463" s="165"/>
      <c r="AI463" s="165"/>
      <c r="AJ463" s="165"/>
      <c r="AK463" s="165"/>
      <c r="AL463" s="165"/>
      <c r="AM463" s="165"/>
      <c r="AN463" s="165"/>
      <c r="AO463" s="165"/>
      <c r="AP463" s="165"/>
      <c r="AQ463" s="165"/>
      <c r="AR463" s="165"/>
      <c r="AS463" s="165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5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5"/>
      <c r="BT463" s="165"/>
      <c r="BU463" s="165"/>
      <c r="BV463" s="165"/>
      <c r="BW463" s="165"/>
      <c r="BX463" s="165"/>
      <c r="BY463" s="165"/>
      <c r="BZ463" s="165"/>
      <c r="CA463" s="165"/>
      <c r="CB463" s="165"/>
      <c r="CC463" s="165"/>
      <c r="CD463" s="165"/>
      <c r="CE463" s="165"/>
      <c r="CF463" s="165"/>
      <c r="CG463" s="165"/>
      <c r="CH463" s="165"/>
      <c r="CI463" s="165"/>
      <c r="CJ463" s="165"/>
      <c r="CK463" s="165"/>
      <c r="CL463" s="165"/>
      <c r="CM463" s="165"/>
      <c r="CN463" s="165"/>
      <c r="CO463" s="165"/>
      <c r="CP463" s="165"/>
      <c r="CQ463" s="165"/>
      <c r="CR463" s="165"/>
      <c r="CS463" s="165"/>
      <c r="CT463" s="165"/>
      <c r="CU463" s="165"/>
      <c r="CV463" s="165"/>
      <c r="CW463" s="165"/>
      <c r="CX463" s="165"/>
      <c r="CY463" s="165"/>
      <c r="CZ463" s="165"/>
      <c r="DA463" s="165"/>
      <c r="DB463" s="165"/>
      <c r="DC463" s="165"/>
      <c r="DD463" s="165"/>
      <c r="DE463" s="165"/>
      <c r="DF463" s="165"/>
      <c r="DG463" s="165"/>
      <c r="DH463" s="165"/>
      <c r="DI463" s="165"/>
      <c r="DJ463" s="165"/>
      <c r="DK463" s="165"/>
      <c r="DL463" s="165"/>
      <c r="DM463" s="165"/>
      <c r="DN463" s="165"/>
      <c r="DO463" s="165"/>
      <c r="DP463" s="165"/>
      <c r="DQ463" s="165"/>
      <c r="DR463" s="165"/>
      <c r="DS463" s="165"/>
      <c r="DT463" s="165"/>
      <c r="DU463" s="165"/>
      <c r="DV463" s="165"/>
      <c r="DW463" s="165"/>
      <c r="DX463" s="165"/>
      <c r="DY463" s="165"/>
      <c r="DZ463" s="165"/>
      <c r="EA463" s="165"/>
      <c r="EB463" s="165"/>
      <c r="EC463" s="165"/>
      <c r="ED463" s="165"/>
      <c r="EE463" s="165"/>
      <c r="EF463" s="165"/>
      <c r="EG463" s="165"/>
      <c r="EH463" s="165"/>
      <c r="EI463" s="165"/>
      <c r="EJ463" s="165"/>
      <c r="EK463" s="165"/>
      <c r="EL463" s="165"/>
      <c r="EM463" s="165"/>
      <c r="EN463" s="165"/>
      <c r="EO463" s="165"/>
      <c r="EP463" s="165"/>
      <c r="EQ463" s="165"/>
      <c r="ER463" s="165"/>
      <c r="ES463" s="165"/>
      <c r="ET463" s="165"/>
      <c r="EU463" s="165"/>
      <c r="EV463" s="165"/>
      <c r="EW463" s="165"/>
      <c r="EX463" s="165"/>
      <c r="EY463" s="165"/>
      <c r="EZ463" s="165"/>
      <c r="FA463" s="165"/>
      <c r="FB463" s="165"/>
      <c r="FC463" s="165"/>
      <c r="FD463" s="165"/>
      <c r="FE463" s="165"/>
      <c r="FF463" s="165"/>
      <c r="FG463" s="165"/>
      <c r="FH463" s="165"/>
      <c r="FI463" s="165"/>
      <c r="FJ463" s="165"/>
      <c r="FK463" s="165"/>
      <c r="FL463" s="165"/>
      <c r="FM463" s="165"/>
      <c r="FN463" s="165"/>
      <c r="FO463" s="165"/>
      <c r="FP463" s="165"/>
      <c r="FQ463" s="165"/>
      <c r="FR463" s="165"/>
      <c r="FS463" s="165"/>
      <c r="FT463" s="165"/>
      <c r="FU463" s="165"/>
      <c r="FV463" s="165"/>
      <c r="FW463" s="165"/>
      <c r="FX463" s="165"/>
      <c r="FY463" s="165"/>
      <c r="FZ463" s="165"/>
      <c r="GA463" s="165"/>
      <c r="GB463" s="165"/>
      <c r="GC463" s="165"/>
      <c r="GD463" s="165"/>
      <c r="GE463" s="165"/>
      <c r="GF463" s="165"/>
      <c r="GG463" s="165"/>
      <c r="GH463" s="165"/>
      <c r="GI463" s="165"/>
      <c r="GJ463" s="165"/>
      <c r="GK463" s="165"/>
      <c r="GL463" s="165"/>
      <c r="GM463" s="165"/>
      <c r="GN463" s="165"/>
      <c r="GO463" s="165"/>
      <c r="GP463" s="165"/>
      <c r="GQ463" s="165"/>
    </row>
    <row r="464" spans="1:199" ht="45" x14ac:dyDescent="0.25">
      <c r="A464" s="164">
        <v>1</v>
      </c>
      <c r="B464" s="58" t="s">
        <v>367</v>
      </c>
      <c r="C464" s="58"/>
      <c r="D464" s="192">
        <f>'2 уровень'!D1208</f>
        <v>0</v>
      </c>
      <c r="E464" s="192">
        <f>'2 уровень'!E1208</f>
        <v>0</v>
      </c>
      <c r="F464" s="192">
        <f>'2 уровень'!F1208</f>
        <v>0</v>
      </c>
      <c r="G464" s="545" t="e">
        <f>'2 уровень'!G1208</f>
        <v>#DIV/0!</v>
      </c>
      <c r="H464" s="241">
        <f>'2 уровень'!H1208</f>
        <v>0</v>
      </c>
      <c r="I464" s="241">
        <f>'2 уровень'!I1208</f>
        <v>0</v>
      </c>
      <c r="J464" s="246">
        <f>'2 уровень'!J1208</f>
        <v>0</v>
      </c>
      <c r="K464" s="246">
        <f>'2 уровень'!K1208</f>
        <v>0</v>
      </c>
      <c r="L464" s="246">
        <f>'2 уровень'!L1208</f>
        <v>0</v>
      </c>
      <c r="M464" s="246">
        <f>'2 уровень'!M1208</f>
        <v>0</v>
      </c>
      <c r="N464" s="246">
        <f>'2 уровень'!N1208</f>
        <v>0</v>
      </c>
      <c r="O464" s="246">
        <f>'2 уровень'!O1208</f>
        <v>0</v>
      </c>
      <c r="P464" s="166">
        <f>'2 уровень'!P1208</f>
        <v>0</v>
      </c>
      <c r="Q464" s="166">
        <f>'2 уровень'!Q1208</f>
        <v>0</v>
      </c>
      <c r="R464" s="166">
        <f>'2 уровень'!R1208</f>
        <v>0</v>
      </c>
      <c r="S464" s="166">
        <f>'2 уровень'!S1208</f>
        <v>0</v>
      </c>
      <c r="T464" s="166">
        <f>'2 уровень'!T1208</f>
        <v>0</v>
      </c>
      <c r="U464" s="166">
        <f>'2 уровень'!U1208</f>
        <v>0</v>
      </c>
      <c r="V464" s="166">
        <f>'2 уровень'!V1208</f>
        <v>0</v>
      </c>
      <c r="W464" s="165"/>
      <c r="X464" s="165"/>
      <c r="Y464" s="165"/>
      <c r="Z464" s="165"/>
      <c r="AA464" s="165"/>
      <c r="AB464" s="165"/>
      <c r="AC464" s="165"/>
      <c r="AD464" s="165"/>
      <c r="AE464" s="165"/>
      <c r="AF464" s="165"/>
      <c r="AG464" s="165"/>
      <c r="AH464" s="165"/>
      <c r="AI464" s="165"/>
      <c r="AJ464" s="165"/>
      <c r="AK464" s="165"/>
      <c r="AL464" s="165"/>
      <c r="AM464" s="165"/>
      <c r="AN464" s="165"/>
      <c r="AO464" s="165"/>
      <c r="AP464" s="165"/>
      <c r="AQ464" s="165"/>
      <c r="AR464" s="165"/>
      <c r="AS464" s="165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5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5"/>
      <c r="BT464" s="165"/>
      <c r="BU464" s="165"/>
      <c r="BV464" s="165"/>
      <c r="BW464" s="165"/>
      <c r="BX464" s="165"/>
      <c r="BY464" s="165"/>
      <c r="BZ464" s="165"/>
      <c r="CA464" s="165"/>
      <c r="CB464" s="165"/>
      <c r="CC464" s="165"/>
      <c r="CD464" s="165"/>
      <c r="CE464" s="165"/>
      <c r="CF464" s="165"/>
      <c r="CG464" s="165"/>
      <c r="CH464" s="165"/>
      <c r="CI464" s="165"/>
      <c r="CJ464" s="165"/>
      <c r="CK464" s="165"/>
      <c r="CL464" s="165"/>
      <c r="CM464" s="165"/>
      <c r="CN464" s="165"/>
      <c r="CO464" s="165"/>
      <c r="CP464" s="165"/>
      <c r="CQ464" s="165"/>
      <c r="CR464" s="165"/>
      <c r="CS464" s="165"/>
      <c r="CT464" s="165"/>
      <c r="CU464" s="165"/>
      <c r="CV464" s="165"/>
      <c r="CW464" s="165"/>
      <c r="CX464" s="165"/>
      <c r="CY464" s="165"/>
      <c r="CZ464" s="165"/>
      <c r="DA464" s="165"/>
      <c r="DB464" s="165"/>
      <c r="DC464" s="165"/>
      <c r="DD464" s="165"/>
      <c r="DE464" s="165"/>
      <c r="DF464" s="165"/>
      <c r="DG464" s="165"/>
      <c r="DH464" s="165"/>
      <c r="DI464" s="165"/>
      <c r="DJ464" s="165"/>
      <c r="DK464" s="165"/>
      <c r="DL464" s="165"/>
      <c r="DM464" s="165"/>
      <c r="DN464" s="165"/>
      <c r="DO464" s="165"/>
      <c r="DP464" s="165"/>
      <c r="DQ464" s="165"/>
      <c r="DR464" s="165"/>
      <c r="DS464" s="165"/>
      <c r="DT464" s="165"/>
      <c r="DU464" s="165"/>
      <c r="DV464" s="165"/>
      <c r="DW464" s="165"/>
      <c r="DX464" s="165"/>
      <c r="DY464" s="165"/>
      <c r="DZ464" s="165"/>
      <c r="EA464" s="165"/>
      <c r="EB464" s="165"/>
      <c r="EC464" s="165"/>
      <c r="ED464" s="165"/>
      <c r="EE464" s="165"/>
      <c r="EF464" s="165"/>
      <c r="EG464" s="165"/>
      <c r="EH464" s="165"/>
      <c r="EI464" s="165"/>
      <c r="EJ464" s="165"/>
      <c r="EK464" s="165"/>
      <c r="EL464" s="165"/>
      <c r="EM464" s="165"/>
      <c r="EN464" s="165"/>
      <c r="EO464" s="165"/>
      <c r="EP464" s="165"/>
      <c r="EQ464" s="165"/>
      <c r="ER464" s="165"/>
      <c r="ES464" s="165"/>
      <c r="ET464" s="165"/>
      <c r="EU464" s="165"/>
      <c r="EV464" s="165"/>
      <c r="EW464" s="165"/>
      <c r="EX464" s="165"/>
      <c r="EY464" s="165"/>
      <c r="EZ464" s="165"/>
      <c r="FA464" s="165"/>
      <c r="FB464" s="165"/>
      <c r="FC464" s="165"/>
      <c r="FD464" s="165"/>
      <c r="FE464" s="165"/>
      <c r="FF464" s="165"/>
      <c r="FG464" s="165"/>
      <c r="FH464" s="165"/>
      <c r="FI464" s="165"/>
      <c r="FJ464" s="165"/>
      <c r="FK464" s="165"/>
      <c r="FL464" s="165"/>
      <c r="FM464" s="165"/>
      <c r="FN464" s="165"/>
      <c r="FO464" s="165"/>
      <c r="FP464" s="165"/>
      <c r="FQ464" s="165"/>
      <c r="FR464" s="165"/>
      <c r="FS464" s="165"/>
      <c r="FT464" s="165"/>
      <c r="FU464" s="165"/>
      <c r="FV464" s="165"/>
      <c r="FW464" s="165"/>
      <c r="FX464" s="165"/>
      <c r="FY464" s="165"/>
      <c r="FZ464" s="165"/>
      <c r="GA464" s="165"/>
      <c r="GB464" s="165"/>
      <c r="GC464" s="165"/>
      <c r="GD464" s="165"/>
      <c r="GE464" s="165"/>
      <c r="GF464" s="165"/>
      <c r="GG464" s="165"/>
      <c r="GH464" s="165"/>
      <c r="GI464" s="165"/>
      <c r="GJ464" s="165"/>
      <c r="GK464" s="165"/>
      <c r="GL464" s="165"/>
      <c r="GM464" s="165"/>
      <c r="GN464" s="165"/>
      <c r="GO464" s="165"/>
      <c r="GP464" s="165"/>
      <c r="GQ464" s="165"/>
    </row>
    <row r="465" spans="1:199" ht="30" x14ac:dyDescent="0.25">
      <c r="A465" s="164">
        <v>1</v>
      </c>
      <c r="B465" s="58" t="s">
        <v>368</v>
      </c>
      <c r="C465" s="58"/>
      <c r="D465" s="192">
        <f>'2 уровень'!D1209</f>
        <v>0</v>
      </c>
      <c r="E465" s="192">
        <f>'2 уровень'!E1209</f>
        <v>0</v>
      </c>
      <c r="F465" s="192">
        <f>'2 уровень'!F1209</f>
        <v>0</v>
      </c>
      <c r="G465" s="545" t="e">
        <f>'2 уровень'!G1209</f>
        <v>#DIV/0!</v>
      </c>
      <c r="H465" s="241">
        <f>'2 уровень'!H1209</f>
        <v>0</v>
      </c>
      <c r="I465" s="241">
        <f>'2 уровень'!I1209</f>
        <v>0</v>
      </c>
      <c r="J465" s="246">
        <f>'2 уровень'!J1209</f>
        <v>0</v>
      </c>
      <c r="K465" s="246">
        <f>'2 уровень'!K1209</f>
        <v>0</v>
      </c>
      <c r="L465" s="246">
        <f>'2 уровень'!L1209</f>
        <v>0</v>
      </c>
      <c r="M465" s="246">
        <f>'2 уровень'!M1209</f>
        <v>0</v>
      </c>
      <c r="N465" s="246">
        <f>'2 уровень'!N1209</f>
        <v>0</v>
      </c>
      <c r="O465" s="246">
        <f>'2 уровень'!O1209</f>
        <v>0</v>
      </c>
      <c r="P465" s="166">
        <f>'2 уровень'!P1209</f>
        <v>0</v>
      </c>
      <c r="Q465" s="166">
        <f>'2 уровень'!Q1209</f>
        <v>0</v>
      </c>
      <c r="R465" s="166">
        <f>'2 уровень'!R1209</f>
        <v>0</v>
      </c>
      <c r="S465" s="166">
        <f>'2 уровень'!S1209</f>
        <v>0</v>
      </c>
      <c r="T465" s="166">
        <f>'2 уровень'!T1209</f>
        <v>0</v>
      </c>
      <c r="U465" s="166">
        <f>'2 уровень'!U1209</f>
        <v>0</v>
      </c>
      <c r="V465" s="166">
        <f>'2 уровень'!V1209</f>
        <v>0</v>
      </c>
      <c r="W465" s="165"/>
      <c r="X465" s="165"/>
      <c r="Y465" s="165"/>
      <c r="Z465" s="165"/>
      <c r="AA465" s="165"/>
      <c r="AB465" s="165"/>
      <c r="AC465" s="165"/>
      <c r="AD465" s="165"/>
      <c r="AE465" s="165"/>
      <c r="AF465" s="165"/>
      <c r="AG465" s="165"/>
      <c r="AH465" s="165"/>
      <c r="AI465" s="165"/>
      <c r="AJ465" s="165"/>
      <c r="AK465" s="165"/>
      <c r="AL465" s="165"/>
      <c r="AM465" s="165"/>
      <c r="AN465" s="165"/>
      <c r="AO465" s="165"/>
      <c r="AP465" s="165"/>
      <c r="AQ465" s="165"/>
      <c r="AR465" s="165"/>
      <c r="AS465" s="165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5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5"/>
      <c r="BT465" s="165"/>
      <c r="BU465" s="165"/>
      <c r="BV465" s="165"/>
      <c r="BW465" s="165"/>
      <c r="BX465" s="165"/>
      <c r="BY465" s="165"/>
      <c r="BZ465" s="165"/>
      <c r="CA465" s="165"/>
      <c r="CB465" s="165"/>
      <c r="CC465" s="165"/>
      <c r="CD465" s="165"/>
      <c r="CE465" s="165"/>
      <c r="CF465" s="165"/>
      <c r="CG465" s="165"/>
      <c r="CH465" s="165"/>
      <c r="CI465" s="165"/>
      <c r="CJ465" s="165"/>
      <c r="CK465" s="165"/>
      <c r="CL465" s="165"/>
      <c r="CM465" s="165"/>
      <c r="CN465" s="165"/>
      <c r="CO465" s="165"/>
      <c r="CP465" s="165"/>
      <c r="CQ465" s="165"/>
      <c r="CR465" s="165"/>
      <c r="CS465" s="165"/>
      <c r="CT465" s="165"/>
      <c r="CU465" s="165"/>
      <c r="CV465" s="165"/>
      <c r="CW465" s="165"/>
      <c r="CX465" s="165"/>
      <c r="CY465" s="165"/>
      <c r="CZ465" s="165"/>
      <c r="DA465" s="165"/>
      <c r="DB465" s="165"/>
      <c r="DC465" s="165"/>
      <c r="DD465" s="165"/>
      <c r="DE465" s="165"/>
      <c r="DF465" s="165"/>
      <c r="DG465" s="165"/>
      <c r="DH465" s="165"/>
      <c r="DI465" s="165"/>
      <c r="DJ465" s="165"/>
      <c r="DK465" s="165"/>
      <c r="DL465" s="165"/>
      <c r="DM465" s="165"/>
      <c r="DN465" s="165"/>
      <c r="DO465" s="165"/>
      <c r="DP465" s="165"/>
      <c r="DQ465" s="165"/>
      <c r="DR465" s="165"/>
      <c r="DS465" s="165"/>
      <c r="DT465" s="165"/>
      <c r="DU465" s="165"/>
      <c r="DV465" s="165"/>
      <c r="DW465" s="165"/>
      <c r="DX465" s="165"/>
      <c r="DY465" s="165"/>
      <c r="DZ465" s="165"/>
      <c r="EA465" s="165"/>
      <c r="EB465" s="165"/>
      <c r="EC465" s="165"/>
      <c r="ED465" s="165"/>
      <c r="EE465" s="165"/>
      <c r="EF465" s="165"/>
      <c r="EG465" s="165"/>
      <c r="EH465" s="165"/>
      <c r="EI465" s="165"/>
      <c r="EJ465" s="165"/>
      <c r="EK465" s="165"/>
      <c r="EL465" s="165"/>
      <c r="EM465" s="165"/>
      <c r="EN465" s="165"/>
      <c r="EO465" s="165"/>
      <c r="EP465" s="165"/>
      <c r="EQ465" s="165"/>
      <c r="ER465" s="165"/>
      <c r="ES465" s="165"/>
      <c r="ET465" s="165"/>
      <c r="EU465" s="165"/>
      <c r="EV465" s="165"/>
      <c r="EW465" s="165"/>
      <c r="EX465" s="165"/>
      <c r="EY465" s="165"/>
      <c r="EZ465" s="165"/>
      <c r="FA465" s="165"/>
      <c r="FB465" s="165"/>
      <c r="FC465" s="165"/>
      <c r="FD465" s="165"/>
      <c r="FE465" s="165"/>
      <c r="FF465" s="165"/>
      <c r="FG465" s="165"/>
      <c r="FH465" s="165"/>
      <c r="FI465" s="165"/>
      <c r="FJ465" s="165"/>
      <c r="FK465" s="165"/>
      <c r="FL465" s="165"/>
      <c r="FM465" s="165"/>
      <c r="FN465" s="165"/>
      <c r="FO465" s="165"/>
      <c r="FP465" s="165"/>
      <c r="FQ465" s="165"/>
      <c r="FR465" s="165"/>
      <c r="FS465" s="165"/>
      <c r="FT465" s="165"/>
      <c r="FU465" s="165"/>
      <c r="FV465" s="165"/>
      <c r="FW465" s="165"/>
      <c r="FX465" s="165"/>
      <c r="FY465" s="165"/>
      <c r="FZ465" s="165"/>
      <c r="GA465" s="165"/>
      <c r="GB465" s="165"/>
      <c r="GC465" s="165"/>
      <c r="GD465" s="165"/>
      <c r="GE465" s="165"/>
      <c r="GF465" s="165"/>
      <c r="GG465" s="165"/>
      <c r="GH465" s="165"/>
      <c r="GI465" s="165"/>
      <c r="GJ465" s="165"/>
      <c r="GK465" s="165"/>
      <c r="GL465" s="165"/>
      <c r="GM465" s="165"/>
      <c r="GN465" s="165"/>
      <c r="GO465" s="165"/>
      <c r="GP465" s="165"/>
      <c r="GQ465" s="165"/>
    </row>
    <row r="466" spans="1:199" ht="30" x14ac:dyDescent="0.25">
      <c r="A466" s="164">
        <v>1</v>
      </c>
      <c r="B466" s="58" t="s">
        <v>369</v>
      </c>
      <c r="C466" s="58"/>
      <c r="D466" s="192">
        <f>'2 уровень'!D1210</f>
        <v>0</v>
      </c>
      <c r="E466" s="192">
        <f>'2 уровень'!E1210</f>
        <v>0</v>
      </c>
      <c r="F466" s="192">
        <f>'2 уровень'!F1210</f>
        <v>0</v>
      </c>
      <c r="G466" s="545" t="e">
        <f>'2 уровень'!G1210</f>
        <v>#DIV/0!</v>
      </c>
      <c r="H466" s="241">
        <f>'2 уровень'!H1210</f>
        <v>0</v>
      </c>
      <c r="I466" s="241">
        <f>'2 уровень'!I1210</f>
        <v>0</v>
      </c>
      <c r="J466" s="246">
        <f>'2 уровень'!J1210</f>
        <v>0</v>
      </c>
      <c r="K466" s="246">
        <f>'2 уровень'!K1210</f>
        <v>0</v>
      </c>
      <c r="L466" s="246">
        <f>'2 уровень'!L1210</f>
        <v>0</v>
      </c>
      <c r="M466" s="246">
        <f>'2 уровень'!M1210</f>
        <v>0</v>
      </c>
      <c r="N466" s="246">
        <f>'2 уровень'!N1210</f>
        <v>0</v>
      </c>
      <c r="O466" s="246">
        <f>'2 уровень'!O1210</f>
        <v>0</v>
      </c>
      <c r="P466" s="166">
        <f>'2 уровень'!P1210</f>
        <v>0</v>
      </c>
      <c r="Q466" s="166">
        <f>'2 уровень'!Q1210</f>
        <v>0</v>
      </c>
      <c r="R466" s="166">
        <f>'2 уровень'!R1210</f>
        <v>0</v>
      </c>
      <c r="S466" s="166">
        <f>'2 уровень'!S1210</f>
        <v>0</v>
      </c>
      <c r="T466" s="166">
        <f>'2 уровень'!T1210</f>
        <v>0</v>
      </c>
      <c r="U466" s="166">
        <f>'2 уровень'!U1210</f>
        <v>0</v>
      </c>
      <c r="V466" s="166">
        <f>'2 уровень'!V1210</f>
        <v>0</v>
      </c>
      <c r="W466" s="165"/>
      <c r="X466" s="165"/>
      <c r="Y466" s="165"/>
      <c r="Z466" s="165"/>
      <c r="AA466" s="165"/>
      <c r="AB466" s="165"/>
      <c r="AC466" s="165"/>
      <c r="AD466" s="165"/>
      <c r="AE466" s="165"/>
      <c r="AF466" s="165"/>
      <c r="AG466" s="165"/>
      <c r="AH466" s="165"/>
      <c r="AI466" s="165"/>
      <c r="AJ466" s="165"/>
      <c r="AK466" s="165"/>
      <c r="AL466" s="165"/>
      <c r="AM466" s="165"/>
      <c r="AN466" s="165"/>
      <c r="AO466" s="165"/>
      <c r="AP466" s="165"/>
      <c r="AQ466" s="165"/>
      <c r="AR466" s="165"/>
      <c r="AS466" s="165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5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5"/>
      <c r="BT466" s="165"/>
      <c r="BU466" s="165"/>
      <c r="BV466" s="165"/>
      <c r="BW466" s="165"/>
      <c r="BX466" s="165"/>
      <c r="BY466" s="165"/>
      <c r="BZ466" s="165"/>
      <c r="CA466" s="165"/>
      <c r="CB466" s="165"/>
      <c r="CC466" s="165"/>
      <c r="CD466" s="165"/>
      <c r="CE466" s="165"/>
      <c r="CF466" s="165"/>
      <c r="CG466" s="165"/>
      <c r="CH466" s="165"/>
      <c r="CI466" s="165"/>
      <c r="CJ466" s="165"/>
      <c r="CK466" s="165"/>
      <c r="CL466" s="165"/>
      <c r="CM466" s="165"/>
      <c r="CN466" s="165"/>
      <c r="CO466" s="165"/>
      <c r="CP466" s="165"/>
      <c r="CQ466" s="165"/>
      <c r="CR466" s="165"/>
      <c r="CS466" s="165"/>
      <c r="CT466" s="165"/>
      <c r="CU466" s="165"/>
      <c r="CV466" s="165"/>
      <c r="CW466" s="165"/>
      <c r="CX466" s="165"/>
      <c r="CY466" s="165"/>
      <c r="CZ466" s="165"/>
      <c r="DA466" s="165"/>
      <c r="DB466" s="165"/>
      <c r="DC466" s="165"/>
      <c r="DD466" s="165"/>
      <c r="DE466" s="165"/>
      <c r="DF466" s="165"/>
      <c r="DG466" s="165"/>
      <c r="DH466" s="165"/>
      <c r="DI466" s="165"/>
      <c r="DJ466" s="165"/>
      <c r="DK466" s="165"/>
      <c r="DL466" s="165"/>
      <c r="DM466" s="165"/>
      <c r="DN466" s="165"/>
      <c r="DO466" s="165"/>
      <c r="DP466" s="165"/>
      <c r="DQ466" s="165"/>
      <c r="DR466" s="165"/>
      <c r="DS466" s="165"/>
      <c r="DT466" s="165"/>
      <c r="DU466" s="165"/>
      <c r="DV466" s="165"/>
      <c r="DW466" s="165"/>
      <c r="DX466" s="165"/>
      <c r="DY466" s="165"/>
      <c r="DZ466" s="165"/>
      <c r="EA466" s="165"/>
      <c r="EB466" s="165"/>
      <c r="EC466" s="165"/>
      <c r="ED466" s="165"/>
      <c r="EE466" s="165"/>
      <c r="EF466" s="165"/>
      <c r="EG466" s="165"/>
      <c r="EH466" s="165"/>
      <c r="EI466" s="165"/>
      <c r="EJ466" s="165"/>
      <c r="EK466" s="165"/>
      <c r="EL466" s="165"/>
      <c r="EM466" s="165"/>
      <c r="EN466" s="165"/>
      <c r="EO466" s="165"/>
      <c r="EP466" s="165"/>
      <c r="EQ466" s="165"/>
      <c r="ER466" s="165"/>
      <c r="ES466" s="165"/>
      <c r="ET466" s="165"/>
      <c r="EU466" s="165"/>
      <c r="EV466" s="165"/>
      <c r="EW466" s="165"/>
      <c r="EX466" s="165"/>
      <c r="EY466" s="165"/>
      <c r="EZ466" s="165"/>
      <c r="FA466" s="165"/>
      <c r="FB466" s="165"/>
      <c r="FC466" s="165"/>
      <c r="FD466" s="165"/>
      <c r="FE466" s="165"/>
      <c r="FF466" s="165"/>
      <c r="FG466" s="165"/>
      <c r="FH466" s="165"/>
      <c r="FI466" s="165"/>
      <c r="FJ466" s="165"/>
      <c r="FK466" s="165"/>
      <c r="FL466" s="165"/>
      <c r="FM466" s="165"/>
      <c r="FN466" s="165"/>
      <c r="FO466" s="165"/>
      <c r="FP466" s="165"/>
      <c r="FQ466" s="165"/>
      <c r="FR466" s="165"/>
      <c r="FS466" s="165"/>
      <c r="FT466" s="165"/>
      <c r="FU466" s="165"/>
      <c r="FV466" s="165"/>
      <c r="FW466" s="165"/>
      <c r="FX466" s="165"/>
      <c r="FY466" s="165"/>
      <c r="FZ466" s="165"/>
      <c r="GA466" s="165"/>
      <c r="GB466" s="165"/>
      <c r="GC466" s="165"/>
      <c r="GD466" s="165"/>
      <c r="GE466" s="165"/>
      <c r="GF466" s="165"/>
      <c r="GG466" s="165"/>
      <c r="GH466" s="165"/>
      <c r="GI466" s="165"/>
      <c r="GJ466" s="165"/>
      <c r="GK466" s="165"/>
      <c r="GL466" s="165"/>
      <c r="GM466" s="165"/>
      <c r="GN466" s="165"/>
      <c r="GO466" s="165"/>
      <c r="GP466" s="165"/>
      <c r="GQ466" s="165"/>
    </row>
    <row r="467" spans="1:199" x14ac:dyDescent="0.25">
      <c r="A467" s="164">
        <v>1</v>
      </c>
      <c r="B467" s="58" t="s">
        <v>333</v>
      </c>
      <c r="C467" s="58"/>
      <c r="D467" s="192">
        <f>'2 уровень'!D1211</f>
        <v>0</v>
      </c>
      <c r="E467" s="192">
        <f>'2 уровень'!E1211</f>
        <v>0</v>
      </c>
      <c r="F467" s="192">
        <f>'2 уровень'!F1211</f>
        <v>1</v>
      </c>
      <c r="G467" s="545" t="e">
        <f>'2 уровень'!G1211</f>
        <v>#DIV/0!</v>
      </c>
      <c r="H467" s="241">
        <f>'2 уровень'!H1211</f>
        <v>0</v>
      </c>
      <c r="I467" s="241">
        <f>'2 уровень'!I1211</f>
        <v>0</v>
      </c>
      <c r="J467" s="246">
        <f>'2 уровень'!J1211</f>
        <v>0</v>
      </c>
      <c r="K467" s="246">
        <f>'2 уровень'!K1211</f>
        <v>0</v>
      </c>
      <c r="L467" s="246">
        <f>'2 уровень'!L1211</f>
        <v>0</v>
      </c>
      <c r="M467" s="246">
        <f>'2 уровень'!M1211</f>
        <v>0</v>
      </c>
      <c r="N467" s="246">
        <f>'2 уровень'!N1211</f>
        <v>0</v>
      </c>
      <c r="O467" s="246">
        <f>'2 уровень'!O1211</f>
        <v>0</v>
      </c>
      <c r="P467" s="166">
        <f>'2 уровень'!P1211</f>
        <v>0</v>
      </c>
      <c r="Q467" s="166">
        <f>'2 уровень'!Q1211</f>
        <v>0</v>
      </c>
      <c r="R467" s="166">
        <f>'2 уровень'!R1211</f>
        <v>0</v>
      </c>
      <c r="S467" s="166">
        <f>'2 уровень'!S1211</f>
        <v>0</v>
      </c>
      <c r="T467" s="166">
        <f>'2 уровень'!T1211</f>
        <v>0</v>
      </c>
      <c r="U467" s="166">
        <f>'2 уровень'!U1211</f>
        <v>0</v>
      </c>
      <c r="V467" s="166">
        <f>'2 уровень'!V1211</f>
        <v>0</v>
      </c>
      <c r="W467" s="165"/>
      <c r="X467" s="165"/>
      <c r="Y467" s="165"/>
      <c r="Z467" s="165"/>
      <c r="AA467" s="165"/>
      <c r="AB467" s="165"/>
      <c r="AC467" s="165"/>
      <c r="AD467" s="165"/>
      <c r="AE467" s="165"/>
      <c r="AF467" s="165"/>
      <c r="AG467" s="165"/>
      <c r="AH467" s="165"/>
      <c r="AI467" s="165"/>
      <c r="AJ467" s="165"/>
      <c r="AK467" s="165"/>
      <c r="AL467" s="165"/>
      <c r="AM467" s="165"/>
      <c r="AN467" s="165"/>
      <c r="AO467" s="165"/>
      <c r="AP467" s="165"/>
      <c r="AQ467" s="165"/>
      <c r="AR467" s="165"/>
      <c r="AS467" s="165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5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5"/>
      <c r="BT467" s="165"/>
      <c r="BU467" s="165"/>
      <c r="BV467" s="165"/>
      <c r="BW467" s="165"/>
      <c r="BX467" s="165"/>
      <c r="BY467" s="165"/>
      <c r="BZ467" s="165"/>
      <c r="CA467" s="165"/>
      <c r="CB467" s="165"/>
      <c r="CC467" s="165"/>
      <c r="CD467" s="165"/>
      <c r="CE467" s="165"/>
      <c r="CF467" s="165"/>
      <c r="CG467" s="165"/>
      <c r="CH467" s="165"/>
      <c r="CI467" s="165"/>
      <c r="CJ467" s="165"/>
      <c r="CK467" s="165"/>
      <c r="CL467" s="165"/>
      <c r="CM467" s="165"/>
      <c r="CN467" s="165"/>
      <c r="CO467" s="165"/>
      <c r="CP467" s="165"/>
      <c r="CQ467" s="165"/>
      <c r="CR467" s="165"/>
      <c r="CS467" s="165"/>
      <c r="CT467" s="165"/>
      <c r="CU467" s="165"/>
      <c r="CV467" s="165"/>
      <c r="CW467" s="165"/>
      <c r="CX467" s="165"/>
      <c r="CY467" s="165"/>
      <c r="CZ467" s="165"/>
      <c r="DA467" s="165"/>
      <c r="DB467" s="165"/>
      <c r="DC467" s="165"/>
      <c r="DD467" s="165"/>
      <c r="DE467" s="165"/>
      <c r="DF467" s="165"/>
      <c r="DG467" s="165"/>
      <c r="DH467" s="165"/>
      <c r="DI467" s="165"/>
      <c r="DJ467" s="165"/>
      <c r="DK467" s="165"/>
      <c r="DL467" s="165"/>
      <c r="DM467" s="165"/>
      <c r="DN467" s="165"/>
      <c r="DO467" s="165"/>
      <c r="DP467" s="165"/>
      <c r="DQ467" s="165"/>
      <c r="DR467" s="165"/>
      <c r="DS467" s="165"/>
      <c r="DT467" s="165"/>
      <c r="DU467" s="165"/>
      <c r="DV467" s="165"/>
      <c r="DW467" s="165"/>
      <c r="DX467" s="165"/>
      <c r="DY467" s="165"/>
      <c r="DZ467" s="165"/>
      <c r="EA467" s="165"/>
      <c r="EB467" s="165"/>
      <c r="EC467" s="165"/>
      <c r="ED467" s="165"/>
      <c r="EE467" s="165"/>
      <c r="EF467" s="165"/>
      <c r="EG467" s="165"/>
      <c r="EH467" s="165"/>
      <c r="EI467" s="165"/>
      <c r="EJ467" s="165"/>
      <c r="EK467" s="165"/>
      <c r="EL467" s="165"/>
      <c r="EM467" s="165"/>
      <c r="EN467" s="165"/>
      <c r="EO467" s="165"/>
      <c r="EP467" s="165"/>
      <c r="EQ467" s="165"/>
      <c r="ER467" s="165"/>
      <c r="ES467" s="165"/>
      <c r="ET467" s="165"/>
      <c r="EU467" s="165"/>
      <c r="EV467" s="165"/>
      <c r="EW467" s="165"/>
      <c r="EX467" s="165"/>
      <c r="EY467" s="165"/>
      <c r="EZ467" s="165"/>
      <c r="FA467" s="165"/>
      <c r="FB467" s="165"/>
      <c r="FC467" s="165"/>
      <c r="FD467" s="165"/>
      <c r="FE467" s="165"/>
      <c r="FF467" s="165"/>
      <c r="FG467" s="165"/>
      <c r="FH467" s="165"/>
      <c r="FI467" s="165"/>
      <c r="FJ467" s="165"/>
      <c r="FK467" s="165"/>
      <c r="FL467" s="165"/>
      <c r="FM467" s="165"/>
      <c r="FN467" s="165"/>
      <c r="FO467" s="165"/>
      <c r="FP467" s="165"/>
      <c r="FQ467" s="165"/>
      <c r="FR467" s="165"/>
      <c r="FS467" s="165"/>
      <c r="FT467" s="165"/>
      <c r="FU467" s="165"/>
      <c r="FV467" s="165"/>
      <c r="FW467" s="165"/>
      <c r="FX467" s="165"/>
      <c r="FY467" s="165"/>
      <c r="FZ467" s="165"/>
      <c r="GA467" s="165"/>
      <c r="GB467" s="165"/>
      <c r="GC467" s="165"/>
      <c r="GD467" s="165"/>
      <c r="GE467" s="165"/>
      <c r="GF467" s="165"/>
      <c r="GG467" s="165"/>
      <c r="GH467" s="165"/>
      <c r="GI467" s="165"/>
      <c r="GJ467" s="165"/>
      <c r="GK467" s="165"/>
      <c r="GL467" s="165"/>
      <c r="GM467" s="165"/>
      <c r="GN467" s="165"/>
      <c r="GO467" s="165"/>
      <c r="GP467" s="165"/>
      <c r="GQ467" s="165"/>
    </row>
    <row r="468" spans="1:199" x14ac:dyDescent="0.25">
      <c r="A468" s="164">
        <v>1</v>
      </c>
      <c r="B468" s="58" t="s">
        <v>169</v>
      </c>
      <c r="C468" s="58"/>
      <c r="D468" s="192">
        <f>'2 уровень'!D1212</f>
        <v>0</v>
      </c>
      <c r="E468" s="192">
        <f>'2 уровень'!E1212</f>
        <v>0</v>
      </c>
      <c r="F468" s="192">
        <f>'2 уровень'!F1212</f>
        <v>1</v>
      </c>
      <c r="G468" s="545" t="e">
        <f>'2 уровень'!G1212</f>
        <v>#DIV/0!</v>
      </c>
      <c r="H468" s="241">
        <f>'2 уровень'!H1212</f>
        <v>0</v>
      </c>
      <c r="I468" s="241">
        <f>'2 уровень'!I1212</f>
        <v>0</v>
      </c>
      <c r="J468" s="246">
        <f>'2 уровень'!J1212</f>
        <v>0</v>
      </c>
      <c r="K468" s="246">
        <f>'2 уровень'!K1212</f>
        <v>0</v>
      </c>
      <c r="L468" s="246">
        <f>'2 уровень'!L1212</f>
        <v>0</v>
      </c>
      <c r="M468" s="246">
        <f>'2 уровень'!M1212</f>
        <v>0</v>
      </c>
      <c r="N468" s="246">
        <f>'2 уровень'!N1212</f>
        <v>0</v>
      </c>
      <c r="O468" s="246">
        <f>'2 уровень'!O1212</f>
        <v>0</v>
      </c>
      <c r="P468" s="166">
        <f>'2 уровень'!P1212</f>
        <v>0</v>
      </c>
      <c r="Q468" s="166">
        <f>'2 уровень'!Q1212</f>
        <v>0</v>
      </c>
      <c r="R468" s="166">
        <f>'2 уровень'!R1212</f>
        <v>0</v>
      </c>
      <c r="S468" s="166">
        <f>'2 уровень'!S1212</f>
        <v>0</v>
      </c>
      <c r="T468" s="166">
        <f>'2 уровень'!T1212</f>
        <v>0</v>
      </c>
      <c r="U468" s="166">
        <f>'2 уровень'!U1212</f>
        <v>0</v>
      </c>
      <c r="V468" s="166">
        <f>'2 уровень'!V1212</f>
        <v>0</v>
      </c>
      <c r="W468" s="165"/>
      <c r="X468" s="165"/>
      <c r="Y468" s="165"/>
      <c r="Z468" s="165"/>
      <c r="AA468" s="165"/>
      <c r="AB468" s="165"/>
      <c r="AC468" s="165"/>
      <c r="AD468" s="165"/>
      <c r="AE468" s="165"/>
      <c r="AF468" s="165"/>
      <c r="AG468" s="165"/>
      <c r="AH468" s="165"/>
      <c r="AI468" s="165"/>
      <c r="AJ468" s="165"/>
      <c r="AK468" s="165"/>
      <c r="AL468" s="165"/>
      <c r="AM468" s="165"/>
      <c r="AN468" s="165"/>
      <c r="AO468" s="165"/>
      <c r="AP468" s="165"/>
      <c r="AQ468" s="165"/>
      <c r="AR468" s="165"/>
      <c r="AS468" s="165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5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5"/>
      <c r="BT468" s="165"/>
      <c r="BU468" s="165"/>
      <c r="BV468" s="165"/>
      <c r="BW468" s="165"/>
      <c r="BX468" s="165"/>
      <c r="BY468" s="165"/>
      <c r="BZ468" s="165"/>
      <c r="CA468" s="165"/>
      <c r="CB468" s="165"/>
      <c r="CC468" s="165"/>
      <c r="CD468" s="165"/>
      <c r="CE468" s="165"/>
      <c r="CF468" s="165"/>
      <c r="CG468" s="165"/>
      <c r="CH468" s="165"/>
      <c r="CI468" s="165"/>
      <c r="CJ468" s="165"/>
      <c r="CK468" s="165"/>
      <c r="CL468" s="165"/>
      <c r="CM468" s="165"/>
      <c r="CN468" s="165"/>
      <c r="CO468" s="165"/>
      <c r="CP468" s="165"/>
      <c r="CQ468" s="165"/>
      <c r="CR468" s="165"/>
      <c r="CS468" s="165"/>
      <c r="CT468" s="165"/>
      <c r="CU468" s="165"/>
      <c r="CV468" s="165"/>
      <c r="CW468" s="165"/>
      <c r="CX468" s="165"/>
      <c r="CY468" s="165"/>
      <c r="CZ468" s="165"/>
      <c r="DA468" s="165"/>
      <c r="DB468" s="165"/>
      <c r="DC468" s="165"/>
      <c r="DD468" s="165"/>
      <c r="DE468" s="165"/>
      <c r="DF468" s="165"/>
      <c r="DG468" s="165"/>
      <c r="DH468" s="165"/>
      <c r="DI468" s="165"/>
      <c r="DJ468" s="165"/>
      <c r="DK468" s="165"/>
      <c r="DL468" s="165"/>
      <c r="DM468" s="165"/>
      <c r="DN468" s="165"/>
      <c r="DO468" s="165"/>
      <c r="DP468" s="165"/>
      <c r="DQ468" s="165"/>
      <c r="DR468" s="165"/>
      <c r="DS468" s="165"/>
      <c r="DT468" s="165"/>
      <c r="DU468" s="165"/>
      <c r="DV468" s="165"/>
      <c r="DW468" s="165"/>
      <c r="DX468" s="165"/>
      <c r="DY468" s="165"/>
      <c r="DZ468" s="165"/>
      <c r="EA468" s="165"/>
      <c r="EB468" s="165"/>
      <c r="EC468" s="165"/>
      <c r="ED468" s="165"/>
      <c r="EE468" s="165"/>
      <c r="EF468" s="165"/>
      <c r="EG468" s="165"/>
      <c r="EH468" s="165"/>
      <c r="EI468" s="165"/>
      <c r="EJ468" s="165"/>
      <c r="EK468" s="165"/>
      <c r="EL468" s="165"/>
      <c r="EM468" s="165"/>
      <c r="EN468" s="165"/>
      <c r="EO468" s="165"/>
      <c r="EP468" s="165"/>
      <c r="EQ468" s="165"/>
      <c r="ER468" s="165"/>
      <c r="ES468" s="165"/>
      <c r="ET468" s="165"/>
      <c r="EU468" s="165"/>
      <c r="EV468" s="165"/>
      <c r="EW468" s="165"/>
      <c r="EX468" s="165"/>
      <c r="EY468" s="165"/>
      <c r="EZ468" s="165"/>
      <c r="FA468" s="165"/>
      <c r="FB468" s="165"/>
      <c r="FC468" s="165"/>
      <c r="FD468" s="165"/>
      <c r="FE468" s="165"/>
      <c r="FF468" s="165"/>
      <c r="FG468" s="165"/>
      <c r="FH468" s="165"/>
      <c r="FI468" s="165"/>
      <c r="FJ468" s="165"/>
      <c r="FK468" s="165"/>
      <c r="FL468" s="165"/>
      <c r="FM468" s="165"/>
      <c r="FN468" s="165"/>
      <c r="FO468" s="165"/>
      <c r="FP468" s="165"/>
      <c r="FQ468" s="165"/>
      <c r="FR468" s="165"/>
      <c r="FS468" s="165"/>
      <c r="FT468" s="165"/>
      <c r="FU468" s="165"/>
      <c r="FV468" s="165"/>
      <c r="FW468" s="165"/>
      <c r="FX468" s="165"/>
      <c r="FY468" s="165"/>
      <c r="FZ468" s="165"/>
      <c r="GA468" s="165"/>
      <c r="GB468" s="165"/>
      <c r="GC468" s="165"/>
      <c r="GD468" s="165"/>
      <c r="GE468" s="165"/>
      <c r="GF468" s="165"/>
      <c r="GG468" s="165"/>
      <c r="GH468" s="165"/>
      <c r="GI468" s="165"/>
      <c r="GJ468" s="165"/>
      <c r="GK468" s="165"/>
      <c r="GL468" s="165"/>
      <c r="GM468" s="165"/>
      <c r="GN468" s="165"/>
      <c r="GO468" s="165"/>
      <c r="GP468" s="165"/>
      <c r="GQ468" s="165"/>
    </row>
    <row r="469" spans="1:199" x14ac:dyDescent="0.25">
      <c r="A469" s="164">
        <v>1</v>
      </c>
      <c r="B469" s="58" t="s">
        <v>339</v>
      </c>
      <c r="C469" s="58"/>
      <c r="D469" s="192">
        <f>'2 уровень'!D1213</f>
        <v>0</v>
      </c>
      <c r="E469" s="192">
        <f>'2 уровень'!E1213</f>
        <v>0</v>
      </c>
      <c r="F469" s="192">
        <f>'2 уровень'!F1213</f>
        <v>0</v>
      </c>
      <c r="G469" s="545" t="e">
        <f>'2 уровень'!G1213</f>
        <v>#DIV/0!</v>
      </c>
      <c r="H469" s="241">
        <f>'2 уровень'!H1213</f>
        <v>0</v>
      </c>
      <c r="I469" s="241">
        <f>'2 уровень'!I1213</f>
        <v>0</v>
      </c>
      <c r="J469" s="246">
        <f>'2 уровень'!J1213</f>
        <v>0</v>
      </c>
      <c r="K469" s="246">
        <f>'2 уровень'!K1213</f>
        <v>0</v>
      </c>
      <c r="L469" s="246">
        <f>'2 уровень'!L1213</f>
        <v>0</v>
      </c>
      <c r="M469" s="246">
        <f>'2 уровень'!M1213</f>
        <v>0</v>
      </c>
      <c r="N469" s="246">
        <f>'2 уровень'!N1213</f>
        <v>0</v>
      </c>
      <c r="O469" s="246">
        <f>'2 уровень'!O1213</f>
        <v>0</v>
      </c>
      <c r="P469" s="166">
        <f>'2 уровень'!P1213</f>
        <v>0</v>
      </c>
      <c r="Q469" s="166">
        <f>'2 уровень'!Q1213</f>
        <v>0</v>
      </c>
      <c r="R469" s="166">
        <f>'2 уровень'!R1213</f>
        <v>0</v>
      </c>
      <c r="S469" s="166">
        <f>'2 уровень'!S1213</f>
        <v>0</v>
      </c>
      <c r="T469" s="166">
        <f>'2 уровень'!T1213</f>
        <v>0</v>
      </c>
      <c r="U469" s="166">
        <f>'2 уровень'!U1213</f>
        <v>0</v>
      </c>
      <c r="V469" s="166">
        <f>'2 уровень'!V1213</f>
        <v>0</v>
      </c>
      <c r="W469" s="165"/>
      <c r="X469" s="165"/>
      <c r="Y469" s="165"/>
      <c r="Z469" s="165"/>
      <c r="AA469" s="165"/>
      <c r="AB469" s="165"/>
      <c r="AC469" s="165"/>
      <c r="AD469" s="165"/>
      <c r="AE469" s="165"/>
      <c r="AF469" s="165"/>
      <c r="AG469" s="165"/>
      <c r="AH469" s="165"/>
      <c r="AI469" s="165"/>
      <c r="AJ469" s="165"/>
      <c r="AK469" s="165"/>
      <c r="AL469" s="165"/>
      <c r="AM469" s="165"/>
      <c r="AN469" s="165"/>
      <c r="AO469" s="165"/>
      <c r="AP469" s="165"/>
      <c r="AQ469" s="165"/>
      <c r="AR469" s="165"/>
      <c r="AS469" s="165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5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5"/>
      <c r="BT469" s="165"/>
      <c r="BU469" s="165"/>
      <c r="BV469" s="165"/>
      <c r="BW469" s="165"/>
      <c r="BX469" s="165"/>
      <c r="BY469" s="165"/>
      <c r="BZ469" s="165"/>
      <c r="CA469" s="165"/>
      <c r="CB469" s="165"/>
      <c r="CC469" s="165"/>
      <c r="CD469" s="165"/>
      <c r="CE469" s="165"/>
      <c r="CF469" s="165"/>
      <c r="CG469" s="165"/>
      <c r="CH469" s="165"/>
      <c r="CI469" s="165"/>
      <c r="CJ469" s="165"/>
      <c r="CK469" s="165"/>
      <c r="CL469" s="165"/>
      <c r="CM469" s="165"/>
      <c r="CN469" s="165"/>
      <c r="CO469" s="165"/>
      <c r="CP469" s="165"/>
      <c r="CQ469" s="165"/>
      <c r="CR469" s="165"/>
      <c r="CS469" s="165"/>
      <c r="CT469" s="165"/>
      <c r="CU469" s="165"/>
      <c r="CV469" s="165"/>
      <c r="CW469" s="165"/>
      <c r="CX469" s="165"/>
      <c r="CY469" s="165"/>
      <c r="CZ469" s="165"/>
      <c r="DA469" s="165"/>
      <c r="DB469" s="165"/>
      <c r="DC469" s="165"/>
      <c r="DD469" s="165"/>
      <c r="DE469" s="165"/>
      <c r="DF469" s="165"/>
      <c r="DG469" s="165"/>
      <c r="DH469" s="165"/>
      <c r="DI469" s="165"/>
      <c r="DJ469" s="165"/>
      <c r="DK469" s="165"/>
      <c r="DL469" s="165"/>
      <c r="DM469" s="165"/>
      <c r="DN469" s="165"/>
      <c r="DO469" s="165"/>
      <c r="DP469" s="165"/>
      <c r="DQ469" s="165"/>
      <c r="DR469" s="165"/>
      <c r="DS469" s="165"/>
      <c r="DT469" s="165"/>
      <c r="DU469" s="165"/>
      <c r="DV469" s="165"/>
      <c r="DW469" s="165"/>
      <c r="DX469" s="165"/>
      <c r="DY469" s="165"/>
      <c r="DZ469" s="165"/>
      <c r="EA469" s="165"/>
      <c r="EB469" s="165"/>
      <c r="EC469" s="165"/>
      <c r="ED469" s="165"/>
      <c r="EE469" s="165"/>
      <c r="EF469" s="165"/>
      <c r="EG469" s="165"/>
      <c r="EH469" s="165"/>
      <c r="EI469" s="165"/>
      <c r="EJ469" s="165"/>
      <c r="EK469" s="165"/>
      <c r="EL469" s="165"/>
      <c r="EM469" s="165"/>
      <c r="EN469" s="165"/>
      <c r="EO469" s="165"/>
      <c r="EP469" s="165"/>
      <c r="EQ469" s="165"/>
      <c r="ER469" s="165"/>
      <c r="ES469" s="165"/>
      <c r="ET469" s="165"/>
      <c r="EU469" s="165"/>
      <c r="EV469" s="165"/>
      <c r="EW469" s="165"/>
      <c r="EX469" s="165"/>
      <c r="EY469" s="165"/>
      <c r="EZ469" s="165"/>
      <c r="FA469" s="165"/>
      <c r="FB469" s="165"/>
      <c r="FC469" s="165"/>
      <c r="FD469" s="165"/>
      <c r="FE469" s="165"/>
      <c r="FF469" s="165"/>
      <c r="FG469" s="165"/>
      <c r="FH469" s="165"/>
      <c r="FI469" s="165"/>
      <c r="FJ469" s="165"/>
      <c r="FK469" s="165"/>
      <c r="FL469" s="165"/>
      <c r="FM469" s="165"/>
      <c r="FN469" s="165"/>
      <c r="FO469" s="165"/>
      <c r="FP469" s="165"/>
      <c r="FQ469" s="165"/>
      <c r="FR469" s="165"/>
      <c r="FS469" s="165"/>
      <c r="FT469" s="165"/>
      <c r="FU469" s="165"/>
      <c r="FV469" s="165"/>
      <c r="FW469" s="165"/>
      <c r="FX469" s="165"/>
      <c r="FY469" s="165"/>
      <c r="FZ469" s="165"/>
      <c r="GA469" s="165"/>
      <c r="GB469" s="165"/>
      <c r="GC469" s="165"/>
      <c r="GD469" s="165"/>
      <c r="GE469" s="165"/>
      <c r="GF469" s="165"/>
      <c r="GG469" s="165"/>
      <c r="GH469" s="165"/>
      <c r="GI469" s="165"/>
      <c r="GJ469" s="165"/>
      <c r="GK469" s="165"/>
      <c r="GL469" s="165"/>
      <c r="GM469" s="165"/>
      <c r="GN469" s="165"/>
      <c r="GO469" s="165"/>
      <c r="GP469" s="165"/>
      <c r="GQ469" s="165"/>
    </row>
    <row r="470" spans="1:199" ht="30" x14ac:dyDescent="0.25">
      <c r="A470" s="164">
        <v>1</v>
      </c>
      <c r="B470" s="58" t="s">
        <v>170</v>
      </c>
      <c r="C470" s="58"/>
      <c r="D470" s="192">
        <f>'2 уровень'!D1214</f>
        <v>0</v>
      </c>
      <c r="E470" s="192">
        <f>'2 уровень'!E1214</f>
        <v>0</v>
      </c>
      <c r="F470" s="192">
        <f>'2 уровень'!F1214</f>
        <v>3</v>
      </c>
      <c r="G470" s="545" t="e">
        <f>'2 уровень'!G1214</f>
        <v>#DIV/0!</v>
      </c>
      <c r="H470" s="241">
        <f>'2 уровень'!H1214</f>
        <v>0</v>
      </c>
      <c r="I470" s="241">
        <f>'2 уровень'!I1214</f>
        <v>0</v>
      </c>
      <c r="J470" s="246">
        <f>'2 уровень'!J1214</f>
        <v>0</v>
      </c>
      <c r="K470" s="246">
        <f>'2 уровень'!K1214</f>
        <v>0</v>
      </c>
      <c r="L470" s="246">
        <f>'2 уровень'!L1214</f>
        <v>0</v>
      </c>
      <c r="M470" s="246">
        <f>'2 уровень'!M1214</f>
        <v>0</v>
      </c>
      <c r="N470" s="246">
        <f>'2 уровень'!N1214</f>
        <v>0</v>
      </c>
      <c r="O470" s="246">
        <f>'2 уровень'!O1214</f>
        <v>0</v>
      </c>
      <c r="P470" s="166">
        <f>'2 уровень'!P1214</f>
        <v>0</v>
      </c>
      <c r="Q470" s="166">
        <f>'2 уровень'!Q1214</f>
        <v>0</v>
      </c>
      <c r="R470" s="166">
        <f>'2 уровень'!R1214</f>
        <v>0</v>
      </c>
      <c r="S470" s="166">
        <f>'2 уровень'!S1214</f>
        <v>0</v>
      </c>
      <c r="T470" s="166">
        <f>'2 уровень'!T1214</f>
        <v>0</v>
      </c>
      <c r="U470" s="166">
        <f>'2 уровень'!U1214</f>
        <v>0</v>
      </c>
      <c r="V470" s="166">
        <f>'2 уровень'!V1214</f>
        <v>0</v>
      </c>
      <c r="W470" s="165"/>
      <c r="X470" s="165"/>
      <c r="Y470" s="165"/>
      <c r="Z470" s="165"/>
      <c r="AA470" s="165"/>
      <c r="AB470" s="165"/>
      <c r="AC470" s="165"/>
      <c r="AD470" s="165"/>
      <c r="AE470" s="165"/>
      <c r="AF470" s="165"/>
      <c r="AG470" s="165"/>
      <c r="AH470" s="165"/>
      <c r="AI470" s="165"/>
      <c r="AJ470" s="165"/>
      <c r="AK470" s="165"/>
      <c r="AL470" s="165"/>
      <c r="AM470" s="165"/>
      <c r="AN470" s="165"/>
      <c r="AO470" s="165"/>
      <c r="AP470" s="165"/>
      <c r="AQ470" s="165"/>
      <c r="AR470" s="165"/>
      <c r="AS470" s="165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5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5"/>
      <c r="BT470" s="165"/>
      <c r="BU470" s="165"/>
      <c r="BV470" s="165"/>
      <c r="BW470" s="165"/>
      <c r="BX470" s="165"/>
      <c r="BY470" s="165"/>
      <c r="BZ470" s="165"/>
      <c r="CA470" s="165"/>
      <c r="CB470" s="165"/>
      <c r="CC470" s="165"/>
      <c r="CD470" s="165"/>
      <c r="CE470" s="165"/>
      <c r="CF470" s="165"/>
      <c r="CG470" s="165"/>
      <c r="CH470" s="165"/>
      <c r="CI470" s="165"/>
      <c r="CJ470" s="165"/>
      <c r="CK470" s="165"/>
      <c r="CL470" s="165"/>
      <c r="CM470" s="165"/>
      <c r="CN470" s="165"/>
      <c r="CO470" s="165"/>
      <c r="CP470" s="165"/>
      <c r="CQ470" s="165"/>
      <c r="CR470" s="165"/>
      <c r="CS470" s="165"/>
      <c r="CT470" s="165"/>
      <c r="CU470" s="165"/>
      <c r="CV470" s="165"/>
      <c r="CW470" s="165"/>
      <c r="CX470" s="165"/>
      <c r="CY470" s="165"/>
      <c r="CZ470" s="165"/>
      <c r="DA470" s="165"/>
      <c r="DB470" s="165"/>
      <c r="DC470" s="165"/>
      <c r="DD470" s="165"/>
      <c r="DE470" s="165"/>
      <c r="DF470" s="165"/>
      <c r="DG470" s="165"/>
      <c r="DH470" s="165"/>
      <c r="DI470" s="165"/>
      <c r="DJ470" s="165"/>
      <c r="DK470" s="165"/>
      <c r="DL470" s="165"/>
      <c r="DM470" s="165"/>
      <c r="DN470" s="165"/>
      <c r="DO470" s="165"/>
      <c r="DP470" s="165"/>
      <c r="DQ470" s="165"/>
      <c r="DR470" s="165"/>
      <c r="DS470" s="165"/>
      <c r="DT470" s="165"/>
      <c r="DU470" s="165"/>
      <c r="DV470" s="165"/>
      <c r="DW470" s="165"/>
      <c r="DX470" s="165"/>
      <c r="DY470" s="165"/>
      <c r="DZ470" s="165"/>
      <c r="EA470" s="165"/>
      <c r="EB470" s="165"/>
      <c r="EC470" s="165"/>
      <c r="ED470" s="165"/>
      <c r="EE470" s="165"/>
      <c r="EF470" s="165"/>
      <c r="EG470" s="165"/>
      <c r="EH470" s="165"/>
      <c r="EI470" s="165"/>
      <c r="EJ470" s="165"/>
      <c r="EK470" s="165"/>
      <c r="EL470" s="165"/>
      <c r="EM470" s="165"/>
      <c r="EN470" s="165"/>
      <c r="EO470" s="165"/>
      <c r="EP470" s="165"/>
      <c r="EQ470" s="165"/>
      <c r="ER470" s="165"/>
      <c r="ES470" s="165"/>
      <c r="ET470" s="165"/>
      <c r="EU470" s="165"/>
      <c r="EV470" s="165"/>
      <c r="EW470" s="165"/>
      <c r="EX470" s="165"/>
      <c r="EY470" s="165"/>
      <c r="EZ470" s="165"/>
      <c r="FA470" s="165"/>
      <c r="FB470" s="165"/>
      <c r="FC470" s="165"/>
      <c r="FD470" s="165"/>
      <c r="FE470" s="165"/>
      <c r="FF470" s="165"/>
      <c r="FG470" s="165"/>
      <c r="FH470" s="165"/>
      <c r="FI470" s="165"/>
      <c r="FJ470" s="165"/>
      <c r="FK470" s="165"/>
      <c r="FL470" s="165"/>
      <c r="FM470" s="165"/>
      <c r="FN470" s="165"/>
      <c r="FO470" s="165"/>
      <c r="FP470" s="165"/>
      <c r="FQ470" s="165"/>
      <c r="FR470" s="165"/>
      <c r="FS470" s="165"/>
      <c r="FT470" s="165"/>
      <c r="FU470" s="165"/>
      <c r="FV470" s="165"/>
      <c r="FW470" s="165"/>
      <c r="FX470" s="165"/>
      <c r="FY470" s="165"/>
      <c r="FZ470" s="165"/>
      <c r="GA470" s="165"/>
      <c r="GB470" s="165"/>
      <c r="GC470" s="165"/>
      <c r="GD470" s="165"/>
      <c r="GE470" s="165"/>
      <c r="GF470" s="165"/>
      <c r="GG470" s="165"/>
      <c r="GH470" s="165"/>
      <c r="GI470" s="165"/>
      <c r="GJ470" s="165"/>
      <c r="GK470" s="165"/>
      <c r="GL470" s="165"/>
      <c r="GM470" s="165"/>
      <c r="GN470" s="165"/>
      <c r="GO470" s="165"/>
      <c r="GP470" s="165"/>
      <c r="GQ470" s="165"/>
    </row>
    <row r="471" spans="1:199" ht="30" x14ac:dyDescent="0.25">
      <c r="A471" s="164">
        <v>1</v>
      </c>
      <c r="B471" s="58" t="s">
        <v>365</v>
      </c>
      <c r="C471" s="58"/>
      <c r="D471" s="192">
        <f>'2 уровень'!D1215</f>
        <v>0</v>
      </c>
      <c r="E471" s="192">
        <f>'2 уровень'!E1215</f>
        <v>0</v>
      </c>
      <c r="F471" s="192">
        <f>'2 уровень'!F1215</f>
        <v>0</v>
      </c>
      <c r="G471" s="545" t="e">
        <f>'2 уровень'!G1215</f>
        <v>#DIV/0!</v>
      </c>
      <c r="H471" s="241">
        <f>'2 уровень'!H1215</f>
        <v>0</v>
      </c>
      <c r="I471" s="241">
        <f>'2 уровень'!I1215</f>
        <v>0</v>
      </c>
      <c r="J471" s="246">
        <f>'2 уровень'!J1215</f>
        <v>0</v>
      </c>
      <c r="K471" s="246">
        <f>'2 уровень'!K1215</f>
        <v>0</v>
      </c>
      <c r="L471" s="246">
        <f>'2 уровень'!L1215</f>
        <v>0</v>
      </c>
      <c r="M471" s="246">
        <f>'2 уровень'!M1215</f>
        <v>0</v>
      </c>
      <c r="N471" s="246">
        <f>'2 уровень'!N1215</f>
        <v>0</v>
      </c>
      <c r="O471" s="246">
        <f>'2 уровень'!O1215</f>
        <v>0</v>
      </c>
      <c r="P471" s="166">
        <f>'2 уровень'!P1215</f>
        <v>0</v>
      </c>
      <c r="Q471" s="166">
        <f>'2 уровень'!Q1215</f>
        <v>0</v>
      </c>
      <c r="R471" s="166">
        <f>'2 уровень'!R1215</f>
        <v>0</v>
      </c>
      <c r="S471" s="166">
        <f>'2 уровень'!S1215</f>
        <v>0</v>
      </c>
      <c r="T471" s="166">
        <f>'2 уровень'!T1215</f>
        <v>0</v>
      </c>
      <c r="U471" s="166">
        <f>'2 уровень'!U1215</f>
        <v>0</v>
      </c>
      <c r="V471" s="166">
        <f>'2 уровень'!V1215</f>
        <v>0</v>
      </c>
      <c r="W471" s="165"/>
      <c r="X471" s="165"/>
      <c r="Y471" s="165"/>
      <c r="Z471" s="165"/>
      <c r="AA471" s="165"/>
      <c r="AB471" s="165"/>
      <c r="AC471" s="165"/>
      <c r="AD471" s="165"/>
      <c r="AE471" s="165"/>
      <c r="AF471" s="165"/>
      <c r="AG471" s="165"/>
      <c r="AH471" s="165"/>
      <c r="AI471" s="165"/>
      <c r="AJ471" s="165"/>
      <c r="AK471" s="165"/>
      <c r="AL471" s="165"/>
      <c r="AM471" s="165"/>
      <c r="AN471" s="165"/>
      <c r="AO471" s="165"/>
      <c r="AP471" s="165"/>
      <c r="AQ471" s="165"/>
      <c r="AR471" s="165"/>
      <c r="AS471" s="165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5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5"/>
      <c r="BT471" s="165"/>
      <c r="BU471" s="165"/>
      <c r="BV471" s="165"/>
      <c r="BW471" s="165"/>
      <c r="BX471" s="165"/>
      <c r="BY471" s="165"/>
      <c r="BZ471" s="165"/>
      <c r="CA471" s="165"/>
      <c r="CB471" s="165"/>
      <c r="CC471" s="165"/>
      <c r="CD471" s="165"/>
      <c r="CE471" s="165"/>
      <c r="CF471" s="165"/>
      <c r="CG471" s="165"/>
      <c r="CH471" s="165"/>
      <c r="CI471" s="165"/>
      <c r="CJ471" s="165"/>
      <c r="CK471" s="165"/>
      <c r="CL471" s="165"/>
      <c r="CM471" s="165"/>
      <c r="CN471" s="165"/>
      <c r="CO471" s="165"/>
      <c r="CP471" s="165"/>
      <c r="CQ471" s="165"/>
      <c r="CR471" s="165"/>
      <c r="CS471" s="165"/>
      <c r="CT471" s="165"/>
      <c r="CU471" s="165"/>
      <c r="CV471" s="165"/>
      <c r="CW471" s="165"/>
      <c r="CX471" s="165"/>
      <c r="CY471" s="165"/>
      <c r="CZ471" s="165"/>
      <c r="DA471" s="165"/>
      <c r="DB471" s="165"/>
      <c r="DC471" s="165"/>
      <c r="DD471" s="165"/>
      <c r="DE471" s="165"/>
      <c r="DF471" s="165"/>
      <c r="DG471" s="165"/>
      <c r="DH471" s="165"/>
      <c r="DI471" s="165"/>
      <c r="DJ471" s="165"/>
      <c r="DK471" s="165"/>
      <c r="DL471" s="165"/>
      <c r="DM471" s="165"/>
      <c r="DN471" s="165"/>
      <c r="DO471" s="165"/>
      <c r="DP471" s="165"/>
      <c r="DQ471" s="165"/>
      <c r="DR471" s="165"/>
      <c r="DS471" s="165"/>
      <c r="DT471" s="165"/>
      <c r="DU471" s="165"/>
      <c r="DV471" s="165"/>
      <c r="DW471" s="165"/>
      <c r="DX471" s="165"/>
      <c r="DY471" s="165"/>
      <c r="DZ471" s="165"/>
      <c r="EA471" s="165"/>
      <c r="EB471" s="165"/>
      <c r="EC471" s="165"/>
      <c r="ED471" s="165"/>
      <c r="EE471" s="165"/>
      <c r="EF471" s="165"/>
      <c r="EG471" s="165"/>
      <c r="EH471" s="165"/>
      <c r="EI471" s="165"/>
      <c r="EJ471" s="165"/>
      <c r="EK471" s="165"/>
      <c r="EL471" s="165"/>
      <c r="EM471" s="165"/>
      <c r="EN471" s="165"/>
      <c r="EO471" s="165"/>
      <c r="EP471" s="165"/>
      <c r="EQ471" s="165"/>
      <c r="ER471" s="165"/>
      <c r="ES471" s="165"/>
      <c r="ET471" s="165"/>
      <c r="EU471" s="165"/>
      <c r="EV471" s="165"/>
      <c r="EW471" s="165"/>
      <c r="EX471" s="165"/>
      <c r="EY471" s="165"/>
      <c r="EZ471" s="165"/>
      <c r="FA471" s="165"/>
      <c r="FB471" s="165"/>
      <c r="FC471" s="165"/>
      <c r="FD471" s="165"/>
      <c r="FE471" s="165"/>
      <c r="FF471" s="165"/>
      <c r="FG471" s="165"/>
      <c r="FH471" s="165"/>
      <c r="FI471" s="165"/>
      <c r="FJ471" s="165"/>
      <c r="FK471" s="165"/>
      <c r="FL471" s="165"/>
      <c r="FM471" s="165"/>
      <c r="FN471" s="165"/>
      <c r="FO471" s="165"/>
      <c r="FP471" s="165"/>
      <c r="FQ471" s="165"/>
      <c r="FR471" s="165"/>
      <c r="FS471" s="165"/>
      <c r="FT471" s="165"/>
      <c r="FU471" s="165"/>
      <c r="FV471" s="165"/>
      <c r="FW471" s="165"/>
      <c r="FX471" s="165"/>
      <c r="FY471" s="165"/>
      <c r="FZ471" s="165"/>
      <c r="GA471" s="165"/>
      <c r="GB471" s="165"/>
      <c r="GC471" s="165"/>
      <c r="GD471" s="165"/>
      <c r="GE471" s="165"/>
      <c r="GF471" s="165"/>
      <c r="GG471" s="165"/>
      <c r="GH471" s="165"/>
      <c r="GI471" s="165"/>
      <c r="GJ471" s="165"/>
      <c r="GK471" s="165"/>
      <c r="GL471" s="165"/>
      <c r="GM471" s="165"/>
      <c r="GN471" s="165"/>
      <c r="GO471" s="165"/>
      <c r="GP471" s="165"/>
      <c r="GQ471" s="165"/>
    </row>
    <row r="472" spans="1:199" ht="30" x14ac:dyDescent="0.25">
      <c r="A472" s="164">
        <v>1</v>
      </c>
      <c r="B472" s="58" t="s">
        <v>451</v>
      </c>
      <c r="C472" s="58"/>
      <c r="D472" s="192">
        <f>'2 уровень'!D1216</f>
        <v>0</v>
      </c>
      <c r="E472" s="192">
        <f>'2 уровень'!E1216</f>
        <v>0</v>
      </c>
      <c r="F472" s="192">
        <f>'2 уровень'!F1216</f>
        <v>0</v>
      </c>
      <c r="G472" s="545" t="e">
        <f>'2 уровень'!G1216</f>
        <v>#DIV/0!</v>
      </c>
      <c r="H472" s="241">
        <f>'2 уровень'!H1216</f>
        <v>0</v>
      </c>
      <c r="I472" s="241">
        <f>'2 уровень'!I1216</f>
        <v>0</v>
      </c>
      <c r="J472" s="246">
        <f>'2 уровень'!J1216</f>
        <v>0</v>
      </c>
      <c r="K472" s="246">
        <f>'2 уровень'!K1216</f>
        <v>0</v>
      </c>
      <c r="L472" s="246">
        <f>'2 уровень'!L1216</f>
        <v>0</v>
      </c>
      <c r="M472" s="246">
        <f>'2 уровень'!M1216</f>
        <v>0</v>
      </c>
      <c r="N472" s="246">
        <f>'2 уровень'!N1216</f>
        <v>0</v>
      </c>
      <c r="O472" s="246">
        <f>'2 уровень'!O1216</f>
        <v>0</v>
      </c>
      <c r="P472" s="166">
        <f>'2 уровень'!P1216</f>
        <v>0</v>
      </c>
      <c r="Q472" s="166">
        <f>'2 уровень'!Q1216</f>
        <v>0</v>
      </c>
      <c r="R472" s="166">
        <f>'2 уровень'!R1216</f>
        <v>0</v>
      </c>
      <c r="S472" s="166">
        <f>'2 уровень'!S1216</f>
        <v>0</v>
      </c>
      <c r="T472" s="166">
        <f>'2 уровень'!T1216</f>
        <v>0</v>
      </c>
      <c r="U472" s="166">
        <f>'2 уровень'!U1216</f>
        <v>0</v>
      </c>
      <c r="V472" s="166">
        <f>'2 уровень'!V1216</f>
        <v>0</v>
      </c>
      <c r="W472" s="165"/>
      <c r="X472" s="165"/>
      <c r="Y472" s="165"/>
      <c r="Z472" s="165"/>
      <c r="AA472" s="165"/>
      <c r="AB472" s="165"/>
      <c r="AC472" s="165"/>
      <c r="AD472" s="165"/>
      <c r="AE472" s="165"/>
      <c r="AF472" s="165"/>
      <c r="AG472" s="165"/>
      <c r="AH472" s="165"/>
      <c r="AI472" s="165"/>
      <c r="AJ472" s="165"/>
      <c r="AK472" s="165"/>
      <c r="AL472" s="165"/>
      <c r="AM472" s="165"/>
      <c r="AN472" s="165"/>
      <c r="AO472" s="165"/>
      <c r="AP472" s="165"/>
      <c r="AQ472" s="165"/>
      <c r="AR472" s="165"/>
      <c r="AS472" s="165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5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5"/>
      <c r="BT472" s="165"/>
      <c r="BU472" s="165"/>
      <c r="BV472" s="165"/>
      <c r="BW472" s="165"/>
      <c r="BX472" s="165"/>
      <c r="BY472" s="165"/>
      <c r="BZ472" s="165"/>
      <c r="CA472" s="165"/>
      <c r="CB472" s="165"/>
      <c r="CC472" s="165"/>
      <c r="CD472" s="165"/>
      <c r="CE472" s="165"/>
      <c r="CF472" s="165"/>
      <c r="CG472" s="165"/>
      <c r="CH472" s="165"/>
      <c r="CI472" s="165"/>
      <c r="CJ472" s="165"/>
      <c r="CK472" s="165"/>
      <c r="CL472" s="165"/>
      <c r="CM472" s="165"/>
      <c r="CN472" s="165"/>
      <c r="CO472" s="165"/>
      <c r="CP472" s="165"/>
      <c r="CQ472" s="165"/>
      <c r="CR472" s="165"/>
      <c r="CS472" s="165"/>
      <c r="CT472" s="165"/>
      <c r="CU472" s="165"/>
      <c r="CV472" s="165"/>
      <c r="CW472" s="165"/>
      <c r="CX472" s="165"/>
      <c r="CY472" s="165"/>
      <c r="CZ472" s="165"/>
      <c r="DA472" s="165"/>
      <c r="DB472" s="165"/>
      <c r="DC472" s="165"/>
      <c r="DD472" s="165"/>
      <c r="DE472" s="165"/>
      <c r="DF472" s="165"/>
      <c r="DG472" s="165"/>
      <c r="DH472" s="165"/>
      <c r="DI472" s="165"/>
      <c r="DJ472" s="165"/>
      <c r="DK472" s="165"/>
      <c r="DL472" s="165"/>
      <c r="DM472" s="165"/>
      <c r="DN472" s="165"/>
      <c r="DO472" s="165"/>
      <c r="DP472" s="165"/>
      <c r="DQ472" s="165"/>
      <c r="DR472" s="165"/>
      <c r="DS472" s="165"/>
      <c r="DT472" s="165"/>
      <c r="DU472" s="165"/>
      <c r="DV472" s="165"/>
      <c r="DW472" s="165"/>
      <c r="DX472" s="165"/>
      <c r="DY472" s="165"/>
      <c r="DZ472" s="165"/>
      <c r="EA472" s="165"/>
      <c r="EB472" s="165"/>
      <c r="EC472" s="165"/>
      <c r="ED472" s="165"/>
      <c r="EE472" s="165"/>
      <c r="EF472" s="165"/>
      <c r="EG472" s="165"/>
      <c r="EH472" s="165"/>
      <c r="EI472" s="165"/>
      <c r="EJ472" s="165"/>
      <c r="EK472" s="165"/>
      <c r="EL472" s="165"/>
      <c r="EM472" s="165"/>
      <c r="EN472" s="165"/>
      <c r="EO472" s="165"/>
      <c r="EP472" s="165"/>
      <c r="EQ472" s="165"/>
      <c r="ER472" s="165"/>
      <c r="ES472" s="165"/>
      <c r="ET472" s="165"/>
      <c r="EU472" s="165"/>
      <c r="EV472" s="165"/>
      <c r="EW472" s="165"/>
      <c r="EX472" s="165"/>
      <c r="EY472" s="165"/>
      <c r="EZ472" s="165"/>
      <c r="FA472" s="165"/>
      <c r="FB472" s="165"/>
      <c r="FC472" s="165"/>
      <c r="FD472" s="165"/>
      <c r="FE472" s="165"/>
      <c r="FF472" s="165"/>
      <c r="FG472" s="165"/>
      <c r="FH472" s="165"/>
      <c r="FI472" s="165"/>
      <c r="FJ472" s="165"/>
      <c r="FK472" s="165"/>
      <c r="FL472" s="165"/>
      <c r="FM472" s="165"/>
      <c r="FN472" s="165"/>
      <c r="FO472" s="165"/>
      <c r="FP472" s="165"/>
      <c r="FQ472" s="165"/>
      <c r="FR472" s="165"/>
      <c r="FS472" s="165"/>
      <c r="FT472" s="165"/>
      <c r="FU472" s="165"/>
      <c r="FV472" s="165"/>
      <c r="FW472" s="165"/>
      <c r="FX472" s="165"/>
      <c r="FY472" s="165"/>
      <c r="FZ472" s="165"/>
      <c r="GA472" s="165"/>
      <c r="GB472" s="165"/>
      <c r="GC472" s="165"/>
      <c r="GD472" s="165"/>
      <c r="GE472" s="165"/>
      <c r="GF472" s="165"/>
      <c r="GG472" s="165"/>
      <c r="GH472" s="165"/>
      <c r="GI472" s="165"/>
      <c r="GJ472" s="165"/>
      <c r="GK472" s="165"/>
      <c r="GL472" s="165"/>
      <c r="GM472" s="165"/>
      <c r="GN472" s="165"/>
      <c r="GO472" s="165"/>
      <c r="GP472" s="165"/>
      <c r="GQ472" s="165"/>
    </row>
    <row r="473" spans="1:199" x14ac:dyDescent="0.25">
      <c r="A473" s="164">
        <v>1</v>
      </c>
      <c r="B473" s="54" t="s">
        <v>91</v>
      </c>
      <c r="C473" s="54"/>
      <c r="D473" s="192">
        <f>'2 уровень'!D1217</f>
        <v>0</v>
      </c>
      <c r="E473" s="192">
        <f>'2 уровень'!E1217</f>
        <v>0</v>
      </c>
      <c r="F473" s="192">
        <f>'2 уровень'!F1217</f>
        <v>7.2</v>
      </c>
      <c r="G473" s="545" t="e">
        <f>'2 уровень'!G1217</f>
        <v>#DIV/0!</v>
      </c>
      <c r="H473" s="241">
        <f>'2 уровень'!H1217</f>
        <v>0</v>
      </c>
      <c r="I473" s="241">
        <f>'2 уровень'!I1217</f>
        <v>0</v>
      </c>
      <c r="J473" s="246">
        <f>'2 уровень'!J1217</f>
        <v>0</v>
      </c>
      <c r="K473" s="246">
        <f>'2 уровень'!K1217</f>
        <v>0</v>
      </c>
      <c r="L473" s="246">
        <f>'2 уровень'!L1217</f>
        <v>0</v>
      </c>
      <c r="M473" s="246">
        <f>'2 уровень'!M1217</f>
        <v>0</v>
      </c>
      <c r="N473" s="246">
        <f>'2 уровень'!N1217</f>
        <v>0</v>
      </c>
      <c r="O473" s="246">
        <f>'2 уровень'!O1217</f>
        <v>0</v>
      </c>
      <c r="P473" s="166">
        <f>'2 уровень'!P1217</f>
        <v>0</v>
      </c>
      <c r="Q473" s="166">
        <f>'2 уровень'!Q1217</f>
        <v>0</v>
      </c>
      <c r="R473" s="166">
        <f>'2 уровень'!R1217</f>
        <v>0</v>
      </c>
      <c r="S473" s="166">
        <f>'2 уровень'!S1217</f>
        <v>4.5561699999999998</v>
      </c>
      <c r="T473" s="166">
        <f>'2 уровень'!T1217</f>
        <v>4.5561699999999998</v>
      </c>
      <c r="U473" s="166">
        <f>'2 уровень'!U1217</f>
        <v>0</v>
      </c>
      <c r="V473" s="166">
        <f>'2 уровень'!V1217</f>
        <v>4.5561699999999998</v>
      </c>
      <c r="W473" s="165"/>
      <c r="X473" s="165"/>
      <c r="Y473" s="165"/>
      <c r="Z473" s="165"/>
      <c r="AA473" s="165"/>
      <c r="AB473" s="165"/>
      <c r="AC473" s="165"/>
      <c r="AD473" s="165"/>
      <c r="AE473" s="165"/>
      <c r="AF473" s="165"/>
      <c r="AG473" s="165"/>
      <c r="AH473" s="165"/>
      <c r="AI473" s="165"/>
      <c r="AJ473" s="165"/>
      <c r="AK473" s="165"/>
      <c r="AL473" s="165"/>
      <c r="AM473" s="165"/>
      <c r="AN473" s="165"/>
      <c r="AO473" s="165"/>
      <c r="AP473" s="165"/>
      <c r="AQ473" s="165"/>
      <c r="AR473" s="165"/>
      <c r="AS473" s="165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5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5"/>
      <c r="BT473" s="165"/>
      <c r="BU473" s="165"/>
      <c r="BV473" s="165"/>
      <c r="BW473" s="165"/>
      <c r="BX473" s="165"/>
      <c r="BY473" s="165"/>
      <c r="BZ473" s="165"/>
      <c r="CA473" s="165"/>
      <c r="CB473" s="165"/>
      <c r="CC473" s="165"/>
      <c r="CD473" s="165"/>
      <c r="CE473" s="165"/>
      <c r="CF473" s="165"/>
      <c r="CG473" s="165"/>
      <c r="CH473" s="165"/>
      <c r="CI473" s="165"/>
      <c r="CJ473" s="165"/>
      <c r="CK473" s="165"/>
      <c r="CL473" s="165"/>
      <c r="CM473" s="165"/>
      <c r="CN473" s="165"/>
      <c r="CO473" s="165"/>
      <c r="CP473" s="165"/>
      <c r="CQ473" s="165"/>
      <c r="CR473" s="165"/>
      <c r="CS473" s="165"/>
      <c r="CT473" s="165"/>
      <c r="CU473" s="165"/>
      <c r="CV473" s="165"/>
      <c r="CW473" s="165"/>
      <c r="CX473" s="165"/>
      <c r="CY473" s="165"/>
      <c r="CZ473" s="165"/>
      <c r="DA473" s="165"/>
      <c r="DB473" s="165"/>
      <c r="DC473" s="165"/>
      <c r="DD473" s="165"/>
      <c r="DE473" s="165"/>
      <c r="DF473" s="165"/>
      <c r="DG473" s="165"/>
      <c r="DH473" s="165"/>
      <c r="DI473" s="165"/>
      <c r="DJ473" s="165"/>
      <c r="DK473" s="165"/>
      <c r="DL473" s="165"/>
      <c r="DM473" s="165"/>
      <c r="DN473" s="165"/>
      <c r="DO473" s="165"/>
      <c r="DP473" s="165"/>
      <c r="DQ473" s="165"/>
      <c r="DR473" s="165"/>
      <c r="DS473" s="165"/>
      <c r="DT473" s="165"/>
      <c r="DU473" s="165"/>
      <c r="DV473" s="165"/>
      <c r="DW473" s="165"/>
      <c r="DX473" s="165"/>
      <c r="DY473" s="165"/>
      <c r="DZ473" s="165"/>
      <c r="EA473" s="165"/>
      <c r="EB473" s="165"/>
      <c r="EC473" s="165"/>
      <c r="ED473" s="165"/>
      <c r="EE473" s="165"/>
      <c r="EF473" s="165"/>
      <c r="EG473" s="165"/>
      <c r="EH473" s="165"/>
      <c r="EI473" s="165"/>
      <c r="EJ473" s="165"/>
      <c r="EK473" s="165"/>
      <c r="EL473" s="165"/>
      <c r="EM473" s="165"/>
      <c r="EN473" s="165"/>
      <c r="EO473" s="165"/>
      <c r="EP473" s="165"/>
      <c r="EQ473" s="165"/>
      <c r="ER473" s="165"/>
      <c r="ES473" s="165"/>
      <c r="ET473" s="165"/>
      <c r="EU473" s="165"/>
      <c r="EV473" s="165"/>
      <c r="EW473" s="165"/>
      <c r="EX473" s="165"/>
      <c r="EY473" s="165"/>
      <c r="EZ473" s="165"/>
      <c r="FA473" s="165"/>
      <c r="FB473" s="165"/>
      <c r="FC473" s="165"/>
      <c r="FD473" s="165"/>
      <c r="FE473" s="165"/>
      <c r="FF473" s="165"/>
      <c r="FG473" s="165"/>
      <c r="FH473" s="165"/>
      <c r="FI473" s="165"/>
      <c r="FJ473" s="165"/>
      <c r="FK473" s="165"/>
      <c r="FL473" s="165"/>
      <c r="FM473" s="165"/>
      <c r="FN473" s="165"/>
      <c r="FO473" s="165"/>
      <c r="FP473" s="165"/>
      <c r="FQ473" s="165"/>
      <c r="FR473" s="165"/>
      <c r="FS473" s="165"/>
      <c r="FT473" s="165"/>
      <c r="FU473" s="165"/>
      <c r="FV473" s="165"/>
      <c r="FW473" s="165"/>
      <c r="FX473" s="165"/>
      <c r="FY473" s="165"/>
      <c r="FZ473" s="165"/>
      <c r="GA473" s="165"/>
      <c r="GB473" s="165"/>
      <c r="GC473" s="165"/>
      <c r="GD473" s="165"/>
      <c r="GE473" s="165"/>
      <c r="GF473" s="165"/>
      <c r="GG473" s="165"/>
      <c r="GH473" s="165"/>
      <c r="GI473" s="165"/>
      <c r="GJ473" s="165"/>
      <c r="GK473" s="165"/>
      <c r="GL473" s="165"/>
      <c r="GM473" s="165"/>
      <c r="GN473" s="165"/>
      <c r="GO473" s="165"/>
      <c r="GP473" s="165"/>
      <c r="GQ473" s="165"/>
    </row>
    <row r="474" spans="1:199" x14ac:dyDescent="0.25">
      <c r="A474" s="164">
        <v>1</v>
      </c>
      <c r="B474" s="54" t="s">
        <v>172</v>
      </c>
      <c r="C474" s="54"/>
      <c r="D474" s="192">
        <f>'2 уровень'!D1218</f>
        <v>0</v>
      </c>
      <c r="E474" s="192">
        <f>'2 уровень'!E1218</f>
        <v>0</v>
      </c>
      <c r="F474" s="192">
        <f>'2 уровень'!F1218</f>
        <v>0</v>
      </c>
      <c r="G474" s="192" t="e">
        <f>'2 уровень'!G1218</f>
        <v>#DIV/0!</v>
      </c>
      <c r="H474" s="241"/>
      <c r="I474" s="241"/>
      <c r="J474" s="246"/>
      <c r="K474" s="246"/>
      <c r="L474" s="246"/>
      <c r="M474" s="246"/>
      <c r="N474" s="246"/>
      <c r="O474" s="246"/>
      <c r="P474" s="166"/>
      <c r="Q474" s="166"/>
      <c r="R474" s="166"/>
      <c r="S474" s="166"/>
      <c r="T474" s="166"/>
      <c r="U474" s="166"/>
      <c r="V474" s="166"/>
      <c r="W474" s="165"/>
      <c r="X474" s="165"/>
      <c r="Y474" s="165"/>
      <c r="Z474" s="165"/>
      <c r="AA474" s="165"/>
      <c r="AB474" s="165"/>
      <c r="AC474" s="165"/>
      <c r="AD474" s="165"/>
      <c r="AE474" s="165"/>
      <c r="AF474" s="165"/>
      <c r="AG474" s="165"/>
      <c r="AH474" s="165"/>
      <c r="AI474" s="165"/>
      <c r="AJ474" s="165"/>
      <c r="AK474" s="165"/>
      <c r="AL474" s="165"/>
      <c r="AM474" s="165"/>
      <c r="AN474" s="165"/>
      <c r="AO474" s="165"/>
      <c r="AP474" s="165"/>
      <c r="AQ474" s="165"/>
      <c r="AR474" s="165"/>
      <c r="AS474" s="165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5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5"/>
      <c r="BT474" s="165"/>
      <c r="BU474" s="165"/>
      <c r="BV474" s="165"/>
      <c r="BW474" s="165"/>
      <c r="BX474" s="165"/>
      <c r="BY474" s="165"/>
      <c r="BZ474" s="165"/>
      <c r="CA474" s="165"/>
      <c r="CB474" s="165"/>
      <c r="CC474" s="165"/>
      <c r="CD474" s="165"/>
      <c r="CE474" s="165"/>
      <c r="CF474" s="165"/>
      <c r="CG474" s="165"/>
      <c r="CH474" s="165"/>
      <c r="CI474" s="165"/>
      <c r="CJ474" s="165"/>
      <c r="CK474" s="165"/>
      <c r="CL474" s="165"/>
      <c r="CM474" s="165"/>
      <c r="CN474" s="165"/>
      <c r="CO474" s="165"/>
      <c r="CP474" s="165"/>
      <c r="CQ474" s="165"/>
      <c r="CR474" s="165"/>
      <c r="CS474" s="165"/>
      <c r="CT474" s="165"/>
      <c r="CU474" s="165"/>
      <c r="CV474" s="165"/>
      <c r="CW474" s="165"/>
      <c r="CX474" s="165"/>
      <c r="CY474" s="165"/>
      <c r="CZ474" s="165"/>
      <c r="DA474" s="165"/>
      <c r="DB474" s="165"/>
      <c r="DC474" s="165"/>
      <c r="DD474" s="165"/>
      <c r="DE474" s="165"/>
      <c r="DF474" s="165"/>
      <c r="DG474" s="165"/>
      <c r="DH474" s="165"/>
      <c r="DI474" s="165"/>
      <c r="DJ474" s="165"/>
      <c r="DK474" s="165"/>
      <c r="DL474" s="165"/>
      <c r="DM474" s="165"/>
      <c r="DN474" s="165"/>
      <c r="DO474" s="165"/>
      <c r="DP474" s="165"/>
      <c r="DQ474" s="165"/>
      <c r="DR474" s="165"/>
      <c r="DS474" s="165"/>
      <c r="DT474" s="165"/>
      <c r="DU474" s="165"/>
      <c r="DV474" s="165"/>
      <c r="DW474" s="165"/>
      <c r="DX474" s="165"/>
      <c r="DY474" s="165"/>
      <c r="DZ474" s="165"/>
      <c r="EA474" s="165"/>
      <c r="EB474" s="165"/>
      <c r="EC474" s="165"/>
      <c r="ED474" s="165"/>
      <c r="EE474" s="165"/>
      <c r="EF474" s="165"/>
      <c r="EG474" s="165"/>
      <c r="EH474" s="165"/>
      <c r="EI474" s="165"/>
      <c r="EJ474" s="165"/>
      <c r="EK474" s="165"/>
      <c r="EL474" s="165"/>
      <c r="EM474" s="165"/>
      <c r="EN474" s="165"/>
      <c r="EO474" s="165"/>
      <c r="EP474" s="165"/>
      <c r="EQ474" s="165"/>
      <c r="ER474" s="165"/>
      <c r="ES474" s="165"/>
      <c r="ET474" s="165"/>
      <c r="EU474" s="165"/>
      <c r="EV474" s="165"/>
      <c r="EW474" s="165"/>
      <c r="EX474" s="165"/>
      <c r="EY474" s="165"/>
      <c r="EZ474" s="165"/>
      <c r="FA474" s="165"/>
      <c r="FB474" s="165"/>
      <c r="FC474" s="165"/>
      <c r="FD474" s="165"/>
      <c r="FE474" s="165"/>
      <c r="FF474" s="165"/>
      <c r="FG474" s="165"/>
      <c r="FH474" s="165"/>
      <c r="FI474" s="165"/>
      <c r="FJ474" s="165"/>
      <c r="FK474" s="165"/>
      <c r="FL474" s="165"/>
      <c r="FM474" s="165"/>
      <c r="FN474" s="165"/>
      <c r="FO474" s="165"/>
      <c r="FP474" s="165"/>
      <c r="FQ474" s="165"/>
      <c r="FR474" s="165"/>
      <c r="FS474" s="165"/>
      <c r="FT474" s="165"/>
      <c r="FU474" s="165"/>
      <c r="FV474" s="165"/>
      <c r="FW474" s="165"/>
      <c r="FX474" s="165"/>
      <c r="FY474" s="165"/>
      <c r="FZ474" s="165"/>
      <c r="GA474" s="165"/>
      <c r="GB474" s="165"/>
      <c r="GC474" s="165"/>
      <c r="GD474" s="165"/>
      <c r="GE474" s="165"/>
      <c r="GF474" s="165"/>
      <c r="GG474" s="165"/>
      <c r="GH474" s="165"/>
      <c r="GI474" s="165"/>
      <c r="GJ474" s="165"/>
      <c r="GK474" s="165"/>
      <c r="GL474" s="165"/>
      <c r="GM474" s="165"/>
      <c r="GN474" s="165"/>
      <c r="GO474" s="165"/>
      <c r="GP474" s="165"/>
      <c r="GQ474" s="165"/>
    </row>
    <row r="475" spans="1:199" x14ac:dyDescent="0.25">
      <c r="A475" s="164">
        <v>1</v>
      </c>
      <c r="B475" s="1166" t="s">
        <v>82</v>
      </c>
      <c r="C475" s="1166"/>
      <c r="D475" s="192">
        <f>'2 уровень'!D1219</f>
        <v>0</v>
      </c>
      <c r="E475" s="192">
        <f>'2 уровень'!E1219</f>
        <v>0</v>
      </c>
      <c r="F475" s="192">
        <f>'2 уровень'!F1219</f>
        <v>0</v>
      </c>
      <c r="G475" s="545" t="e">
        <f>'2 уровень'!G1219</f>
        <v>#DIV/0!</v>
      </c>
      <c r="H475" s="241" t="e">
        <f>'2 уровень'!H1219</f>
        <v>#DIV/0!</v>
      </c>
      <c r="I475" s="241" t="e">
        <f>'2 уровень'!I1219</f>
        <v>#DIV/0!</v>
      </c>
      <c r="J475" s="246">
        <f>'2 уровень'!J1219</f>
        <v>0</v>
      </c>
      <c r="K475" s="246">
        <f>'2 уровень'!K1219</f>
        <v>0</v>
      </c>
      <c r="L475" s="246">
        <f>'2 уровень'!L1219</f>
        <v>0</v>
      </c>
      <c r="M475" s="246" t="e">
        <f>'2 уровень'!M1219</f>
        <v>#DIV/0!</v>
      </c>
      <c r="N475" s="246" t="e">
        <f>'2 уровень'!N1219</f>
        <v>#DIV/0!</v>
      </c>
      <c r="O475" s="246" t="e">
        <f>'2 уровень'!O1219</f>
        <v>#DIV/0!</v>
      </c>
      <c r="P475" s="166">
        <f>'2 уровень'!P1219</f>
        <v>0</v>
      </c>
      <c r="Q475" s="166">
        <f>'2 уровень'!Q1219</f>
        <v>0</v>
      </c>
      <c r="R475" s="166">
        <f>'2 уровень'!R1219</f>
        <v>0</v>
      </c>
      <c r="S475" s="166">
        <f>'2 уровень'!S1219</f>
        <v>0</v>
      </c>
      <c r="T475" s="166">
        <f>'2 уровень'!T1219</f>
        <v>0</v>
      </c>
      <c r="U475" s="166">
        <f>'2 уровень'!U1219</f>
        <v>0</v>
      </c>
      <c r="V475" s="166">
        <f>'2 уровень'!V1219</f>
        <v>0</v>
      </c>
      <c r="W475" s="165"/>
      <c r="X475" s="165"/>
      <c r="Y475" s="165"/>
      <c r="Z475" s="165"/>
      <c r="AA475" s="165"/>
      <c r="AB475" s="165"/>
      <c r="AC475" s="165"/>
      <c r="AD475" s="165"/>
      <c r="AE475" s="165"/>
      <c r="AF475" s="165"/>
      <c r="AG475" s="165"/>
      <c r="AH475" s="165"/>
      <c r="AI475" s="165"/>
      <c r="AJ475" s="165"/>
      <c r="AK475" s="165"/>
      <c r="AL475" s="165"/>
      <c r="AM475" s="165"/>
      <c r="AN475" s="165"/>
      <c r="AO475" s="165"/>
      <c r="AP475" s="165"/>
      <c r="AQ475" s="165"/>
      <c r="AR475" s="165"/>
      <c r="AS475" s="165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5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5"/>
      <c r="BT475" s="165"/>
      <c r="BU475" s="165"/>
      <c r="BV475" s="165"/>
      <c r="BW475" s="165"/>
      <c r="BX475" s="165"/>
      <c r="BY475" s="165"/>
      <c r="BZ475" s="165"/>
      <c r="CA475" s="165"/>
      <c r="CB475" s="165"/>
      <c r="CC475" s="165"/>
      <c r="CD475" s="165"/>
      <c r="CE475" s="165"/>
      <c r="CF475" s="165"/>
      <c r="CG475" s="165"/>
      <c r="CH475" s="165"/>
      <c r="CI475" s="165"/>
      <c r="CJ475" s="165"/>
      <c r="CK475" s="165"/>
      <c r="CL475" s="165"/>
      <c r="CM475" s="165"/>
      <c r="CN475" s="165"/>
      <c r="CO475" s="165"/>
      <c r="CP475" s="165"/>
      <c r="CQ475" s="165"/>
      <c r="CR475" s="165"/>
      <c r="CS475" s="165"/>
      <c r="CT475" s="165"/>
      <c r="CU475" s="165"/>
      <c r="CV475" s="165"/>
      <c r="CW475" s="165"/>
      <c r="CX475" s="165"/>
      <c r="CY475" s="165"/>
      <c r="CZ475" s="165"/>
      <c r="DA475" s="165"/>
      <c r="DB475" s="165"/>
      <c r="DC475" s="165"/>
      <c r="DD475" s="165"/>
      <c r="DE475" s="165"/>
      <c r="DF475" s="165"/>
      <c r="DG475" s="165"/>
      <c r="DH475" s="165"/>
      <c r="DI475" s="165"/>
      <c r="DJ475" s="165"/>
      <c r="DK475" s="165"/>
      <c r="DL475" s="165"/>
      <c r="DM475" s="165"/>
      <c r="DN475" s="165"/>
      <c r="DO475" s="165"/>
      <c r="DP475" s="165"/>
      <c r="DQ475" s="165"/>
      <c r="DR475" s="165"/>
      <c r="DS475" s="165"/>
      <c r="DT475" s="165"/>
      <c r="DU475" s="165"/>
      <c r="DV475" s="165"/>
      <c r="DW475" s="165"/>
      <c r="DX475" s="165"/>
      <c r="DY475" s="165"/>
      <c r="DZ475" s="165"/>
      <c r="EA475" s="165"/>
      <c r="EB475" s="165"/>
      <c r="EC475" s="165"/>
      <c r="ED475" s="165"/>
      <c r="EE475" s="165"/>
      <c r="EF475" s="165"/>
      <c r="EG475" s="165"/>
      <c r="EH475" s="165"/>
      <c r="EI475" s="165"/>
      <c r="EJ475" s="165"/>
      <c r="EK475" s="165"/>
      <c r="EL475" s="165"/>
      <c r="EM475" s="165"/>
      <c r="EN475" s="165"/>
      <c r="EO475" s="165"/>
      <c r="EP475" s="165"/>
      <c r="EQ475" s="165"/>
      <c r="ER475" s="165"/>
      <c r="ES475" s="165"/>
      <c r="ET475" s="165"/>
      <c r="EU475" s="165"/>
      <c r="EV475" s="165"/>
      <c r="EW475" s="165"/>
      <c r="EX475" s="165"/>
      <c r="EY475" s="165"/>
      <c r="EZ475" s="165"/>
      <c r="FA475" s="165"/>
      <c r="FB475" s="165"/>
      <c r="FC475" s="165"/>
      <c r="FD475" s="165"/>
      <c r="FE475" s="165"/>
      <c r="FF475" s="165"/>
      <c r="FG475" s="165"/>
      <c r="FH475" s="165"/>
      <c r="FI475" s="165"/>
      <c r="FJ475" s="165"/>
      <c r="FK475" s="165"/>
      <c r="FL475" s="165"/>
      <c r="FM475" s="165"/>
      <c r="FN475" s="165"/>
      <c r="FO475" s="165"/>
      <c r="FP475" s="165"/>
      <c r="FQ475" s="165"/>
      <c r="FR475" s="165"/>
      <c r="FS475" s="165"/>
      <c r="FT475" s="165"/>
      <c r="FU475" s="165"/>
      <c r="FV475" s="165"/>
      <c r="FW475" s="165"/>
      <c r="FX475" s="165"/>
      <c r="FY475" s="165"/>
      <c r="FZ475" s="165"/>
      <c r="GA475" s="165"/>
      <c r="GB475" s="165"/>
      <c r="GC475" s="165"/>
      <c r="GD475" s="165"/>
      <c r="GE475" s="165"/>
      <c r="GF475" s="165"/>
      <c r="GG475" s="165"/>
      <c r="GH475" s="165"/>
      <c r="GI475" s="165"/>
      <c r="GJ475" s="165"/>
      <c r="GK475" s="165"/>
      <c r="GL475" s="165"/>
      <c r="GM475" s="165"/>
      <c r="GN475" s="165"/>
      <c r="GO475" s="165"/>
      <c r="GP475" s="165"/>
      <c r="GQ475" s="165"/>
    </row>
    <row r="476" spans="1:199" x14ac:dyDescent="0.25">
      <c r="A476" s="164">
        <v>1</v>
      </c>
      <c r="B476" s="103" t="s">
        <v>16</v>
      </c>
      <c r="C476" s="103"/>
      <c r="D476" s="192">
        <f>'2 уровень'!D1220</f>
        <v>0</v>
      </c>
      <c r="E476" s="192">
        <f>'2 уровень'!E1220</f>
        <v>0</v>
      </c>
      <c r="F476" s="192">
        <f>'2 уровень'!F1220</f>
        <v>0</v>
      </c>
      <c r="G476" s="545" t="e">
        <f>'2 уровень'!G1220</f>
        <v>#DIV/0!</v>
      </c>
      <c r="H476" s="241" t="e">
        <f>'2 уровень'!H1220</f>
        <v>#DIV/0!</v>
      </c>
      <c r="I476" s="241" t="e">
        <f>'2 уровень'!I1220</f>
        <v>#DIV/0!</v>
      </c>
      <c r="J476" s="246">
        <f>'2 уровень'!J1220</f>
        <v>0</v>
      </c>
      <c r="K476" s="246">
        <f>'2 уровень'!K1220</f>
        <v>0</v>
      </c>
      <c r="L476" s="246">
        <f>'2 уровень'!L1220</f>
        <v>0</v>
      </c>
      <c r="M476" s="246" t="e">
        <f>'2 уровень'!M1220</f>
        <v>#DIV/0!</v>
      </c>
      <c r="N476" s="246" t="e">
        <f>'2 уровень'!N1220</f>
        <v>#DIV/0!</v>
      </c>
      <c r="O476" s="246" t="e">
        <f>'2 уровень'!O1220</f>
        <v>#DIV/0!</v>
      </c>
      <c r="P476" s="166">
        <f>'2 уровень'!P1220</f>
        <v>0</v>
      </c>
      <c r="Q476" s="166">
        <f>'2 уровень'!Q1220</f>
        <v>0</v>
      </c>
      <c r="R476" s="166">
        <f>'2 уровень'!R1220</f>
        <v>0</v>
      </c>
      <c r="S476" s="166">
        <f>'2 уровень'!S1220</f>
        <v>0</v>
      </c>
      <c r="T476" s="166">
        <f>'2 уровень'!T1220</f>
        <v>0</v>
      </c>
      <c r="U476" s="166">
        <f>'2 уровень'!U1220</f>
        <v>0</v>
      </c>
      <c r="V476" s="166">
        <f>'2 уровень'!V1220</f>
        <v>0</v>
      </c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5"/>
      <c r="DD476" s="165"/>
      <c r="DE476" s="165"/>
      <c r="DF476" s="165"/>
      <c r="DG476" s="165"/>
      <c r="DH476" s="165"/>
      <c r="DI476" s="165"/>
      <c r="DJ476" s="165"/>
      <c r="DK476" s="165"/>
      <c r="DL476" s="165"/>
      <c r="DM476" s="165"/>
      <c r="DN476" s="165"/>
      <c r="DO476" s="165"/>
      <c r="DP476" s="165"/>
      <c r="DQ476" s="165"/>
      <c r="DR476" s="165"/>
      <c r="DS476" s="165"/>
      <c r="DT476" s="165"/>
      <c r="DU476" s="165"/>
      <c r="DV476" s="165"/>
      <c r="DW476" s="165"/>
      <c r="DX476" s="165"/>
      <c r="DY476" s="165"/>
      <c r="DZ476" s="165"/>
      <c r="EA476" s="165"/>
      <c r="EB476" s="165"/>
      <c r="EC476" s="165"/>
      <c r="ED476" s="165"/>
      <c r="EE476" s="165"/>
      <c r="EF476" s="165"/>
      <c r="EG476" s="165"/>
      <c r="EH476" s="165"/>
      <c r="EI476" s="165"/>
      <c r="EJ476" s="165"/>
      <c r="EK476" s="165"/>
      <c r="EL476" s="165"/>
      <c r="EM476" s="165"/>
      <c r="EN476" s="165"/>
      <c r="EO476" s="165"/>
      <c r="EP476" s="165"/>
      <c r="EQ476" s="165"/>
      <c r="ER476" s="165"/>
      <c r="ES476" s="165"/>
      <c r="ET476" s="165"/>
      <c r="EU476" s="165"/>
      <c r="EV476" s="165"/>
      <c r="EW476" s="165"/>
      <c r="EX476" s="165"/>
      <c r="EY476" s="165"/>
      <c r="EZ476" s="165"/>
      <c r="FA476" s="165"/>
      <c r="FB476" s="165"/>
      <c r="FC476" s="165"/>
      <c r="FD476" s="165"/>
      <c r="FE476" s="165"/>
      <c r="FF476" s="165"/>
      <c r="FG476" s="165"/>
      <c r="FH476" s="165"/>
      <c r="FI476" s="165"/>
      <c r="FJ476" s="165"/>
      <c r="FK476" s="165"/>
      <c r="FL476" s="165"/>
      <c r="FM476" s="165"/>
      <c r="FN476" s="165"/>
      <c r="FO476" s="165"/>
      <c r="FP476" s="165"/>
      <c r="FQ476" s="165"/>
      <c r="FR476" s="165"/>
      <c r="FS476" s="165"/>
      <c r="FT476" s="165"/>
      <c r="FU476" s="165"/>
      <c r="FV476" s="165"/>
      <c r="FW476" s="165"/>
      <c r="FX476" s="165"/>
      <c r="FY476" s="165"/>
      <c r="FZ476" s="165"/>
      <c r="GA476" s="165"/>
      <c r="GB476" s="165"/>
      <c r="GC476" s="165"/>
      <c r="GD476" s="165"/>
      <c r="GE476" s="165"/>
      <c r="GF476" s="165"/>
      <c r="GG476" s="165"/>
      <c r="GH476" s="165"/>
      <c r="GI476" s="165"/>
      <c r="GJ476" s="165"/>
      <c r="GK476" s="165"/>
      <c r="GL476" s="165"/>
      <c r="GM476" s="165"/>
      <c r="GN476" s="165"/>
      <c r="GO476" s="165"/>
      <c r="GP476" s="165"/>
      <c r="GQ476" s="165"/>
    </row>
    <row r="477" spans="1:199" ht="29.25" x14ac:dyDescent="0.25">
      <c r="A477" s="164">
        <v>1</v>
      </c>
      <c r="B477" s="300" t="s">
        <v>186</v>
      </c>
      <c r="C477" s="300"/>
      <c r="D477" s="192">
        <f>'2 уровень'!D1221</f>
        <v>0</v>
      </c>
      <c r="E477" s="192">
        <f>'2 уровень'!E1221</f>
        <v>0</v>
      </c>
      <c r="F477" s="192">
        <f>'2 уровень'!F1221</f>
        <v>0</v>
      </c>
      <c r="G477" s="545" t="e">
        <f>'2 уровень'!G1221</f>
        <v>#DIV/0!</v>
      </c>
      <c r="H477" s="241" t="e">
        <f>'2 уровень'!H1221</f>
        <v>#DIV/0!</v>
      </c>
      <c r="I477" s="241" t="e">
        <f>'2 уровень'!I1221</f>
        <v>#DIV/0!</v>
      </c>
      <c r="J477" s="246">
        <f>'2 уровень'!J1221</f>
        <v>0</v>
      </c>
      <c r="K477" s="246">
        <f>'2 уровень'!K1221</f>
        <v>0</v>
      </c>
      <c r="L477" s="246">
        <f>'2 уровень'!L1221</f>
        <v>0</v>
      </c>
      <c r="M477" s="246" t="e">
        <f>'2 уровень'!M1221</f>
        <v>#DIV/0!</v>
      </c>
      <c r="N477" s="246" t="e">
        <f>'2 уровень'!N1221</f>
        <v>#DIV/0!</v>
      </c>
      <c r="O477" s="246">
        <f>'2 уровень'!O1221</f>
        <v>0</v>
      </c>
      <c r="P477" s="166">
        <f>'2 уровень'!P1221</f>
        <v>0</v>
      </c>
      <c r="Q477" s="166">
        <f>'2 уровень'!Q1221</f>
        <v>0</v>
      </c>
      <c r="R477" s="166">
        <f>'2 уровень'!R1221</f>
        <v>0</v>
      </c>
      <c r="S477" s="166">
        <f>'2 уровень'!S1221</f>
        <v>0</v>
      </c>
      <c r="T477" s="166">
        <f>'2 уровень'!T1221</f>
        <v>0</v>
      </c>
      <c r="U477" s="166">
        <f>'2 уровень'!U1221</f>
        <v>0</v>
      </c>
      <c r="V477" s="166">
        <f>'2 уровень'!V1221</f>
        <v>0</v>
      </c>
      <c r="W477" s="165"/>
      <c r="X477" s="165"/>
      <c r="Y477" s="165"/>
      <c r="Z477" s="165"/>
      <c r="AA477" s="165"/>
      <c r="AB477" s="165"/>
      <c r="AC477" s="165"/>
      <c r="AD477" s="165"/>
      <c r="AE477" s="165"/>
      <c r="AF477" s="165"/>
      <c r="AG477" s="165"/>
      <c r="AH477" s="165"/>
      <c r="AI477" s="165"/>
      <c r="AJ477" s="165"/>
      <c r="AK477" s="165"/>
      <c r="AL477" s="165"/>
      <c r="AM477" s="165"/>
      <c r="AN477" s="165"/>
      <c r="AO477" s="165"/>
      <c r="AP477" s="165"/>
      <c r="AQ477" s="165"/>
      <c r="AR477" s="165"/>
      <c r="AS477" s="165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5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5"/>
      <c r="BT477" s="165"/>
      <c r="BU477" s="165"/>
      <c r="BV477" s="165"/>
      <c r="BW477" s="165"/>
      <c r="BX477" s="165"/>
      <c r="BY477" s="165"/>
      <c r="BZ477" s="165"/>
      <c r="CA477" s="165"/>
      <c r="CB477" s="165"/>
      <c r="CC477" s="165"/>
      <c r="CD477" s="165"/>
      <c r="CE477" s="165"/>
      <c r="CF477" s="165"/>
      <c r="CG477" s="165"/>
      <c r="CH477" s="165"/>
      <c r="CI477" s="165"/>
      <c r="CJ477" s="165"/>
      <c r="CK477" s="165"/>
      <c r="CL477" s="165"/>
      <c r="CM477" s="165"/>
      <c r="CN477" s="165"/>
      <c r="CO477" s="165"/>
      <c r="CP477" s="165"/>
      <c r="CQ477" s="165"/>
      <c r="CR477" s="165"/>
      <c r="CS477" s="165"/>
      <c r="CT477" s="165"/>
      <c r="CU477" s="165"/>
      <c r="CV477" s="165"/>
      <c r="CW477" s="165"/>
      <c r="CX477" s="165"/>
      <c r="CY477" s="165"/>
      <c r="CZ477" s="165"/>
      <c r="DA477" s="165"/>
      <c r="DB477" s="165"/>
      <c r="DC477" s="165"/>
      <c r="DD477" s="165"/>
      <c r="DE477" s="165"/>
      <c r="DF477" s="165"/>
      <c r="DG477" s="165"/>
      <c r="DH477" s="165"/>
      <c r="DI477" s="165"/>
      <c r="DJ477" s="165"/>
      <c r="DK477" s="165"/>
      <c r="DL477" s="165"/>
      <c r="DM477" s="165"/>
      <c r="DN477" s="165"/>
      <c r="DO477" s="165"/>
      <c r="DP477" s="165"/>
      <c r="DQ477" s="165"/>
      <c r="DR477" s="165"/>
      <c r="DS477" s="165"/>
      <c r="DT477" s="165"/>
      <c r="DU477" s="165"/>
      <c r="DV477" s="165"/>
      <c r="DW477" s="165"/>
      <c r="DX477" s="165"/>
      <c r="DY477" s="165"/>
      <c r="DZ477" s="165"/>
      <c r="EA477" s="165"/>
      <c r="EB477" s="165"/>
      <c r="EC477" s="165"/>
      <c r="ED477" s="165"/>
      <c r="EE477" s="165"/>
      <c r="EF477" s="165"/>
      <c r="EG477" s="165"/>
      <c r="EH477" s="165"/>
      <c r="EI477" s="165"/>
      <c r="EJ477" s="165"/>
      <c r="EK477" s="165"/>
      <c r="EL477" s="165"/>
      <c r="EM477" s="165"/>
      <c r="EN477" s="165"/>
      <c r="EO477" s="165"/>
      <c r="EP477" s="165"/>
      <c r="EQ477" s="165"/>
      <c r="ER477" s="165"/>
      <c r="ES477" s="165"/>
      <c r="ET477" s="165"/>
      <c r="EU477" s="165"/>
      <c r="EV477" s="165"/>
      <c r="EW477" s="165"/>
      <c r="EX477" s="165"/>
      <c r="EY477" s="165"/>
      <c r="EZ477" s="165"/>
      <c r="FA477" s="165"/>
      <c r="FB477" s="165"/>
      <c r="FC477" s="165"/>
      <c r="FD477" s="165"/>
      <c r="FE477" s="165"/>
      <c r="FF477" s="165"/>
      <c r="FG477" s="165"/>
      <c r="FH477" s="165"/>
      <c r="FI477" s="165"/>
      <c r="FJ477" s="165"/>
      <c r="FK477" s="165"/>
      <c r="FL477" s="165"/>
      <c r="FM477" s="165"/>
      <c r="FN477" s="165"/>
      <c r="FO477" s="165"/>
      <c r="FP477" s="165"/>
      <c r="FQ477" s="165"/>
      <c r="FR477" s="165"/>
      <c r="FS477" s="165"/>
      <c r="FT477" s="165"/>
      <c r="FU477" s="165"/>
      <c r="FV477" s="165"/>
      <c r="FW477" s="165"/>
      <c r="FX477" s="165"/>
      <c r="FY477" s="165"/>
      <c r="FZ477" s="165"/>
      <c r="GA477" s="165"/>
      <c r="GB477" s="165"/>
      <c r="GC477" s="165"/>
      <c r="GD477" s="165"/>
      <c r="GE477" s="165"/>
      <c r="GF477" s="165"/>
      <c r="GG477" s="165"/>
      <c r="GH477" s="165"/>
      <c r="GI477" s="165"/>
      <c r="GJ477" s="165"/>
      <c r="GK477" s="165"/>
      <c r="GL477" s="165"/>
      <c r="GM477" s="165"/>
      <c r="GN477" s="165"/>
      <c r="GO477" s="165"/>
      <c r="GP477" s="165"/>
      <c r="GQ477" s="165"/>
    </row>
    <row r="478" spans="1:199" x14ac:dyDescent="0.25">
      <c r="A478" s="164">
        <v>1</v>
      </c>
      <c r="B478" s="202" t="s">
        <v>401</v>
      </c>
      <c r="C478" s="202"/>
      <c r="D478" s="192">
        <f>'2 уровень'!D1222</f>
        <v>0</v>
      </c>
      <c r="E478" s="192">
        <f>'2 уровень'!E1222</f>
        <v>0</v>
      </c>
      <c r="F478" s="192">
        <f>'2 уровень'!F1222</f>
        <v>2</v>
      </c>
      <c r="G478" s="545" t="e">
        <f>'2 уровень'!G1222</f>
        <v>#DIV/0!</v>
      </c>
      <c r="H478" s="241">
        <f>'2 уровень'!H1222</f>
        <v>0</v>
      </c>
      <c r="I478" s="241">
        <f>'2 уровень'!I1222</f>
        <v>0</v>
      </c>
      <c r="J478" s="246">
        <f>'2 уровень'!J1222</f>
        <v>0</v>
      </c>
      <c r="K478" s="246">
        <f>'2 уровень'!K1222</f>
        <v>0</v>
      </c>
      <c r="L478" s="246">
        <f>'2 уровень'!L1222</f>
        <v>0</v>
      </c>
      <c r="M478" s="246">
        <f>'2 уровень'!M1222</f>
        <v>0</v>
      </c>
      <c r="N478" s="246">
        <f>'2 уровень'!N1222</f>
        <v>0</v>
      </c>
      <c r="O478" s="246">
        <f>'2 уровень'!O1222</f>
        <v>0</v>
      </c>
      <c r="P478" s="166">
        <f>'2 уровень'!P1222</f>
        <v>0</v>
      </c>
      <c r="Q478" s="166">
        <f>'2 уровень'!Q1222</f>
        <v>0</v>
      </c>
      <c r="R478" s="166">
        <f>'2 уровень'!R1222</f>
        <v>0</v>
      </c>
      <c r="S478" s="166">
        <f>'2 уровень'!S1222</f>
        <v>4.8608199999999995</v>
      </c>
      <c r="T478" s="166">
        <f>'2 уровень'!T1222</f>
        <v>4.8608199999999995</v>
      </c>
      <c r="U478" s="166">
        <f>'2 уровень'!U1222</f>
        <v>0</v>
      </c>
      <c r="V478" s="166">
        <f>'2 уровень'!V1222</f>
        <v>4.8608199999999995</v>
      </c>
      <c r="W478" s="165"/>
      <c r="X478" s="165"/>
      <c r="Y478" s="165"/>
      <c r="Z478" s="165"/>
      <c r="AA478" s="165"/>
      <c r="AB478" s="165"/>
      <c r="AC478" s="165"/>
      <c r="AD478" s="165"/>
      <c r="AE478" s="165"/>
      <c r="AF478" s="165"/>
      <c r="AG478" s="165"/>
      <c r="AH478" s="165"/>
      <c r="AI478" s="165"/>
      <c r="AJ478" s="165"/>
      <c r="AK478" s="165"/>
      <c r="AL478" s="165"/>
      <c r="AM478" s="165"/>
      <c r="AN478" s="165"/>
      <c r="AO478" s="165"/>
      <c r="AP478" s="165"/>
      <c r="AQ478" s="165"/>
      <c r="AR478" s="165"/>
      <c r="AS478" s="165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5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5"/>
      <c r="BT478" s="165"/>
      <c r="BU478" s="165"/>
      <c r="BV478" s="165"/>
      <c r="BW478" s="165"/>
      <c r="BX478" s="165"/>
      <c r="BY478" s="165"/>
      <c r="BZ478" s="165"/>
      <c r="CA478" s="165"/>
      <c r="CB478" s="165"/>
      <c r="CC478" s="165"/>
      <c r="CD478" s="165"/>
      <c r="CE478" s="165"/>
      <c r="CF478" s="165"/>
      <c r="CG478" s="165"/>
      <c r="CH478" s="165"/>
      <c r="CI478" s="165"/>
      <c r="CJ478" s="165"/>
      <c r="CK478" s="165"/>
      <c r="CL478" s="165"/>
      <c r="CM478" s="165"/>
      <c r="CN478" s="165"/>
      <c r="CO478" s="165"/>
      <c r="CP478" s="165"/>
      <c r="CQ478" s="165"/>
      <c r="CR478" s="165"/>
      <c r="CS478" s="165"/>
      <c r="CT478" s="165"/>
      <c r="CU478" s="165"/>
      <c r="CV478" s="165"/>
      <c r="CW478" s="165"/>
      <c r="CX478" s="165"/>
      <c r="CY478" s="165"/>
      <c r="CZ478" s="165"/>
      <c r="DA478" s="165"/>
      <c r="DB478" s="165"/>
      <c r="DC478" s="165"/>
      <c r="DD478" s="165"/>
      <c r="DE478" s="165"/>
      <c r="DF478" s="165"/>
      <c r="DG478" s="165"/>
      <c r="DH478" s="165"/>
      <c r="DI478" s="165"/>
      <c r="DJ478" s="165"/>
      <c r="DK478" s="165"/>
      <c r="DL478" s="165"/>
      <c r="DM478" s="165"/>
      <c r="DN478" s="165"/>
      <c r="DO478" s="165"/>
      <c r="DP478" s="165"/>
      <c r="DQ478" s="165"/>
      <c r="DR478" s="165"/>
      <c r="DS478" s="165"/>
      <c r="DT478" s="165"/>
      <c r="DU478" s="165"/>
      <c r="DV478" s="165"/>
      <c r="DW478" s="165"/>
      <c r="DX478" s="165"/>
      <c r="DY478" s="165"/>
      <c r="DZ478" s="165"/>
      <c r="EA478" s="165"/>
      <c r="EB478" s="165"/>
      <c r="EC478" s="165"/>
      <c r="ED478" s="165"/>
      <c r="EE478" s="165"/>
      <c r="EF478" s="165"/>
      <c r="EG478" s="165"/>
      <c r="EH478" s="165"/>
      <c r="EI478" s="165"/>
      <c r="EJ478" s="165"/>
      <c r="EK478" s="165"/>
      <c r="EL478" s="165"/>
      <c r="EM478" s="165"/>
      <c r="EN478" s="165"/>
      <c r="EO478" s="165"/>
      <c r="EP478" s="165"/>
      <c r="EQ478" s="165"/>
      <c r="ER478" s="165"/>
      <c r="ES478" s="165"/>
      <c r="ET478" s="165"/>
      <c r="EU478" s="165"/>
      <c r="EV478" s="165"/>
      <c r="EW478" s="165"/>
      <c r="EX478" s="165"/>
      <c r="EY478" s="165"/>
      <c r="EZ478" s="165"/>
      <c r="FA478" s="165"/>
      <c r="FB478" s="165"/>
      <c r="FC478" s="165"/>
      <c r="FD478" s="165"/>
      <c r="FE478" s="165"/>
      <c r="FF478" s="165"/>
      <c r="FG478" s="165"/>
      <c r="FH478" s="165"/>
      <c r="FI478" s="165"/>
      <c r="FJ478" s="165"/>
      <c r="FK478" s="165"/>
      <c r="FL478" s="165"/>
      <c r="FM478" s="165"/>
      <c r="FN478" s="165"/>
      <c r="FO478" s="165"/>
      <c r="FP478" s="165"/>
      <c r="FQ478" s="165"/>
      <c r="FR478" s="165"/>
      <c r="FS478" s="165"/>
      <c r="FT478" s="165"/>
      <c r="FU478" s="165"/>
      <c r="FV478" s="165"/>
      <c r="FW478" s="165"/>
      <c r="FX478" s="165"/>
      <c r="FY478" s="165"/>
      <c r="FZ478" s="165"/>
      <c r="GA478" s="165"/>
      <c r="GB478" s="165"/>
      <c r="GC478" s="165"/>
      <c r="GD478" s="165"/>
      <c r="GE478" s="165"/>
      <c r="GF478" s="165"/>
      <c r="GG478" s="165"/>
      <c r="GH478" s="165"/>
      <c r="GI478" s="165"/>
      <c r="GJ478" s="165"/>
      <c r="GK478" s="165"/>
      <c r="GL478" s="165"/>
      <c r="GM478" s="165"/>
      <c r="GN478" s="165"/>
      <c r="GO478" s="165"/>
      <c r="GP478" s="165"/>
      <c r="GQ478" s="165"/>
    </row>
    <row r="479" spans="1:199" x14ac:dyDescent="0.25">
      <c r="A479" s="164">
        <v>1</v>
      </c>
      <c r="B479" s="186" t="s">
        <v>460</v>
      </c>
      <c r="C479" s="202"/>
      <c r="D479" s="192">
        <f>'2 уровень'!D1223</f>
        <v>0</v>
      </c>
      <c r="E479" s="192">
        <f>'2 уровень'!E1223</f>
        <v>0</v>
      </c>
      <c r="F479" s="192">
        <f>'2 уровень'!F1223</f>
        <v>2</v>
      </c>
      <c r="G479" s="545" t="e">
        <f>'2 уровень'!G1223</f>
        <v>#DIV/0!</v>
      </c>
      <c r="H479" s="241">
        <f>'2 уровень'!H1223</f>
        <v>0</v>
      </c>
      <c r="I479" s="241">
        <f>'2 уровень'!I1223</f>
        <v>0</v>
      </c>
      <c r="J479" s="246">
        <f>'2 уровень'!J1223</f>
        <v>0</v>
      </c>
      <c r="K479" s="246">
        <f>'2 уровень'!K1223</f>
        <v>0</v>
      </c>
      <c r="L479" s="246">
        <f>'2 уровень'!L1223</f>
        <v>0</v>
      </c>
      <c r="M479" s="246">
        <f>'2 уровень'!M1223</f>
        <v>0</v>
      </c>
      <c r="N479" s="246">
        <f>'2 уровень'!N1223</f>
        <v>0</v>
      </c>
      <c r="O479" s="246">
        <f>'2 уровень'!O1223</f>
        <v>0</v>
      </c>
      <c r="P479" s="166">
        <f>'2 уровень'!P1223</f>
        <v>0</v>
      </c>
      <c r="Q479" s="166">
        <f>'2 уровень'!Q1223</f>
        <v>0</v>
      </c>
      <c r="R479" s="166">
        <f>'2 уровень'!R1223</f>
        <v>0</v>
      </c>
      <c r="S479" s="166">
        <f>'2 уровень'!S1223</f>
        <v>0</v>
      </c>
      <c r="T479" s="166">
        <f>'2 уровень'!T1223</f>
        <v>0</v>
      </c>
      <c r="U479" s="166">
        <f>'2 уровень'!U1223</f>
        <v>0</v>
      </c>
      <c r="V479" s="166">
        <f>'2 уровень'!V1223</f>
        <v>0</v>
      </c>
      <c r="W479" s="165"/>
      <c r="X479" s="165"/>
      <c r="Y479" s="165"/>
      <c r="Z479" s="165"/>
      <c r="AA479" s="165"/>
      <c r="AB479" s="165"/>
      <c r="AC479" s="165"/>
      <c r="AD479" s="165"/>
      <c r="AE479" s="165"/>
      <c r="AF479" s="165"/>
      <c r="AG479" s="165"/>
      <c r="AH479" s="165"/>
      <c r="AI479" s="165"/>
      <c r="AJ479" s="165"/>
      <c r="AK479" s="165"/>
      <c r="AL479" s="165"/>
      <c r="AM479" s="165"/>
      <c r="AN479" s="165"/>
      <c r="AO479" s="165"/>
      <c r="AP479" s="165"/>
      <c r="AQ479" s="165"/>
      <c r="AR479" s="165"/>
      <c r="AS479" s="165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5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5"/>
      <c r="BT479" s="165"/>
      <c r="BU479" s="165"/>
      <c r="BV479" s="165"/>
      <c r="BW479" s="165"/>
      <c r="BX479" s="165"/>
      <c r="BY479" s="165"/>
      <c r="BZ479" s="165"/>
      <c r="CA479" s="165"/>
      <c r="CB479" s="165"/>
      <c r="CC479" s="165"/>
      <c r="CD479" s="165"/>
      <c r="CE479" s="165"/>
      <c r="CF479" s="165"/>
      <c r="CG479" s="165"/>
      <c r="CH479" s="165"/>
      <c r="CI479" s="165"/>
      <c r="CJ479" s="165"/>
      <c r="CK479" s="165"/>
      <c r="CL479" s="165"/>
      <c r="CM479" s="165"/>
      <c r="CN479" s="165"/>
      <c r="CO479" s="165"/>
      <c r="CP479" s="165"/>
      <c r="CQ479" s="165"/>
      <c r="CR479" s="165"/>
      <c r="CS479" s="165"/>
      <c r="CT479" s="165"/>
      <c r="CU479" s="165"/>
      <c r="CV479" s="165"/>
      <c r="CW479" s="165"/>
      <c r="CX479" s="165"/>
      <c r="CY479" s="165"/>
      <c r="CZ479" s="165"/>
      <c r="DA479" s="165"/>
      <c r="DB479" s="165"/>
      <c r="DC479" s="165"/>
      <c r="DD479" s="165"/>
      <c r="DE479" s="165"/>
      <c r="DF479" s="165"/>
      <c r="DG479" s="165"/>
      <c r="DH479" s="165"/>
      <c r="DI479" s="165"/>
      <c r="DJ479" s="165"/>
      <c r="DK479" s="165"/>
      <c r="DL479" s="165"/>
      <c r="DM479" s="165"/>
      <c r="DN479" s="165"/>
      <c r="DO479" s="165"/>
      <c r="DP479" s="165"/>
      <c r="DQ479" s="165"/>
      <c r="DR479" s="165"/>
      <c r="DS479" s="165"/>
      <c r="DT479" s="165"/>
      <c r="DU479" s="165"/>
      <c r="DV479" s="165"/>
      <c r="DW479" s="165"/>
      <c r="DX479" s="165"/>
      <c r="DY479" s="165"/>
      <c r="DZ479" s="165"/>
      <c r="EA479" s="165"/>
      <c r="EB479" s="165"/>
      <c r="EC479" s="165"/>
      <c r="ED479" s="165"/>
      <c r="EE479" s="165"/>
      <c r="EF479" s="165"/>
      <c r="EG479" s="165"/>
      <c r="EH479" s="165"/>
      <c r="EI479" s="165"/>
      <c r="EJ479" s="165"/>
      <c r="EK479" s="165"/>
      <c r="EL479" s="165"/>
      <c r="EM479" s="165"/>
      <c r="EN479" s="165"/>
      <c r="EO479" s="165"/>
      <c r="EP479" s="165"/>
      <c r="EQ479" s="165"/>
      <c r="ER479" s="165"/>
      <c r="ES479" s="165"/>
      <c r="ET479" s="165"/>
      <c r="EU479" s="165"/>
      <c r="EV479" s="165"/>
      <c r="EW479" s="165"/>
      <c r="EX479" s="165"/>
      <c r="EY479" s="165"/>
      <c r="EZ479" s="165"/>
      <c r="FA479" s="165"/>
      <c r="FB479" s="165"/>
      <c r="FC479" s="165"/>
      <c r="FD479" s="165"/>
      <c r="FE479" s="165"/>
      <c r="FF479" s="165"/>
      <c r="FG479" s="165"/>
      <c r="FH479" s="165"/>
      <c r="FI479" s="165"/>
      <c r="FJ479" s="165"/>
      <c r="FK479" s="165"/>
      <c r="FL479" s="165"/>
      <c r="FM479" s="165"/>
      <c r="FN479" s="165"/>
      <c r="FO479" s="165"/>
      <c r="FP479" s="165"/>
      <c r="FQ479" s="165"/>
      <c r="FR479" s="165"/>
      <c r="FS479" s="165"/>
      <c r="FT479" s="165"/>
      <c r="FU479" s="165"/>
      <c r="FV479" s="165"/>
      <c r="FW479" s="165"/>
      <c r="FX479" s="165"/>
      <c r="FY479" s="165"/>
      <c r="FZ479" s="165"/>
      <c r="GA479" s="165"/>
      <c r="GB479" s="165"/>
      <c r="GC479" s="165"/>
      <c r="GD479" s="165"/>
      <c r="GE479" s="165"/>
      <c r="GF479" s="165"/>
      <c r="GG479" s="165"/>
      <c r="GH479" s="165"/>
      <c r="GI479" s="165"/>
      <c r="GJ479" s="165"/>
      <c r="GK479" s="165"/>
      <c r="GL479" s="165"/>
      <c r="GM479" s="165"/>
      <c r="GN479" s="165"/>
      <c r="GO479" s="165"/>
      <c r="GP479" s="165"/>
      <c r="GQ479" s="165"/>
    </row>
    <row r="480" spans="1:199" x14ac:dyDescent="0.25">
      <c r="A480" s="164">
        <v>1</v>
      </c>
      <c r="B480" s="654" t="s">
        <v>372</v>
      </c>
      <c r="C480" s="654"/>
      <c r="D480" s="192">
        <f>'2 уровень'!D1224</f>
        <v>0</v>
      </c>
      <c r="E480" s="192">
        <f>'2 уровень'!E1224</f>
        <v>0</v>
      </c>
      <c r="F480" s="192">
        <f>'2 уровень'!F1224</f>
        <v>2</v>
      </c>
      <c r="G480" s="545" t="e">
        <f>'2 уровень'!G1224</f>
        <v>#DIV/0!</v>
      </c>
      <c r="H480" s="241">
        <f>'2 уровень'!H1224</f>
        <v>0</v>
      </c>
      <c r="I480" s="241">
        <f>'2 уровень'!I1224</f>
        <v>0</v>
      </c>
      <c r="J480" s="246">
        <f>'2 уровень'!J1224</f>
        <v>0</v>
      </c>
      <c r="K480" s="246">
        <f>'2 уровень'!K1224</f>
        <v>0</v>
      </c>
      <c r="L480" s="246">
        <f>'2 уровень'!L1224</f>
        <v>0</v>
      </c>
      <c r="M480" s="246">
        <f>'2 уровень'!M1224</f>
        <v>0</v>
      </c>
      <c r="N480" s="246">
        <f>'2 уровень'!N1224</f>
        <v>0</v>
      </c>
      <c r="O480" s="246">
        <f>'2 уровень'!O1224</f>
        <v>0</v>
      </c>
      <c r="P480" s="166">
        <f>'2 уровень'!P1224</f>
        <v>0</v>
      </c>
      <c r="Q480" s="166">
        <f>'2 уровень'!Q1224</f>
        <v>0</v>
      </c>
      <c r="R480" s="166">
        <f>'2 уровень'!R1224</f>
        <v>0</v>
      </c>
      <c r="S480" s="166">
        <f>'2 уровень'!S1224</f>
        <v>0</v>
      </c>
      <c r="T480" s="166">
        <f>'2 уровень'!T1224</f>
        <v>0</v>
      </c>
      <c r="U480" s="166">
        <f>'2 уровень'!U1224</f>
        <v>0</v>
      </c>
      <c r="V480" s="166">
        <f>'2 уровень'!V1224</f>
        <v>0</v>
      </c>
      <c r="W480" s="165"/>
      <c r="X480" s="165"/>
      <c r="Y480" s="165"/>
      <c r="Z480" s="165"/>
      <c r="AA480" s="165"/>
      <c r="AB480" s="165"/>
      <c r="AC480" s="165"/>
      <c r="AD480" s="165"/>
      <c r="AE480" s="165"/>
      <c r="AF480" s="165"/>
      <c r="AG480" s="165"/>
      <c r="AH480" s="165"/>
      <c r="AI480" s="165"/>
      <c r="AJ480" s="165"/>
      <c r="AK480" s="165"/>
      <c r="AL480" s="165"/>
      <c r="AM480" s="165"/>
      <c r="AN480" s="165"/>
      <c r="AO480" s="165"/>
      <c r="AP480" s="165"/>
      <c r="AQ480" s="165"/>
      <c r="AR480" s="165"/>
      <c r="AS480" s="165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5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5"/>
      <c r="BT480" s="165"/>
      <c r="BU480" s="165"/>
      <c r="BV480" s="165"/>
      <c r="BW480" s="165"/>
      <c r="BX480" s="165"/>
      <c r="BY480" s="165"/>
      <c r="BZ480" s="165"/>
      <c r="CA480" s="165"/>
      <c r="CB480" s="165"/>
      <c r="CC480" s="165"/>
      <c r="CD480" s="165"/>
      <c r="CE480" s="165"/>
      <c r="CF480" s="165"/>
      <c r="CG480" s="165"/>
      <c r="CH480" s="165"/>
      <c r="CI480" s="165"/>
      <c r="CJ480" s="165"/>
      <c r="CK480" s="165"/>
      <c r="CL480" s="165"/>
      <c r="CM480" s="165"/>
      <c r="CN480" s="165"/>
      <c r="CO480" s="165"/>
      <c r="CP480" s="165"/>
      <c r="CQ480" s="165"/>
      <c r="CR480" s="165"/>
      <c r="CS480" s="165"/>
      <c r="CT480" s="165"/>
      <c r="CU480" s="165"/>
      <c r="CV480" s="165"/>
      <c r="CW480" s="165"/>
      <c r="CX480" s="165"/>
      <c r="CY480" s="165"/>
      <c r="CZ480" s="165"/>
      <c r="DA480" s="165"/>
      <c r="DB480" s="165"/>
      <c r="DC480" s="165"/>
      <c r="DD480" s="165"/>
      <c r="DE480" s="165"/>
      <c r="DF480" s="165"/>
      <c r="DG480" s="165"/>
      <c r="DH480" s="165"/>
      <c r="DI480" s="165"/>
      <c r="DJ480" s="165"/>
      <c r="DK480" s="165"/>
      <c r="DL480" s="165"/>
      <c r="DM480" s="165"/>
      <c r="DN480" s="165"/>
      <c r="DO480" s="165"/>
      <c r="DP480" s="165"/>
      <c r="DQ480" s="165"/>
      <c r="DR480" s="165"/>
      <c r="DS480" s="165"/>
      <c r="DT480" s="165"/>
      <c r="DU480" s="165"/>
      <c r="DV480" s="165"/>
      <c r="DW480" s="165"/>
      <c r="DX480" s="165"/>
      <c r="DY480" s="165"/>
      <c r="DZ480" s="165"/>
      <c r="EA480" s="165"/>
      <c r="EB480" s="165"/>
      <c r="EC480" s="165"/>
      <c r="ED480" s="165"/>
      <c r="EE480" s="165"/>
      <c r="EF480" s="165"/>
      <c r="EG480" s="165"/>
      <c r="EH480" s="165"/>
      <c r="EI480" s="165"/>
      <c r="EJ480" s="165"/>
      <c r="EK480" s="165"/>
      <c r="EL480" s="165"/>
      <c r="EM480" s="165"/>
      <c r="EN480" s="165"/>
      <c r="EO480" s="165"/>
      <c r="EP480" s="165"/>
      <c r="EQ480" s="165"/>
      <c r="ER480" s="165"/>
      <c r="ES480" s="165"/>
      <c r="ET480" s="165"/>
      <c r="EU480" s="165"/>
      <c r="EV480" s="165"/>
      <c r="EW480" s="165"/>
      <c r="EX480" s="165"/>
      <c r="EY480" s="165"/>
      <c r="EZ480" s="165"/>
      <c r="FA480" s="165"/>
      <c r="FB480" s="165"/>
      <c r="FC480" s="165"/>
      <c r="FD480" s="165"/>
      <c r="FE480" s="165"/>
      <c r="FF480" s="165"/>
      <c r="FG480" s="165"/>
      <c r="FH480" s="165"/>
      <c r="FI480" s="165"/>
      <c r="FJ480" s="165"/>
      <c r="FK480" s="165"/>
      <c r="FL480" s="165"/>
      <c r="FM480" s="165"/>
      <c r="FN480" s="165"/>
      <c r="FO480" s="165"/>
      <c r="FP480" s="165"/>
      <c r="FQ480" s="165"/>
      <c r="FR480" s="165"/>
      <c r="FS480" s="165"/>
      <c r="FT480" s="165"/>
      <c r="FU480" s="165"/>
      <c r="FV480" s="165"/>
      <c r="FW480" s="165"/>
      <c r="FX480" s="165"/>
      <c r="FY480" s="165"/>
      <c r="FZ480" s="165"/>
      <c r="GA480" s="165"/>
      <c r="GB480" s="165"/>
      <c r="GC480" s="165"/>
      <c r="GD480" s="165"/>
      <c r="GE480" s="165"/>
      <c r="GF480" s="165"/>
      <c r="GG480" s="165"/>
      <c r="GH480" s="165"/>
      <c r="GI480" s="165"/>
      <c r="GJ480" s="165"/>
      <c r="GK480" s="165"/>
      <c r="GL480" s="165"/>
      <c r="GM480" s="165"/>
      <c r="GN480" s="165"/>
      <c r="GO480" s="165"/>
      <c r="GP480" s="165"/>
      <c r="GQ480" s="165"/>
    </row>
    <row r="481" spans="1:199" x14ac:dyDescent="0.25">
      <c r="A481" s="164">
        <v>1</v>
      </c>
      <c r="B481" s="202" t="s">
        <v>373</v>
      </c>
      <c r="C481" s="202"/>
      <c r="D481" s="192">
        <f>'2 уровень'!D1225</f>
        <v>0</v>
      </c>
      <c r="E481" s="192">
        <f>'2 уровень'!E1225</f>
        <v>0</v>
      </c>
      <c r="F481" s="192">
        <f>'2 уровень'!F1225</f>
        <v>0</v>
      </c>
      <c r="G481" s="545" t="e">
        <f>'2 уровень'!G1225</f>
        <v>#DIV/0!</v>
      </c>
      <c r="H481" s="241">
        <f>'2 уровень'!H1225</f>
        <v>0</v>
      </c>
      <c r="I481" s="241">
        <f>'2 уровень'!I1225</f>
        <v>0</v>
      </c>
      <c r="J481" s="246">
        <f>'2 уровень'!J1225</f>
        <v>0</v>
      </c>
      <c r="K481" s="246">
        <f>'2 уровень'!K1225</f>
        <v>0</v>
      </c>
      <c r="L481" s="246">
        <f>'2 уровень'!L1225</f>
        <v>0</v>
      </c>
      <c r="M481" s="246">
        <f>'2 уровень'!M1225</f>
        <v>0</v>
      </c>
      <c r="N481" s="246">
        <f>'2 уровень'!N1225</f>
        <v>0</v>
      </c>
      <c r="O481" s="246">
        <f>'2 уровень'!O1225</f>
        <v>0</v>
      </c>
      <c r="P481" s="166">
        <f>'2 уровень'!P1225</f>
        <v>0</v>
      </c>
      <c r="Q481" s="166">
        <f>'2 уровень'!Q1225</f>
        <v>0</v>
      </c>
      <c r="R481" s="166">
        <f>'2 уровень'!R1225</f>
        <v>0</v>
      </c>
      <c r="S481" s="166">
        <f>'2 уровень'!S1225</f>
        <v>0</v>
      </c>
      <c r="T481" s="166">
        <f>'2 уровень'!T1225</f>
        <v>0</v>
      </c>
      <c r="U481" s="166">
        <f>'2 уровень'!U1225</f>
        <v>0</v>
      </c>
      <c r="V481" s="166">
        <f>'2 уровень'!V1225</f>
        <v>0</v>
      </c>
      <c r="W481" s="165"/>
      <c r="X481" s="165"/>
      <c r="Y481" s="165"/>
      <c r="Z481" s="165"/>
      <c r="AA481" s="165"/>
      <c r="AB481" s="165"/>
      <c r="AC481" s="165"/>
      <c r="AD481" s="165"/>
      <c r="AE481" s="165"/>
      <c r="AF481" s="165"/>
      <c r="AG481" s="165"/>
      <c r="AH481" s="165"/>
      <c r="AI481" s="165"/>
      <c r="AJ481" s="165"/>
      <c r="AK481" s="165"/>
      <c r="AL481" s="165"/>
      <c r="AM481" s="165"/>
      <c r="AN481" s="165"/>
      <c r="AO481" s="165"/>
      <c r="AP481" s="165"/>
      <c r="AQ481" s="165"/>
      <c r="AR481" s="165"/>
      <c r="AS481" s="165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5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5"/>
      <c r="BT481" s="165"/>
      <c r="BU481" s="165"/>
      <c r="BV481" s="165"/>
      <c r="BW481" s="165"/>
      <c r="BX481" s="165"/>
      <c r="BY481" s="165"/>
      <c r="BZ481" s="165"/>
      <c r="CA481" s="165"/>
      <c r="CB481" s="165"/>
      <c r="CC481" s="165"/>
      <c r="CD481" s="165"/>
      <c r="CE481" s="165"/>
      <c r="CF481" s="165"/>
      <c r="CG481" s="165"/>
      <c r="CH481" s="165"/>
      <c r="CI481" s="165"/>
      <c r="CJ481" s="165"/>
      <c r="CK481" s="165"/>
      <c r="CL481" s="165"/>
      <c r="CM481" s="165"/>
      <c r="CN481" s="165"/>
      <c r="CO481" s="165"/>
      <c r="CP481" s="165"/>
      <c r="CQ481" s="165"/>
      <c r="CR481" s="165"/>
      <c r="CS481" s="165"/>
      <c r="CT481" s="165"/>
      <c r="CU481" s="165"/>
      <c r="CV481" s="165"/>
      <c r="CW481" s="165"/>
      <c r="CX481" s="165"/>
      <c r="CY481" s="165"/>
      <c r="CZ481" s="165"/>
      <c r="DA481" s="165"/>
      <c r="DB481" s="165"/>
      <c r="DC481" s="165"/>
      <c r="DD481" s="165"/>
      <c r="DE481" s="165"/>
      <c r="DF481" s="165"/>
      <c r="DG481" s="165"/>
      <c r="DH481" s="165"/>
      <c r="DI481" s="165"/>
      <c r="DJ481" s="165"/>
      <c r="DK481" s="165"/>
      <c r="DL481" s="165"/>
      <c r="DM481" s="165"/>
      <c r="DN481" s="165"/>
      <c r="DO481" s="165"/>
      <c r="DP481" s="165"/>
      <c r="DQ481" s="165"/>
      <c r="DR481" s="165"/>
      <c r="DS481" s="165"/>
      <c r="DT481" s="165"/>
      <c r="DU481" s="165"/>
      <c r="DV481" s="165"/>
      <c r="DW481" s="165"/>
      <c r="DX481" s="165"/>
      <c r="DY481" s="165"/>
      <c r="DZ481" s="165"/>
      <c r="EA481" s="165"/>
      <c r="EB481" s="165"/>
      <c r="EC481" s="165"/>
      <c r="ED481" s="165"/>
      <c r="EE481" s="165"/>
      <c r="EF481" s="165"/>
      <c r="EG481" s="165"/>
      <c r="EH481" s="165"/>
      <c r="EI481" s="165"/>
      <c r="EJ481" s="165"/>
      <c r="EK481" s="165"/>
      <c r="EL481" s="165"/>
      <c r="EM481" s="165"/>
      <c r="EN481" s="165"/>
      <c r="EO481" s="165"/>
      <c r="EP481" s="165"/>
      <c r="EQ481" s="165"/>
      <c r="ER481" s="165"/>
      <c r="ES481" s="165"/>
      <c r="ET481" s="165"/>
      <c r="EU481" s="165"/>
      <c r="EV481" s="165"/>
      <c r="EW481" s="165"/>
      <c r="EX481" s="165"/>
      <c r="EY481" s="165"/>
      <c r="EZ481" s="165"/>
      <c r="FA481" s="165"/>
      <c r="FB481" s="165"/>
      <c r="FC481" s="165"/>
      <c r="FD481" s="165"/>
      <c r="FE481" s="165"/>
      <c r="FF481" s="165"/>
      <c r="FG481" s="165"/>
      <c r="FH481" s="165"/>
      <c r="FI481" s="165"/>
      <c r="FJ481" s="165"/>
      <c r="FK481" s="165"/>
      <c r="FL481" s="165"/>
      <c r="FM481" s="165"/>
      <c r="FN481" s="165"/>
      <c r="FO481" s="165"/>
      <c r="FP481" s="165"/>
      <c r="FQ481" s="165"/>
      <c r="FR481" s="165"/>
      <c r="FS481" s="165"/>
      <c r="FT481" s="165"/>
      <c r="FU481" s="165"/>
      <c r="FV481" s="165"/>
      <c r="FW481" s="165"/>
      <c r="FX481" s="165"/>
      <c r="FY481" s="165"/>
      <c r="FZ481" s="165"/>
      <c r="GA481" s="165"/>
      <c r="GB481" s="165"/>
      <c r="GC481" s="165"/>
      <c r="GD481" s="165"/>
      <c r="GE481" s="165"/>
      <c r="GF481" s="165"/>
      <c r="GG481" s="165"/>
      <c r="GH481" s="165"/>
      <c r="GI481" s="165"/>
      <c r="GJ481" s="165"/>
      <c r="GK481" s="165"/>
      <c r="GL481" s="165"/>
      <c r="GM481" s="165"/>
      <c r="GN481" s="165"/>
      <c r="GO481" s="165"/>
      <c r="GP481" s="165"/>
      <c r="GQ481" s="165"/>
    </row>
    <row r="482" spans="1:199" ht="30" x14ac:dyDescent="0.25">
      <c r="A482" s="164">
        <v>1</v>
      </c>
      <c r="B482" s="654" t="s">
        <v>374</v>
      </c>
      <c r="C482" s="654"/>
      <c r="D482" s="192">
        <f>'2 уровень'!D1226</f>
        <v>0</v>
      </c>
      <c r="E482" s="192">
        <f>'2 уровень'!E1226</f>
        <v>0</v>
      </c>
      <c r="F482" s="192">
        <f>'2 уровень'!F1226</f>
        <v>0</v>
      </c>
      <c r="G482" s="545" t="e">
        <f>'2 уровень'!G1226</f>
        <v>#DIV/0!</v>
      </c>
      <c r="H482" s="241">
        <f>'2 уровень'!H1226</f>
        <v>0</v>
      </c>
      <c r="I482" s="241">
        <f>'2 уровень'!I1226</f>
        <v>0</v>
      </c>
      <c r="J482" s="246">
        <f>'2 уровень'!J1226</f>
        <v>0</v>
      </c>
      <c r="K482" s="246">
        <f>'2 уровень'!K1226</f>
        <v>0</v>
      </c>
      <c r="L482" s="246">
        <f>'2 уровень'!L1226</f>
        <v>0</v>
      </c>
      <c r="M482" s="246">
        <f>'2 уровень'!M1226</f>
        <v>0</v>
      </c>
      <c r="N482" s="246">
        <f>'2 уровень'!N1226</f>
        <v>0</v>
      </c>
      <c r="O482" s="246">
        <f>'2 уровень'!O1226</f>
        <v>0</v>
      </c>
      <c r="P482" s="166">
        <f>'2 уровень'!P1226</f>
        <v>0</v>
      </c>
      <c r="Q482" s="166">
        <f>'2 уровень'!Q1226</f>
        <v>0</v>
      </c>
      <c r="R482" s="166">
        <f>'2 уровень'!R1226</f>
        <v>0</v>
      </c>
      <c r="S482" s="166">
        <f>'2 уровень'!S1226</f>
        <v>0</v>
      </c>
      <c r="T482" s="166">
        <f>'2 уровень'!T1226</f>
        <v>0</v>
      </c>
      <c r="U482" s="166">
        <f>'2 уровень'!U1226</f>
        <v>0</v>
      </c>
      <c r="V482" s="166">
        <f>'2 уровень'!V1226</f>
        <v>0</v>
      </c>
      <c r="W482" s="165"/>
      <c r="X482" s="165"/>
      <c r="Y482" s="165"/>
      <c r="Z482" s="165"/>
      <c r="AA482" s="165"/>
      <c r="AB482" s="165"/>
      <c r="AC482" s="165"/>
      <c r="AD482" s="165"/>
      <c r="AE482" s="165"/>
      <c r="AF482" s="165"/>
      <c r="AG482" s="165"/>
      <c r="AH482" s="165"/>
      <c r="AI482" s="165"/>
      <c r="AJ482" s="165"/>
      <c r="AK482" s="165"/>
      <c r="AL482" s="165"/>
      <c r="AM482" s="165"/>
      <c r="AN482" s="165"/>
      <c r="AO482" s="165"/>
      <c r="AP482" s="165"/>
      <c r="AQ482" s="165"/>
      <c r="AR482" s="165"/>
      <c r="AS482" s="165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5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5"/>
      <c r="BT482" s="165"/>
      <c r="BU482" s="165"/>
      <c r="BV482" s="165"/>
      <c r="BW482" s="165"/>
      <c r="BX482" s="165"/>
      <c r="BY482" s="165"/>
      <c r="BZ482" s="165"/>
      <c r="CA482" s="165"/>
      <c r="CB482" s="165"/>
      <c r="CC482" s="165"/>
      <c r="CD482" s="165"/>
      <c r="CE482" s="165"/>
      <c r="CF482" s="165"/>
      <c r="CG482" s="165"/>
      <c r="CH482" s="165"/>
      <c r="CI482" s="165"/>
      <c r="CJ482" s="165"/>
      <c r="CK482" s="165"/>
      <c r="CL482" s="165"/>
      <c r="CM482" s="165"/>
      <c r="CN482" s="165"/>
      <c r="CO482" s="165"/>
      <c r="CP482" s="165"/>
      <c r="CQ482" s="165"/>
      <c r="CR482" s="165"/>
      <c r="CS482" s="165"/>
      <c r="CT482" s="165"/>
      <c r="CU482" s="165"/>
      <c r="CV482" s="165"/>
      <c r="CW482" s="165"/>
      <c r="CX482" s="165"/>
      <c r="CY482" s="165"/>
      <c r="CZ482" s="165"/>
      <c r="DA482" s="165"/>
      <c r="DB482" s="165"/>
      <c r="DC482" s="165"/>
      <c r="DD482" s="165"/>
      <c r="DE482" s="165"/>
      <c r="DF482" s="165"/>
      <c r="DG482" s="165"/>
      <c r="DH482" s="165"/>
      <c r="DI482" s="165"/>
      <c r="DJ482" s="165"/>
      <c r="DK482" s="165"/>
      <c r="DL482" s="165"/>
      <c r="DM482" s="165"/>
      <c r="DN482" s="165"/>
      <c r="DO482" s="165"/>
      <c r="DP482" s="165"/>
      <c r="DQ482" s="165"/>
      <c r="DR482" s="165"/>
      <c r="DS482" s="165"/>
      <c r="DT482" s="165"/>
      <c r="DU482" s="165"/>
      <c r="DV482" s="165"/>
      <c r="DW482" s="165"/>
      <c r="DX482" s="165"/>
      <c r="DY482" s="165"/>
      <c r="DZ482" s="165"/>
      <c r="EA482" s="165"/>
      <c r="EB482" s="165"/>
      <c r="EC482" s="165"/>
      <c r="ED482" s="165"/>
      <c r="EE482" s="165"/>
      <c r="EF482" s="165"/>
      <c r="EG482" s="165"/>
      <c r="EH482" s="165"/>
      <c r="EI482" s="165"/>
      <c r="EJ482" s="165"/>
      <c r="EK482" s="165"/>
      <c r="EL482" s="165"/>
      <c r="EM482" s="165"/>
      <c r="EN482" s="165"/>
      <c r="EO482" s="165"/>
      <c r="EP482" s="165"/>
      <c r="EQ482" s="165"/>
      <c r="ER482" s="165"/>
      <c r="ES482" s="165"/>
      <c r="ET482" s="165"/>
      <c r="EU482" s="165"/>
      <c r="EV482" s="165"/>
      <c r="EW482" s="165"/>
      <c r="EX482" s="165"/>
      <c r="EY482" s="165"/>
      <c r="EZ482" s="165"/>
      <c r="FA482" s="165"/>
      <c r="FB482" s="165"/>
      <c r="FC482" s="165"/>
      <c r="FD482" s="165"/>
      <c r="FE482" s="165"/>
      <c r="FF482" s="165"/>
      <c r="FG482" s="165"/>
      <c r="FH482" s="165"/>
      <c r="FI482" s="165"/>
      <c r="FJ482" s="165"/>
      <c r="FK482" s="165"/>
      <c r="FL482" s="165"/>
      <c r="FM482" s="165"/>
      <c r="FN482" s="165"/>
      <c r="FO482" s="165"/>
      <c r="FP482" s="165"/>
      <c r="FQ482" s="165"/>
      <c r="FR482" s="165"/>
      <c r="FS482" s="165"/>
      <c r="FT482" s="165"/>
      <c r="FU482" s="165"/>
      <c r="FV482" s="165"/>
      <c r="FW482" s="165"/>
      <c r="FX482" s="165"/>
      <c r="FY482" s="165"/>
      <c r="FZ482" s="165"/>
      <c r="GA482" s="165"/>
      <c r="GB482" s="165"/>
      <c r="GC482" s="165"/>
      <c r="GD482" s="165"/>
      <c r="GE482" s="165"/>
      <c r="GF482" s="165"/>
      <c r="GG482" s="165"/>
      <c r="GH482" s="165"/>
      <c r="GI482" s="165"/>
      <c r="GJ482" s="165"/>
      <c r="GK482" s="165"/>
      <c r="GL482" s="165"/>
      <c r="GM482" s="165"/>
      <c r="GN482" s="165"/>
      <c r="GO482" s="165"/>
      <c r="GP482" s="165"/>
      <c r="GQ482" s="165"/>
    </row>
    <row r="483" spans="1:199" ht="15.75" thickBot="1" x14ac:dyDescent="0.3">
      <c r="A483" s="164">
        <v>1</v>
      </c>
      <c r="B483" s="1154" t="s">
        <v>375</v>
      </c>
      <c r="C483" s="654"/>
      <c r="D483" s="192">
        <f>'2 уровень'!D1227</f>
        <v>0</v>
      </c>
      <c r="E483" s="192">
        <f>'2 уровень'!E1227</f>
        <v>0</v>
      </c>
      <c r="F483" s="192">
        <f>'2 уровень'!F1227</f>
        <v>0</v>
      </c>
      <c r="G483" s="545">
        <f>'2 уровень'!G1227</f>
        <v>0</v>
      </c>
      <c r="H483" s="241">
        <f>'2 уровень'!H1227</f>
        <v>0</v>
      </c>
      <c r="I483" s="241">
        <f>'2 уровень'!I1227</f>
        <v>0</v>
      </c>
      <c r="J483" s="246">
        <f>'2 уровень'!J1227</f>
        <v>0</v>
      </c>
      <c r="K483" s="246">
        <f>'2 уровень'!K1227</f>
        <v>0</v>
      </c>
      <c r="L483" s="246">
        <f>'2 уровень'!L1227</f>
        <v>0</v>
      </c>
      <c r="M483" s="246">
        <f>'2 уровень'!M1227</f>
        <v>0</v>
      </c>
      <c r="N483" s="246">
        <f>'2 уровень'!N1227</f>
        <v>0</v>
      </c>
      <c r="O483" s="246">
        <f>'2 уровень'!O1227</f>
        <v>0</v>
      </c>
      <c r="P483" s="166">
        <f>'2 уровень'!P1227</f>
        <v>0</v>
      </c>
      <c r="Q483" s="166">
        <f>'2 уровень'!Q1227</f>
        <v>0</v>
      </c>
      <c r="R483" s="166">
        <f>'2 уровень'!R1227</f>
        <v>0</v>
      </c>
      <c r="S483" s="166">
        <f>'2 уровень'!S1227</f>
        <v>0</v>
      </c>
      <c r="T483" s="166">
        <f>'2 уровень'!T1227</f>
        <v>0</v>
      </c>
      <c r="U483" s="166">
        <f>'2 уровень'!U1227</f>
        <v>0</v>
      </c>
      <c r="V483" s="166">
        <f>'2 уровень'!V1227</f>
        <v>0</v>
      </c>
      <c r="W483" s="165"/>
      <c r="X483" s="165"/>
      <c r="Y483" s="165"/>
      <c r="Z483" s="165"/>
      <c r="AA483" s="165"/>
      <c r="AB483" s="165"/>
      <c r="AC483" s="165"/>
      <c r="AD483" s="165"/>
      <c r="AE483" s="165"/>
      <c r="AF483" s="165"/>
      <c r="AG483" s="165"/>
      <c r="AH483" s="165"/>
      <c r="AI483" s="165"/>
      <c r="AJ483" s="165"/>
      <c r="AK483" s="165"/>
      <c r="AL483" s="165"/>
      <c r="AM483" s="165"/>
      <c r="AN483" s="165"/>
      <c r="AO483" s="165"/>
      <c r="AP483" s="165"/>
      <c r="AQ483" s="165"/>
      <c r="AR483" s="165"/>
      <c r="AS483" s="165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5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5"/>
      <c r="BT483" s="165"/>
      <c r="BU483" s="165"/>
      <c r="BV483" s="165"/>
      <c r="BW483" s="165"/>
      <c r="BX483" s="165"/>
      <c r="BY483" s="165"/>
      <c r="BZ483" s="165"/>
      <c r="CA483" s="165"/>
      <c r="CB483" s="165"/>
      <c r="CC483" s="165"/>
      <c r="CD483" s="165"/>
      <c r="CE483" s="165"/>
      <c r="CF483" s="165"/>
      <c r="CG483" s="165"/>
      <c r="CH483" s="165"/>
      <c r="CI483" s="165"/>
      <c r="CJ483" s="165"/>
      <c r="CK483" s="165"/>
      <c r="CL483" s="165"/>
      <c r="CM483" s="165"/>
      <c r="CN483" s="165"/>
      <c r="CO483" s="165"/>
      <c r="CP483" s="165"/>
      <c r="CQ483" s="165"/>
      <c r="CR483" s="165"/>
      <c r="CS483" s="165"/>
      <c r="CT483" s="165"/>
      <c r="CU483" s="165"/>
      <c r="CV483" s="165"/>
      <c r="CW483" s="165"/>
      <c r="CX483" s="165"/>
      <c r="CY483" s="165"/>
      <c r="CZ483" s="165"/>
      <c r="DA483" s="165"/>
      <c r="DB483" s="165"/>
      <c r="DC483" s="165"/>
      <c r="DD483" s="165"/>
      <c r="DE483" s="165"/>
      <c r="DF483" s="165"/>
      <c r="DG483" s="165"/>
      <c r="DH483" s="165"/>
      <c r="DI483" s="165"/>
      <c r="DJ483" s="165"/>
      <c r="DK483" s="165"/>
      <c r="DL483" s="165"/>
      <c r="DM483" s="165"/>
      <c r="DN483" s="165"/>
      <c r="DO483" s="165"/>
      <c r="DP483" s="165"/>
      <c r="DQ483" s="165"/>
      <c r="DR483" s="165"/>
      <c r="DS483" s="165"/>
      <c r="DT483" s="165"/>
      <c r="DU483" s="165"/>
      <c r="DV483" s="165"/>
      <c r="DW483" s="165"/>
      <c r="DX483" s="165"/>
      <c r="DY483" s="165"/>
      <c r="DZ483" s="165"/>
      <c r="EA483" s="165"/>
      <c r="EB483" s="165"/>
      <c r="EC483" s="165"/>
      <c r="ED483" s="165"/>
      <c r="EE483" s="165"/>
      <c r="EF483" s="165"/>
      <c r="EG483" s="165"/>
      <c r="EH483" s="165"/>
      <c r="EI483" s="165"/>
      <c r="EJ483" s="165"/>
      <c r="EK483" s="165"/>
      <c r="EL483" s="165"/>
      <c r="EM483" s="165"/>
      <c r="EN483" s="165"/>
      <c r="EO483" s="165"/>
      <c r="EP483" s="165"/>
      <c r="EQ483" s="165"/>
      <c r="ER483" s="165"/>
      <c r="ES483" s="165"/>
      <c r="ET483" s="165"/>
      <c r="EU483" s="165"/>
      <c r="EV483" s="165"/>
      <c r="EW483" s="165"/>
      <c r="EX483" s="165"/>
      <c r="EY483" s="165"/>
      <c r="EZ483" s="165"/>
      <c r="FA483" s="165"/>
      <c r="FB483" s="165"/>
      <c r="FC483" s="165"/>
      <c r="FD483" s="165"/>
      <c r="FE483" s="165"/>
      <c r="FF483" s="165"/>
      <c r="FG483" s="165"/>
      <c r="FH483" s="165"/>
      <c r="FI483" s="165"/>
      <c r="FJ483" s="165"/>
      <c r="FK483" s="165"/>
      <c r="FL483" s="165"/>
      <c r="FM483" s="165"/>
      <c r="FN483" s="165"/>
      <c r="FO483" s="165"/>
      <c r="FP483" s="165"/>
      <c r="FQ483" s="165"/>
      <c r="FR483" s="165"/>
      <c r="FS483" s="165"/>
      <c r="FT483" s="165"/>
      <c r="FU483" s="165"/>
      <c r="FV483" s="165"/>
      <c r="FW483" s="165"/>
      <c r="FX483" s="165"/>
      <c r="FY483" s="165"/>
      <c r="FZ483" s="165"/>
      <c r="GA483" s="165"/>
      <c r="GB483" s="165"/>
      <c r="GC483" s="165"/>
      <c r="GD483" s="165"/>
      <c r="GE483" s="165"/>
      <c r="GF483" s="165"/>
      <c r="GG483" s="165"/>
      <c r="GH483" s="165"/>
      <c r="GI483" s="165"/>
      <c r="GJ483" s="165"/>
      <c r="GK483" s="165"/>
      <c r="GL483" s="165"/>
      <c r="GM483" s="165"/>
      <c r="GN483" s="165"/>
      <c r="GO483" s="165"/>
      <c r="GP483" s="165"/>
      <c r="GQ483" s="165"/>
    </row>
    <row r="484" spans="1:199" ht="15" customHeight="1" x14ac:dyDescent="0.25">
      <c r="A484" s="164">
        <v>1</v>
      </c>
      <c r="B484" s="367" t="s">
        <v>127</v>
      </c>
      <c r="C484" s="367"/>
      <c r="D484" s="368"/>
      <c r="E484" s="368"/>
      <c r="F484" s="368"/>
      <c r="G484" s="551"/>
      <c r="H484" s="369"/>
      <c r="I484" s="369"/>
      <c r="J484" s="370"/>
      <c r="K484" s="370"/>
      <c r="L484" s="370"/>
      <c r="M484" s="370"/>
      <c r="N484" s="370"/>
      <c r="O484" s="370"/>
      <c r="P484" s="372">
        <f>P485-P486-P508-P511-P512</f>
        <v>0</v>
      </c>
      <c r="Q484" s="372">
        <f>Q485-Q486-Q508-Q511-Q512</f>
        <v>0</v>
      </c>
      <c r="R484" s="372">
        <f t="shared" ref="R484:V484" si="13">R485-R486-R508-R511-R512</f>
        <v>0</v>
      </c>
      <c r="S484" s="372">
        <f t="shared" si="13"/>
        <v>0</v>
      </c>
      <c r="T484" s="372">
        <f t="shared" si="13"/>
        <v>0</v>
      </c>
      <c r="U484" s="372">
        <f t="shared" si="13"/>
        <v>0</v>
      </c>
      <c r="V484" s="372">
        <f t="shared" si="13"/>
        <v>2.8421709430404007E-14</v>
      </c>
      <c r="W484" s="165"/>
      <c r="X484" s="165"/>
      <c r="Y484" s="165"/>
      <c r="Z484" s="165"/>
      <c r="AA484" s="165"/>
      <c r="AB484" s="165"/>
      <c r="AC484" s="165"/>
      <c r="AD484" s="165"/>
      <c r="AE484" s="165"/>
      <c r="AF484" s="165"/>
      <c r="AG484" s="165"/>
      <c r="AH484" s="165"/>
      <c r="AI484" s="165"/>
      <c r="AJ484" s="165"/>
      <c r="AK484" s="165"/>
      <c r="AL484" s="165"/>
      <c r="AM484" s="165"/>
      <c r="AN484" s="165"/>
      <c r="AO484" s="165"/>
      <c r="AP484" s="165"/>
      <c r="AQ484" s="165"/>
      <c r="AR484" s="165"/>
      <c r="AS484" s="165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5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5"/>
      <c r="BT484" s="165"/>
      <c r="BU484" s="165"/>
      <c r="BV484" s="165"/>
      <c r="BW484" s="165"/>
      <c r="BX484" s="165"/>
      <c r="BY484" s="165"/>
      <c r="BZ484" s="165"/>
      <c r="CA484" s="165"/>
      <c r="CB484" s="165"/>
      <c r="CC484" s="165"/>
      <c r="CD484" s="165"/>
      <c r="CE484" s="165"/>
      <c r="CF484" s="165"/>
      <c r="CG484" s="165"/>
      <c r="CH484" s="165"/>
      <c r="CI484" s="165"/>
      <c r="CJ484" s="165"/>
      <c r="CK484" s="165"/>
      <c r="CL484" s="165"/>
      <c r="CM484" s="165"/>
      <c r="CN484" s="165"/>
      <c r="CO484" s="165"/>
      <c r="CP484" s="165"/>
      <c r="CQ484" s="165"/>
      <c r="CR484" s="165"/>
      <c r="CS484" s="165"/>
      <c r="CT484" s="165"/>
      <c r="CU484" s="165"/>
      <c r="CV484" s="165"/>
      <c r="CW484" s="165"/>
      <c r="CX484" s="165"/>
      <c r="CY484" s="165"/>
      <c r="CZ484" s="165"/>
      <c r="DA484" s="165"/>
      <c r="DB484" s="165"/>
      <c r="DC484" s="165"/>
      <c r="DD484" s="165"/>
      <c r="DE484" s="165"/>
      <c r="DF484" s="165"/>
      <c r="DG484" s="165"/>
      <c r="DH484" s="165"/>
      <c r="DI484" s="165"/>
      <c r="DJ484" s="165"/>
      <c r="DK484" s="165"/>
      <c r="DL484" s="165"/>
      <c r="DM484" s="165"/>
      <c r="DN484" s="165"/>
      <c r="DO484" s="165"/>
      <c r="DP484" s="165"/>
      <c r="DQ484" s="165"/>
      <c r="DR484" s="165"/>
      <c r="DS484" s="165"/>
      <c r="DT484" s="165"/>
      <c r="DU484" s="165"/>
      <c r="DV484" s="165"/>
      <c r="DW484" s="165"/>
      <c r="DX484" s="165"/>
      <c r="DY484" s="165"/>
      <c r="DZ484" s="165"/>
      <c r="EA484" s="165"/>
      <c r="EB484" s="165"/>
      <c r="EC484" s="165"/>
      <c r="ED484" s="165"/>
      <c r="EE484" s="165"/>
      <c r="EF484" s="165"/>
      <c r="EG484" s="165"/>
      <c r="EH484" s="165"/>
      <c r="EI484" s="165"/>
      <c r="EJ484" s="165"/>
      <c r="EK484" s="165"/>
      <c r="EL484" s="165"/>
      <c r="EM484" s="165"/>
      <c r="EN484" s="165"/>
      <c r="EO484" s="165"/>
      <c r="EP484" s="165"/>
      <c r="EQ484" s="165"/>
      <c r="ER484" s="165"/>
      <c r="ES484" s="165"/>
      <c r="ET484" s="165"/>
      <c r="EU484" s="165"/>
      <c r="EV484" s="165"/>
      <c r="EW484" s="165"/>
      <c r="EX484" s="165"/>
      <c r="EY484" s="165"/>
      <c r="EZ484" s="165"/>
      <c r="FA484" s="165"/>
      <c r="FB484" s="165"/>
      <c r="FC484" s="165"/>
      <c r="FD484" s="165"/>
      <c r="FE484" s="165"/>
      <c r="FF484" s="165"/>
      <c r="FG484" s="165"/>
      <c r="FH484" s="165"/>
      <c r="FI484" s="165"/>
      <c r="FJ484" s="165"/>
      <c r="FK484" s="165"/>
      <c r="FL484" s="165"/>
      <c r="FM484" s="165"/>
      <c r="FN484" s="165"/>
      <c r="FO484" s="165"/>
      <c r="FP484" s="165"/>
      <c r="FQ484" s="165"/>
      <c r="FR484" s="165"/>
      <c r="FS484" s="165"/>
      <c r="FT484" s="165"/>
      <c r="FU484" s="165"/>
      <c r="FV484" s="165"/>
      <c r="FW484" s="165"/>
      <c r="FX484" s="165"/>
      <c r="FY484" s="165"/>
      <c r="FZ484" s="165"/>
      <c r="GA484" s="165"/>
      <c r="GB484" s="165"/>
      <c r="GC484" s="165"/>
      <c r="GD484" s="165"/>
      <c r="GE484" s="165"/>
      <c r="GF484" s="165"/>
      <c r="GG484" s="165"/>
      <c r="GH484" s="165"/>
      <c r="GI484" s="165"/>
      <c r="GJ484" s="165"/>
      <c r="GK484" s="165"/>
      <c r="GL484" s="165"/>
      <c r="GM484" s="165"/>
      <c r="GN484" s="165"/>
      <c r="GO484" s="165"/>
      <c r="GP484" s="165"/>
      <c r="GQ484" s="165"/>
    </row>
    <row r="485" spans="1:199" s="165" customFormat="1" ht="15" customHeight="1" x14ac:dyDescent="0.25">
      <c r="A485" s="165">
        <v>1</v>
      </c>
      <c r="B485" s="185" t="s">
        <v>116</v>
      </c>
      <c r="C485" s="185"/>
      <c r="D485" s="245"/>
      <c r="E485" s="245"/>
      <c r="F485" s="245"/>
      <c r="G485" s="548"/>
      <c r="H485" s="156"/>
      <c r="I485" s="156"/>
      <c r="J485" s="167"/>
      <c r="K485" s="167"/>
      <c r="L485" s="167"/>
      <c r="M485" s="167"/>
      <c r="N485" s="167"/>
      <c r="O485" s="167"/>
      <c r="P485" s="166">
        <f>'2 уровень'!P1283</f>
        <v>0</v>
      </c>
      <c r="Q485" s="166">
        <f>'2 уровень'!Q1283</f>
        <v>0</v>
      </c>
      <c r="R485" s="166">
        <f>'2 уровень'!R1283</f>
        <v>0</v>
      </c>
      <c r="S485" s="166">
        <f>'2 уровень'!S1283</f>
        <v>463.89711999999997</v>
      </c>
      <c r="T485" s="166">
        <f>'2 уровень'!T1283</f>
        <v>463.89711999999997</v>
      </c>
      <c r="U485" s="166">
        <f>'2 уровень'!U1283</f>
        <v>-41.419760000000004</v>
      </c>
      <c r="V485" s="166">
        <f>'2 уровень'!V1283</f>
        <v>422.47735999999998</v>
      </c>
      <c r="W485" s="164"/>
      <c r="X485" s="164"/>
      <c r="Y485" s="164"/>
      <c r="Z485" s="164"/>
      <c r="AA485" s="164"/>
      <c r="AB485" s="164"/>
      <c r="AC485" s="164"/>
      <c r="AD485" s="164"/>
      <c r="AE485" s="164"/>
      <c r="AF485" s="164"/>
      <c r="AG485" s="164"/>
      <c r="AH485" s="164"/>
      <c r="AI485" s="164"/>
      <c r="AJ485" s="164"/>
      <c r="AK485" s="164"/>
      <c r="AL485" s="164"/>
      <c r="AM485" s="164"/>
      <c r="AN485" s="164"/>
      <c r="AO485" s="164"/>
      <c r="AP485" s="164"/>
      <c r="AQ485" s="164"/>
      <c r="AR485" s="164"/>
      <c r="AS485" s="164"/>
      <c r="AT485" s="164"/>
      <c r="AU485" s="164"/>
      <c r="AV485" s="164"/>
      <c r="AW485" s="164"/>
      <c r="AX485" s="164"/>
      <c r="AY485" s="164"/>
      <c r="AZ485" s="164"/>
      <c r="BA485" s="164"/>
      <c r="BB485" s="164"/>
      <c r="BC485" s="164"/>
      <c r="BD485" s="164"/>
      <c r="BE485" s="164"/>
      <c r="BF485" s="164"/>
      <c r="BG485" s="164"/>
      <c r="BH485" s="164"/>
      <c r="BI485" s="164"/>
      <c r="BJ485" s="164"/>
      <c r="BK485" s="164"/>
      <c r="BL485" s="164"/>
      <c r="BM485" s="164"/>
      <c r="BN485" s="164"/>
      <c r="BO485" s="164"/>
      <c r="BP485" s="164"/>
      <c r="BQ485" s="164"/>
      <c r="BR485" s="164"/>
      <c r="BS485" s="164"/>
      <c r="BT485" s="164"/>
      <c r="BU485" s="164"/>
      <c r="BV485" s="164"/>
      <c r="BW485" s="164"/>
      <c r="BX485" s="164"/>
      <c r="BY485" s="164"/>
      <c r="BZ485" s="164"/>
      <c r="CA485" s="164"/>
      <c r="CB485" s="164"/>
      <c r="CC485" s="164"/>
      <c r="CD485" s="164"/>
      <c r="CE485" s="164"/>
      <c r="CF485" s="164"/>
      <c r="CG485" s="164"/>
      <c r="CH485" s="164"/>
      <c r="CI485" s="164"/>
      <c r="CJ485" s="164"/>
      <c r="CK485" s="164"/>
      <c r="CL485" s="164"/>
      <c r="CM485" s="164"/>
      <c r="CN485" s="164"/>
      <c r="CO485" s="164"/>
      <c r="CP485" s="164"/>
      <c r="CQ485" s="164"/>
      <c r="CR485" s="164"/>
      <c r="CS485" s="164"/>
      <c r="CT485" s="164"/>
      <c r="CU485" s="164"/>
      <c r="CV485" s="164"/>
      <c r="CW485" s="164"/>
      <c r="CX485" s="164"/>
      <c r="CY485" s="164"/>
      <c r="CZ485" s="164"/>
      <c r="DA485" s="164"/>
      <c r="DB485" s="164"/>
      <c r="DC485" s="164"/>
      <c r="DD485" s="164"/>
      <c r="DE485" s="164"/>
      <c r="DF485" s="164"/>
      <c r="DG485" s="164"/>
      <c r="DH485" s="164"/>
      <c r="DI485" s="164"/>
      <c r="DJ485" s="164"/>
      <c r="DK485" s="164"/>
      <c r="DL485" s="164"/>
      <c r="DM485" s="164"/>
      <c r="DN485" s="164"/>
      <c r="DO485" s="164"/>
      <c r="DP485" s="164"/>
      <c r="DQ485" s="164"/>
      <c r="DR485" s="164"/>
      <c r="DS485" s="164"/>
      <c r="DT485" s="164"/>
      <c r="DU485" s="164"/>
      <c r="DV485" s="164"/>
      <c r="DW485" s="164"/>
      <c r="DX485" s="164"/>
      <c r="DY485" s="164"/>
      <c r="DZ485" s="164"/>
      <c r="EA485" s="164"/>
      <c r="EB485" s="164"/>
      <c r="EC485" s="164"/>
      <c r="ED485" s="164"/>
      <c r="EE485" s="164"/>
      <c r="EF485" s="164"/>
      <c r="EG485" s="164"/>
      <c r="EH485" s="164"/>
      <c r="EI485" s="164"/>
      <c r="EJ485" s="164"/>
      <c r="EK485" s="164"/>
      <c r="EL485" s="164"/>
      <c r="EM485" s="164"/>
      <c r="EN485" s="164"/>
      <c r="EO485" s="164"/>
      <c r="EP485" s="164"/>
      <c r="EQ485" s="164"/>
      <c r="ER485" s="164"/>
      <c r="ES485" s="164"/>
      <c r="ET485" s="164"/>
      <c r="EU485" s="164"/>
      <c r="EV485" s="164"/>
      <c r="EW485" s="164"/>
      <c r="EX485" s="164"/>
      <c r="EY485" s="164"/>
      <c r="EZ485" s="164"/>
      <c r="FA485" s="164"/>
      <c r="FB485" s="164"/>
      <c r="FC485" s="164"/>
      <c r="FD485" s="164"/>
      <c r="FE485" s="164"/>
      <c r="FF485" s="164"/>
      <c r="FG485" s="164"/>
      <c r="FH485" s="164"/>
      <c r="FI485" s="164"/>
      <c r="FJ485" s="164"/>
      <c r="FK485" s="164"/>
      <c r="FL485" s="164"/>
      <c r="FM485" s="164"/>
      <c r="FN485" s="164"/>
      <c r="FO485" s="164"/>
      <c r="FP485" s="164"/>
      <c r="FQ485" s="164"/>
      <c r="FR485" s="164"/>
      <c r="FS485" s="164"/>
      <c r="FT485" s="164"/>
      <c r="FU485" s="164"/>
      <c r="FV485" s="164"/>
      <c r="FW485" s="164"/>
      <c r="FX485" s="164"/>
      <c r="FY485" s="164"/>
      <c r="FZ485" s="164"/>
      <c r="GA485" s="164"/>
      <c r="GB485" s="164"/>
      <c r="GC485" s="164"/>
      <c r="GD485" s="164"/>
      <c r="GE485" s="164"/>
      <c r="GF485" s="164"/>
      <c r="GG485" s="164"/>
      <c r="GH485" s="164"/>
      <c r="GI485" s="164"/>
      <c r="GJ485" s="164"/>
      <c r="GK485" s="164"/>
      <c r="GL485" s="164"/>
      <c r="GM485" s="164"/>
      <c r="GN485" s="164"/>
      <c r="GO485" s="164"/>
      <c r="GP485" s="164"/>
      <c r="GQ485" s="164"/>
    </row>
    <row r="486" spans="1:199" s="165" customFormat="1" ht="15" customHeight="1" x14ac:dyDescent="0.2">
      <c r="A486" s="165">
        <v>1</v>
      </c>
      <c r="B486" s="112" t="s">
        <v>43</v>
      </c>
      <c r="C486" s="112"/>
      <c r="D486" s="191">
        <f>'2 уровень'!D1284</f>
        <v>0</v>
      </c>
      <c r="E486" s="191">
        <f>'2 уровень'!E1284</f>
        <v>0</v>
      </c>
      <c r="F486" s="191">
        <f>'2 уровень'!F1284</f>
        <v>10</v>
      </c>
      <c r="G486" s="544" t="e">
        <f>'2 уровень'!G1284</f>
        <v>#DIV/0!</v>
      </c>
      <c r="H486" s="156" t="e">
        <f>'2 уровень'!H1284</f>
        <v>#DIV/0!</v>
      </c>
      <c r="I486" s="156">
        <f>'2 уровень'!I1284</f>
        <v>6.6</v>
      </c>
      <c r="J486" s="166">
        <f>'2 уровень'!J1284</f>
        <v>0</v>
      </c>
      <c r="K486" s="166">
        <f>'2 уровень'!K1284</f>
        <v>0</v>
      </c>
      <c r="L486" s="166">
        <f>'2 уровень'!L1284</f>
        <v>66</v>
      </c>
      <c r="M486" s="166" t="e">
        <f>'2 уровень'!M1284</f>
        <v>#DIV/0!</v>
      </c>
      <c r="N486" s="166" t="e">
        <f>'2 уровень'!N1284</f>
        <v>#DIV/0!</v>
      </c>
      <c r="O486" s="166" t="e">
        <f>'2 уровень'!O1284</f>
        <v>#DIV/0!</v>
      </c>
      <c r="P486" s="166">
        <f>'2 уровень'!P1284</f>
        <v>0</v>
      </c>
      <c r="Q486" s="166">
        <f>'2 уровень'!Q1284</f>
        <v>0</v>
      </c>
      <c r="R486" s="166">
        <f>'2 уровень'!R1284</f>
        <v>0</v>
      </c>
      <c r="S486" s="166">
        <f>'2 уровень'!S1284</f>
        <v>352.86256999999995</v>
      </c>
      <c r="T486" s="166">
        <f>'2 уровень'!T1284</f>
        <v>352.86256999999995</v>
      </c>
      <c r="U486" s="166">
        <f>'2 уровень'!U1284</f>
        <v>0</v>
      </c>
      <c r="V486" s="166">
        <f>'2 уровень'!V1284</f>
        <v>352.86256999999995</v>
      </c>
    </row>
    <row r="487" spans="1:199" x14ac:dyDescent="0.25">
      <c r="A487" s="164">
        <v>1</v>
      </c>
      <c r="B487" s="1138" t="s">
        <v>354</v>
      </c>
      <c r="C487" s="1138"/>
      <c r="D487" s="192">
        <f>'2 уровень'!D1285</f>
        <v>0</v>
      </c>
      <c r="E487" s="192">
        <f>'2 уровень'!E1285</f>
        <v>0</v>
      </c>
      <c r="F487" s="192">
        <f>'2 уровень'!F1285</f>
        <v>0</v>
      </c>
      <c r="G487" s="545">
        <f>'2 уровень'!G1285</f>
        <v>0</v>
      </c>
      <c r="H487" s="241">
        <f>'2 уровень'!H1285</f>
        <v>0</v>
      </c>
      <c r="I487" s="241">
        <f>'2 уровень'!I1285</f>
        <v>0</v>
      </c>
      <c r="J487" s="246">
        <f>'2 уровень'!J1285</f>
        <v>0</v>
      </c>
      <c r="K487" s="246">
        <f>'2 уровень'!K1285</f>
        <v>0</v>
      </c>
      <c r="L487" s="246">
        <f>'2 уровень'!L1285</f>
        <v>0</v>
      </c>
      <c r="M487" s="246">
        <f>'2 уровень'!M1285</f>
        <v>0</v>
      </c>
      <c r="N487" s="246">
        <f>'2 уровень'!N1285</f>
        <v>0</v>
      </c>
      <c r="O487" s="246">
        <f>'2 уровень'!O1285</f>
        <v>0</v>
      </c>
      <c r="P487" s="166">
        <f>'2 уровень'!P1285</f>
        <v>0</v>
      </c>
      <c r="Q487" s="166">
        <f>'2 уровень'!Q1285</f>
        <v>0</v>
      </c>
      <c r="R487" s="166">
        <f>'2 уровень'!R1285</f>
        <v>0</v>
      </c>
      <c r="S487" s="166">
        <f>'2 уровень'!S1285</f>
        <v>0</v>
      </c>
      <c r="T487" s="166">
        <f>'2 уровень'!T1285</f>
        <v>0</v>
      </c>
      <c r="U487" s="166">
        <f>'2 уровень'!U1285</f>
        <v>0</v>
      </c>
      <c r="V487" s="166">
        <f>'2 уровень'!V1285</f>
        <v>0</v>
      </c>
      <c r="W487" s="165"/>
      <c r="X487" s="165"/>
      <c r="Y487" s="165"/>
      <c r="Z487" s="165"/>
      <c r="AA487" s="165"/>
      <c r="AB487" s="165"/>
      <c r="AC487" s="165"/>
      <c r="AD487" s="165"/>
      <c r="AE487" s="165"/>
      <c r="AF487" s="165"/>
      <c r="AG487" s="165"/>
      <c r="AH487" s="165"/>
      <c r="AI487" s="165"/>
      <c r="AJ487" s="165"/>
      <c r="AK487" s="165"/>
      <c r="AL487" s="165"/>
      <c r="AM487" s="165"/>
      <c r="AN487" s="165"/>
      <c r="AO487" s="165"/>
      <c r="AP487" s="165"/>
      <c r="AQ487" s="165"/>
      <c r="AR487" s="165"/>
      <c r="AS487" s="165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5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165"/>
      <c r="BT487" s="165"/>
      <c r="BU487" s="165"/>
      <c r="BV487" s="165"/>
      <c r="BW487" s="165"/>
      <c r="BX487" s="165"/>
      <c r="BY487" s="165"/>
      <c r="BZ487" s="165"/>
      <c r="CA487" s="165"/>
      <c r="CB487" s="165"/>
      <c r="CC487" s="165"/>
      <c r="CD487" s="165"/>
      <c r="CE487" s="165"/>
      <c r="CF487" s="165"/>
      <c r="CG487" s="165"/>
      <c r="CH487" s="165"/>
      <c r="CI487" s="165"/>
      <c r="CJ487" s="165"/>
      <c r="CK487" s="165"/>
      <c r="CL487" s="165"/>
      <c r="CM487" s="165"/>
      <c r="CN487" s="165"/>
      <c r="CO487" s="165"/>
      <c r="CP487" s="165"/>
      <c r="CQ487" s="165"/>
      <c r="CR487" s="165"/>
      <c r="CS487" s="165"/>
      <c r="CT487" s="165"/>
      <c r="CU487" s="165"/>
      <c r="CV487" s="165"/>
      <c r="CW487" s="165"/>
      <c r="CX487" s="165"/>
      <c r="CY487" s="165"/>
      <c r="CZ487" s="165"/>
      <c r="DA487" s="165"/>
      <c r="DB487" s="165"/>
      <c r="DC487" s="165"/>
      <c r="DD487" s="165"/>
      <c r="DE487" s="165"/>
      <c r="DF487" s="165"/>
      <c r="DG487" s="165"/>
      <c r="DH487" s="165"/>
      <c r="DI487" s="165"/>
      <c r="DJ487" s="165"/>
      <c r="DK487" s="165"/>
      <c r="DL487" s="165"/>
      <c r="DM487" s="165"/>
      <c r="DN487" s="165"/>
      <c r="DO487" s="165"/>
      <c r="DP487" s="165"/>
      <c r="DQ487" s="165"/>
      <c r="DR487" s="165"/>
      <c r="DS487" s="165"/>
      <c r="DT487" s="165"/>
      <c r="DU487" s="165"/>
      <c r="DV487" s="165"/>
      <c r="DW487" s="165"/>
      <c r="DX487" s="165"/>
      <c r="DY487" s="165"/>
      <c r="DZ487" s="165"/>
      <c r="EA487" s="165"/>
      <c r="EB487" s="165"/>
      <c r="EC487" s="165"/>
      <c r="ED487" s="165"/>
      <c r="EE487" s="165"/>
      <c r="EF487" s="165"/>
      <c r="EG487" s="165"/>
      <c r="EH487" s="165"/>
      <c r="EI487" s="165"/>
      <c r="EJ487" s="165"/>
      <c r="EK487" s="165"/>
      <c r="EL487" s="165"/>
      <c r="EM487" s="165"/>
      <c r="EN487" s="165"/>
      <c r="EO487" s="165"/>
      <c r="EP487" s="165"/>
      <c r="EQ487" s="165"/>
      <c r="ER487" s="165"/>
      <c r="ES487" s="165"/>
      <c r="ET487" s="165"/>
      <c r="EU487" s="165"/>
      <c r="EV487" s="165"/>
      <c r="EW487" s="165"/>
      <c r="EX487" s="165"/>
      <c r="EY487" s="165"/>
      <c r="EZ487" s="165"/>
      <c r="FA487" s="165"/>
      <c r="FB487" s="165"/>
      <c r="FC487" s="165"/>
      <c r="FD487" s="165"/>
      <c r="FE487" s="165"/>
      <c r="FF487" s="165"/>
      <c r="FG487" s="165"/>
      <c r="FH487" s="165"/>
      <c r="FI487" s="165"/>
      <c r="FJ487" s="165"/>
      <c r="FK487" s="165"/>
      <c r="FL487" s="165"/>
      <c r="FM487" s="165"/>
      <c r="FN487" s="165"/>
      <c r="FO487" s="165"/>
      <c r="FP487" s="165"/>
      <c r="FQ487" s="165"/>
      <c r="FR487" s="165"/>
      <c r="FS487" s="165"/>
      <c r="FT487" s="165"/>
      <c r="FU487" s="165"/>
      <c r="FV487" s="165"/>
      <c r="FW487" s="165"/>
      <c r="FX487" s="165"/>
      <c r="FY487" s="165"/>
      <c r="FZ487" s="165"/>
      <c r="GA487" s="165"/>
      <c r="GB487" s="165"/>
      <c r="GC487" s="165"/>
      <c r="GD487" s="165"/>
      <c r="GE487" s="165"/>
      <c r="GF487" s="165"/>
      <c r="GG487" s="165"/>
      <c r="GH487" s="165"/>
      <c r="GI487" s="165"/>
      <c r="GJ487" s="165"/>
      <c r="GK487" s="165"/>
      <c r="GL487" s="165"/>
      <c r="GM487" s="165"/>
      <c r="GN487" s="165"/>
      <c r="GO487" s="165"/>
      <c r="GP487" s="165"/>
      <c r="GQ487" s="165"/>
    </row>
    <row r="488" spans="1:199" ht="21.75" customHeight="1" x14ac:dyDescent="0.25">
      <c r="A488" s="164">
        <v>1</v>
      </c>
      <c r="B488" s="58" t="s">
        <v>215</v>
      </c>
      <c r="C488" s="58"/>
      <c r="D488" s="192">
        <f>'2 уровень'!D1286</f>
        <v>0</v>
      </c>
      <c r="E488" s="192">
        <f>'2 уровень'!E1286</f>
        <v>0</v>
      </c>
      <c r="F488" s="192">
        <f>'2 уровень'!F1286</f>
        <v>8</v>
      </c>
      <c r="G488" s="545" t="e">
        <f>'2 уровень'!G1286</f>
        <v>#DIV/0!</v>
      </c>
      <c r="H488" s="241">
        <f>'2 уровень'!H1286</f>
        <v>0</v>
      </c>
      <c r="I488" s="241">
        <f>'2 уровень'!I1286</f>
        <v>0</v>
      </c>
      <c r="J488" s="246">
        <f>'2 уровень'!J1286</f>
        <v>0</v>
      </c>
      <c r="K488" s="246">
        <f>'2 уровень'!K1286</f>
        <v>0</v>
      </c>
      <c r="L488" s="246">
        <f>'2 уровень'!L1286</f>
        <v>0</v>
      </c>
      <c r="M488" s="246">
        <f>'2 уровень'!M1286</f>
        <v>0</v>
      </c>
      <c r="N488" s="246">
        <f>'2 уровень'!N1286</f>
        <v>0</v>
      </c>
      <c r="O488" s="246">
        <f>'2 уровень'!O1286</f>
        <v>0</v>
      </c>
      <c r="P488" s="166">
        <f>'2 уровень'!P1286</f>
        <v>0</v>
      </c>
      <c r="Q488" s="166">
        <f>'2 уровень'!Q1286</f>
        <v>0</v>
      </c>
      <c r="R488" s="166">
        <f>'2 уровень'!R1286</f>
        <v>0</v>
      </c>
      <c r="S488" s="166">
        <f>'2 уровень'!S1286</f>
        <v>0</v>
      </c>
      <c r="T488" s="166">
        <f>'2 уровень'!T1286</f>
        <v>0</v>
      </c>
      <c r="U488" s="166">
        <f>'2 уровень'!U1286</f>
        <v>0</v>
      </c>
      <c r="V488" s="166">
        <f>'2 уровень'!V1286</f>
        <v>0</v>
      </c>
    </row>
    <row r="489" spans="1:199" ht="22.5" customHeight="1" x14ac:dyDescent="0.25">
      <c r="A489" s="164">
        <v>1</v>
      </c>
      <c r="B489" s="58" t="s">
        <v>344</v>
      </c>
      <c r="C489" s="58"/>
      <c r="D489" s="192">
        <f>'2 уровень'!D1287</f>
        <v>0</v>
      </c>
      <c r="E489" s="192">
        <f>'2 уровень'!E1287</f>
        <v>0</v>
      </c>
      <c r="F489" s="192">
        <f>'2 уровень'!F1287</f>
        <v>0</v>
      </c>
      <c r="G489" s="545">
        <f>'2 уровень'!G1287</f>
        <v>0</v>
      </c>
      <c r="H489" s="241">
        <f>'2 уровень'!H1287</f>
        <v>0</v>
      </c>
      <c r="I489" s="241">
        <f>'2 уровень'!I1287</f>
        <v>0</v>
      </c>
      <c r="J489" s="246">
        <f>'2 уровень'!J1287</f>
        <v>0</v>
      </c>
      <c r="K489" s="246">
        <f>'2 уровень'!K1287</f>
        <v>0</v>
      </c>
      <c r="L489" s="246">
        <f>'2 уровень'!L1287</f>
        <v>0</v>
      </c>
      <c r="M489" s="246">
        <f>'2 уровень'!M1287</f>
        <v>0</v>
      </c>
      <c r="N489" s="246">
        <f>'2 уровень'!N1287</f>
        <v>0</v>
      </c>
      <c r="O489" s="246">
        <f>'2 уровень'!O1287</f>
        <v>0</v>
      </c>
      <c r="P489" s="166">
        <f>'2 уровень'!P1287</f>
        <v>0</v>
      </c>
      <c r="Q489" s="166">
        <f>'2 уровень'!Q1287</f>
        <v>0</v>
      </c>
      <c r="R489" s="166">
        <f>'2 уровень'!R1287</f>
        <v>0</v>
      </c>
      <c r="S489" s="166">
        <f>'2 уровень'!S1287</f>
        <v>0</v>
      </c>
      <c r="T489" s="166">
        <f>'2 уровень'!T1287</f>
        <v>0</v>
      </c>
      <c r="U489" s="166">
        <f>'2 уровень'!U1287</f>
        <v>0</v>
      </c>
      <c r="V489" s="166">
        <f>'2 уровень'!V1287</f>
        <v>0</v>
      </c>
    </row>
    <row r="490" spans="1:199" ht="30" x14ac:dyDescent="0.25">
      <c r="A490" s="164">
        <v>1</v>
      </c>
      <c r="B490" s="58" t="s">
        <v>345</v>
      </c>
      <c r="C490" s="58"/>
      <c r="D490" s="192">
        <f>'2 уровень'!D1288</f>
        <v>0</v>
      </c>
      <c r="E490" s="192">
        <f>'2 уровень'!E1288</f>
        <v>0</v>
      </c>
      <c r="F490" s="192">
        <f>'2 уровень'!F1288</f>
        <v>1</v>
      </c>
      <c r="G490" s="545" t="e">
        <f>'2 уровень'!G1288</f>
        <v>#DIV/0!</v>
      </c>
      <c r="H490" s="241">
        <f>'2 уровень'!H1288</f>
        <v>0</v>
      </c>
      <c r="I490" s="241">
        <f>'2 уровень'!I1288</f>
        <v>0</v>
      </c>
      <c r="J490" s="246">
        <f>'2 уровень'!J1288</f>
        <v>0</v>
      </c>
      <c r="K490" s="246">
        <f>'2 уровень'!K1288</f>
        <v>0</v>
      </c>
      <c r="L490" s="246">
        <f>'2 уровень'!L1288</f>
        <v>0</v>
      </c>
      <c r="M490" s="246">
        <f>'2 уровень'!M1288</f>
        <v>0</v>
      </c>
      <c r="N490" s="246">
        <f>'2 уровень'!N1288</f>
        <v>0</v>
      </c>
      <c r="O490" s="246">
        <f>'2 уровень'!O1288</f>
        <v>0</v>
      </c>
      <c r="P490" s="166">
        <f>'2 уровень'!P1288</f>
        <v>0</v>
      </c>
      <c r="Q490" s="166">
        <f>'2 уровень'!Q1288</f>
        <v>0</v>
      </c>
      <c r="R490" s="166">
        <f>'2 уровень'!R1288</f>
        <v>0</v>
      </c>
      <c r="S490" s="166">
        <f>'2 уровень'!S1288</f>
        <v>0</v>
      </c>
      <c r="T490" s="166">
        <f>'2 уровень'!T1288</f>
        <v>0</v>
      </c>
      <c r="U490" s="166">
        <f>'2 уровень'!U1288</f>
        <v>0</v>
      </c>
      <c r="V490" s="166">
        <f>'2 уровень'!V1288</f>
        <v>0</v>
      </c>
    </row>
    <row r="491" spans="1:199" ht="30" x14ac:dyDescent="0.25">
      <c r="A491" s="164">
        <v>1</v>
      </c>
      <c r="B491" s="58" t="s">
        <v>346</v>
      </c>
      <c r="C491" s="58"/>
      <c r="D491" s="192">
        <f>'2 уровень'!D1289</f>
        <v>0</v>
      </c>
      <c r="E491" s="192">
        <f>'2 уровень'!E1289</f>
        <v>0</v>
      </c>
      <c r="F491" s="192">
        <f>'2 уровень'!F1289</f>
        <v>0</v>
      </c>
      <c r="G491" s="545" t="e">
        <f>'2 уровень'!G1289</f>
        <v>#DIV/0!</v>
      </c>
      <c r="H491" s="241">
        <f>'2 уровень'!H1289</f>
        <v>0</v>
      </c>
      <c r="I491" s="241">
        <f>'2 уровень'!I1289</f>
        <v>0</v>
      </c>
      <c r="J491" s="246">
        <f>'2 уровень'!J1289</f>
        <v>0</v>
      </c>
      <c r="K491" s="246">
        <f>'2 уровень'!K1289</f>
        <v>0</v>
      </c>
      <c r="L491" s="246">
        <f>'2 уровень'!L1289</f>
        <v>0</v>
      </c>
      <c r="M491" s="246">
        <f>'2 уровень'!M1289</f>
        <v>0</v>
      </c>
      <c r="N491" s="246">
        <f>'2 уровень'!N1289</f>
        <v>0</v>
      </c>
      <c r="O491" s="246">
        <f>'2 уровень'!O1289</f>
        <v>0</v>
      </c>
      <c r="P491" s="166">
        <f>'2 уровень'!P1289</f>
        <v>0</v>
      </c>
      <c r="Q491" s="166">
        <f>'2 уровень'!Q1289</f>
        <v>0</v>
      </c>
      <c r="R491" s="166">
        <f>'2 уровень'!R1289</f>
        <v>0</v>
      </c>
      <c r="S491" s="166">
        <f>'2 уровень'!S1289</f>
        <v>0</v>
      </c>
      <c r="T491" s="166">
        <f>'2 уровень'!T1289</f>
        <v>0</v>
      </c>
      <c r="U491" s="166">
        <f>'2 уровень'!U1289</f>
        <v>0</v>
      </c>
      <c r="V491" s="166">
        <f>'2 уровень'!V1289</f>
        <v>0</v>
      </c>
    </row>
    <row r="492" spans="1:199" ht="45" x14ac:dyDescent="0.25">
      <c r="A492" s="164">
        <v>1</v>
      </c>
      <c r="B492" s="1138" t="s">
        <v>349</v>
      </c>
      <c r="C492" s="1138"/>
      <c r="D492" s="192">
        <f>'2 уровень'!D1290</f>
        <v>0</v>
      </c>
      <c r="E492" s="192">
        <f>'2 уровень'!E1290</f>
        <v>0</v>
      </c>
      <c r="F492" s="192">
        <f>'2 уровень'!F1290</f>
        <v>0</v>
      </c>
      <c r="G492" s="545" t="e">
        <f>'2 уровень'!G1290</f>
        <v>#DIV/0!</v>
      </c>
      <c r="H492" s="241">
        <f>'2 уровень'!H1290</f>
        <v>0</v>
      </c>
      <c r="I492" s="241">
        <f>'2 уровень'!I1290</f>
        <v>0</v>
      </c>
      <c r="J492" s="246">
        <f>'2 уровень'!J1290</f>
        <v>0</v>
      </c>
      <c r="K492" s="246">
        <f>'2 уровень'!K1290</f>
        <v>0</v>
      </c>
      <c r="L492" s="246">
        <f>'2 уровень'!L1290</f>
        <v>0</v>
      </c>
      <c r="M492" s="246">
        <f>'2 уровень'!M1290</f>
        <v>0</v>
      </c>
      <c r="N492" s="246">
        <f>'2 уровень'!N1290</f>
        <v>0</v>
      </c>
      <c r="O492" s="246">
        <f>'2 уровень'!O1290</f>
        <v>0</v>
      </c>
      <c r="P492" s="166">
        <f>'2 уровень'!P1290</f>
        <v>0</v>
      </c>
      <c r="Q492" s="166">
        <f>'2 уровень'!Q1290</f>
        <v>0</v>
      </c>
      <c r="R492" s="166">
        <f>'2 уровень'!R1290</f>
        <v>0</v>
      </c>
      <c r="S492" s="166">
        <f>'2 уровень'!S1290</f>
        <v>0</v>
      </c>
      <c r="T492" s="166">
        <f>'2 уровень'!T1290</f>
        <v>0</v>
      </c>
      <c r="U492" s="166">
        <f>'2 уровень'!U1290</f>
        <v>0</v>
      </c>
      <c r="V492" s="166">
        <f>'2 уровень'!V1290</f>
        <v>0</v>
      </c>
    </row>
    <row r="493" spans="1:199" ht="30" x14ac:dyDescent="0.25">
      <c r="A493" s="164">
        <v>1</v>
      </c>
      <c r="B493" s="58" t="s">
        <v>350</v>
      </c>
      <c r="C493" s="58"/>
      <c r="D493" s="192">
        <f>'2 уровень'!D1291</f>
        <v>0</v>
      </c>
      <c r="E493" s="192">
        <f>'2 уровень'!E1291</f>
        <v>0</v>
      </c>
      <c r="F493" s="192">
        <f>'2 уровень'!F1291</f>
        <v>0</v>
      </c>
      <c r="G493" s="545" t="e">
        <f>'2 уровень'!G1291</f>
        <v>#DIV/0!</v>
      </c>
      <c r="H493" s="241">
        <f>'2 уровень'!H1291</f>
        <v>0</v>
      </c>
      <c r="I493" s="241">
        <f>'2 уровень'!I1291</f>
        <v>0</v>
      </c>
      <c r="J493" s="246">
        <f>'2 уровень'!J1291</f>
        <v>0</v>
      </c>
      <c r="K493" s="246">
        <f>'2 уровень'!K1291</f>
        <v>0</v>
      </c>
      <c r="L493" s="246">
        <f>'2 уровень'!L1291</f>
        <v>0</v>
      </c>
      <c r="M493" s="246">
        <f>'2 уровень'!M1291</f>
        <v>0</v>
      </c>
      <c r="N493" s="246">
        <f>'2 уровень'!N1291</f>
        <v>0</v>
      </c>
      <c r="O493" s="246">
        <f>'2 уровень'!O1291</f>
        <v>0</v>
      </c>
      <c r="P493" s="166">
        <f>'2 уровень'!P1291</f>
        <v>0</v>
      </c>
      <c r="Q493" s="166">
        <f>'2 уровень'!Q1291</f>
        <v>0</v>
      </c>
      <c r="R493" s="166">
        <f>'2 уровень'!R1291</f>
        <v>0</v>
      </c>
      <c r="S493" s="166">
        <f>'2 уровень'!S1291</f>
        <v>0</v>
      </c>
      <c r="T493" s="166">
        <f>'2 уровень'!T1291</f>
        <v>0</v>
      </c>
      <c r="U493" s="166">
        <f>'2 уровень'!U1291</f>
        <v>0</v>
      </c>
      <c r="V493" s="166">
        <f>'2 уровень'!V1291</f>
        <v>0</v>
      </c>
    </row>
    <row r="494" spans="1:199" ht="30" x14ac:dyDescent="0.25">
      <c r="A494" s="164">
        <v>1</v>
      </c>
      <c r="B494" s="58" t="s">
        <v>351</v>
      </c>
      <c r="C494" s="58"/>
      <c r="D494" s="192">
        <f>'2 уровень'!D1292</f>
        <v>0</v>
      </c>
      <c r="E494" s="192">
        <f>'2 уровень'!E1292</f>
        <v>0</v>
      </c>
      <c r="F494" s="192">
        <f>'2 уровень'!F1292</f>
        <v>0</v>
      </c>
      <c r="G494" s="545" t="e">
        <f>'2 уровень'!G1292</f>
        <v>#DIV/0!</v>
      </c>
      <c r="H494" s="241">
        <f>'2 уровень'!H1292</f>
        <v>0</v>
      </c>
      <c r="I494" s="241">
        <f>'2 уровень'!I1292</f>
        <v>0</v>
      </c>
      <c r="J494" s="246">
        <f>'2 уровень'!J1292</f>
        <v>0</v>
      </c>
      <c r="K494" s="246">
        <f>'2 уровень'!K1292</f>
        <v>0</v>
      </c>
      <c r="L494" s="246">
        <f>'2 уровень'!L1292</f>
        <v>0</v>
      </c>
      <c r="M494" s="246">
        <f>'2 уровень'!M1292</f>
        <v>0</v>
      </c>
      <c r="N494" s="246">
        <f>'2 уровень'!N1292</f>
        <v>0</v>
      </c>
      <c r="O494" s="246">
        <f>'2 уровень'!O1292</f>
        <v>0</v>
      </c>
      <c r="P494" s="166">
        <f>'2 уровень'!P1292</f>
        <v>0</v>
      </c>
      <c r="Q494" s="166">
        <f>'2 уровень'!Q1292</f>
        <v>0</v>
      </c>
      <c r="R494" s="166">
        <f>'2 уровень'!R1292</f>
        <v>0</v>
      </c>
      <c r="S494" s="166">
        <f>'2 уровень'!S1292</f>
        <v>0</v>
      </c>
      <c r="T494" s="166">
        <f>'2 уровень'!T1292</f>
        <v>0</v>
      </c>
      <c r="U494" s="166">
        <f>'2 уровень'!U1292</f>
        <v>0</v>
      </c>
      <c r="V494" s="166">
        <f>'2 уровень'!V1292</f>
        <v>0</v>
      </c>
    </row>
    <row r="495" spans="1:199" ht="45" x14ac:dyDescent="0.25">
      <c r="A495" s="164">
        <v>1</v>
      </c>
      <c r="B495" s="58" t="s">
        <v>419</v>
      </c>
      <c r="C495" s="58"/>
      <c r="D495" s="192">
        <f>'2 уровень'!D1293</f>
        <v>0</v>
      </c>
      <c r="E495" s="192">
        <f>'2 уровень'!E1293</f>
        <v>0</v>
      </c>
      <c r="F495" s="192">
        <f>'2 уровень'!F1293</f>
        <v>0</v>
      </c>
      <c r="G495" s="545" t="e">
        <f>'2 уровень'!G1293</f>
        <v>#DIV/0!</v>
      </c>
      <c r="H495" s="241">
        <f>'2 уровень'!H1293</f>
        <v>0</v>
      </c>
      <c r="I495" s="241">
        <f>'2 уровень'!I1293</f>
        <v>0</v>
      </c>
      <c r="J495" s="246">
        <f>'2 уровень'!J1293</f>
        <v>0</v>
      </c>
      <c r="K495" s="246">
        <f>'2 уровень'!K1293</f>
        <v>0</v>
      </c>
      <c r="L495" s="246">
        <f>'2 уровень'!L1293</f>
        <v>0</v>
      </c>
      <c r="M495" s="246">
        <f>'2 уровень'!M1293</f>
        <v>0</v>
      </c>
      <c r="N495" s="246">
        <f>'2 уровень'!N1293</f>
        <v>0</v>
      </c>
      <c r="O495" s="246">
        <f>'2 уровень'!O1293</f>
        <v>0</v>
      </c>
      <c r="P495" s="166">
        <f>'2 уровень'!P1293</f>
        <v>0</v>
      </c>
      <c r="Q495" s="166">
        <f>'2 уровень'!Q1293</f>
        <v>0</v>
      </c>
      <c r="R495" s="166">
        <f>'2 уровень'!R1293</f>
        <v>0</v>
      </c>
      <c r="S495" s="166">
        <f>'2 уровень'!S1293</f>
        <v>0</v>
      </c>
      <c r="T495" s="166">
        <f>'2 уровень'!T1293</f>
        <v>0</v>
      </c>
      <c r="U495" s="166">
        <f>'2 уровень'!U1293</f>
        <v>0</v>
      </c>
      <c r="V495" s="166">
        <f>'2 уровень'!V1293</f>
        <v>0</v>
      </c>
    </row>
    <row r="496" spans="1:199" ht="30" x14ac:dyDescent="0.25">
      <c r="A496" s="164">
        <v>1</v>
      </c>
      <c r="B496" s="58" t="s">
        <v>420</v>
      </c>
      <c r="C496" s="58"/>
      <c r="D496" s="192">
        <f>'2 уровень'!D1294</f>
        <v>0</v>
      </c>
      <c r="E496" s="192">
        <f>'2 уровень'!E1294</f>
        <v>0</v>
      </c>
      <c r="F496" s="192">
        <f>'2 уровень'!F1294</f>
        <v>0</v>
      </c>
      <c r="G496" s="545" t="e">
        <f>'2 уровень'!G1294</f>
        <v>#DIV/0!</v>
      </c>
      <c r="H496" s="241">
        <f>'2 уровень'!H1294</f>
        <v>0</v>
      </c>
      <c r="I496" s="241">
        <f>'2 уровень'!I1294</f>
        <v>0</v>
      </c>
      <c r="J496" s="246">
        <f>'2 уровень'!J1294</f>
        <v>0</v>
      </c>
      <c r="K496" s="246">
        <f>'2 уровень'!K1294</f>
        <v>0</v>
      </c>
      <c r="L496" s="246">
        <f>'2 уровень'!L1294</f>
        <v>0</v>
      </c>
      <c r="M496" s="246">
        <f>'2 уровень'!M1294</f>
        <v>0</v>
      </c>
      <c r="N496" s="246">
        <f>'2 уровень'!N1294</f>
        <v>0</v>
      </c>
      <c r="O496" s="246">
        <f>'2 уровень'!O1294</f>
        <v>0</v>
      </c>
      <c r="P496" s="166">
        <f>'2 уровень'!P1294</f>
        <v>0</v>
      </c>
      <c r="Q496" s="166">
        <f>'2 уровень'!Q1294</f>
        <v>0</v>
      </c>
      <c r="R496" s="166">
        <f>'2 уровень'!R1294</f>
        <v>0</v>
      </c>
      <c r="S496" s="166">
        <f>'2 уровень'!S1294</f>
        <v>0</v>
      </c>
      <c r="T496" s="166">
        <f>'2 уровень'!T1294</f>
        <v>0</v>
      </c>
      <c r="U496" s="166">
        <f>'2 уровень'!U1294</f>
        <v>0</v>
      </c>
      <c r="V496" s="166">
        <f>'2 уровень'!V1294</f>
        <v>0</v>
      </c>
    </row>
    <row r="497" spans="1:22" ht="45" x14ac:dyDescent="0.25">
      <c r="A497" s="164">
        <v>1</v>
      </c>
      <c r="B497" s="1138" t="s">
        <v>352</v>
      </c>
      <c r="C497" s="1138"/>
      <c r="D497" s="192">
        <f>'2 уровень'!D1295</f>
        <v>0</v>
      </c>
      <c r="E497" s="192">
        <f>'2 уровень'!E1295</f>
        <v>0</v>
      </c>
      <c r="F497" s="192">
        <f>'2 уровень'!F1295</f>
        <v>0</v>
      </c>
      <c r="G497" s="545" t="e">
        <f>'2 уровень'!G1295</f>
        <v>#DIV/0!</v>
      </c>
      <c r="H497" s="241">
        <f>'2 уровень'!H1295</f>
        <v>0</v>
      </c>
      <c r="I497" s="241">
        <f>'2 уровень'!I1295</f>
        <v>0</v>
      </c>
      <c r="J497" s="246">
        <f>'2 уровень'!J1295</f>
        <v>0</v>
      </c>
      <c r="K497" s="246">
        <f>'2 уровень'!K1295</f>
        <v>0</v>
      </c>
      <c r="L497" s="246">
        <f>'2 уровень'!L1295</f>
        <v>0</v>
      </c>
      <c r="M497" s="246">
        <f>'2 уровень'!M1295</f>
        <v>0</v>
      </c>
      <c r="N497" s="246">
        <f>'2 уровень'!N1295</f>
        <v>0</v>
      </c>
      <c r="O497" s="246">
        <f>'2 уровень'!O1295</f>
        <v>0</v>
      </c>
      <c r="P497" s="166">
        <f>'2 уровень'!P1295</f>
        <v>0</v>
      </c>
      <c r="Q497" s="166">
        <f>'2 уровень'!Q1295</f>
        <v>0</v>
      </c>
      <c r="R497" s="166">
        <f>'2 уровень'!R1295</f>
        <v>0</v>
      </c>
      <c r="S497" s="166">
        <f>'2 уровень'!S1295</f>
        <v>0</v>
      </c>
      <c r="T497" s="166">
        <f>'2 уровень'!T1295</f>
        <v>0</v>
      </c>
      <c r="U497" s="166">
        <f>'2 уровень'!U1295</f>
        <v>0</v>
      </c>
      <c r="V497" s="166">
        <f>'2 уровень'!V1295</f>
        <v>0</v>
      </c>
    </row>
    <row r="498" spans="1:22" ht="30" x14ac:dyDescent="0.25">
      <c r="A498" s="164">
        <v>1</v>
      </c>
      <c r="B498" s="58" t="s">
        <v>353</v>
      </c>
      <c r="C498" s="58"/>
      <c r="D498" s="192">
        <f>'2 уровень'!D1296</f>
        <v>0</v>
      </c>
      <c r="E498" s="192">
        <f>'2 уровень'!E1296</f>
        <v>0</v>
      </c>
      <c r="F498" s="192">
        <f>'2 уровень'!F1296</f>
        <v>0</v>
      </c>
      <c r="G498" s="545" t="e">
        <f>'2 уровень'!G1296</f>
        <v>#DIV/0!</v>
      </c>
      <c r="H498" s="241">
        <f>'2 уровень'!H1296</f>
        <v>0</v>
      </c>
      <c r="I498" s="241">
        <f>'2 уровень'!I1296</f>
        <v>0</v>
      </c>
      <c r="J498" s="246">
        <f>'2 уровень'!J1296</f>
        <v>0</v>
      </c>
      <c r="K498" s="246">
        <f>'2 уровень'!K1296</f>
        <v>0</v>
      </c>
      <c r="L498" s="246">
        <f>'2 уровень'!L1296</f>
        <v>0</v>
      </c>
      <c r="M498" s="246">
        <f>'2 уровень'!M1296</f>
        <v>0</v>
      </c>
      <c r="N498" s="246">
        <f>'2 уровень'!N1296</f>
        <v>0</v>
      </c>
      <c r="O498" s="246">
        <f>'2 уровень'!O1296</f>
        <v>0</v>
      </c>
      <c r="P498" s="166">
        <f>'2 уровень'!P1296</f>
        <v>0</v>
      </c>
      <c r="Q498" s="166">
        <f>'2 уровень'!Q1296</f>
        <v>0</v>
      </c>
      <c r="R498" s="166">
        <f>'2 уровень'!R1296</f>
        <v>0</v>
      </c>
      <c r="S498" s="166">
        <f>'2 уровень'!S1296</f>
        <v>0</v>
      </c>
      <c r="T498" s="166">
        <f>'2 уровень'!T1296</f>
        <v>0</v>
      </c>
      <c r="U498" s="166">
        <f>'2 уровень'!U1296</f>
        <v>0</v>
      </c>
      <c r="V498" s="166">
        <f>'2 уровень'!V1296</f>
        <v>0</v>
      </c>
    </row>
    <row r="499" spans="1:22" ht="60" x14ac:dyDescent="0.25">
      <c r="A499" s="164">
        <v>1</v>
      </c>
      <c r="B499" s="58" t="s">
        <v>366</v>
      </c>
      <c r="C499" s="58"/>
      <c r="D499" s="192">
        <f>'2 уровень'!D1297</f>
        <v>0</v>
      </c>
      <c r="E499" s="192">
        <f>'2 уровень'!E1297</f>
        <v>0</v>
      </c>
      <c r="F499" s="192">
        <f>'2 уровень'!F1297</f>
        <v>0</v>
      </c>
      <c r="G499" s="545" t="e">
        <f>'2 уровень'!G1297</f>
        <v>#DIV/0!</v>
      </c>
      <c r="H499" s="241">
        <f>'2 уровень'!H1297</f>
        <v>0</v>
      </c>
      <c r="I499" s="241">
        <f>'2 уровень'!I1297</f>
        <v>0</v>
      </c>
      <c r="J499" s="246">
        <f>'2 уровень'!J1297</f>
        <v>0</v>
      </c>
      <c r="K499" s="246">
        <f>'2 уровень'!K1297</f>
        <v>0</v>
      </c>
      <c r="L499" s="246">
        <f>'2 уровень'!L1297</f>
        <v>0</v>
      </c>
      <c r="M499" s="246">
        <f>'2 уровень'!M1297</f>
        <v>0</v>
      </c>
      <c r="N499" s="246">
        <f>'2 уровень'!N1297</f>
        <v>0</v>
      </c>
      <c r="O499" s="246">
        <f>'2 уровень'!O1297</f>
        <v>0</v>
      </c>
      <c r="P499" s="166">
        <f>'2 уровень'!P1297</f>
        <v>0</v>
      </c>
      <c r="Q499" s="166">
        <f>'2 уровень'!Q1297</f>
        <v>0</v>
      </c>
      <c r="R499" s="166">
        <f>'2 уровень'!R1297</f>
        <v>0</v>
      </c>
      <c r="S499" s="166">
        <f>'2 уровень'!S1297</f>
        <v>0</v>
      </c>
      <c r="T499" s="166">
        <f>'2 уровень'!T1297</f>
        <v>0</v>
      </c>
      <c r="U499" s="166">
        <f>'2 уровень'!U1297</f>
        <v>0</v>
      </c>
      <c r="V499" s="166">
        <f>'2 уровень'!V1297</f>
        <v>0</v>
      </c>
    </row>
    <row r="500" spans="1:22" ht="45" x14ac:dyDescent="0.25">
      <c r="A500" s="164">
        <v>1</v>
      </c>
      <c r="B500" s="58" t="s">
        <v>367</v>
      </c>
      <c r="C500" s="58"/>
      <c r="D500" s="192">
        <f>'2 уровень'!D1298</f>
        <v>0</v>
      </c>
      <c r="E500" s="192">
        <f>'2 уровень'!E1298</f>
        <v>0</v>
      </c>
      <c r="F500" s="192">
        <f>'2 уровень'!F1298</f>
        <v>0</v>
      </c>
      <c r="G500" s="545" t="e">
        <f>'2 уровень'!G1298</f>
        <v>#DIV/0!</v>
      </c>
      <c r="H500" s="241">
        <f>'2 уровень'!H1298</f>
        <v>0</v>
      </c>
      <c r="I500" s="241">
        <f>'2 уровень'!I1298</f>
        <v>0</v>
      </c>
      <c r="J500" s="246">
        <f>'2 уровень'!J1298</f>
        <v>0</v>
      </c>
      <c r="K500" s="246">
        <f>'2 уровень'!K1298</f>
        <v>0</v>
      </c>
      <c r="L500" s="246">
        <f>'2 уровень'!L1298</f>
        <v>0</v>
      </c>
      <c r="M500" s="246">
        <f>'2 уровень'!M1298</f>
        <v>0</v>
      </c>
      <c r="N500" s="246">
        <f>'2 уровень'!N1298</f>
        <v>0</v>
      </c>
      <c r="O500" s="246">
        <f>'2 уровень'!O1298</f>
        <v>0</v>
      </c>
      <c r="P500" s="166">
        <f>'2 уровень'!P1298</f>
        <v>0</v>
      </c>
      <c r="Q500" s="166">
        <f>'2 уровень'!Q1298</f>
        <v>0</v>
      </c>
      <c r="R500" s="166">
        <f>'2 уровень'!R1298</f>
        <v>0</v>
      </c>
      <c r="S500" s="166">
        <f>'2 уровень'!S1298</f>
        <v>0</v>
      </c>
      <c r="T500" s="166">
        <f>'2 уровень'!T1298</f>
        <v>0</v>
      </c>
      <c r="U500" s="166">
        <f>'2 уровень'!U1298</f>
        <v>0</v>
      </c>
      <c r="V500" s="166">
        <f>'2 уровень'!V1298</f>
        <v>0</v>
      </c>
    </row>
    <row r="501" spans="1:22" ht="30" x14ac:dyDescent="0.25">
      <c r="A501" s="164">
        <v>1</v>
      </c>
      <c r="B501" s="58" t="s">
        <v>368</v>
      </c>
      <c r="C501" s="58"/>
      <c r="D501" s="192">
        <f>'2 уровень'!D1299</f>
        <v>0</v>
      </c>
      <c r="E501" s="192">
        <f>'2 уровень'!E1299</f>
        <v>0</v>
      </c>
      <c r="F501" s="192">
        <f>'2 уровень'!F1299</f>
        <v>0</v>
      </c>
      <c r="G501" s="545" t="e">
        <f>'2 уровень'!G1299</f>
        <v>#DIV/0!</v>
      </c>
      <c r="H501" s="241">
        <f>'2 уровень'!H1299</f>
        <v>0</v>
      </c>
      <c r="I501" s="241">
        <f>'2 уровень'!I1299</f>
        <v>0</v>
      </c>
      <c r="J501" s="246">
        <f>'2 уровень'!J1299</f>
        <v>0</v>
      </c>
      <c r="K501" s="246">
        <f>'2 уровень'!K1299</f>
        <v>0</v>
      </c>
      <c r="L501" s="246">
        <f>'2 уровень'!L1299</f>
        <v>0</v>
      </c>
      <c r="M501" s="246">
        <f>'2 уровень'!M1299</f>
        <v>0</v>
      </c>
      <c r="N501" s="246">
        <f>'2 уровень'!N1299</f>
        <v>0</v>
      </c>
      <c r="O501" s="246">
        <f>'2 уровень'!O1299</f>
        <v>0</v>
      </c>
      <c r="P501" s="166">
        <f>'2 уровень'!P1299</f>
        <v>0</v>
      </c>
      <c r="Q501" s="166">
        <f>'2 уровень'!Q1299</f>
        <v>0</v>
      </c>
      <c r="R501" s="166">
        <f>'2 уровень'!R1299</f>
        <v>0</v>
      </c>
      <c r="S501" s="166">
        <f>'2 уровень'!S1299</f>
        <v>0</v>
      </c>
      <c r="T501" s="166">
        <f>'2 уровень'!T1299</f>
        <v>0</v>
      </c>
      <c r="U501" s="166">
        <f>'2 уровень'!U1299</f>
        <v>0</v>
      </c>
      <c r="V501" s="166">
        <f>'2 уровень'!V1299</f>
        <v>0</v>
      </c>
    </row>
    <row r="502" spans="1:22" ht="30" x14ac:dyDescent="0.25">
      <c r="A502" s="164">
        <v>1</v>
      </c>
      <c r="B502" s="58" t="s">
        <v>369</v>
      </c>
      <c r="C502" s="58"/>
      <c r="D502" s="192">
        <f>'2 уровень'!D1300</f>
        <v>0</v>
      </c>
      <c r="E502" s="192">
        <f>'2 уровень'!E1300</f>
        <v>0</v>
      </c>
      <c r="F502" s="192">
        <f>'2 уровень'!F1300</f>
        <v>0</v>
      </c>
      <c r="G502" s="545" t="e">
        <f>'2 уровень'!G1300</f>
        <v>#DIV/0!</v>
      </c>
      <c r="H502" s="241">
        <f>'2 уровень'!H1300</f>
        <v>0</v>
      </c>
      <c r="I502" s="241">
        <f>'2 уровень'!I1300</f>
        <v>0</v>
      </c>
      <c r="J502" s="246">
        <f>'2 уровень'!J1300</f>
        <v>0</v>
      </c>
      <c r="K502" s="246">
        <f>'2 уровень'!K1300</f>
        <v>0</v>
      </c>
      <c r="L502" s="246">
        <f>'2 уровень'!L1300</f>
        <v>0</v>
      </c>
      <c r="M502" s="246">
        <f>'2 уровень'!M1300</f>
        <v>0</v>
      </c>
      <c r="N502" s="246">
        <f>'2 уровень'!N1300</f>
        <v>0</v>
      </c>
      <c r="O502" s="246">
        <f>'2 уровень'!O1300</f>
        <v>0</v>
      </c>
      <c r="P502" s="166">
        <f>'2 уровень'!P1300</f>
        <v>0</v>
      </c>
      <c r="Q502" s="166">
        <f>'2 уровень'!Q1300</f>
        <v>0</v>
      </c>
      <c r="R502" s="166">
        <f>'2 уровень'!R1300</f>
        <v>0</v>
      </c>
      <c r="S502" s="166">
        <f>'2 уровень'!S1300</f>
        <v>0</v>
      </c>
      <c r="T502" s="166">
        <f>'2 уровень'!T1300</f>
        <v>0</v>
      </c>
      <c r="U502" s="166">
        <f>'2 уровень'!U1300</f>
        <v>0</v>
      </c>
      <c r="V502" s="166">
        <f>'2 уровень'!V1300</f>
        <v>0</v>
      </c>
    </row>
    <row r="503" spans="1:22" x14ac:dyDescent="0.25">
      <c r="A503" s="164">
        <v>1</v>
      </c>
      <c r="B503" s="58" t="s">
        <v>333</v>
      </c>
      <c r="C503" s="58"/>
      <c r="D503" s="192">
        <f>'2 уровень'!D1301</f>
        <v>0</v>
      </c>
      <c r="E503" s="192">
        <f>'2 уровень'!E1301</f>
        <v>0</v>
      </c>
      <c r="F503" s="192">
        <f>'2 уровень'!F1301</f>
        <v>7</v>
      </c>
      <c r="G503" s="545" t="e">
        <f>'2 уровень'!G1301</f>
        <v>#DIV/0!</v>
      </c>
      <c r="H503" s="241">
        <f>'2 уровень'!H1301</f>
        <v>0</v>
      </c>
      <c r="I503" s="241">
        <f>'2 уровень'!I1301</f>
        <v>0</v>
      </c>
      <c r="J503" s="246">
        <f>'2 уровень'!J1301</f>
        <v>0</v>
      </c>
      <c r="K503" s="246">
        <f>'2 уровень'!K1301</f>
        <v>0</v>
      </c>
      <c r="L503" s="246">
        <f>'2 уровень'!L1301</f>
        <v>0</v>
      </c>
      <c r="M503" s="246">
        <f>'2 уровень'!M1301</f>
        <v>0</v>
      </c>
      <c r="N503" s="246">
        <f>'2 уровень'!N1301</f>
        <v>0</v>
      </c>
      <c r="O503" s="246">
        <f>'2 уровень'!O1301</f>
        <v>0</v>
      </c>
      <c r="P503" s="166">
        <f>'2 уровень'!P1301</f>
        <v>0</v>
      </c>
      <c r="Q503" s="166">
        <f>'2 уровень'!Q1301</f>
        <v>0</v>
      </c>
      <c r="R503" s="166">
        <f>'2 уровень'!R1301</f>
        <v>0</v>
      </c>
      <c r="S503" s="166">
        <f>'2 уровень'!S1301</f>
        <v>0</v>
      </c>
      <c r="T503" s="166">
        <f>'2 уровень'!T1301</f>
        <v>0</v>
      </c>
      <c r="U503" s="166">
        <f>'2 уровень'!U1301</f>
        <v>0</v>
      </c>
      <c r="V503" s="166">
        <f>'2 уровень'!V1301</f>
        <v>0</v>
      </c>
    </row>
    <row r="504" spans="1:22" x14ac:dyDescent="0.25">
      <c r="A504" s="164">
        <v>1</v>
      </c>
      <c r="B504" s="58" t="s">
        <v>169</v>
      </c>
      <c r="C504" s="58"/>
      <c r="D504" s="192">
        <f>'2 уровень'!D1302</f>
        <v>0</v>
      </c>
      <c r="E504" s="192">
        <f>'2 уровень'!E1302</f>
        <v>0</v>
      </c>
      <c r="F504" s="192">
        <f>'2 уровень'!F1302</f>
        <v>17.0546875</v>
      </c>
      <c r="G504" s="545" t="e">
        <f>'2 уровень'!G1302</f>
        <v>#DIV/0!</v>
      </c>
      <c r="H504" s="241">
        <f>'2 уровень'!H1302</f>
        <v>0</v>
      </c>
      <c r="I504" s="241">
        <f>'2 уровень'!I1302</f>
        <v>0</v>
      </c>
      <c r="J504" s="246">
        <f>'2 уровень'!J1302</f>
        <v>0</v>
      </c>
      <c r="K504" s="246">
        <f>'2 уровень'!K1302</f>
        <v>0</v>
      </c>
      <c r="L504" s="246">
        <f>'2 уровень'!L1302</f>
        <v>0</v>
      </c>
      <c r="M504" s="246">
        <f>'2 уровень'!M1302</f>
        <v>0</v>
      </c>
      <c r="N504" s="246">
        <f>'2 уровень'!N1302</f>
        <v>0</v>
      </c>
      <c r="O504" s="246">
        <f>'2 уровень'!O1302</f>
        <v>0</v>
      </c>
      <c r="P504" s="166">
        <f>'2 уровень'!P1302</f>
        <v>0</v>
      </c>
      <c r="Q504" s="166">
        <f>'2 уровень'!Q1302</f>
        <v>0</v>
      </c>
      <c r="R504" s="166">
        <f>'2 уровень'!R1302</f>
        <v>0</v>
      </c>
      <c r="S504" s="166">
        <f>'2 уровень'!S1302</f>
        <v>0</v>
      </c>
      <c r="T504" s="166">
        <f>'2 уровень'!T1302</f>
        <v>0</v>
      </c>
      <c r="U504" s="166">
        <f>'2 уровень'!U1302</f>
        <v>0</v>
      </c>
      <c r="V504" s="166">
        <f>'2 уровень'!V1302</f>
        <v>0</v>
      </c>
    </row>
    <row r="505" spans="1:22" x14ac:dyDescent="0.25">
      <c r="A505" s="164">
        <v>1</v>
      </c>
      <c r="B505" s="58" t="s">
        <v>339</v>
      </c>
      <c r="C505" s="58"/>
      <c r="D505" s="192">
        <f>'2 уровень'!D1303</f>
        <v>0</v>
      </c>
      <c r="E505" s="192">
        <f>'2 уровень'!E1303</f>
        <v>0</v>
      </c>
      <c r="F505" s="192">
        <f>'2 уровень'!F1303</f>
        <v>13.5</v>
      </c>
      <c r="G505" s="545" t="e">
        <f>'2 уровень'!G1303</f>
        <v>#DIV/0!</v>
      </c>
      <c r="H505" s="241">
        <f>'2 уровень'!H1303</f>
        <v>0</v>
      </c>
      <c r="I505" s="241">
        <f>'2 уровень'!I1303</f>
        <v>0</v>
      </c>
      <c r="J505" s="246">
        <f>'2 уровень'!J1303</f>
        <v>0</v>
      </c>
      <c r="K505" s="246">
        <f>'2 уровень'!K1303</f>
        <v>0</v>
      </c>
      <c r="L505" s="246">
        <f>'2 уровень'!L1303</f>
        <v>0</v>
      </c>
      <c r="M505" s="246">
        <f>'2 уровень'!M1303</f>
        <v>0</v>
      </c>
      <c r="N505" s="246">
        <f>'2 уровень'!N1303</f>
        <v>0</v>
      </c>
      <c r="O505" s="246">
        <f>'2 уровень'!O1303</f>
        <v>0</v>
      </c>
      <c r="P505" s="166">
        <f>'2 уровень'!P1303</f>
        <v>0</v>
      </c>
      <c r="Q505" s="166">
        <f>'2 уровень'!Q1303</f>
        <v>0</v>
      </c>
      <c r="R505" s="166">
        <f>'2 уровень'!R1303</f>
        <v>0</v>
      </c>
      <c r="S505" s="166">
        <f>'2 уровень'!S1303</f>
        <v>0</v>
      </c>
      <c r="T505" s="166">
        <f>'2 уровень'!T1303</f>
        <v>0</v>
      </c>
      <c r="U505" s="166">
        <f>'2 уровень'!U1303</f>
        <v>0</v>
      </c>
      <c r="V505" s="166">
        <f>'2 уровень'!V1303</f>
        <v>0</v>
      </c>
    </row>
    <row r="506" spans="1:22" ht="30" x14ac:dyDescent="0.25">
      <c r="A506" s="164">
        <v>1</v>
      </c>
      <c r="B506" s="58" t="s">
        <v>170</v>
      </c>
      <c r="C506" s="58"/>
      <c r="D506" s="192">
        <f>'2 уровень'!D1304</f>
        <v>0</v>
      </c>
      <c r="E506" s="192">
        <f>'2 уровень'!E1304</f>
        <v>0</v>
      </c>
      <c r="F506" s="192">
        <f>'2 уровень'!F1304</f>
        <v>5</v>
      </c>
      <c r="G506" s="545" t="e">
        <f>'2 уровень'!G1304</f>
        <v>#DIV/0!</v>
      </c>
      <c r="H506" s="241">
        <f>'2 уровень'!H1304</f>
        <v>0</v>
      </c>
      <c r="I506" s="241">
        <f>'2 уровень'!I1304</f>
        <v>0</v>
      </c>
      <c r="J506" s="246">
        <f>'2 уровень'!J1304</f>
        <v>0</v>
      </c>
      <c r="K506" s="246">
        <f>'2 уровень'!K1304</f>
        <v>0</v>
      </c>
      <c r="L506" s="246">
        <f>'2 уровень'!L1304</f>
        <v>0</v>
      </c>
      <c r="M506" s="246">
        <f>'2 уровень'!M1304</f>
        <v>0</v>
      </c>
      <c r="N506" s="246">
        <f>'2 уровень'!N1304</f>
        <v>0</v>
      </c>
      <c r="O506" s="246">
        <f>'2 уровень'!O1304</f>
        <v>0</v>
      </c>
      <c r="P506" s="166">
        <f>'2 уровень'!P1304</f>
        <v>0</v>
      </c>
      <c r="Q506" s="166">
        <f>'2 уровень'!Q1304</f>
        <v>0</v>
      </c>
      <c r="R506" s="166">
        <f>'2 уровень'!R1304</f>
        <v>0</v>
      </c>
      <c r="S506" s="166">
        <f>'2 уровень'!S1304</f>
        <v>0</v>
      </c>
      <c r="T506" s="166">
        <f>'2 уровень'!T1304</f>
        <v>0</v>
      </c>
      <c r="U506" s="166">
        <f>'2 уровень'!U1304</f>
        <v>0</v>
      </c>
      <c r="V506" s="166">
        <f>'2 уровень'!V1304</f>
        <v>0</v>
      </c>
    </row>
    <row r="507" spans="1:22" ht="30" x14ac:dyDescent="0.25">
      <c r="A507" s="164">
        <v>1</v>
      </c>
      <c r="B507" s="58" t="s">
        <v>365</v>
      </c>
      <c r="C507" s="58"/>
      <c r="D507" s="192">
        <f>'2 уровень'!D1305</f>
        <v>0</v>
      </c>
      <c r="E507" s="192">
        <f>'2 уровень'!E1305</f>
        <v>0</v>
      </c>
      <c r="F507" s="192">
        <f>'2 уровень'!F1305</f>
        <v>0</v>
      </c>
      <c r="G507" s="545">
        <f>'2 уровень'!G1305</f>
        <v>0</v>
      </c>
      <c r="H507" s="241">
        <f>'2 уровень'!H1305</f>
        <v>0</v>
      </c>
      <c r="I507" s="241">
        <f>'2 уровень'!I1305</f>
        <v>0</v>
      </c>
      <c r="J507" s="246">
        <f>'2 уровень'!J1305</f>
        <v>0</v>
      </c>
      <c r="K507" s="246">
        <f>'2 уровень'!K1305</f>
        <v>0</v>
      </c>
      <c r="L507" s="246">
        <f>'2 уровень'!L1305</f>
        <v>0</v>
      </c>
      <c r="M507" s="246">
        <f>'2 уровень'!M1305</f>
        <v>0</v>
      </c>
      <c r="N507" s="246">
        <f>'2 уровень'!N1305</f>
        <v>0</v>
      </c>
      <c r="O507" s="246">
        <f>'2 уровень'!O1305</f>
        <v>0</v>
      </c>
      <c r="P507" s="166">
        <f>'2 уровень'!P1305</f>
        <v>0</v>
      </c>
      <c r="Q507" s="166">
        <f>'2 уровень'!Q1305</f>
        <v>0</v>
      </c>
      <c r="R507" s="166">
        <f>'2 уровень'!R1305</f>
        <v>0</v>
      </c>
      <c r="S507" s="166">
        <f>'2 уровень'!S1305</f>
        <v>0</v>
      </c>
      <c r="T507" s="166">
        <f>'2 уровень'!T1305</f>
        <v>0</v>
      </c>
      <c r="U507" s="166">
        <f>'2 уровень'!U1305</f>
        <v>0</v>
      </c>
      <c r="V507" s="166">
        <f>'2 уровень'!V1305</f>
        <v>0</v>
      </c>
    </row>
    <row r="508" spans="1:22" x14ac:dyDescent="0.25">
      <c r="A508" s="164">
        <v>1</v>
      </c>
      <c r="B508" s="54" t="s">
        <v>91</v>
      </c>
      <c r="C508" s="54"/>
      <c r="D508" s="192">
        <f>'2 уровень'!D1306</f>
        <v>0</v>
      </c>
      <c r="E508" s="192">
        <f>'2 уровень'!E1306</f>
        <v>0</v>
      </c>
      <c r="F508" s="192">
        <f>'2 уровень'!F1306</f>
        <v>67.575000000000003</v>
      </c>
      <c r="G508" s="545" t="e">
        <f>'2 уровень'!G1306</f>
        <v>#DIV/0!</v>
      </c>
      <c r="H508" s="241">
        <f>'2 уровень'!H1306</f>
        <v>0</v>
      </c>
      <c r="I508" s="241">
        <f>'2 уровень'!I1306</f>
        <v>0</v>
      </c>
      <c r="J508" s="246">
        <f>'2 уровень'!J1306</f>
        <v>0</v>
      </c>
      <c r="K508" s="246">
        <f>'2 уровень'!K1306</f>
        <v>0</v>
      </c>
      <c r="L508" s="246">
        <f>'2 уровень'!L1306</f>
        <v>0</v>
      </c>
      <c r="M508" s="246">
        <f>'2 уровень'!M1306</f>
        <v>0</v>
      </c>
      <c r="N508" s="246">
        <f>'2 уровень'!N1306</f>
        <v>0</v>
      </c>
      <c r="O508" s="246">
        <f>'2 уровень'!O1306</f>
        <v>0</v>
      </c>
      <c r="P508" s="166">
        <f>'2 уровень'!P1306</f>
        <v>0</v>
      </c>
      <c r="Q508" s="166">
        <f>'2 уровень'!Q1306</f>
        <v>0</v>
      </c>
      <c r="R508" s="166">
        <f>'2 уровень'!R1306</f>
        <v>0</v>
      </c>
      <c r="S508" s="166">
        <f>'2 уровень'!S1306</f>
        <v>42.195500000000003</v>
      </c>
      <c r="T508" s="166">
        <f>'2 уровень'!T1306</f>
        <v>42.195500000000003</v>
      </c>
      <c r="U508" s="166">
        <f>'2 уровень'!U1306</f>
        <v>-4.1760400000000004</v>
      </c>
      <c r="V508" s="166">
        <f>'2 уровень'!V1306</f>
        <v>38.019460000000002</v>
      </c>
    </row>
    <row r="509" spans="1:22" x14ac:dyDescent="0.25">
      <c r="A509" s="164">
        <v>1</v>
      </c>
      <c r="B509" s="1166" t="s">
        <v>82</v>
      </c>
      <c r="C509" s="1166"/>
      <c r="D509" s="192">
        <f>'2 уровень'!D1307</f>
        <v>0</v>
      </c>
      <c r="E509" s="192">
        <f>'2 уровень'!E1307</f>
        <v>0</v>
      </c>
      <c r="F509" s="192">
        <f>'2 уровень'!F1307</f>
        <v>0</v>
      </c>
      <c r="G509" s="545" t="e">
        <f>'2 уровень'!G1307</f>
        <v>#DIV/0!</v>
      </c>
      <c r="H509" s="241" t="e">
        <f>'2 уровень'!H1307</f>
        <v>#DIV/0!</v>
      </c>
      <c r="I509" s="241" t="e">
        <f>'2 уровень'!I1307</f>
        <v>#DIV/0!</v>
      </c>
      <c r="J509" s="246">
        <f>'2 уровень'!J1307</f>
        <v>0</v>
      </c>
      <c r="K509" s="246">
        <f>'2 уровень'!K1307</f>
        <v>0</v>
      </c>
      <c r="L509" s="246">
        <f>'2 уровень'!L1307</f>
        <v>0</v>
      </c>
      <c r="M509" s="246" t="e">
        <f>'2 уровень'!M1307</f>
        <v>#DIV/0!</v>
      </c>
      <c r="N509" s="246" t="e">
        <f>'2 уровень'!N1307</f>
        <v>#DIV/0!</v>
      </c>
      <c r="O509" s="246" t="e">
        <f>'2 уровень'!O1307</f>
        <v>#DIV/0!</v>
      </c>
      <c r="P509" s="166">
        <f>'2 уровень'!P1307</f>
        <v>0</v>
      </c>
      <c r="Q509" s="166">
        <f>'2 уровень'!Q1307</f>
        <v>0</v>
      </c>
      <c r="R509" s="166">
        <f>'2 уровень'!R1307</f>
        <v>0</v>
      </c>
      <c r="S509" s="166">
        <f>'2 уровень'!S1307</f>
        <v>0</v>
      </c>
      <c r="T509" s="166">
        <f>'2 уровень'!T1307</f>
        <v>0</v>
      </c>
      <c r="U509" s="166">
        <f>'2 уровень'!U1307</f>
        <v>0</v>
      </c>
      <c r="V509" s="166">
        <f>'2 уровень'!V1307</f>
        <v>0</v>
      </c>
    </row>
    <row r="510" spans="1:22" x14ac:dyDescent="0.25">
      <c r="A510" s="164">
        <v>1</v>
      </c>
      <c r="B510" s="47" t="s">
        <v>16</v>
      </c>
      <c r="C510" s="47"/>
      <c r="D510" s="192">
        <f>'2 уровень'!D1308</f>
        <v>0</v>
      </c>
      <c r="E510" s="192">
        <f>'2 уровень'!E1308</f>
        <v>0</v>
      </c>
      <c r="F510" s="192">
        <f>'2 уровень'!F1308</f>
        <v>0</v>
      </c>
      <c r="G510" s="545" t="e">
        <f>'2 уровень'!G1308</f>
        <v>#DIV/0!</v>
      </c>
      <c r="H510" s="241" t="e">
        <f>'2 уровень'!H1308</f>
        <v>#DIV/0!</v>
      </c>
      <c r="I510" s="241" t="e">
        <f>'2 уровень'!I1308</f>
        <v>#DIV/0!</v>
      </c>
      <c r="J510" s="246">
        <f>'2 уровень'!J1308</f>
        <v>0</v>
      </c>
      <c r="K510" s="246">
        <f>'2 уровень'!K1308</f>
        <v>0</v>
      </c>
      <c r="L510" s="246">
        <f>'2 уровень'!L1308</f>
        <v>15</v>
      </c>
      <c r="M510" s="246" t="e">
        <f>'2 уровень'!M1308</f>
        <v>#DIV/0!</v>
      </c>
      <c r="N510" s="246" t="e">
        <f>'2 уровень'!N1308</f>
        <v>#DIV/0!</v>
      </c>
      <c r="O510" s="246" t="e">
        <f>'2 уровень'!O1308</f>
        <v>#DIV/0!</v>
      </c>
      <c r="P510" s="166">
        <f>'2 уровень'!P1308</f>
        <v>0</v>
      </c>
      <c r="Q510" s="166">
        <f>'2 уровень'!Q1308</f>
        <v>0</v>
      </c>
      <c r="R510" s="166">
        <f>'2 уровень'!R1308</f>
        <v>0</v>
      </c>
      <c r="S510" s="166">
        <f>'2 уровень'!S1308</f>
        <v>0</v>
      </c>
      <c r="T510" s="166">
        <f>'2 уровень'!T1308</f>
        <v>0</v>
      </c>
      <c r="U510" s="166">
        <f>'2 уровень'!U1308</f>
        <v>0</v>
      </c>
      <c r="V510" s="166">
        <f>'2 уровень'!V1308</f>
        <v>0</v>
      </c>
    </row>
    <row r="511" spans="1:22" ht="29.25" x14ac:dyDescent="0.25">
      <c r="A511" s="164">
        <v>1</v>
      </c>
      <c r="B511" s="202" t="s">
        <v>186</v>
      </c>
      <c r="C511" s="202"/>
      <c r="D511" s="192">
        <f>'2 уровень'!D1309</f>
        <v>0</v>
      </c>
      <c r="E511" s="192">
        <f>'2 уровень'!E1309</f>
        <v>0</v>
      </c>
      <c r="F511" s="192">
        <f>'2 уровень'!F1309</f>
        <v>0</v>
      </c>
      <c r="G511" s="545" t="e">
        <f>'2 уровень'!G1309</f>
        <v>#DIV/0!</v>
      </c>
      <c r="H511" s="241" t="e">
        <f>'2 уровень'!H1309</f>
        <v>#DIV/0!</v>
      </c>
      <c r="I511" s="241" t="e">
        <f>'2 уровень'!I1309</f>
        <v>#DIV/0!</v>
      </c>
      <c r="J511" s="246">
        <f>'2 уровень'!J1309</f>
        <v>0</v>
      </c>
      <c r="K511" s="246">
        <f>'2 уровень'!K1309</f>
        <v>0</v>
      </c>
      <c r="L511" s="246">
        <f>'2 уровень'!L1309</f>
        <v>15</v>
      </c>
      <c r="M511" s="246" t="e">
        <f>'2 уровень'!M1309</f>
        <v>#DIV/0!</v>
      </c>
      <c r="N511" s="246" t="e">
        <f>'2 уровень'!N1309</f>
        <v>#DIV/0!</v>
      </c>
      <c r="O511" s="246" t="e">
        <f>'2 уровень'!O1309</f>
        <v>#DIV/0!</v>
      </c>
      <c r="P511" s="166">
        <f>'2 уровень'!P1309</f>
        <v>0</v>
      </c>
      <c r="Q511" s="166">
        <f>'2 уровень'!Q1309</f>
        <v>0</v>
      </c>
      <c r="R511" s="166">
        <f>'2 уровень'!R1309</f>
        <v>0</v>
      </c>
      <c r="S511" s="166">
        <f>'2 уровень'!S1309</f>
        <v>37.243720000000003</v>
      </c>
      <c r="T511" s="166">
        <f>'2 уровень'!T1309</f>
        <v>37.243720000000003</v>
      </c>
      <c r="U511" s="166">
        <f>'2 уровень'!U1309</f>
        <v>-37.243720000000003</v>
      </c>
      <c r="V511" s="166">
        <f>'2 уровень'!V1309</f>
        <v>0</v>
      </c>
    </row>
    <row r="512" spans="1:22" x14ac:dyDescent="0.25">
      <c r="A512" s="164">
        <v>1</v>
      </c>
      <c r="B512" s="202" t="s">
        <v>401</v>
      </c>
      <c r="C512" s="202"/>
      <c r="D512" s="192">
        <f>'2 уровень'!D1310</f>
        <v>0</v>
      </c>
      <c r="E512" s="192">
        <f>'2 уровень'!E1310</f>
        <v>0</v>
      </c>
      <c r="F512" s="192">
        <f>'2 уровень'!F1310</f>
        <v>13</v>
      </c>
      <c r="G512" s="545" t="e">
        <f>'2 уровень'!G1310</f>
        <v>#DIV/0!</v>
      </c>
      <c r="H512" s="241">
        <f>'2 уровень'!H1310</f>
        <v>0</v>
      </c>
      <c r="I512" s="241">
        <f>'2 уровень'!I1310</f>
        <v>0</v>
      </c>
      <c r="J512" s="246">
        <f>'2 уровень'!J1310</f>
        <v>0</v>
      </c>
      <c r="K512" s="246">
        <f>'2 уровень'!K1310</f>
        <v>0</v>
      </c>
      <c r="L512" s="246">
        <f>'2 уровень'!L1310</f>
        <v>0</v>
      </c>
      <c r="M512" s="246">
        <f>'2 уровень'!M1310</f>
        <v>0</v>
      </c>
      <c r="N512" s="246">
        <f>'2 уровень'!N1310</f>
        <v>0</v>
      </c>
      <c r="O512" s="246">
        <f>'2 уровень'!O1310</f>
        <v>0</v>
      </c>
      <c r="P512" s="166">
        <f>'2 уровень'!P1310</f>
        <v>0</v>
      </c>
      <c r="Q512" s="166">
        <f>'2 уровень'!Q1310</f>
        <v>0</v>
      </c>
      <c r="R512" s="166">
        <f>'2 уровень'!R1310</f>
        <v>0</v>
      </c>
      <c r="S512" s="166">
        <f>'2 уровень'!S1310</f>
        <v>31.595329999999997</v>
      </c>
      <c r="T512" s="166">
        <f>'2 уровень'!T1310</f>
        <v>31.595329999999997</v>
      </c>
      <c r="U512" s="166">
        <f>'2 уровень'!U1310</f>
        <v>0</v>
      </c>
      <c r="V512" s="166">
        <f>'2 уровень'!V1310</f>
        <v>31.595329999999997</v>
      </c>
    </row>
    <row r="513" spans="1:199" x14ac:dyDescent="0.25">
      <c r="A513" s="164">
        <v>1</v>
      </c>
      <c r="B513" s="186" t="s">
        <v>460</v>
      </c>
      <c r="C513" s="202"/>
      <c r="D513" s="192">
        <f>'2 уровень'!D1311</f>
        <v>0</v>
      </c>
      <c r="E513" s="192">
        <f>'2 уровень'!E1311</f>
        <v>0</v>
      </c>
      <c r="F513" s="192">
        <f>'2 уровень'!F1311</f>
        <v>13</v>
      </c>
      <c r="G513" s="545" t="e">
        <f>'2 уровень'!G1311</f>
        <v>#DIV/0!</v>
      </c>
      <c r="H513" s="241">
        <f>'2 уровень'!H1311</f>
        <v>0</v>
      </c>
      <c r="I513" s="241">
        <f>'2 уровень'!I1311</f>
        <v>0</v>
      </c>
      <c r="J513" s="246">
        <f>'2 уровень'!J1311</f>
        <v>0</v>
      </c>
      <c r="K513" s="246">
        <f>'2 уровень'!K1311</f>
        <v>0</v>
      </c>
      <c r="L513" s="246">
        <f>'2 уровень'!L1311</f>
        <v>0</v>
      </c>
      <c r="M513" s="246">
        <f>'2 уровень'!M1311</f>
        <v>0</v>
      </c>
      <c r="N513" s="246">
        <f>'2 уровень'!N1311</f>
        <v>0</v>
      </c>
      <c r="O513" s="246">
        <f>'2 уровень'!O1311</f>
        <v>0</v>
      </c>
      <c r="P513" s="166">
        <f>'2 уровень'!P1311</f>
        <v>0</v>
      </c>
      <c r="Q513" s="166">
        <f>'2 уровень'!Q1311</f>
        <v>0</v>
      </c>
      <c r="R513" s="166">
        <f>'2 уровень'!R1311</f>
        <v>0</v>
      </c>
      <c r="S513" s="166">
        <f>'2 уровень'!S1311</f>
        <v>0</v>
      </c>
      <c r="T513" s="166">
        <f>'2 уровень'!T1311</f>
        <v>0</v>
      </c>
      <c r="U513" s="166">
        <f>'2 уровень'!U1311</f>
        <v>0</v>
      </c>
      <c r="V513" s="166">
        <f>'2 уровень'!V1311</f>
        <v>0</v>
      </c>
    </row>
    <row r="514" spans="1:199" x14ac:dyDescent="0.25">
      <c r="A514" s="164">
        <v>1</v>
      </c>
      <c r="B514" s="654" t="s">
        <v>372</v>
      </c>
      <c r="C514" s="654"/>
      <c r="D514" s="192">
        <f>'2 уровень'!D1312</f>
        <v>0</v>
      </c>
      <c r="E514" s="192">
        <f>'2 уровень'!E1312</f>
        <v>0</v>
      </c>
      <c r="F514" s="192">
        <f>'2 уровень'!F1312</f>
        <v>13</v>
      </c>
      <c r="G514" s="545" t="e">
        <f>'2 уровень'!G1312</f>
        <v>#DIV/0!</v>
      </c>
      <c r="H514" s="241">
        <f>'2 уровень'!H1312</f>
        <v>0</v>
      </c>
      <c r="I514" s="241">
        <f>'2 уровень'!I1312</f>
        <v>0</v>
      </c>
      <c r="J514" s="246">
        <f>'2 уровень'!J1312</f>
        <v>0</v>
      </c>
      <c r="K514" s="246">
        <f>'2 уровень'!K1312</f>
        <v>0</v>
      </c>
      <c r="L514" s="246">
        <f>'2 уровень'!L1312</f>
        <v>0</v>
      </c>
      <c r="M514" s="246">
        <f>'2 уровень'!M1312</f>
        <v>0</v>
      </c>
      <c r="N514" s="246">
        <f>'2 уровень'!N1312</f>
        <v>0</v>
      </c>
      <c r="O514" s="246">
        <f>'2 уровень'!O1312</f>
        <v>0</v>
      </c>
      <c r="P514" s="166">
        <f>'2 уровень'!P1312</f>
        <v>0</v>
      </c>
      <c r="Q514" s="166">
        <f>'2 уровень'!Q1312</f>
        <v>0</v>
      </c>
      <c r="R514" s="166">
        <f>'2 уровень'!R1312</f>
        <v>0</v>
      </c>
      <c r="S514" s="166">
        <f>'2 уровень'!S1312</f>
        <v>0</v>
      </c>
      <c r="T514" s="166">
        <f>'2 уровень'!T1312</f>
        <v>0</v>
      </c>
      <c r="U514" s="166">
        <f>'2 уровень'!U1312</f>
        <v>0</v>
      </c>
      <c r="V514" s="166">
        <f>'2 уровень'!V1312</f>
        <v>0</v>
      </c>
    </row>
    <row r="515" spans="1:199" x14ac:dyDescent="0.25">
      <c r="A515" s="164">
        <v>1</v>
      </c>
      <c r="B515" s="202" t="s">
        <v>373</v>
      </c>
      <c r="C515" s="202"/>
      <c r="D515" s="192">
        <f>'2 уровень'!D1313</f>
        <v>0</v>
      </c>
      <c r="E515" s="192">
        <f>'2 уровень'!E1313</f>
        <v>0</v>
      </c>
      <c r="F515" s="192">
        <f>'2 уровень'!F1313</f>
        <v>0</v>
      </c>
      <c r="G515" s="545" t="e">
        <f>'2 уровень'!G1313</f>
        <v>#DIV/0!</v>
      </c>
      <c r="H515" s="241">
        <f>'2 уровень'!H1313</f>
        <v>0</v>
      </c>
      <c r="I515" s="241">
        <f>'2 уровень'!I1313</f>
        <v>0</v>
      </c>
      <c r="J515" s="246">
        <f>'2 уровень'!J1313</f>
        <v>0</v>
      </c>
      <c r="K515" s="246">
        <f>'2 уровень'!K1313</f>
        <v>0</v>
      </c>
      <c r="L515" s="246">
        <f>'2 уровень'!L1313</f>
        <v>0</v>
      </c>
      <c r="M515" s="246">
        <f>'2 уровень'!M1313</f>
        <v>0</v>
      </c>
      <c r="N515" s="246">
        <f>'2 уровень'!N1313</f>
        <v>0</v>
      </c>
      <c r="O515" s="246">
        <f>'2 уровень'!O1313</f>
        <v>0</v>
      </c>
      <c r="P515" s="166">
        <f>'2 уровень'!P1313</f>
        <v>0</v>
      </c>
      <c r="Q515" s="166">
        <f>'2 уровень'!Q1313</f>
        <v>0</v>
      </c>
      <c r="R515" s="166">
        <f>'2 уровень'!R1313</f>
        <v>0</v>
      </c>
      <c r="S515" s="166">
        <f>'2 уровень'!S1313</f>
        <v>0</v>
      </c>
      <c r="T515" s="166">
        <f>'2 уровень'!T1313</f>
        <v>0</v>
      </c>
      <c r="U515" s="166">
        <f>'2 уровень'!U1313</f>
        <v>0</v>
      </c>
      <c r="V515" s="166">
        <f>'2 уровень'!V1313</f>
        <v>0</v>
      </c>
    </row>
    <row r="516" spans="1:199" ht="30" x14ac:dyDescent="0.25">
      <c r="A516" s="164">
        <v>1</v>
      </c>
      <c r="B516" s="654" t="s">
        <v>374</v>
      </c>
      <c r="C516" s="654"/>
      <c r="D516" s="192">
        <f>'2 уровень'!D1314</f>
        <v>0</v>
      </c>
      <c r="E516" s="192">
        <f>'2 уровень'!E1314</f>
        <v>0</v>
      </c>
      <c r="F516" s="192">
        <f>'2 уровень'!F1314</f>
        <v>0</v>
      </c>
      <c r="G516" s="545" t="e">
        <f>'2 уровень'!G1314</f>
        <v>#DIV/0!</v>
      </c>
      <c r="H516" s="241">
        <f>'2 уровень'!H1314</f>
        <v>0</v>
      </c>
      <c r="I516" s="241">
        <f>'2 уровень'!I1314</f>
        <v>0</v>
      </c>
      <c r="J516" s="246">
        <f>'2 уровень'!J1314</f>
        <v>0</v>
      </c>
      <c r="K516" s="246">
        <f>'2 уровень'!K1314</f>
        <v>0</v>
      </c>
      <c r="L516" s="246">
        <f>'2 уровень'!L1314</f>
        <v>0</v>
      </c>
      <c r="M516" s="246">
        <f>'2 уровень'!M1314</f>
        <v>0</v>
      </c>
      <c r="N516" s="246">
        <f>'2 уровень'!N1314</f>
        <v>0</v>
      </c>
      <c r="O516" s="246">
        <f>'2 уровень'!O1314</f>
        <v>0</v>
      </c>
      <c r="P516" s="166">
        <f>'2 уровень'!P1314</f>
        <v>0</v>
      </c>
      <c r="Q516" s="166">
        <f>'2 уровень'!Q1314</f>
        <v>0</v>
      </c>
      <c r="R516" s="166">
        <f>'2 уровень'!R1314</f>
        <v>0</v>
      </c>
      <c r="S516" s="166">
        <f>'2 уровень'!S1314</f>
        <v>0</v>
      </c>
      <c r="T516" s="166">
        <f>'2 уровень'!T1314</f>
        <v>0</v>
      </c>
      <c r="U516" s="166">
        <f>'2 уровень'!U1314</f>
        <v>0</v>
      </c>
      <c r="V516" s="166">
        <f>'2 уровень'!V1314</f>
        <v>0</v>
      </c>
    </row>
    <row r="517" spans="1:199" ht="15.75" thickBot="1" x14ac:dyDescent="0.3">
      <c r="A517" s="164">
        <v>1</v>
      </c>
      <c r="B517" s="1154" t="s">
        <v>375</v>
      </c>
      <c r="C517" s="654"/>
      <c r="D517" s="192">
        <f>'2 уровень'!D1315</f>
        <v>0</v>
      </c>
      <c r="E517" s="192">
        <f>'2 уровень'!E1315</f>
        <v>0</v>
      </c>
      <c r="F517" s="192">
        <f>'2 уровень'!F1315</f>
        <v>0</v>
      </c>
      <c r="G517" s="545">
        <f>'2 уровень'!G1315</f>
        <v>0</v>
      </c>
      <c r="H517" s="241">
        <f>'2 уровень'!H1315</f>
        <v>0</v>
      </c>
      <c r="I517" s="241">
        <f>'2 уровень'!I1315</f>
        <v>0</v>
      </c>
      <c r="J517" s="246">
        <f>'2 уровень'!J1315</f>
        <v>0</v>
      </c>
      <c r="K517" s="246">
        <f>'2 уровень'!K1315</f>
        <v>0</v>
      </c>
      <c r="L517" s="246">
        <f>'2 уровень'!L1315</f>
        <v>0</v>
      </c>
      <c r="M517" s="246">
        <f>'2 уровень'!M1315</f>
        <v>0</v>
      </c>
      <c r="N517" s="246">
        <f>'2 уровень'!N1315</f>
        <v>0</v>
      </c>
      <c r="O517" s="246">
        <f>'2 уровень'!O1315</f>
        <v>0</v>
      </c>
      <c r="P517" s="166">
        <f>'2 уровень'!P1315</f>
        <v>0</v>
      </c>
      <c r="Q517" s="166">
        <f>'2 уровень'!Q1315</f>
        <v>0</v>
      </c>
      <c r="R517" s="166">
        <f>'2 уровень'!R1315</f>
        <v>0</v>
      </c>
      <c r="S517" s="166">
        <f>'2 уровень'!S1315</f>
        <v>0</v>
      </c>
      <c r="T517" s="166">
        <f>'2 уровень'!T1315</f>
        <v>0</v>
      </c>
      <c r="U517" s="166">
        <f>'2 уровень'!U1315</f>
        <v>0</v>
      </c>
      <c r="V517" s="166">
        <f>'2 уровень'!V1315</f>
        <v>0</v>
      </c>
    </row>
    <row r="518" spans="1:199" ht="15" customHeight="1" x14ac:dyDescent="0.25">
      <c r="A518" s="164">
        <v>1</v>
      </c>
      <c r="B518" s="367" t="s">
        <v>128</v>
      </c>
      <c r="C518" s="367"/>
      <c r="D518" s="368"/>
      <c r="E518" s="368"/>
      <c r="F518" s="368"/>
      <c r="G518" s="551"/>
      <c r="H518" s="369"/>
      <c r="I518" s="369"/>
      <c r="J518" s="370"/>
      <c r="K518" s="370"/>
      <c r="L518" s="370"/>
      <c r="M518" s="370"/>
      <c r="N518" s="370"/>
      <c r="O518" s="370"/>
      <c r="P518" s="376">
        <f>P519-P520-P542-P545-P546</f>
        <v>0</v>
      </c>
      <c r="Q518" s="376">
        <f>Q519-Q520-Q542-Q545-Q546</f>
        <v>0</v>
      </c>
      <c r="R518" s="376">
        <f t="shared" ref="R518:V518" si="14">R519-R520-R542-R545-R546</f>
        <v>0</v>
      </c>
      <c r="S518" s="376">
        <f t="shared" si="14"/>
        <v>0</v>
      </c>
      <c r="T518" s="376">
        <f t="shared" si="14"/>
        <v>0</v>
      </c>
      <c r="U518" s="376">
        <f t="shared" si="14"/>
        <v>0</v>
      </c>
      <c r="V518" s="376">
        <f t="shared" si="14"/>
        <v>0</v>
      </c>
    </row>
    <row r="519" spans="1:199" s="165" customFormat="1" ht="15" customHeight="1" x14ac:dyDescent="0.2">
      <c r="A519" s="165">
        <v>1</v>
      </c>
      <c r="B519" s="185" t="s">
        <v>116</v>
      </c>
      <c r="C519" s="185"/>
      <c r="D519" s="245"/>
      <c r="E519" s="245"/>
      <c r="F519" s="245"/>
      <c r="G519" s="548"/>
      <c r="H519" s="156"/>
      <c r="I519" s="156"/>
      <c r="J519" s="167"/>
      <c r="K519" s="167"/>
      <c r="L519" s="167"/>
      <c r="M519" s="167"/>
      <c r="N519" s="167"/>
      <c r="O519" s="167"/>
      <c r="P519" s="159">
        <f>'Охотск '!P64</f>
        <v>0</v>
      </c>
      <c r="Q519" s="159">
        <f>'Охотск '!Q64</f>
        <v>0</v>
      </c>
      <c r="R519" s="159">
        <f>'Охотск '!R64</f>
        <v>0</v>
      </c>
      <c r="S519" s="159">
        <f>'Охотск '!S64</f>
        <v>0</v>
      </c>
      <c r="T519" s="159">
        <f>'Охотск '!T64</f>
        <v>0</v>
      </c>
      <c r="U519" s="159">
        <f>'Охотск '!U64</f>
        <v>0</v>
      </c>
      <c r="V519" s="159">
        <f>'Охотск '!V64</f>
        <v>0</v>
      </c>
    </row>
    <row r="520" spans="1:199" s="165" customFormat="1" ht="15" customHeight="1" x14ac:dyDescent="0.2">
      <c r="A520" s="165">
        <v>1</v>
      </c>
      <c r="B520" s="112" t="s">
        <v>43</v>
      </c>
      <c r="C520" s="112"/>
      <c r="D520" s="191">
        <f>'Охотск '!D65</f>
        <v>0</v>
      </c>
      <c r="E520" s="191">
        <f>'Охотск '!E65</f>
        <v>0</v>
      </c>
      <c r="F520" s="191">
        <f>'Охотск '!F65</f>
        <v>0</v>
      </c>
      <c r="G520" s="544" t="e">
        <f>'Охотск '!G65</f>
        <v>#DIV/0!</v>
      </c>
      <c r="H520" s="156" t="e">
        <f>'Охотск '!H65</f>
        <v>#DIV/0!</v>
      </c>
      <c r="I520" s="156">
        <f>'Охотск '!I65</f>
        <v>0</v>
      </c>
      <c r="J520" s="231">
        <f>'Охотск '!J65</f>
        <v>0</v>
      </c>
      <c r="K520" s="231">
        <f>'Охотск '!K65</f>
        <v>0</v>
      </c>
      <c r="L520" s="231">
        <f>'Охотск '!L65</f>
        <v>0</v>
      </c>
      <c r="M520" s="231" t="e">
        <f>'Охотск '!M65</f>
        <v>#DIV/0!</v>
      </c>
      <c r="N520" s="231" t="e">
        <f>'Охотск '!N65</f>
        <v>#DIV/0!</v>
      </c>
      <c r="O520" s="231" t="e">
        <f>'Охотск '!O65</f>
        <v>#DIV/0!</v>
      </c>
      <c r="P520" s="159">
        <f>'Охотск '!P65</f>
        <v>0</v>
      </c>
      <c r="Q520" s="159">
        <f>'Охотск '!Q65</f>
        <v>0</v>
      </c>
      <c r="R520" s="159">
        <f>'Охотск '!R65</f>
        <v>0</v>
      </c>
      <c r="S520" s="159">
        <f>'Охотск '!S65</f>
        <v>0</v>
      </c>
      <c r="T520" s="159">
        <f>'Охотск '!T65</f>
        <v>0</v>
      </c>
      <c r="U520" s="159">
        <f>'Охотск '!U65</f>
        <v>0</v>
      </c>
      <c r="V520" s="159">
        <f>'Охотск '!V65</f>
        <v>0</v>
      </c>
    </row>
    <row r="521" spans="1:199" x14ac:dyDescent="0.25">
      <c r="A521" s="164">
        <v>1</v>
      </c>
      <c r="B521" s="1138" t="s">
        <v>354</v>
      </c>
      <c r="C521" s="1138"/>
      <c r="D521" s="192">
        <f>'Охотск '!D66</f>
        <v>0</v>
      </c>
      <c r="E521" s="192">
        <f>'Охотск '!E66</f>
        <v>0</v>
      </c>
      <c r="F521" s="192">
        <f>'Охотск '!F66</f>
        <v>0</v>
      </c>
      <c r="G521" s="545">
        <f>'Охотск '!G66</f>
        <v>0</v>
      </c>
      <c r="H521" s="241">
        <f>'Охотск '!H66</f>
        <v>0</v>
      </c>
      <c r="I521" s="241">
        <f>'Охотск '!I66</f>
        <v>0</v>
      </c>
      <c r="J521" s="250">
        <f>'Охотск '!J66</f>
        <v>0</v>
      </c>
      <c r="K521" s="250">
        <f>'Охотск '!K66</f>
        <v>0</v>
      </c>
      <c r="L521" s="250">
        <f>'Охотск '!L66</f>
        <v>0</v>
      </c>
      <c r="M521" s="250">
        <f>'Охотск '!M66</f>
        <v>0</v>
      </c>
      <c r="N521" s="250">
        <f>'Охотск '!N66</f>
        <v>0</v>
      </c>
      <c r="O521" s="250">
        <f>'Охотск '!O66</f>
        <v>0</v>
      </c>
      <c r="P521" s="162">
        <f>'Охотск '!P66</f>
        <v>0</v>
      </c>
      <c r="Q521" s="162">
        <f>'Охотск '!Q66</f>
        <v>0</v>
      </c>
      <c r="R521" s="162">
        <f>'Охотск '!R66</f>
        <v>0</v>
      </c>
      <c r="S521" s="162">
        <f>'Охотск '!S66</f>
        <v>0</v>
      </c>
      <c r="T521" s="162">
        <f>'Охотск '!T66</f>
        <v>0</v>
      </c>
      <c r="U521" s="162">
        <f>'Охотск '!U66</f>
        <v>0</v>
      </c>
      <c r="V521" s="162">
        <f>'Охотск '!V66</f>
        <v>0</v>
      </c>
      <c r="W521" s="165"/>
      <c r="X521" s="165"/>
      <c r="Y521" s="165"/>
      <c r="Z521" s="165"/>
      <c r="AA521" s="165"/>
      <c r="AB521" s="165"/>
      <c r="AC521" s="165"/>
      <c r="AD521" s="165"/>
      <c r="AE521" s="165"/>
      <c r="AF521" s="165"/>
      <c r="AG521" s="165"/>
      <c r="AH521" s="165"/>
      <c r="AI521" s="165"/>
      <c r="AJ521" s="165"/>
      <c r="AK521" s="165"/>
      <c r="AL521" s="165"/>
      <c r="AM521" s="165"/>
      <c r="AN521" s="165"/>
      <c r="AO521" s="165"/>
      <c r="AP521" s="165"/>
      <c r="AQ521" s="165"/>
      <c r="AR521" s="165"/>
      <c r="AS521" s="165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5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165"/>
      <c r="BT521" s="165"/>
      <c r="BU521" s="165"/>
      <c r="BV521" s="165"/>
      <c r="BW521" s="165"/>
      <c r="BX521" s="165"/>
      <c r="BY521" s="165"/>
      <c r="BZ521" s="165"/>
      <c r="CA521" s="165"/>
      <c r="CB521" s="165"/>
      <c r="CC521" s="165"/>
      <c r="CD521" s="165"/>
      <c r="CE521" s="165"/>
      <c r="CF521" s="165"/>
      <c r="CG521" s="165"/>
      <c r="CH521" s="165"/>
      <c r="CI521" s="165"/>
      <c r="CJ521" s="165"/>
      <c r="CK521" s="165"/>
      <c r="CL521" s="165"/>
      <c r="CM521" s="165"/>
      <c r="CN521" s="165"/>
      <c r="CO521" s="165"/>
      <c r="CP521" s="165"/>
      <c r="CQ521" s="165"/>
      <c r="CR521" s="165"/>
      <c r="CS521" s="165"/>
      <c r="CT521" s="165"/>
      <c r="CU521" s="165"/>
      <c r="CV521" s="165"/>
      <c r="CW521" s="165"/>
      <c r="CX521" s="165"/>
      <c r="CY521" s="165"/>
      <c r="CZ521" s="165"/>
      <c r="DA521" s="165"/>
      <c r="DB521" s="165"/>
      <c r="DC521" s="165"/>
      <c r="DD521" s="165"/>
      <c r="DE521" s="165"/>
      <c r="DF521" s="165"/>
      <c r="DG521" s="165"/>
      <c r="DH521" s="165"/>
      <c r="DI521" s="165"/>
      <c r="DJ521" s="165"/>
      <c r="DK521" s="165"/>
      <c r="DL521" s="165"/>
      <c r="DM521" s="165"/>
      <c r="DN521" s="165"/>
      <c r="DO521" s="165"/>
      <c r="DP521" s="165"/>
      <c r="DQ521" s="165"/>
      <c r="DR521" s="165"/>
      <c r="DS521" s="165"/>
      <c r="DT521" s="165"/>
      <c r="DU521" s="165"/>
      <c r="DV521" s="165"/>
      <c r="DW521" s="165"/>
      <c r="DX521" s="165"/>
      <c r="DY521" s="165"/>
      <c r="DZ521" s="165"/>
      <c r="EA521" s="165"/>
      <c r="EB521" s="165"/>
      <c r="EC521" s="165"/>
      <c r="ED521" s="165"/>
      <c r="EE521" s="165"/>
      <c r="EF521" s="165"/>
      <c r="EG521" s="165"/>
      <c r="EH521" s="165"/>
      <c r="EI521" s="165"/>
      <c r="EJ521" s="165"/>
      <c r="EK521" s="165"/>
      <c r="EL521" s="165"/>
      <c r="EM521" s="165"/>
      <c r="EN521" s="165"/>
      <c r="EO521" s="165"/>
      <c r="EP521" s="165"/>
      <c r="EQ521" s="165"/>
      <c r="ER521" s="165"/>
      <c r="ES521" s="165"/>
      <c r="ET521" s="165"/>
      <c r="EU521" s="165"/>
      <c r="EV521" s="165"/>
      <c r="EW521" s="165"/>
      <c r="EX521" s="165"/>
      <c r="EY521" s="165"/>
      <c r="EZ521" s="165"/>
      <c r="FA521" s="165"/>
      <c r="FB521" s="165"/>
      <c r="FC521" s="165"/>
      <c r="FD521" s="165"/>
      <c r="FE521" s="165"/>
      <c r="FF521" s="165"/>
      <c r="FG521" s="165"/>
      <c r="FH521" s="165"/>
      <c r="FI521" s="165"/>
      <c r="FJ521" s="165"/>
      <c r="FK521" s="165"/>
      <c r="FL521" s="165"/>
      <c r="FM521" s="165"/>
      <c r="FN521" s="165"/>
      <c r="FO521" s="165"/>
      <c r="FP521" s="165"/>
      <c r="FQ521" s="165"/>
      <c r="FR521" s="165"/>
      <c r="FS521" s="165"/>
      <c r="FT521" s="165"/>
      <c r="FU521" s="165"/>
      <c r="FV521" s="165"/>
      <c r="FW521" s="165"/>
      <c r="FX521" s="165"/>
      <c r="FY521" s="165"/>
      <c r="FZ521" s="165"/>
      <c r="GA521" s="165"/>
      <c r="GB521" s="165"/>
      <c r="GC521" s="165"/>
      <c r="GD521" s="165"/>
      <c r="GE521" s="165"/>
      <c r="GF521" s="165"/>
      <c r="GG521" s="165"/>
      <c r="GH521" s="165"/>
      <c r="GI521" s="165"/>
      <c r="GJ521" s="165"/>
      <c r="GK521" s="165"/>
      <c r="GL521" s="165"/>
      <c r="GM521" s="165"/>
      <c r="GN521" s="165"/>
      <c r="GO521" s="165"/>
      <c r="GP521" s="165"/>
      <c r="GQ521" s="165"/>
    </row>
    <row r="522" spans="1:199" ht="30" x14ac:dyDescent="0.25">
      <c r="A522" s="164">
        <v>1</v>
      </c>
      <c r="B522" s="58" t="s">
        <v>215</v>
      </c>
      <c r="C522" s="58"/>
      <c r="D522" s="192">
        <f>'Охотск '!D67</f>
        <v>0</v>
      </c>
      <c r="E522" s="192">
        <f>'Охотск '!E67</f>
        <v>0</v>
      </c>
      <c r="F522" s="192">
        <f>'Охотск '!F67</f>
        <v>0</v>
      </c>
      <c r="G522" s="545" t="e">
        <f>'Охотск '!G67</f>
        <v>#DIV/0!</v>
      </c>
      <c r="H522" s="241">
        <f>'Охотск '!H67</f>
        <v>0</v>
      </c>
      <c r="I522" s="241">
        <f>'Охотск '!I67</f>
        <v>0</v>
      </c>
      <c r="J522" s="250">
        <f>'Охотск '!J67</f>
        <v>0</v>
      </c>
      <c r="K522" s="250">
        <f>'Охотск '!K67</f>
        <v>0</v>
      </c>
      <c r="L522" s="250">
        <f>'Охотск '!L67</f>
        <v>0</v>
      </c>
      <c r="M522" s="250">
        <f>'Охотск '!M67</f>
        <v>0</v>
      </c>
      <c r="N522" s="250">
        <f>'Охотск '!N67</f>
        <v>0</v>
      </c>
      <c r="O522" s="250">
        <f>'Охотск '!O67</f>
        <v>0</v>
      </c>
      <c r="P522" s="162">
        <f>'Охотск '!P67</f>
        <v>0</v>
      </c>
      <c r="Q522" s="162">
        <f>'Охотск '!Q67</f>
        <v>0</v>
      </c>
      <c r="R522" s="162">
        <f>'Охотск '!R67</f>
        <v>0</v>
      </c>
      <c r="S522" s="162">
        <f>'Охотск '!S67</f>
        <v>0</v>
      </c>
      <c r="T522" s="162">
        <f>'Охотск '!T67</f>
        <v>0</v>
      </c>
      <c r="U522" s="162">
        <f>'Охотск '!U67</f>
        <v>0</v>
      </c>
      <c r="V522" s="162">
        <f>'Охотск '!V67</f>
        <v>0</v>
      </c>
    </row>
    <row r="523" spans="1:199" ht="30" x14ac:dyDescent="0.25">
      <c r="A523" s="164">
        <v>1</v>
      </c>
      <c r="B523" s="58" t="s">
        <v>344</v>
      </c>
      <c r="C523" s="58"/>
      <c r="D523" s="192">
        <f>'Охотск '!D68</f>
        <v>0</v>
      </c>
      <c r="E523" s="192">
        <f>'Охотск '!E68</f>
        <v>0</v>
      </c>
      <c r="F523" s="192">
        <f>'Охотск '!F68</f>
        <v>0</v>
      </c>
      <c r="G523" s="545">
        <f>'Охотск '!G68</f>
        <v>0</v>
      </c>
      <c r="H523" s="241">
        <f>'Охотск '!H68</f>
        <v>0</v>
      </c>
      <c r="I523" s="241">
        <f>'Охотск '!I68</f>
        <v>0</v>
      </c>
      <c r="J523" s="250">
        <f>'Охотск '!J68</f>
        <v>0</v>
      </c>
      <c r="K523" s="250">
        <f>'Охотск '!K68</f>
        <v>0</v>
      </c>
      <c r="L523" s="250">
        <f>'Охотск '!L68</f>
        <v>0</v>
      </c>
      <c r="M523" s="250">
        <f>'Охотск '!M68</f>
        <v>0</v>
      </c>
      <c r="N523" s="250">
        <f>'Охотск '!N68</f>
        <v>0</v>
      </c>
      <c r="O523" s="250">
        <f>'Охотск '!O68</f>
        <v>0</v>
      </c>
      <c r="P523" s="162">
        <f>'Охотск '!P68</f>
        <v>0</v>
      </c>
      <c r="Q523" s="162">
        <f>'Охотск '!Q68</f>
        <v>0</v>
      </c>
      <c r="R523" s="162">
        <f>'Охотск '!R68</f>
        <v>0</v>
      </c>
      <c r="S523" s="162">
        <f>'Охотск '!S68</f>
        <v>0</v>
      </c>
      <c r="T523" s="162">
        <f>'Охотск '!T68</f>
        <v>0</v>
      </c>
      <c r="U523" s="162">
        <f>'Охотск '!U68</f>
        <v>0</v>
      </c>
      <c r="V523" s="162">
        <f>'Охотск '!V68</f>
        <v>0</v>
      </c>
    </row>
    <row r="524" spans="1:199" ht="30" x14ac:dyDescent="0.25">
      <c r="A524" s="164">
        <v>1</v>
      </c>
      <c r="B524" s="58" t="s">
        <v>345</v>
      </c>
      <c r="C524" s="58"/>
      <c r="D524" s="192">
        <f>'Охотск '!D69</f>
        <v>0</v>
      </c>
      <c r="E524" s="192">
        <f>'Охотск '!E69</f>
        <v>0</v>
      </c>
      <c r="F524" s="192">
        <f>'Охотск '!F69</f>
        <v>0</v>
      </c>
      <c r="G524" s="545">
        <f>'Охотск '!G69</f>
        <v>0</v>
      </c>
      <c r="H524" s="241">
        <f>'Охотск '!H69</f>
        <v>0</v>
      </c>
      <c r="I524" s="241">
        <f>'Охотск '!I69</f>
        <v>0</v>
      </c>
      <c r="J524" s="250">
        <f>'Охотск '!J69</f>
        <v>0</v>
      </c>
      <c r="K524" s="250">
        <f>'Охотск '!K69</f>
        <v>0</v>
      </c>
      <c r="L524" s="250">
        <f>'Охотск '!L69</f>
        <v>0</v>
      </c>
      <c r="M524" s="250">
        <f>'Охотск '!M69</f>
        <v>0</v>
      </c>
      <c r="N524" s="250">
        <f>'Охотск '!N69</f>
        <v>0</v>
      </c>
      <c r="O524" s="250">
        <f>'Охотск '!O69</f>
        <v>0</v>
      </c>
      <c r="P524" s="162">
        <f>'Охотск '!P69</f>
        <v>0</v>
      </c>
      <c r="Q524" s="162">
        <f>'Охотск '!Q69</f>
        <v>0</v>
      </c>
      <c r="R524" s="162">
        <f>'Охотск '!R69</f>
        <v>0</v>
      </c>
      <c r="S524" s="162">
        <f>'Охотск '!S69</f>
        <v>0</v>
      </c>
      <c r="T524" s="162">
        <f>'Охотск '!T69</f>
        <v>0</v>
      </c>
      <c r="U524" s="162">
        <f>'Охотск '!U69</f>
        <v>0</v>
      </c>
      <c r="V524" s="162">
        <f>'Охотск '!V69</f>
        <v>0</v>
      </c>
    </row>
    <row r="525" spans="1:199" ht="30" x14ac:dyDescent="0.25">
      <c r="A525" s="164">
        <v>1</v>
      </c>
      <c r="B525" s="58" t="s">
        <v>346</v>
      </c>
      <c r="C525" s="58"/>
      <c r="D525" s="192">
        <f>'Охотск '!D70</f>
        <v>0</v>
      </c>
      <c r="E525" s="192">
        <f>'Охотск '!E70</f>
        <v>0</v>
      </c>
      <c r="F525" s="192">
        <f>'Охотск '!F70</f>
        <v>0</v>
      </c>
      <c r="G525" s="545" t="e">
        <f>'Охотск '!G70</f>
        <v>#DIV/0!</v>
      </c>
      <c r="H525" s="241">
        <f>'Охотск '!H70</f>
        <v>0</v>
      </c>
      <c r="I525" s="241">
        <f>'Охотск '!I70</f>
        <v>0</v>
      </c>
      <c r="J525" s="250">
        <f>'Охотск '!J70</f>
        <v>0</v>
      </c>
      <c r="K525" s="250">
        <f>'Охотск '!K70</f>
        <v>0</v>
      </c>
      <c r="L525" s="250">
        <f>'Охотск '!L70</f>
        <v>0</v>
      </c>
      <c r="M525" s="250">
        <f>'Охотск '!M70</f>
        <v>0</v>
      </c>
      <c r="N525" s="250">
        <f>'Охотск '!N70</f>
        <v>0</v>
      </c>
      <c r="O525" s="250">
        <f>'Охотск '!O70</f>
        <v>0</v>
      </c>
      <c r="P525" s="162">
        <f>'Охотск '!P70</f>
        <v>0</v>
      </c>
      <c r="Q525" s="162">
        <f>'Охотск '!Q70</f>
        <v>0</v>
      </c>
      <c r="R525" s="162">
        <f>'Охотск '!R70</f>
        <v>0</v>
      </c>
      <c r="S525" s="162">
        <f>'Охотск '!S70</f>
        <v>0</v>
      </c>
      <c r="T525" s="162">
        <f>'Охотск '!T70</f>
        <v>0</v>
      </c>
      <c r="U525" s="162">
        <f>'Охотск '!U70</f>
        <v>0</v>
      </c>
      <c r="V525" s="162">
        <f>'Охотск '!V70</f>
        <v>0</v>
      </c>
    </row>
    <row r="526" spans="1:199" ht="45" x14ac:dyDescent="0.25">
      <c r="A526" s="164">
        <v>1</v>
      </c>
      <c r="B526" s="1138" t="s">
        <v>349</v>
      </c>
      <c r="C526" s="1138"/>
      <c r="D526" s="192">
        <f>'Охотск '!D71</f>
        <v>0</v>
      </c>
      <c r="E526" s="192">
        <f>'Охотск '!E71</f>
        <v>0</v>
      </c>
      <c r="F526" s="192">
        <f>'Охотск '!F71</f>
        <v>0</v>
      </c>
      <c r="G526" s="545" t="e">
        <f>'Охотск '!G71</f>
        <v>#DIV/0!</v>
      </c>
      <c r="H526" s="241">
        <f>'Охотск '!H71</f>
        <v>0</v>
      </c>
      <c r="I526" s="241">
        <f>'Охотск '!I71</f>
        <v>0</v>
      </c>
      <c r="J526" s="250">
        <f>'Охотск '!J71</f>
        <v>0</v>
      </c>
      <c r="K526" s="250">
        <f>'Охотск '!K71</f>
        <v>0</v>
      </c>
      <c r="L526" s="250">
        <f>'Охотск '!L71</f>
        <v>0</v>
      </c>
      <c r="M526" s="250">
        <f>'Охотск '!M71</f>
        <v>0</v>
      </c>
      <c r="N526" s="250">
        <f>'Охотск '!N71</f>
        <v>0</v>
      </c>
      <c r="O526" s="250">
        <f>'Охотск '!O71</f>
        <v>0</v>
      </c>
      <c r="P526" s="162">
        <f>'Охотск '!P71</f>
        <v>0</v>
      </c>
      <c r="Q526" s="162">
        <f>'Охотск '!Q71</f>
        <v>0</v>
      </c>
      <c r="R526" s="162">
        <f>'Охотск '!R71</f>
        <v>0</v>
      </c>
      <c r="S526" s="162">
        <f>'Охотск '!S71</f>
        <v>0</v>
      </c>
      <c r="T526" s="162">
        <f>'Охотск '!T71</f>
        <v>0</v>
      </c>
      <c r="U526" s="162">
        <f>'Охотск '!U71</f>
        <v>0</v>
      </c>
      <c r="V526" s="162">
        <f>'Охотск '!V71</f>
        <v>0</v>
      </c>
    </row>
    <row r="527" spans="1:199" ht="30" x14ac:dyDescent="0.25">
      <c r="A527" s="164">
        <v>1</v>
      </c>
      <c r="B527" s="58" t="s">
        <v>350</v>
      </c>
      <c r="C527" s="58"/>
      <c r="D527" s="192">
        <f>'Охотск '!D72</f>
        <v>0</v>
      </c>
      <c r="E527" s="192">
        <f>'Охотск '!E72</f>
        <v>0</v>
      </c>
      <c r="F527" s="192">
        <f>'Охотск '!F72</f>
        <v>0</v>
      </c>
      <c r="G527" s="545" t="e">
        <f>'Охотск '!G72</f>
        <v>#DIV/0!</v>
      </c>
      <c r="H527" s="241">
        <f>'Охотск '!H72</f>
        <v>0</v>
      </c>
      <c r="I527" s="241">
        <f>'Охотск '!I72</f>
        <v>0</v>
      </c>
      <c r="J527" s="250">
        <f>'Охотск '!J72</f>
        <v>0</v>
      </c>
      <c r="K527" s="250">
        <f>'Охотск '!K72</f>
        <v>0</v>
      </c>
      <c r="L527" s="250">
        <f>'Охотск '!L72</f>
        <v>0</v>
      </c>
      <c r="M527" s="250">
        <f>'Охотск '!M72</f>
        <v>0</v>
      </c>
      <c r="N527" s="250">
        <f>'Охотск '!N72</f>
        <v>0</v>
      </c>
      <c r="O527" s="250">
        <f>'Охотск '!O72</f>
        <v>0</v>
      </c>
      <c r="P527" s="162">
        <f>'Охотск '!P72</f>
        <v>0</v>
      </c>
      <c r="Q527" s="162">
        <f>'Охотск '!Q72</f>
        <v>0</v>
      </c>
      <c r="R527" s="162">
        <f>'Охотск '!R72</f>
        <v>0</v>
      </c>
      <c r="S527" s="162">
        <f>'Охотск '!S72</f>
        <v>0</v>
      </c>
      <c r="T527" s="162">
        <f>'Охотск '!T72</f>
        <v>0</v>
      </c>
      <c r="U527" s="162">
        <f>'Охотск '!U72</f>
        <v>0</v>
      </c>
      <c r="V527" s="162">
        <f>'Охотск '!V72</f>
        <v>0</v>
      </c>
    </row>
    <row r="528" spans="1:199" ht="30" x14ac:dyDescent="0.25">
      <c r="A528" s="164">
        <v>1</v>
      </c>
      <c r="B528" s="58" t="s">
        <v>351</v>
      </c>
      <c r="C528" s="58"/>
      <c r="D528" s="192">
        <f>'Охотск '!D73</f>
        <v>0</v>
      </c>
      <c r="E528" s="192">
        <f>'Охотск '!E73</f>
        <v>0</v>
      </c>
      <c r="F528" s="192">
        <f>'Охотск '!F73</f>
        <v>0</v>
      </c>
      <c r="G528" s="545" t="e">
        <f>'Охотск '!G73</f>
        <v>#DIV/0!</v>
      </c>
      <c r="H528" s="241">
        <f>'Охотск '!H73</f>
        <v>0</v>
      </c>
      <c r="I528" s="241">
        <f>'Охотск '!I73</f>
        <v>0</v>
      </c>
      <c r="J528" s="250">
        <f>'Охотск '!J73</f>
        <v>0</v>
      </c>
      <c r="K528" s="250">
        <f>'Охотск '!K73</f>
        <v>0</v>
      </c>
      <c r="L528" s="250">
        <f>'Охотск '!L73</f>
        <v>0</v>
      </c>
      <c r="M528" s="250">
        <f>'Охотск '!M73</f>
        <v>0</v>
      </c>
      <c r="N528" s="250">
        <f>'Охотск '!N73</f>
        <v>0</v>
      </c>
      <c r="O528" s="250">
        <f>'Охотск '!O73</f>
        <v>0</v>
      </c>
      <c r="P528" s="162">
        <f>'Охотск '!P73</f>
        <v>0</v>
      </c>
      <c r="Q528" s="162">
        <f>'Охотск '!Q73</f>
        <v>0</v>
      </c>
      <c r="R528" s="162">
        <f>'Охотск '!R73</f>
        <v>0</v>
      </c>
      <c r="S528" s="162">
        <f>'Охотск '!S73</f>
        <v>0</v>
      </c>
      <c r="T528" s="162">
        <f>'Охотск '!T73</f>
        <v>0</v>
      </c>
      <c r="U528" s="162">
        <f>'Охотск '!U73</f>
        <v>0</v>
      </c>
      <c r="V528" s="162">
        <f>'Охотск '!V73</f>
        <v>0</v>
      </c>
    </row>
    <row r="529" spans="1:22" ht="45" x14ac:dyDescent="0.25">
      <c r="A529" s="164">
        <v>1</v>
      </c>
      <c r="B529" s="58" t="s">
        <v>419</v>
      </c>
      <c r="C529" s="58"/>
      <c r="D529" s="192">
        <f>'Охотск '!D74</f>
        <v>0</v>
      </c>
      <c r="E529" s="192">
        <f>'Охотск '!E74</f>
        <v>0</v>
      </c>
      <c r="F529" s="192">
        <f>'Охотск '!F74</f>
        <v>0</v>
      </c>
      <c r="G529" s="545" t="e">
        <f>'Охотск '!G74</f>
        <v>#DIV/0!</v>
      </c>
      <c r="H529" s="241">
        <f>'Охотск '!H74</f>
        <v>0</v>
      </c>
      <c r="I529" s="241">
        <f>'Охотск '!I74</f>
        <v>0</v>
      </c>
      <c r="J529" s="250">
        <f>'Охотск '!J74</f>
        <v>0</v>
      </c>
      <c r="K529" s="250">
        <f>'Охотск '!K74</f>
        <v>0</v>
      </c>
      <c r="L529" s="250">
        <f>'Охотск '!L74</f>
        <v>0</v>
      </c>
      <c r="M529" s="250">
        <f>'Охотск '!M74</f>
        <v>0</v>
      </c>
      <c r="N529" s="250">
        <f>'Охотск '!N74</f>
        <v>0</v>
      </c>
      <c r="O529" s="250">
        <f>'Охотск '!O74</f>
        <v>0</v>
      </c>
      <c r="P529" s="162">
        <f>'Охотск '!P74</f>
        <v>0</v>
      </c>
      <c r="Q529" s="162">
        <f>'Охотск '!Q74</f>
        <v>0</v>
      </c>
      <c r="R529" s="162">
        <f>'Охотск '!R74</f>
        <v>0</v>
      </c>
      <c r="S529" s="162">
        <f>'Охотск '!S74</f>
        <v>0</v>
      </c>
      <c r="T529" s="162">
        <f>'Охотск '!T74</f>
        <v>0</v>
      </c>
      <c r="U529" s="162">
        <f>'Охотск '!U74</f>
        <v>0</v>
      </c>
      <c r="V529" s="162">
        <f>'Охотск '!V74</f>
        <v>0</v>
      </c>
    </row>
    <row r="530" spans="1:22" ht="30" x14ac:dyDescent="0.25">
      <c r="A530" s="164">
        <v>1</v>
      </c>
      <c r="B530" s="58" t="s">
        <v>420</v>
      </c>
      <c r="C530" s="58"/>
      <c r="D530" s="192">
        <f>'Охотск '!D75</f>
        <v>0</v>
      </c>
      <c r="E530" s="192">
        <f>'Охотск '!E75</f>
        <v>0</v>
      </c>
      <c r="F530" s="192">
        <f>'Охотск '!F75</f>
        <v>0</v>
      </c>
      <c r="G530" s="545" t="e">
        <f>'Охотск '!G75</f>
        <v>#DIV/0!</v>
      </c>
      <c r="H530" s="241">
        <f>'Охотск '!H75</f>
        <v>0</v>
      </c>
      <c r="I530" s="241">
        <f>'Охотск '!I75</f>
        <v>0</v>
      </c>
      <c r="J530" s="250">
        <f>'Охотск '!J75</f>
        <v>0</v>
      </c>
      <c r="K530" s="250">
        <f>'Охотск '!K75</f>
        <v>0</v>
      </c>
      <c r="L530" s="250">
        <f>'Охотск '!L75</f>
        <v>0</v>
      </c>
      <c r="M530" s="250">
        <f>'Охотск '!M75</f>
        <v>0</v>
      </c>
      <c r="N530" s="250">
        <f>'Охотск '!N75</f>
        <v>0</v>
      </c>
      <c r="O530" s="250">
        <f>'Охотск '!O75</f>
        <v>0</v>
      </c>
      <c r="P530" s="162">
        <f>'Охотск '!P75</f>
        <v>0</v>
      </c>
      <c r="Q530" s="162">
        <f>'Охотск '!Q75</f>
        <v>0</v>
      </c>
      <c r="R530" s="162">
        <f>'Охотск '!R75</f>
        <v>0</v>
      </c>
      <c r="S530" s="162">
        <f>'Охотск '!S75</f>
        <v>0</v>
      </c>
      <c r="T530" s="162">
        <f>'Охотск '!T75</f>
        <v>0</v>
      </c>
      <c r="U530" s="162">
        <f>'Охотск '!U75</f>
        <v>0</v>
      </c>
      <c r="V530" s="162">
        <f>'Охотск '!V75</f>
        <v>0</v>
      </c>
    </row>
    <row r="531" spans="1:22" ht="45" x14ac:dyDescent="0.25">
      <c r="A531" s="164">
        <v>1</v>
      </c>
      <c r="B531" s="1138" t="s">
        <v>352</v>
      </c>
      <c r="C531" s="1138"/>
      <c r="D531" s="192">
        <f>'Охотск '!D76</f>
        <v>0</v>
      </c>
      <c r="E531" s="192">
        <f>'Охотск '!E76</f>
        <v>0</v>
      </c>
      <c r="F531" s="192">
        <f>'Охотск '!F76</f>
        <v>0</v>
      </c>
      <c r="G531" s="545" t="e">
        <f>'Охотск '!G76</f>
        <v>#DIV/0!</v>
      </c>
      <c r="H531" s="241">
        <f>'Охотск '!H76</f>
        <v>0</v>
      </c>
      <c r="I531" s="241">
        <f>'Охотск '!I76</f>
        <v>0</v>
      </c>
      <c r="J531" s="250">
        <f>'Охотск '!J76</f>
        <v>0</v>
      </c>
      <c r="K531" s="250">
        <f>'Охотск '!K76</f>
        <v>0</v>
      </c>
      <c r="L531" s="250">
        <f>'Охотск '!L76</f>
        <v>0</v>
      </c>
      <c r="M531" s="250">
        <f>'Охотск '!M76</f>
        <v>0</v>
      </c>
      <c r="N531" s="250">
        <f>'Охотск '!N76</f>
        <v>0</v>
      </c>
      <c r="O531" s="250">
        <f>'Охотск '!O76</f>
        <v>0</v>
      </c>
      <c r="P531" s="162">
        <f>'Охотск '!P76</f>
        <v>0</v>
      </c>
      <c r="Q531" s="162">
        <f>'Охотск '!Q76</f>
        <v>0</v>
      </c>
      <c r="R531" s="162">
        <f>'Охотск '!R76</f>
        <v>0</v>
      </c>
      <c r="S531" s="162">
        <f>'Охотск '!S76</f>
        <v>0</v>
      </c>
      <c r="T531" s="162">
        <f>'Охотск '!T76</f>
        <v>0</v>
      </c>
      <c r="U531" s="162">
        <f>'Охотск '!U76</f>
        <v>0</v>
      </c>
      <c r="V531" s="162">
        <f>'Охотск '!V76</f>
        <v>0</v>
      </c>
    </row>
    <row r="532" spans="1:22" ht="30" x14ac:dyDescent="0.25">
      <c r="A532" s="164">
        <v>1</v>
      </c>
      <c r="B532" s="58" t="s">
        <v>353</v>
      </c>
      <c r="C532" s="58"/>
      <c r="D532" s="192">
        <f>'Охотск '!D77</f>
        <v>0</v>
      </c>
      <c r="E532" s="192">
        <f>'Охотск '!E77</f>
        <v>0</v>
      </c>
      <c r="F532" s="192">
        <f>'Охотск '!F77</f>
        <v>0</v>
      </c>
      <c r="G532" s="545" t="e">
        <f>'Охотск '!G77</f>
        <v>#DIV/0!</v>
      </c>
      <c r="H532" s="241">
        <f>'Охотск '!H77</f>
        <v>0</v>
      </c>
      <c r="I532" s="241">
        <f>'Охотск '!I77</f>
        <v>0</v>
      </c>
      <c r="J532" s="250">
        <f>'Охотск '!J77</f>
        <v>0</v>
      </c>
      <c r="K532" s="250">
        <f>'Охотск '!K77</f>
        <v>0</v>
      </c>
      <c r="L532" s="250">
        <f>'Охотск '!L77</f>
        <v>0</v>
      </c>
      <c r="M532" s="250">
        <f>'Охотск '!M77</f>
        <v>0</v>
      </c>
      <c r="N532" s="250">
        <f>'Охотск '!N77</f>
        <v>0</v>
      </c>
      <c r="O532" s="250">
        <f>'Охотск '!O77</f>
        <v>0</v>
      </c>
      <c r="P532" s="162">
        <f>'Охотск '!P77</f>
        <v>0</v>
      </c>
      <c r="Q532" s="162">
        <f>'Охотск '!Q77</f>
        <v>0</v>
      </c>
      <c r="R532" s="162">
        <f>'Охотск '!R77</f>
        <v>0</v>
      </c>
      <c r="S532" s="162">
        <f>'Охотск '!S77</f>
        <v>0</v>
      </c>
      <c r="T532" s="162">
        <f>'Охотск '!T77</f>
        <v>0</v>
      </c>
      <c r="U532" s="162">
        <f>'Охотск '!U77</f>
        <v>0</v>
      </c>
      <c r="V532" s="162">
        <f>'Охотск '!V77</f>
        <v>0</v>
      </c>
    </row>
    <row r="533" spans="1:22" ht="60" x14ac:dyDescent="0.25">
      <c r="A533" s="164">
        <v>1</v>
      </c>
      <c r="B533" s="58" t="s">
        <v>366</v>
      </c>
      <c r="C533" s="58"/>
      <c r="D533" s="192">
        <f>'Охотск '!D78</f>
        <v>0</v>
      </c>
      <c r="E533" s="192">
        <f>'Охотск '!E78</f>
        <v>0</v>
      </c>
      <c r="F533" s="192">
        <f>'Охотск '!F78</f>
        <v>0</v>
      </c>
      <c r="G533" s="545" t="e">
        <f>'Охотск '!G78</f>
        <v>#DIV/0!</v>
      </c>
      <c r="H533" s="241">
        <f>'Охотск '!H78</f>
        <v>0</v>
      </c>
      <c r="I533" s="241">
        <f>'Охотск '!I78</f>
        <v>0</v>
      </c>
      <c r="J533" s="250">
        <f>'Охотск '!J78</f>
        <v>0</v>
      </c>
      <c r="K533" s="250">
        <f>'Охотск '!K78</f>
        <v>0</v>
      </c>
      <c r="L533" s="250">
        <f>'Охотск '!L78</f>
        <v>0</v>
      </c>
      <c r="M533" s="250">
        <f>'Охотск '!M78</f>
        <v>0</v>
      </c>
      <c r="N533" s="250">
        <f>'Охотск '!N78</f>
        <v>0</v>
      </c>
      <c r="O533" s="250">
        <f>'Охотск '!O78</f>
        <v>0</v>
      </c>
      <c r="P533" s="162">
        <f>'Охотск '!P78</f>
        <v>0</v>
      </c>
      <c r="Q533" s="162">
        <f>'Охотск '!Q78</f>
        <v>0</v>
      </c>
      <c r="R533" s="162">
        <f>'Охотск '!R78</f>
        <v>0</v>
      </c>
      <c r="S533" s="162">
        <f>'Охотск '!S78</f>
        <v>0</v>
      </c>
      <c r="T533" s="162">
        <f>'Охотск '!T78</f>
        <v>0</v>
      </c>
      <c r="U533" s="162">
        <f>'Охотск '!U78</f>
        <v>0</v>
      </c>
      <c r="V533" s="162">
        <f>'Охотск '!V78</f>
        <v>0</v>
      </c>
    </row>
    <row r="534" spans="1:22" ht="45" x14ac:dyDescent="0.25">
      <c r="A534" s="164">
        <v>1</v>
      </c>
      <c r="B534" s="58" t="s">
        <v>367</v>
      </c>
      <c r="C534" s="58"/>
      <c r="D534" s="192">
        <f>'Охотск '!D79</f>
        <v>0</v>
      </c>
      <c r="E534" s="192">
        <f>'Охотск '!E79</f>
        <v>0</v>
      </c>
      <c r="F534" s="192">
        <f>'Охотск '!F79</f>
        <v>0</v>
      </c>
      <c r="G534" s="545" t="e">
        <f>'Охотск '!G79</f>
        <v>#DIV/0!</v>
      </c>
      <c r="H534" s="241">
        <f>'Охотск '!H79</f>
        <v>0</v>
      </c>
      <c r="I534" s="241">
        <f>'Охотск '!I79</f>
        <v>0</v>
      </c>
      <c r="J534" s="250">
        <f>'Охотск '!J79</f>
        <v>0</v>
      </c>
      <c r="K534" s="250">
        <f>'Охотск '!K79</f>
        <v>0</v>
      </c>
      <c r="L534" s="250">
        <f>'Охотск '!L79</f>
        <v>0</v>
      </c>
      <c r="M534" s="250">
        <f>'Охотск '!M79</f>
        <v>0</v>
      </c>
      <c r="N534" s="250">
        <f>'Охотск '!N79</f>
        <v>0</v>
      </c>
      <c r="O534" s="250">
        <f>'Охотск '!O79</f>
        <v>0</v>
      </c>
      <c r="P534" s="162">
        <f>'Охотск '!P79</f>
        <v>0</v>
      </c>
      <c r="Q534" s="162">
        <f>'Охотск '!Q79</f>
        <v>0</v>
      </c>
      <c r="R534" s="162">
        <f>'Охотск '!R79</f>
        <v>0</v>
      </c>
      <c r="S534" s="162">
        <f>'Охотск '!S79</f>
        <v>0</v>
      </c>
      <c r="T534" s="162">
        <f>'Охотск '!T79</f>
        <v>0</v>
      </c>
      <c r="U534" s="162">
        <f>'Охотск '!U79</f>
        <v>0</v>
      </c>
      <c r="V534" s="162">
        <f>'Охотск '!V79</f>
        <v>0</v>
      </c>
    </row>
    <row r="535" spans="1:22" ht="30" x14ac:dyDescent="0.25">
      <c r="A535" s="164">
        <v>1</v>
      </c>
      <c r="B535" s="58" t="s">
        <v>368</v>
      </c>
      <c r="C535" s="58"/>
      <c r="D535" s="192">
        <f>'Охотск '!D80</f>
        <v>0</v>
      </c>
      <c r="E535" s="192">
        <f>'Охотск '!E80</f>
        <v>0</v>
      </c>
      <c r="F535" s="192">
        <f>'Охотск '!F80</f>
        <v>0</v>
      </c>
      <c r="G535" s="545" t="e">
        <f>'Охотск '!G80</f>
        <v>#DIV/0!</v>
      </c>
      <c r="H535" s="241">
        <f>'Охотск '!H80</f>
        <v>0</v>
      </c>
      <c r="I535" s="241">
        <f>'Охотск '!I80</f>
        <v>0</v>
      </c>
      <c r="J535" s="250">
        <f>'Охотск '!J80</f>
        <v>0</v>
      </c>
      <c r="K535" s="250">
        <f>'Охотск '!K80</f>
        <v>0</v>
      </c>
      <c r="L535" s="250">
        <f>'Охотск '!L80</f>
        <v>0</v>
      </c>
      <c r="M535" s="250">
        <f>'Охотск '!M80</f>
        <v>0</v>
      </c>
      <c r="N535" s="250">
        <f>'Охотск '!N80</f>
        <v>0</v>
      </c>
      <c r="O535" s="250">
        <f>'Охотск '!O80</f>
        <v>0</v>
      </c>
      <c r="P535" s="162">
        <f>'Охотск '!P80</f>
        <v>0</v>
      </c>
      <c r="Q535" s="162">
        <f>'Охотск '!Q80</f>
        <v>0</v>
      </c>
      <c r="R535" s="162">
        <f>'Охотск '!R80</f>
        <v>0</v>
      </c>
      <c r="S535" s="162">
        <f>'Охотск '!S80</f>
        <v>0</v>
      </c>
      <c r="T535" s="162">
        <f>'Охотск '!T80</f>
        <v>0</v>
      </c>
      <c r="U535" s="162">
        <f>'Охотск '!U80</f>
        <v>0</v>
      </c>
      <c r="V535" s="162">
        <f>'Охотск '!V80</f>
        <v>0</v>
      </c>
    </row>
    <row r="536" spans="1:22" ht="30" x14ac:dyDescent="0.25">
      <c r="A536" s="164">
        <v>1</v>
      </c>
      <c r="B536" s="58" t="s">
        <v>369</v>
      </c>
      <c r="C536" s="58"/>
      <c r="D536" s="192">
        <f>'Охотск '!D81</f>
        <v>0</v>
      </c>
      <c r="E536" s="192">
        <f>'Охотск '!E81</f>
        <v>0</v>
      </c>
      <c r="F536" s="192">
        <f>'Охотск '!F81</f>
        <v>0</v>
      </c>
      <c r="G536" s="545" t="e">
        <f>'Охотск '!G81</f>
        <v>#DIV/0!</v>
      </c>
      <c r="H536" s="241">
        <f>'Охотск '!H81</f>
        <v>0</v>
      </c>
      <c r="I536" s="241">
        <f>'Охотск '!I81</f>
        <v>0</v>
      </c>
      <c r="J536" s="250">
        <f>'Охотск '!J81</f>
        <v>0</v>
      </c>
      <c r="K536" s="250">
        <f>'Охотск '!K81</f>
        <v>0</v>
      </c>
      <c r="L536" s="250">
        <f>'Охотск '!L81</f>
        <v>0</v>
      </c>
      <c r="M536" s="250">
        <f>'Охотск '!M81</f>
        <v>0</v>
      </c>
      <c r="N536" s="250">
        <f>'Охотск '!N81</f>
        <v>0</v>
      </c>
      <c r="O536" s="250">
        <f>'Охотск '!O81</f>
        <v>0</v>
      </c>
      <c r="P536" s="162">
        <f>'Охотск '!P81</f>
        <v>0</v>
      </c>
      <c r="Q536" s="162">
        <f>'Охотск '!Q81</f>
        <v>0</v>
      </c>
      <c r="R536" s="162">
        <f>'Охотск '!R81</f>
        <v>0</v>
      </c>
      <c r="S536" s="162">
        <f>'Охотск '!S81</f>
        <v>0</v>
      </c>
      <c r="T536" s="162">
        <f>'Охотск '!T81</f>
        <v>0</v>
      </c>
      <c r="U536" s="162">
        <f>'Охотск '!U81</f>
        <v>0</v>
      </c>
      <c r="V536" s="162">
        <f>'Охотск '!V81</f>
        <v>0</v>
      </c>
    </row>
    <row r="537" spans="1:22" x14ac:dyDescent="0.25">
      <c r="A537" s="164">
        <v>1</v>
      </c>
      <c r="B537" s="58" t="s">
        <v>333</v>
      </c>
      <c r="C537" s="58"/>
      <c r="D537" s="192">
        <f>'Охотск '!D82</f>
        <v>0</v>
      </c>
      <c r="E537" s="192">
        <f>'Охотск '!E82</f>
        <v>0</v>
      </c>
      <c r="F537" s="192">
        <f>'Охотск '!F82</f>
        <v>0</v>
      </c>
      <c r="G537" s="545" t="e">
        <f>'Охотск '!G82</f>
        <v>#DIV/0!</v>
      </c>
      <c r="H537" s="241">
        <f>'Охотск '!H82</f>
        <v>0</v>
      </c>
      <c r="I537" s="241">
        <f>'Охотск '!I82</f>
        <v>0</v>
      </c>
      <c r="J537" s="250">
        <f>'Охотск '!J82</f>
        <v>0</v>
      </c>
      <c r="K537" s="250">
        <f>'Охотск '!K82</f>
        <v>0</v>
      </c>
      <c r="L537" s="250">
        <f>'Охотск '!L82</f>
        <v>0</v>
      </c>
      <c r="M537" s="250">
        <f>'Охотск '!M82</f>
        <v>0</v>
      </c>
      <c r="N537" s="250">
        <f>'Охотск '!N82</f>
        <v>0</v>
      </c>
      <c r="O537" s="250">
        <f>'Охотск '!O82</f>
        <v>0</v>
      </c>
      <c r="P537" s="162">
        <f>'Охотск '!P82</f>
        <v>0</v>
      </c>
      <c r="Q537" s="162">
        <f>'Охотск '!Q82</f>
        <v>0</v>
      </c>
      <c r="R537" s="162">
        <f>'Охотск '!R82</f>
        <v>0</v>
      </c>
      <c r="S537" s="162">
        <f>'Охотск '!S82</f>
        <v>0</v>
      </c>
      <c r="T537" s="162">
        <f>'Охотск '!T82</f>
        <v>0</v>
      </c>
      <c r="U537" s="162">
        <f>'Охотск '!U82</f>
        <v>0</v>
      </c>
      <c r="V537" s="162">
        <f>'Охотск '!V82</f>
        <v>0</v>
      </c>
    </row>
    <row r="538" spans="1:22" x14ac:dyDescent="0.25">
      <c r="A538" s="164">
        <v>1</v>
      </c>
      <c r="B538" s="58" t="s">
        <v>169</v>
      </c>
      <c r="C538" s="58"/>
      <c r="D538" s="192">
        <f>'Охотск '!D83</f>
        <v>0</v>
      </c>
      <c r="E538" s="192">
        <f>'Охотск '!E83</f>
        <v>0</v>
      </c>
      <c r="F538" s="192">
        <f>'Охотск '!F83</f>
        <v>0</v>
      </c>
      <c r="G538" s="545" t="e">
        <f>'Охотск '!G83</f>
        <v>#DIV/0!</v>
      </c>
      <c r="H538" s="241">
        <f>'Охотск '!H83</f>
        <v>0</v>
      </c>
      <c r="I538" s="241">
        <f>'Охотск '!I83</f>
        <v>0</v>
      </c>
      <c r="J538" s="250">
        <f>'Охотск '!J83</f>
        <v>0</v>
      </c>
      <c r="K538" s="250">
        <f>'Охотск '!K83</f>
        <v>0</v>
      </c>
      <c r="L538" s="250">
        <f>'Охотск '!L83</f>
        <v>0</v>
      </c>
      <c r="M538" s="250">
        <f>'Охотск '!M83</f>
        <v>0</v>
      </c>
      <c r="N538" s="250">
        <f>'Охотск '!N83</f>
        <v>0</v>
      </c>
      <c r="O538" s="250">
        <f>'Охотск '!O83</f>
        <v>0</v>
      </c>
      <c r="P538" s="162">
        <f>'Охотск '!P83</f>
        <v>0</v>
      </c>
      <c r="Q538" s="162">
        <f>'Охотск '!Q83</f>
        <v>0</v>
      </c>
      <c r="R538" s="162">
        <f>'Охотск '!R83</f>
        <v>0</v>
      </c>
      <c r="S538" s="162">
        <f>'Охотск '!S83</f>
        <v>0</v>
      </c>
      <c r="T538" s="162">
        <f>'Охотск '!T83</f>
        <v>0</v>
      </c>
      <c r="U538" s="162">
        <f>'Охотск '!U83</f>
        <v>0</v>
      </c>
      <c r="V538" s="162">
        <f>'Охотск '!V83</f>
        <v>0</v>
      </c>
    </row>
    <row r="539" spans="1:22" x14ac:dyDescent="0.25">
      <c r="A539" s="164">
        <v>1</v>
      </c>
      <c r="B539" s="58" t="s">
        <v>339</v>
      </c>
      <c r="C539" s="58"/>
      <c r="D539" s="192">
        <f>'Охотск '!D84</f>
        <v>0</v>
      </c>
      <c r="E539" s="192">
        <f>'Охотск '!E84</f>
        <v>0</v>
      </c>
      <c r="F539" s="192">
        <f>'Охотск '!F84</f>
        <v>0</v>
      </c>
      <c r="G539" s="545" t="e">
        <f>'Охотск '!G84</f>
        <v>#DIV/0!</v>
      </c>
      <c r="H539" s="241">
        <f>'Охотск '!H84</f>
        <v>0</v>
      </c>
      <c r="I539" s="241">
        <f>'Охотск '!I84</f>
        <v>0</v>
      </c>
      <c r="J539" s="250">
        <f>'Охотск '!J84</f>
        <v>0</v>
      </c>
      <c r="K539" s="250">
        <f>'Охотск '!K84</f>
        <v>0</v>
      </c>
      <c r="L539" s="250">
        <f>'Охотск '!L84</f>
        <v>0</v>
      </c>
      <c r="M539" s="250">
        <f>'Охотск '!M84</f>
        <v>0</v>
      </c>
      <c r="N539" s="250">
        <f>'Охотск '!N84</f>
        <v>0</v>
      </c>
      <c r="O539" s="250">
        <f>'Охотск '!O84</f>
        <v>0</v>
      </c>
      <c r="P539" s="162">
        <f>'Охотск '!P84</f>
        <v>0</v>
      </c>
      <c r="Q539" s="162">
        <f>'Охотск '!Q84</f>
        <v>0</v>
      </c>
      <c r="R539" s="162">
        <f>'Охотск '!R84</f>
        <v>0</v>
      </c>
      <c r="S539" s="162">
        <f>'Охотск '!S84</f>
        <v>0</v>
      </c>
      <c r="T539" s="162">
        <f>'Охотск '!T84</f>
        <v>0</v>
      </c>
      <c r="U539" s="162">
        <f>'Охотск '!U84</f>
        <v>0</v>
      </c>
      <c r="V539" s="162">
        <f>'Охотск '!V84</f>
        <v>0</v>
      </c>
    </row>
    <row r="540" spans="1:22" ht="30" x14ac:dyDescent="0.25">
      <c r="A540" s="164">
        <v>1</v>
      </c>
      <c r="B540" s="58" t="s">
        <v>170</v>
      </c>
      <c r="C540" s="58"/>
      <c r="D540" s="192">
        <f>'Охотск '!D85</f>
        <v>0</v>
      </c>
      <c r="E540" s="192">
        <f>'Охотск '!E85</f>
        <v>0</v>
      </c>
      <c r="F540" s="192">
        <f>'Охотск '!F85</f>
        <v>0</v>
      </c>
      <c r="G540" s="545" t="e">
        <f>'Охотск '!G85</f>
        <v>#DIV/0!</v>
      </c>
      <c r="H540" s="241">
        <f>'Охотск '!H85</f>
        <v>0</v>
      </c>
      <c r="I540" s="241">
        <f>'Охотск '!I85</f>
        <v>0</v>
      </c>
      <c r="J540" s="250">
        <f>'Охотск '!J85</f>
        <v>0</v>
      </c>
      <c r="K540" s="250">
        <f>'Охотск '!K85</f>
        <v>0</v>
      </c>
      <c r="L540" s="250">
        <f>'Охотск '!L85</f>
        <v>0</v>
      </c>
      <c r="M540" s="250">
        <f>'Охотск '!M85</f>
        <v>0</v>
      </c>
      <c r="N540" s="250">
        <f>'Охотск '!N85</f>
        <v>0</v>
      </c>
      <c r="O540" s="250">
        <f>'Охотск '!O85</f>
        <v>0</v>
      </c>
      <c r="P540" s="162">
        <f>'Охотск '!P85</f>
        <v>0</v>
      </c>
      <c r="Q540" s="162">
        <f>'Охотск '!Q85</f>
        <v>0</v>
      </c>
      <c r="R540" s="162">
        <f>'Охотск '!R85</f>
        <v>0</v>
      </c>
      <c r="S540" s="162">
        <f>'Охотск '!S85</f>
        <v>0</v>
      </c>
      <c r="T540" s="162">
        <f>'Охотск '!T85</f>
        <v>0</v>
      </c>
      <c r="U540" s="162">
        <f>'Охотск '!U85</f>
        <v>0</v>
      </c>
      <c r="V540" s="162">
        <f>'Охотск '!V85</f>
        <v>0</v>
      </c>
    </row>
    <row r="541" spans="1:22" ht="30" x14ac:dyDescent="0.25">
      <c r="A541" s="164">
        <v>1</v>
      </c>
      <c r="B541" s="58" t="s">
        <v>365</v>
      </c>
      <c r="C541" s="58"/>
      <c r="D541" s="192">
        <f>'Охотск '!D86</f>
        <v>0</v>
      </c>
      <c r="E541" s="192">
        <f>'Охотск '!E86</f>
        <v>0</v>
      </c>
      <c r="F541" s="192">
        <f>'Охотск '!F86</f>
        <v>0</v>
      </c>
      <c r="G541" s="545">
        <f>'Охотск '!G86</f>
        <v>0</v>
      </c>
      <c r="H541" s="241">
        <f>'Охотск '!H86</f>
        <v>0</v>
      </c>
      <c r="I541" s="241">
        <f>'Охотск '!I86</f>
        <v>0</v>
      </c>
      <c r="J541" s="250">
        <f>'Охотск '!J86</f>
        <v>0</v>
      </c>
      <c r="K541" s="250">
        <f>'Охотск '!K86</f>
        <v>0</v>
      </c>
      <c r="L541" s="250">
        <f>'Охотск '!L86</f>
        <v>0</v>
      </c>
      <c r="M541" s="250">
        <f>'Охотск '!M86</f>
        <v>0</v>
      </c>
      <c r="N541" s="250">
        <f>'Охотск '!N86</f>
        <v>0</v>
      </c>
      <c r="O541" s="250">
        <f>'Охотск '!O86</f>
        <v>0</v>
      </c>
      <c r="P541" s="162">
        <f>'Охотск '!P86</f>
        <v>0</v>
      </c>
      <c r="Q541" s="162">
        <f>'Охотск '!Q86</f>
        <v>0</v>
      </c>
      <c r="R541" s="162">
        <f>'Охотск '!R86</f>
        <v>0</v>
      </c>
      <c r="S541" s="162">
        <f>'Охотск '!S86</f>
        <v>0</v>
      </c>
      <c r="T541" s="162">
        <f>'Охотск '!T86</f>
        <v>0</v>
      </c>
      <c r="U541" s="162">
        <f>'Охотск '!U86</f>
        <v>0</v>
      </c>
      <c r="V541" s="162">
        <f>'Охотск '!V86</f>
        <v>0</v>
      </c>
    </row>
    <row r="542" spans="1:22" x14ac:dyDescent="0.25">
      <c r="A542" s="164">
        <v>1</v>
      </c>
      <c r="B542" s="54" t="s">
        <v>91</v>
      </c>
      <c r="C542" s="54"/>
      <c r="D542" s="192">
        <f>'Охотск '!D87</f>
        <v>0</v>
      </c>
      <c r="E542" s="192">
        <f>'Охотск '!E87</f>
        <v>0</v>
      </c>
      <c r="F542" s="192">
        <f>'Охотск '!F87</f>
        <v>0</v>
      </c>
      <c r="G542" s="545" t="e">
        <f>'Охотск '!G87</f>
        <v>#DIV/0!</v>
      </c>
      <c r="H542" s="241">
        <f>'Охотск '!H87</f>
        <v>0</v>
      </c>
      <c r="I542" s="241">
        <f>'Охотск '!I87</f>
        <v>0</v>
      </c>
      <c r="J542" s="250">
        <f>'Охотск '!J87</f>
        <v>0</v>
      </c>
      <c r="K542" s="250">
        <f>'Охотск '!K87</f>
        <v>0</v>
      </c>
      <c r="L542" s="250">
        <f>'Охотск '!L87</f>
        <v>0</v>
      </c>
      <c r="M542" s="250">
        <f>'Охотск '!M87</f>
        <v>0</v>
      </c>
      <c r="N542" s="250">
        <f>'Охотск '!N87</f>
        <v>0</v>
      </c>
      <c r="O542" s="250">
        <f>'Охотск '!O87</f>
        <v>0</v>
      </c>
      <c r="P542" s="162">
        <f>'Охотск '!P87</f>
        <v>0</v>
      </c>
      <c r="Q542" s="162">
        <f>'Охотск '!Q87</f>
        <v>0</v>
      </c>
      <c r="R542" s="162">
        <f>'Охотск '!R87</f>
        <v>0</v>
      </c>
      <c r="S542" s="162">
        <f>'Охотск '!S87</f>
        <v>0</v>
      </c>
      <c r="T542" s="162">
        <f>'Охотск '!T87</f>
        <v>0</v>
      </c>
      <c r="U542" s="162">
        <f>'Охотск '!U87</f>
        <v>0</v>
      </c>
      <c r="V542" s="162">
        <f>'Охотск '!V87</f>
        <v>0</v>
      </c>
    </row>
    <row r="543" spans="1:22" x14ac:dyDescent="0.25">
      <c r="A543" s="164">
        <v>1</v>
      </c>
      <c r="B543" s="1166" t="s">
        <v>82</v>
      </c>
      <c r="C543" s="1166"/>
      <c r="D543" s="192">
        <f>'Охотск '!D88</f>
        <v>0</v>
      </c>
      <c r="E543" s="192">
        <f>'Охотск '!E88</f>
        <v>0</v>
      </c>
      <c r="F543" s="192">
        <f>'Охотск '!F88</f>
        <v>0</v>
      </c>
      <c r="G543" s="545" t="e">
        <f>'Охотск '!G88</f>
        <v>#DIV/0!</v>
      </c>
      <c r="H543" s="241" t="e">
        <f>'Охотск '!H88</f>
        <v>#DIV/0!</v>
      </c>
      <c r="I543" s="241">
        <f>'Охотск '!I88</f>
        <v>0</v>
      </c>
      <c r="J543" s="250">
        <f>'Охотск '!J88</f>
        <v>0</v>
      </c>
      <c r="K543" s="250">
        <f>'Охотск '!K88</f>
        <v>0</v>
      </c>
      <c r="L543" s="250">
        <f>'Охотск '!L88</f>
        <v>0</v>
      </c>
      <c r="M543" s="250" t="e">
        <f>'Охотск '!M88</f>
        <v>#DIV/0!</v>
      </c>
      <c r="N543" s="250" t="e">
        <f>'Охотск '!N88</f>
        <v>#DIV/0!</v>
      </c>
      <c r="O543" s="250" t="e">
        <f>'Охотск '!O88</f>
        <v>#DIV/0!</v>
      </c>
      <c r="P543" s="162">
        <f>'Охотск '!P88</f>
        <v>0</v>
      </c>
      <c r="Q543" s="162">
        <f>'Охотск '!Q88</f>
        <v>0</v>
      </c>
      <c r="R543" s="162">
        <f>'Охотск '!R88</f>
        <v>0</v>
      </c>
      <c r="S543" s="162">
        <f>'Охотск '!S88</f>
        <v>0</v>
      </c>
      <c r="T543" s="162">
        <f>'Охотск '!T88</f>
        <v>0</v>
      </c>
      <c r="U543" s="162">
        <f>'Охотск '!U88</f>
        <v>0</v>
      </c>
      <c r="V543" s="162">
        <f>'Охотск '!V88</f>
        <v>0</v>
      </c>
    </row>
    <row r="544" spans="1:22" x14ac:dyDescent="0.25">
      <c r="A544" s="164">
        <v>1</v>
      </c>
      <c r="B544" s="47" t="s">
        <v>16</v>
      </c>
      <c r="C544" s="47"/>
      <c r="D544" s="192">
        <f>'Охотск '!D89</f>
        <v>0</v>
      </c>
      <c r="E544" s="192">
        <f>'Охотск '!E89</f>
        <v>0</v>
      </c>
      <c r="F544" s="192">
        <f>'Охотск '!F89</f>
        <v>0</v>
      </c>
      <c r="G544" s="545" t="e">
        <f>'Охотск '!G89</f>
        <v>#DIV/0!</v>
      </c>
      <c r="H544" s="241">
        <f>'Охотск '!H89</f>
        <v>0</v>
      </c>
      <c r="I544" s="241">
        <f>'Охотск '!I89</f>
        <v>0</v>
      </c>
      <c r="J544" s="250">
        <f>'Охотск '!J89</f>
        <v>0</v>
      </c>
      <c r="K544" s="250">
        <f>'Охотск '!K89</f>
        <v>0</v>
      </c>
      <c r="L544" s="250">
        <f>'Охотск '!L89</f>
        <v>0</v>
      </c>
      <c r="M544" s="250" t="e">
        <f>'Охотск '!M89</f>
        <v>#DIV/0!</v>
      </c>
      <c r="N544" s="250" t="e">
        <f>'Охотск '!N89</f>
        <v>#DIV/0!</v>
      </c>
      <c r="O544" s="250" t="e">
        <f>'Охотск '!O89</f>
        <v>#DIV/0!</v>
      </c>
      <c r="P544" s="162">
        <f>'Охотск '!P89</f>
        <v>0</v>
      </c>
      <c r="Q544" s="162">
        <f>'Охотск '!Q89</f>
        <v>0</v>
      </c>
      <c r="R544" s="162">
        <f>'Охотск '!R89</f>
        <v>0</v>
      </c>
      <c r="S544" s="162">
        <f>'Охотск '!S89</f>
        <v>0</v>
      </c>
      <c r="T544" s="162">
        <f>'Охотск '!T89</f>
        <v>0</v>
      </c>
      <c r="U544" s="162">
        <f>'Охотск '!U89</f>
        <v>0</v>
      </c>
      <c r="V544" s="162">
        <f>'Охотск '!V89</f>
        <v>0</v>
      </c>
    </row>
    <row r="545" spans="1:199" ht="29.25" x14ac:dyDescent="0.25">
      <c r="A545" s="164">
        <v>1</v>
      </c>
      <c r="B545" s="300" t="s">
        <v>92</v>
      </c>
      <c r="C545" s="300"/>
      <c r="D545" s="192">
        <f>'Охотск '!D90</f>
        <v>0</v>
      </c>
      <c r="E545" s="192">
        <f>'Охотск '!E90</f>
        <v>0</v>
      </c>
      <c r="F545" s="192">
        <f>'Охотск '!F90</f>
        <v>0</v>
      </c>
      <c r="G545" s="545" t="e">
        <f>'Охотск '!G90</f>
        <v>#DIV/0!</v>
      </c>
      <c r="H545" s="241">
        <f>'Охотск '!H90</f>
        <v>0</v>
      </c>
      <c r="I545" s="241">
        <f>'Охотск '!I90</f>
        <v>0</v>
      </c>
      <c r="J545" s="250">
        <f>'Охотск '!J90</f>
        <v>0</v>
      </c>
      <c r="K545" s="250">
        <f>'Охотск '!K90</f>
        <v>0</v>
      </c>
      <c r="L545" s="250">
        <f>'Охотск '!L90</f>
        <v>0</v>
      </c>
      <c r="M545" s="250" t="e">
        <f>'Охотск '!M90</f>
        <v>#DIV/0!</v>
      </c>
      <c r="N545" s="250" t="e">
        <f>'Охотск '!N90</f>
        <v>#DIV/0!</v>
      </c>
      <c r="O545" s="250" t="e">
        <f>'Охотск '!O90</f>
        <v>#DIV/0!</v>
      </c>
      <c r="P545" s="162">
        <f>'Охотск '!P90</f>
        <v>0</v>
      </c>
      <c r="Q545" s="162">
        <f>'Охотск '!Q90</f>
        <v>0</v>
      </c>
      <c r="R545" s="162">
        <f>'Охотск '!R90</f>
        <v>0</v>
      </c>
      <c r="S545" s="162">
        <f>'Охотск '!S90</f>
        <v>0</v>
      </c>
      <c r="T545" s="162">
        <f>'Охотск '!T90</f>
        <v>0</v>
      </c>
      <c r="U545" s="162">
        <f>'Охотск '!U90</f>
        <v>0</v>
      </c>
      <c r="V545" s="162">
        <f>'Охотск '!V90</f>
        <v>0</v>
      </c>
    </row>
    <row r="546" spans="1:199" x14ac:dyDescent="0.25">
      <c r="A546" s="164">
        <v>1</v>
      </c>
      <c r="B546" s="202" t="s">
        <v>401</v>
      </c>
      <c r="C546" s="202"/>
      <c r="D546" s="192">
        <f>'Охотск '!D91</f>
        <v>0</v>
      </c>
      <c r="E546" s="192">
        <f>'Охотск '!E91</f>
        <v>0</v>
      </c>
      <c r="F546" s="192">
        <f>'Охотск '!F91</f>
        <v>0</v>
      </c>
      <c r="G546" s="545" t="e">
        <f>'Охотск '!G91</f>
        <v>#DIV/0!</v>
      </c>
      <c r="H546" s="241">
        <f>'Охотск '!H91</f>
        <v>0</v>
      </c>
      <c r="I546" s="241">
        <f>'Охотск '!I91</f>
        <v>0</v>
      </c>
      <c r="J546" s="250">
        <f>'Охотск '!J91</f>
        <v>0</v>
      </c>
      <c r="K546" s="250">
        <f>'Охотск '!K91</f>
        <v>0</v>
      </c>
      <c r="L546" s="250">
        <f>'Охотск '!L91</f>
        <v>0</v>
      </c>
      <c r="M546" s="250">
        <f>'Охотск '!M91</f>
        <v>0</v>
      </c>
      <c r="N546" s="250">
        <f>'Охотск '!N91</f>
        <v>0</v>
      </c>
      <c r="O546" s="250">
        <f>'Охотск '!O91</f>
        <v>0</v>
      </c>
      <c r="P546" s="162">
        <f>'Охотск '!P91</f>
        <v>0</v>
      </c>
      <c r="Q546" s="162">
        <f>'Охотск '!Q91</f>
        <v>0</v>
      </c>
      <c r="R546" s="162">
        <f>'Охотск '!R91</f>
        <v>0</v>
      </c>
      <c r="S546" s="162">
        <f>'Охотск '!S91</f>
        <v>0</v>
      </c>
      <c r="T546" s="162">
        <f>'Охотск '!T91</f>
        <v>0</v>
      </c>
      <c r="U546" s="162">
        <f>'Охотск '!U91</f>
        <v>0</v>
      </c>
      <c r="V546" s="162">
        <f>'Охотск '!V91</f>
        <v>0</v>
      </c>
    </row>
    <row r="547" spans="1:199" x14ac:dyDescent="0.25">
      <c r="A547" s="164">
        <v>1</v>
      </c>
      <c r="B547" s="186" t="s">
        <v>460</v>
      </c>
      <c r="C547" s="202"/>
      <c r="D547" s="192">
        <f>'Охотск '!D92</f>
        <v>0</v>
      </c>
      <c r="E547" s="192">
        <f>'Охотск '!E92</f>
        <v>0</v>
      </c>
      <c r="F547" s="192">
        <f>'Охотск '!F92</f>
        <v>0</v>
      </c>
      <c r="G547" s="545" t="e">
        <f>'Охотск '!G92</f>
        <v>#DIV/0!</v>
      </c>
      <c r="H547" s="241">
        <f>'Охотск '!H92</f>
        <v>0</v>
      </c>
      <c r="I547" s="241">
        <f>'Охотск '!I92</f>
        <v>0</v>
      </c>
      <c r="J547" s="250">
        <f>'Охотск '!J92</f>
        <v>0</v>
      </c>
      <c r="K547" s="250">
        <f>'Охотск '!K92</f>
        <v>0</v>
      </c>
      <c r="L547" s="250">
        <f>'Охотск '!L92</f>
        <v>0</v>
      </c>
      <c r="M547" s="250">
        <f>'Охотск '!M92</f>
        <v>0</v>
      </c>
      <c r="N547" s="250">
        <f>'Охотск '!N92</f>
        <v>0</v>
      </c>
      <c r="O547" s="250">
        <f>'Охотск '!O92</f>
        <v>0</v>
      </c>
      <c r="P547" s="162">
        <f>'Охотск '!P92</f>
        <v>0</v>
      </c>
      <c r="Q547" s="162">
        <f>'Охотск '!Q92</f>
        <v>0</v>
      </c>
      <c r="R547" s="162">
        <f>'Охотск '!R92</f>
        <v>0</v>
      </c>
      <c r="S547" s="162">
        <f>'Охотск '!S92</f>
        <v>0</v>
      </c>
      <c r="T547" s="162">
        <f>'Охотск '!T92</f>
        <v>0</v>
      </c>
      <c r="U547" s="162">
        <f>'Охотск '!U92</f>
        <v>0</v>
      </c>
      <c r="V547" s="162">
        <f>'Охотск '!V92</f>
        <v>0</v>
      </c>
    </row>
    <row r="548" spans="1:199" x14ac:dyDescent="0.25">
      <c r="A548" s="164">
        <v>1</v>
      </c>
      <c r="B548" s="654" t="s">
        <v>372</v>
      </c>
      <c r="C548" s="654"/>
      <c r="D548" s="192">
        <f>'Охотск '!D93</f>
        <v>0</v>
      </c>
      <c r="E548" s="192">
        <f>'Охотск '!E93</f>
        <v>0</v>
      </c>
      <c r="F548" s="192">
        <f>'Охотск '!F93</f>
        <v>0</v>
      </c>
      <c r="G548" s="545" t="e">
        <f>'Охотск '!G93</f>
        <v>#DIV/0!</v>
      </c>
      <c r="H548" s="241">
        <f>'Охотск '!H93</f>
        <v>0</v>
      </c>
      <c r="I548" s="241">
        <f>'Охотск '!I93</f>
        <v>0</v>
      </c>
      <c r="J548" s="250">
        <f>'Охотск '!J93</f>
        <v>0</v>
      </c>
      <c r="K548" s="250">
        <f>'Охотск '!K93</f>
        <v>0</v>
      </c>
      <c r="L548" s="250">
        <f>'Охотск '!L93</f>
        <v>0</v>
      </c>
      <c r="M548" s="250">
        <f>'Охотск '!M93</f>
        <v>0</v>
      </c>
      <c r="N548" s="250">
        <f>'Охотск '!N93</f>
        <v>0</v>
      </c>
      <c r="O548" s="250">
        <f>'Охотск '!O93</f>
        <v>0</v>
      </c>
      <c r="P548" s="162">
        <f>'Охотск '!P93</f>
        <v>0</v>
      </c>
      <c r="Q548" s="162">
        <f>'Охотск '!Q93</f>
        <v>0</v>
      </c>
      <c r="R548" s="162">
        <f>'Охотск '!R93</f>
        <v>0</v>
      </c>
      <c r="S548" s="162">
        <f>'Охотск '!S93</f>
        <v>0</v>
      </c>
      <c r="T548" s="162">
        <f>'Охотск '!T93</f>
        <v>0</v>
      </c>
      <c r="U548" s="162">
        <f>'Охотск '!U93</f>
        <v>0</v>
      </c>
      <c r="V548" s="162">
        <f>'Охотск '!V93</f>
        <v>0</v>
      </c>
    </row>
    <row r="549" spans="1:199" x14ac:dyDescent="0.25">
      <c r="A549" s="164">
        <v>1</v>
      </c>
      <c r="B549" s="202" t="s">
        <v>373</v>
      </c>
      <c r="C549" s="202"/>
      <c r="D549" s="192">
        <f>'Охотск '!D94</f>
        <v>0</v>
      </c>
      <c r="E549" s="192">
        <f>'Охотск '!E94</f>
        <v>0</v>
      </c>
      <c r="F549" s="192">
        <f>'Охотск '!F94</f>
        <v>0</v>
      </c>
      <c r="G549" s="545" t="e">
        <f>'Охотск '!G94</f>
        <v>#DIV/0!</v>
      </c>
      <c r="H549" s="241">
        <f>'Охотск '!H94</f>
        <v>0</v>
      </c>
      <c r="I549" s="241">
        <f>'Охотск '!I94</f>
        <v>0</v>
      </c>
      <c r="J549" s="250">
        <f>'Охотск '!J94</f>
        <v>0</v>
      </c>
      <c r="K549" s="250">
        <f>'Охотск '!K94</f>
        <v>0</v>
      </c>
      <c r="L549" s="250">
        <f>'Охотск '!L94</f>
        <v>0</v>
      </c>
      <c r="M549" s="250">
        <f>'Охотск '!M94</f>
        <v>0</v>
      </c>
      <c r="N549" s="250">
        <f>'Охотск '!N94</f>
        <v>0</v>
      </c>
      <c r="O549" s="250">
        <f>'Охотск '!O94</f>
        <v>0</v>
      </c>
      <c r="P549" s="162">
        <f>'Охотск '!P94</f>
        <v>0</v>
      </c>
      <c r="Q549" s="162">
        <f>'Охотск '!Q94</f>
        <v>0</v>
      </c>
      <c r="R549" s="162">
        <f>'Охотск '!R94</f>
        <v>0</v>
      </c>
      <c r="S549" s="162">
        <f>'Охотск '!S94</f>
        <v>0</v>
      </c>
      <c r="T549" s="162">
        <f>'Охотск '!T94</f>
        <v>0</v>
      </c>
      <c r="U549" s="162">
        <f>'Охотск '!U94</f>
        <v>0</v>
      </c>
      <c r="V549" s="162">
        <f>'Охотск '!V94</f>
        <v>0</v>
      </c>
    </row>
    <row r="550" spans="1:199" ht="30" x14ac:dyDescent="0.25">
      <c r="A550" s="164">
        <v>1</v>
      </c>
      <c r="B550" s="654" t="s">
        <v>374</v>
      </c>
      <c r="C550" s="654"/>
      <c r="D550" s="192">
        <f>'Охотск '!D95</f>
        <v>0</v>
      </c>
      <c r="E550" s="192">
        <f>'Охотск '!E95</f>
        <v>0</v>
      </c>
      <c r="F550" s="192">
        <f>'Охотск '!F95</f>
        <v>0</v>
      </c>
      <c r="G550" s="545" t="e">
        <f>'Охотск '!G95</f>
        <v>#DIV/0!</v>
      </c>
      <c r="H550" s="241">
        <f>'Охотск '!H95</f>
        <v>0</v>
      </c>
      <c r="I550" s="241">
        <f>'Охотск '!I95</f>
        <v>0</v>
      </c>
      <c r="J550" s="250">
        <f>'Охотск '!J95</f>
        <v>0</v>
      </c>
      <c r="K550" s="250">
        <f>'Охотск '!K95</f>
        <v>0</v>
      </c>
      <c r="L550" s="250">
        <f>'Охотск '!L95</f>
        <v>0</v>
      </c>
      <c r="M550" s="250">
        <f>'Охотск '!M95</f>
        <v>0</v>
      </c>
      <c r="N550" s="250">
        <f>'Охотск '!N95</f>
        <v>0</v>
      </c>
      <c r="O550" s="250">
        <f>'Охотск '!O95</f>
        <v>0</v>
      </c>
      <c r="P550" s="162">
        <f>'Охотск '!P95</f>
        <v>0</v>
      </c>
      <c r="Q550" s="162">
        <f>'Охотск '!Q95</f>
        <v>0</v>
      </c>
      <c r="R550" s="162">
        <f>'Охотск '!R95</f>
        <v>0</v>
      </c>
      <c r="S550" s="162">
        <f>'Охотск '!S95</f>
        <v>0</v>
      </c>
      <c r="T550" s="162">
        <f>'Охотск '!T95</f>
        <v>0</v>
      </c>
      <c r="U550" s="162">
        <f>'Охотск '!U95</f>
        <v>0</v>
      </c>
      <c r="V550" s="162">
        <f>'Охотск '!V95</f>
        <v>0</v>
      </c>
    </row>
    <row r="551" spans="1:199" ht="15.75" thickBot="1" x14ac:dyDescent="0.3">
      <c r="A551" s="164">
        <v>1</v>
      </c>
      <c r="B551" s="1154" t="s">
        <v>375</v>
      </c>
      <c r="C551" s="654"/>
      <c r="D551" s="192">
        <f>'Охотск '!D96</f>
        <v>0</v>
      </c>
      <c r="E551" s="192">
        <f>'Охотск '!E96</f>
        <v>0</v>
      </c>
      <c r="F551" s="192">
        <f>'Охотск '!F96</f>
        <v>0</v>
      </c>
      <c r="G551" s="545" t="e">
        <f>'Охотск '!G96</f>
        <v>#DIV/0!</v>
      </c>
      <c r="H551" s="241">
        <f>'Охотск '!H96</f>
        <v>0</v>
      </c>
      <c r="I551" s="241">
        <f>'Охотск '!I96</f>
        <v>0</v>
      </c>
      <c r="J551" s="250">
        <f>'Охотск '!J96</f>
        <v>0</v>
      </c>
      <c r="K551" s="250">
        <f>'Охотск '!K96</f>
        <v>0</v>
      </c>
      <c r="L551" s="250">
        <f>'Охотск '!L96</f>
        <v>0</v>
      </c>
      <c r="M551" s="250">
        <f>'Охотск '!M96</f>
        <v>0</v>
      </c>
      <c r="N551" s="250">
        <f>'Охотск '!N96</f>
        <v>0</v>
      </c>
      <c r="O551" s="250">
        <f>'Охотск '!O96</f>
        <v>0</v>
      </c>
      <c r="P551" s="162">
        <f>'Охотск '!P96</f>
        <v>0</v>
      </c>
      <c r="Q551" s="162">
        <f>'Охотск '!Q96</f>
        <v>0</v>
      </c>
      <c r="R551" s="162">
        <f>'Охотск '!R96</f>
        <v>0</v>
      </c>
      <c r="S551" s="162">
        <f>'Охотск '!S96</f>
        <v>0</v>
      </c>
      <c r="T551" s="162">
        <f>'Охотск '!T96</f>
        <v>0</v>
      </c>
      <c r="U551" s="162">
        <f>'Охотск '!U96</f>
        <v>0</v>
      </c>
      <c r="V551" s="162">
        <f>'Охотск '!V96</f>
        <v>0</v>
      </c>
    </row>
    <row r="552" spans="1:199" ht="15" customHeight="1" x14ac:dyDescent="0.25">
      <c r="A552" s="164">
        <v>1</v>
      </c>
      <c r="B552" s="367" t="s">
        <v>129</v>
      </c>
      <c r="C552" s="367"/>
      <c r="D552" s="368"/>
      <c r="E552" s="368"/>
      <c r="F552" s="368"/>
      <c r="G552" s="551"/>
      <c r="H552" s="369"/>
      <c r="I552" s="369"/>
      <c r="J552" s="370"/>
      <c r="K552" s="370"/>
      <c r="L552" s="370"/>
      <c r="M552" s="370"/>
      <c r="N552" s="370"/>
      <c r="O552" s="370"/>
      <c r="P552" s="372">
        <f>P553-P554-P576-P579-P580</f>
        <v>0</v>
      </c>
      <c r="Q552" s="372">
        <f>Q553-Q554-Q576-Q579-Q580</f>
        <v>0</v>
      </c>
      <c r="R552" s="372">
        <f t="shared" ref="R552:V552" si="15">R553-R554-R576-R579-R580</f>
        <v>0</v>
      </c>
      <c r="S552" s="372">
        <f t="shared" si="15"/>
        <v>1.865174681370263E-14</v>
      </c>
      <c r="T552" s="372">
        <f t="shared" si="15"/>
        <v>4.7073456244106637E-14</v>
      </c>
      <c r="U552" s="372">
        <f t="shared" si="15"/>
        <v>0</v>
      </c>
      <c r="V552" s="372">
        <f t="shared" si="15"/>
        <v>1.865174681370263E-14</v>
      </c>
    </row>
    <row r="553" spans="1:199" s="165" customFormat="1" ht="15" customHeight="1" x14ac:dyDescent="0.2">
      <c r="A553" s="165">
        <v>1</v>
      </c>
      <c r="B553" s="185" t="s">
        <v>116</v>
      </c>
      <c r="C553" s="185"/>
      <c r="D553" s="245"/>
      <c r="E553" s="245"/>
      <c r="F553" s="245"/>
      <c r="G553" s="548"/>
      <c r="H553" s="156"/>
      <c r="I553" s="156"/>
      <c r="J553" s="167"/>
      <c r="K553" s="167"/>
      <c r="L553" s="167"/>
      <c r="M553" s="167"/>
      <c r="N553" s="167"/>
      <c r="O553" s="167"/>
      <c r="P553" s="166">
        <f>'2 уровень'!P1371</f>
        <v>0</v>
      </c>
      <c r="Q553" s="166">
        <f>'2 уровень'!Q1371</f>
        <v>0</v>
      </c>
      <c r="R553" s="166">
        <f>'2 уровень'!R1371</f>
        <v>0</v>
      </c>
      <c r="S553" s="166">
        <f>'2 уровень'!S1371</f>
        <v>619.21191999999996</v>
      </c>
      <c r="T553" s="166">
        <f>'2 уровень'!T1371</f>
        <v>535.03755999999998</v>
      </c>
      <c r="U553" s="166">
        <f>'2 уровень'!U1371</f>
        <v>-118.44683000000001</v>
      </c>
      <c r="V553" s="166">
        <f>'2 уровень'!V1371</f>
        <v>500.76508999999993</v>
      </c>
    </row>
    <row r="554" spans="1:199" s="165" customFormat="1" ht="15" customHeight="1" x14ac:dyDescent="0.25">
      <c r="A554" s="165">
        <v>1</v>
      </c>
      <c r="B554" s="112" t="s">
        <v>43</v>
      </c>
      <c r="C554" s="112"/>
      <c r="D554" s="191">
        <f>'2 уровень'!D1372</f>
        <v>0</v>
      </c>
      <c r="E554" s="191">
        <f>'2 уровень'!E1372</f>
        <v>0</v>
      </c>
      <c r="F554" s="191">
        <f>'2 уровень'!F1372</f>
        <v>11</v>
      </c>
      <c r="G554" s="544" t="e">
        <f>'2 уровень'!G1372</f>
        <v>#DIV/0!</v>
      </c>
      <c r="H554" s="156" t="e">
        <f>'2 уровень'!H1372</f>
        <v>#DIV/0!</v>
      </c>
      <c r="I554" s="156">
        <f>'2 уровень'!I1372</f>
        <v>7.8181818181818183</v>
      </c>
      <c r="J554" s="166">
        <f>'2 уровень'!J1372</f>
        <v>0</v>
      </c>
      <c r="K554" s="166">
        <f>'2 уровень'!K1372</f>
        <v>0</v>
      </c>
      <c r="L554" s="166">
        <f>'2 уровень'!L1372</f>
        <v>86</v>
      </c>
      <c r="M554" s="166" t="e">
        <f>'2 уровень'!M1372</f>
        <v>#DIV/0!</v>
      </c>
      <c r="N554" s="166" t="e">
        <f>'2 уровень'!N1372</f>
        <v>#DIV/0!</v>
      </c>
      <c r="O554" s="166" t="e">
        <f>'2 уровень'!O1372</f>
        <v>#DIV/0!</v>
      </c>
      <c r="P554" s="166">
        <f>'2 уровень'!P1372</f>
        <v>0</v>
      </c>
      <c r="Q554" s="166">
        <f>'2 уровень'!Q1372</f>
        <v>0</v>
      </c>
      <c r="R554" s="166">
        <f>'2 уровень'!R1372</f>
        <v>0</v>
      </c>
      <c r="S554" s="166">
        <f>'2 уровень'!S1372</f>
        <v>438.80236999999994</v>
      </c>
      <c r="T554" s="166">
        <f>'2 уровень'!T1372</f>
        <v>438.80236999999994</v>
      </c>
      <c r="U554" s="166">
        <f>'2 уровень'!U1372</f>
        <v>-32.91133</v>
      </c>
      <c r="V554" s="166">
        <f>'2 уровень'!V1372</f>
        <v>405.89103999999992</v>
      </c>
      <c r="W554" s="164"/>
      <c r="X554" s="164"/>
      <c r="Y554" s="164"/>
      <c r="Z554" s="164"/>
      <c r="AA554" s="164"/>
      <c r="AB554" s="164"/>
      <c r="AC554" s="164"/>
      <c r="AD554" s="164"/>
      <c r="AE554" s="164"/>
      <c r="AF554" s="164"/>
      <c r="AG554" s="164"/>
      <c r="AH554" s="164"/>
      <c r="AI554" s="164"/>
      <c r="AJ554" s="164"/>
      <c r="AK554" s="164"/>
      <c r="AL554" s="164"/>
      <c r="AM554" s="164"/>
      <c r="AN554" s="164"/>
      <c r="AO554" s="164"/>
      <c r="AP554" s="164"/>
      <c r="AQ554" s="164"/>
      <c r="AR554" s="164"/>
      <c r="AS554" s="164"/>
      <c r="AT554" s="164"/>
      <c r="AU554" s="164"/>
      <c r="AV554" s="164"/>
      <c r="AW554" s="164"/>
      <c r="AX554" s="164"/>
      <c r="AY554" s="164"/>
      <c r="AZ554" s="164"/>
      <c r="BA554" s="164"/>
      <c r="BB554" s="164"/>
      <c r="BC554" s="164"/>
      <c r="BD554" s="164"/>
      <c r="BE554" s="164"/>
      <c r="BF554" s="164"/>
      <c r="BG554" s="164"/>
      <c r="BH554" s="164"/>
      <c r="BI554" s="164"/>
      <c r="BJ554" s="164"/>
      <c r="BK554" s="164"/>
      <c r="BL554" s="164"/>
      <c r="BM554" s="164"/>
      <c r="BN554" s="164"/>
      <c r="BO554" s="164"/>
      <c r="BP554" s="164"/>
      <c r="BQ554" s="164"/>
      <c r="BR554" s="164"/>
      <c r="BS554" s="164"/>
      <c r="BT554" s="164"/>
      <c r="BU554" s="164"/>
      <c r="BV554" s="164"/>
      <c r="BW554" s="164"/>
      <c r="BX554" s="164"/>
      <c r="BY554" s="164"/>
      <c r="BZ554" s="164"/>
      <c r="CA554" s="164"/>
      <c r="CB554" s="164"/>
      <c r="CC554" s="164"/>
      <c r="CD554" s="164"/>
      <c r="CE554" s="164"/>
      <c r="CF554" s="164"/>
      <c r="CG554" s="164"/>
      <c r="CH554" s="164"/>
      <c r="CI554" s="164"/>
      <c r="CJ554" s="164"/>
      <c r="CK554" s="164"/>
      <c r="CL554" s="164"/>
      <c r="CM554" s="164"/>
      <c r="CN554" s="164"/>
      <c r="CO554" s="164"/>
      <c r="CP554" s="164"/>
      <c r="CQ554" s="164"/>
      <c r="CR554" s="164"/>
      <c r="CS554" s="164"/>
      <c r="CT554" s="164"/>
      <c r="CU554" s="164"/>
      <c r="CV554" s="164"/>
      <c r="CW554" s="164"/>
      <c r="CX554" s="164"/>
      <c r="CY554" s="164"/>
      <c r="CZ554" s="164"/>
      <c r="DA554" s="164"/>
      <c r="DB554" s="164"/>
      <c r="DC554" s="164"/>
      <c r="DD554" s="164"/>
      <c r="DE554" s="164"/>
      <c r="DF554" s="164"/>
      <c r="DG554" s="164"/>
      <c r="DH554" s="164"/>
      <c r="DI554" s="164"/>
      <c r="DJ554" s="164"/>
      <c r="DK554" s="164"/>
      <c r="DL554" s="164"/>
      <c r="DM554" s="164"/>
      <c r="DN554" s="164"/>
      <c r="DO554" s="164"/>
      <c r="DP554" s="164"/>
      <c r="DQ554" s="164"/>
      <c r="DR554" s="164"/>
      <c r="DS554" s="164"/>
      <c r="DT554" s="164"/>
      <c r="DU554" s="164"/>
      <c r="DV554" s="164"/>
      <c r="DW554" s="164"/>
      <c r="DX554" s="164"/>
      <c r="DY554" s="164"/>
      <c r="DZ554" s="164"/>
      <c r="EA554" s="164"/>
      <c r="EB554" s="164"/>
      <c r="EC554" s="164"/>
      <c r="ED554" s="164"/>
      <c r="EE554" s="164"/>
      <c r="EF554" s="164"/>
      <c r="EG554" s="164"/>
      <c r="EH554" s="164"/>
      <c r="EI554" s="164"/>
      <c r="EJ554" s="164"/>
      <c r="EK554" s="164"/>
      <c r="EL554" s="164"/>
      <c r="EM554" s="164"/>
      <c r="EN554" s="164"/>
      <c r="EO554" s="164"/>
      <c r="EP554" s="164"/>
      <c r="EQ554" s="164"/>
      <c r="ER554" s="164"/>
      <c r="ES554" s="164"/>
      <c r="ET554" s="164"/>
      <c r="EU554" s="164"/>
      <c r="EV554" s="164"/>
      <c r="EW554" s="164"/>
      <c r="EX554" s="164"/>
      <c r="EY554" s="164"/>
      <c r="EZ554" s="164"/>
      <c r="FA554" s="164"/>
      <c r="FB554" s="164"/>
      <c r="FC554" s="164"/>
      <c r="FD554" s="164"/>
      <c r="FE554" s="164"/>
      <c r="FF554" s="164"/>
      <c r="FG554" s="164"/>
      <c r="FH554" s="164"/>
      <c r="FI554" s="164"/>
      <c r="FJ554" s="164"/>
      <c r="FK554" s="164"/>
      <c r="FL554" s="164"/>
      <c r="FM554" s="164"/>
      <c r="FN554" s="164"/>
      <c r="FO554" s="164"/>
      <c r="FP554" s="164"/>
      <c r="FQ554" s="164"/>
      <c r="FR554" s="164"/>
      <c r="FS554" s="164"/>
      <c r="FT554" s="164"/>
      <c r="FU554" s="164"/>
      <c r="FV554" s="164"/>
      <c r="FW554" s="164"/>
      <c r="FX554" s="164"/>
      <c r="FY554" s="164"/>
      <c r="FZ554" s="164"/>
      <c r="GA554" s="164"/>
      <c r="GB554" s="164"/>
      <c r="GC554" s="164"/>
      <c r="GD554" s="164"/>
      <c r="GE554" s="164"/>
      <c r="GF554" s="164"/>
      <c r="GG554" s="164"/>
      <c r="GH554" s="164"/>
      <c r="GI554" s="164"/>
      <c r="GJ554" s="164"/>
      <c r="GK554" s="164"/>
      <c r="GL554" s="164"/>
      <c r="GM554" s="164"/>
      <c r="GN554" s="164"/>
      <c r="GO554" s="164"/>
      <c r="GP554" s="164"/>
      <c r="GQ554" s="164"/>
    </row>
    <row r="555" spans="1:199" s="1167" customFormat="1" x14ac:dyDescent="0.25">
      <c r="A555" s="1167">
        <v>1</v>
      </c>
      <c r="B555" s="1138" t="s">
        <v>354</v>
      </c>
      <c r="C555" s="1138"/>
      <c r="D555" s="1168">
        <f>'2 уровень'!D1373</f>
        <v>0</v>
      </c>
      <c r="E555" s="1168">
        <f>'2 уровень'!E1373</f>
        <v>0</v>
      </c>
      <c r="F555" s="1168">
        <f>'2 уровень'!F1373</f>
        <v>0</v>
      </c>
      <c r="G555" s="1169">
        <f>'2 уровень'!G1373</f>
        <v>0</v>
      </c>
      <c r="H555" s="241">
        <f>'2 уровень'!H1373</f>
        <v>0</v>
      </c>
      <c r="I555" s="241">
        <f>'2 уровень'!I1373</f>
        <v>0</v>
      </c>
      <c r="J555" s="250">
        <f>'2 уровень'!J1373</f>
        <v>0</v>
      </c>
      <c r="K555" s="250">
        <f>'2 уровень'!K1373</f>
        <v>0</v>
      </c>
      <c r="L555" s="250">
        <f>'2 уровень'!L1373</f>
        <v>0</v>
      </c>
      <c r="M555" s="250">
        <f>'2 уровень'!M1373</f>
        <v>0</v>
      </c>
      <c r="N555" s="250">
        <f>'2 уровень'!N1373</f>
        <v>0</v>
      </c>
      <c r="O555" s="250">
        <f>'2 уровень'!O1373</f>
        <v>0</v>
      </c>
      <c r="P555" s="166">
        <f>'2 уровень'!P1373</f>
        <v>0</v>
      </c>
      <c r="Q555" s="166">
        <f>'2 уровень'!Q1373</f>
        <v>0</v>
      </c>
      <c r="R555" s="166">
        <f>'2 уровень'!R1373</f>
        <v>0</v>
      </c>
      <c r="S555" s="166">
        <f>'2 уровень'!S1373</f>
        <v>0</v>
      </c>
      <c r="T555" s="166">
        <f>'2 уровень'!T1373</f>
        <v>0</v>
      </c>
      <c r="U555" s="166">
        <f>'2 уровень'!U1373</f>
        <v>0</v>
      </c>
      <c r="V555" s="166">
        <f>'2 уровень'!V1373</f>
        <v>0</v>
      </c>
    </row>
    <row r="556" spans="1:199" ht="30" x14ac:dyDescent="0.25">
      <c r="A556" s="164">
        <v>1</v>
      </c>
      <c r="B556" s="58" t="s">
        <v>215</v>
      </c>
      <c r="C556" s="58"/>
      <c r="D556" s="1168">
        <f>'2 уровень'!D1374</f>
        <v>0</v>
      </c>
      <c r="E556" s="1168">
        <f>'2 уровень'!E1374</f>
        <v>0</v>
      </c>
      <c r="F556" s="1168">
        <f>'2 уровень'!F1374</f>
        <v>35</v>
      </c>
      <c r="G556" s="1169" t="e">
        <f>'2 уровень'!G1374</f>
        <v>#DIV/0!</v>
      </c>
      <c r="H556" s="241">
        <f>'2 уровень'!H1374</f>
        <v>0</v>
      </c>
      <c r="I556" s="241">
        <f>'2 уровень'!I1374</f>
        <v>0</v>
      </c>
      <c r="J556" s="250">
        <f>'2 уровень'!J1374</f>
        <v>0</v>
      </c>
      <c r="K556" s="250">
        <f>'2 уровень'!K1374</f>
        <v>0</v>
      </c>
      <c r="L556" s="250">
        <f>'2 уровень'!L1374</f>
        <v>0</v>
      </c>
      <c r="M556" s="250">
        <f>'2 уровень'!M1374</f>
        <v>0</v>
      </c>
      <c r="N556" s="250">
        <f>'2 уровень'!N1374</f>
        <v>0</v>
      </c>
      <c r="O556" s="250">
        <f>'2 уровень'!O1374</f>
        <v>0</v>
      </c>
      <c r="P556" s="166">
        <f>'2 уровень'!P1374</f>
        <v>0</v>
      </c>
      <c r="Q556" s="166">
        <f>'2 уровень'!Q1374</f>
        <v>0</v>
      </c>
      <c r="R556" s="166">
        <f>'2 уровень'!R1374</f>
        <v>0</v>
      </c>
      <c r="S556" s="166">
        <f>'2 уровень'!S1374</f>
        <v>0</v>
      </c>
      <c r="T556" s="166">
        <f>'2 уровень'!T1374</f>
        <v>0</v>
      </c>
      <c r="U556" s="166">
        <f>'2 уровень'!U1374</f>
        <v>0</v>
      </c>
      <c r="V556" s="166">
        <f>'2 уровень'!V1374</f>
        <v>0</v>
      </c>
      <c r="W556" s="165"/>
      <c r="X556" s="165"/>
      <c r="Y556" s="165"/>
      <c r="Z556" s="165"/>
      <c r="AA556" s="165"/>
      <c r="AB556" s="165"/>
      <c r="AC556" s="165"/>
      <c r="AD556" s="165"/>
      <c r="AE556" s="165"/>
      <c r="AF556" s="165"/>
      <c r="AG556" s="165"/>
      <c r="AH556" s="165"/>
      <c r="AI556" s="165"/>
      <c r="AJ556" s="165"/>
      <c r="AK556" s="165"/>
      <c r="AL556" s="165"/>
      <c r="AM556" s="165"/>
      <c r="AN556" s="165"/>
      <c r="AO556" s="165"/>
      <c r="AP556" s="165"/>
      <c r="AQ556" s="165"/>
      <c r="AR556" s="165"/>
      <c r="AS556" s="165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5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165"/>
      <c r="BT556" s="165"/>
      <c r="BU556" s="165"/>
      <c r="BV556" s="165"/>
      <c r="BW556" s="165"/>
      <c r="BX556" s="165"/>
      <c r="BY556" s="165"/>
      <c r="BZ556" s="165"/>
      <c r="CA556" s="165"/>
      <c r="CB556" s="165"/>
      <c r="CC556" s="165"/>
      <c r="CD556" s="165"/>
      <c r="CE556" s="165"/>
      <c r="CF556" s="165"/>
      <c r="CG556" s="165"/>
      <c r="CH556" s="165"/>
      <c r="CI556" s="165"/>
      <c r="CJ556" s="165"/>
      <c r="CK556" s="165"/>
      <c r="CL556" s="165"/>
      <c r="CM556" s="165"/>
      <c r="CN556" s="165"/>
      <c r="CO556" s="165"/>
      <c r="CP556" s="165"/>
      <c r="CQ556" s="165"/>
      <c r="CR556" s="165"/>
      <c r="CS556" s="165"/>
      <c r="CT556" s="165"/>
      <c r="CU556" s="165"/>
      <c r="CV556" s="165"/>
      <c r="CW556" s="165"/>
      <c r="CX556" s="165"/>
      <c r="CY556" s="165"/>
      <c r="CZ556" s="165"/>
      <c r="DA556" s="165"/>
      <c r="DB556" s="165"/>
      <c r="DC556" s="165"/>
      <c r="DD556" s="165"/>
      <c r="DE556" s="165"/>
      <c r="DF556" s="165"/>
      <c r="DG556" s="165"/>
      <c r="DH556" s="165"/>
      <c r="DI556" s="165"/>
      <c r="DJ556" s="165"/>
      <c r="DK556" s="165"/>
      <c r="DL556" s="165"/>
      <c r="DM556" s="165"/>
      <c r="DN556" s="165"/>
      <c r="DO556" s="165"/>
      <c r="DP556" s="165"/>
      <c r="DQ556" s="165"/>
      <c r="DR556" s="165"/>
      <c r="DS556" s="165"/>
      <c r="DT556" s="165"/>
      <c r="DU556" s="165"/>
      <c r="DV556" s="165"/>
      <c r="DW556" s="165"/>
      <c r="DX556" s="165"/>
      <c r="DY556" s="165"/>
      <c r="DZ556" s="165"/>
      <c r="EA556" s="165"/>
      <c r="EB556" s="165"/>
      <c r="EC556" s="165"/>
      <c r="ED556" s="165"/>
      <c r="EE556" s="165"/>
      <c r="EF556" s="165"/>
      <c r="EG556" s="165"/>
      <c r="EH556" s="165"/>
      <c r="EI556" s="165"/>
      <c r="EJ556" s="165"/>
      <c r="EK556" s="165"/>
      <c r="EL556" s="165"/>
      <c r="EM556" s="165"/>
      <c r="EN556" s="165"/>
      <c r="EO556" s="165"/>
      <c r="EP556" s="165"/>
      <c r="EQ556" s="165"/>
      <c r="ER556" s="165"/>
      <c r="ES556" s="165"/>
      <c r="ET556" s="165"/>
      <c r="EU556" s="165"/>
      <c r="EV556" s="165"/>
      <c r="EW556" s="165"/>
      <c r="EX556" s="165"/>
      <c r="EY556" s="165"/>
      <c r="EZ556" s="165"/>
      <c r="FA556" s="165"/>
      <c r="FB556" s="165"/>
      <c r="FC556" s="165"/>
      <c r="FD556" s="165"/>
      <c r="FE556" s="165"/>
      <c r="FF556" s="165"/>
      <c r="FG556" s="165"/>
      <c r="FH556" s="165"/>
      <c r="FI556" s="165"/>
      <c r="FJ556" s="165"/>
      <c r="FK556" s="165"/>
      <c r="FL556" s="165"/>
      <c r="FM556" s="165"/>
      <c r="FN556" s="165"/>
      <c r="FO556" s="165"/>
      <c r="FP556" s="165"/>
      <c r="FQ556" s="165"/>
      <c r="FR556" s="165"/>
      <c r="FS556" s="165"/>
      <c r="FT556" s="165"/>
      <c r="FU556" s="165"/>
      <c r="FV556" s="165"/>
      <c r="FW556" s="165"/>
      <c r="FX556" s="165"/>
      <c r="FY556" s="165"/>
      <c r="FZ556" s="165"/>
      <c r="GA556" s="165"/>
      <c r="GB556" s="165"/>
      <c r="GC556" s="165"/>
      <c r="GD556" s="165"/>
      <c r="GE556" s="165"/>
      <c r="GF556" s="165"/>
      <c r="GG556" s="165"/>
      <c r="GH556" s="165"/>
      <c r="GI556" s="165"/>
      <c r="GJ556" s="165"/>
      <c r="GK556" s="165"/>
      <c r="GL556" s="165"/>
      <c r="GM556" s="165"/>
      <c r="GN556" s="165"/>
      <c r="GO556" s="165"/>
      <c r="GP556" s="165"/>
      <c r="GQ556" s="165"/>
    </row>
    <row r="557" spans="1:199" ht="30" x14ac:dyDescent="0.25">
      <c r="A557" s="164">
        <v>1</v>
      </c>
      <c r="B557" s="58" t="s">
        <v>344</v>
      </c>
      <c r="C557" s="58"/>
      <c r="D557" s="1168">
        <f>'2 уровень'!D1375</f>
        <v>0</v>
      </c>
      <c r="E557" s="1168">
        <f>'2 уровень'!E1375</f>
        <v>0</v>
      </c>
      <c r="F557" s="1168">
        <f>'2 уровень'!F1375</f>
        <v>0</v>
      </c>
      <c r="G557" s="1169">
        <f>'2 уровень'!G1375</f>
        <v>0</v>
      </c>
      <c r="H557" s="241">
        <f>'2 уровень'!H1375</f>
        <v>0</v>
      </c>
      <c r="I557" s="241">
        <f>'2 уровень'!I1375</f>
        <v>0</v>
      </c>
      <c r="J557" s="250">
        <f>'2 уровень'!J1375</f>
        <v>0</v>
      </c>
      <c r="K557" s="250">
        <f>'2 уровень'!K1375</f>
        <v>0</v>
      </c>
      <c r="L557" s="250">
        <f>'2 уровень'!L1375</f>
        <v>0</v>
      </c>
      <c r="M557" s="250">
        <f>'2 уровень'!M1375</f>
        <v>0</v>
      </c>
      <c r="N557" s="250">
        <f>'2 уровень'!N1375</f>
        <v>0</v>
      </c>
      <c r="O557" s="250">
        <f>'2 уровень'!O1375</f>
        <v>0</v>
      </c>
      <c r="P557" s="166">
        <f>'2 уровень'!P1375</f>
        <v>0</v>
      </c>
      <c r="Q557" s="166">
        <f>'2 уровень'!Q1375</f>
        <v>0</v>
      </c>
      <c r="R557" s="166">
        <f>'2 уровень'!R1375</f>
        <v>0</v>
      </c>
      <c r="S557" s="166">
        <f>'2 уровень'!S1375</f>
        <v>0</v>
      </c>
      <c r="T557" s="166">
        <f>'2 уровень'!T1375</f>
        <v>0</v>
      </c>
      <c r="U557" s="166">
        <f>'2 уровень'!U1375</f>
        <v>0</v>
      </c>
      <c r="V557" s="166">
        <f>'2 уровень'!V1375</f>
        <v>0</v>
      </c>
      <c r="W557" s="165"/>
      <c r="X557" s="165"/>
      <c r="Y557" s="165"/>
      <c r="Z557" s="165"/>
      <c r="AA557" s="165"/>
      <c r="AB557" s="165"/>
      <c r="AC557" s="165"/>
      <c r="AD557" s="165"/>
      <c r="AE557" s="165"/>
      <c r="AF557" s="165"/>
      <c r="AG557" s="165"/>
      <c r="AH557" s="165"/>
      <c r="AI557" s="165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165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5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165"/>
      <c r="BT557" s="165"/>
      <c r="BU557" s="165"/>
      <c r="BV557" s="165"/>
      <c r="BW557" s="165"/>
      <c r="BX557" s="165"/>
      <c r="BY557" s="165"/>
      <c r="BZ557" s="165"/>
      <c r="CA557" s="165"/>
      <c r="CB557" s="165"/>
      <c r="CC557" s="165"/>
      <c r="CD557" s="165"/>
      <c r="CE557" s="165"/>
      <c r="CF557" s="165"/>
      <c r="CG557" s="165"/>
      <c r="CH557" s="165"/>
      <c r="CI557" s="165"/>
      <c r="CJ557" s="165"/>
      <c r="CK557" s="165"/>
      <c r="CL557" s="165"/>
      <c r="CM557" s="165"/>
      <c r="CN557" s="165"/>
      <c r="CO557" s="165"/>
      <c r="CP557" s="165"/>
      <c r="CQ557" s="165"/>
      <c r="CR557" s="165"/>
      <c r="CS557" s="165"/>
      <c r="CT557" s="165"/>
      <c r="CU557" s="165"/>
      <c r="CV557" s="165"/>
      <c r="CW557" s="165"/>
      <c r="CX557" s="165"/>
      <c r="CY557" s="165"/>
      <c r="CZ557" s="165"/>
      <c r="DA557" s="165"/>
      <c r="DB557" s="165"/>
      <c r="DC557" s="165"/>
      <c r="DD557" s="165"/>
      <c r="DE557" s="165"/>
      <c r="DF557" s="165"/>
      <c r="DG557" s="165"/>
      <c r="DH557" s="165"/>
      <c r="DI557" s="165"/>
      <c r="DJ557" s="165"/>
      <c r="DK557" s="165"/>
      <c r="DL557" s="165"/>
      <c r="DM557" s="165"/>
      <c r="DN557" s="165"/>
      <c r="DO557" s="165"/>
      <c r="DP557" s="165"/>
      <c r="DQ557" s="165"/>
      <c r="DR557" s="165"/>
      <c r="DS557" s="165"/>
      <c r="DT557" s="165"/>
      <c r="DU557" s="165"/>
      <c r="DV557" s="165"/>
      <c r="DW557" s="165"/>
      <c r="DX557" s="165"/>
      <c r="DY557" s="165"/>
      <c r="DZ557" s="165"/>
      <c r="EA557" s="165"/>
      <c r="EB557" s="165"/>
      <c r="EC557" s="165"/>
      <c r="ED557" s="165"/>
      <c r="EE557" s="165"/>
      <c r="EF557" s="165"/>
      <c r="EG557" s="165"/>
      <c r="EH557" s="165"/>
      <c r="EI557" s="165"/>
      <c r="EJ557" s="165"/>
      <c r="EK557" s="165"/>
      <c r="EL557" s="165"/>
      <c r="EM557" s="165"/>
      <c r="EN557" s="165"/>
      <c r="EO557" s="165"/>
      <c r="EP557" s="165"/>
      <c r="EQ557" s="165"/>
      <c r="ER557" s="165"/>
      <c r="ES557" s="165"/>
      <c r="ET557" s="165"/>
      <c r="EU557" s="165"/>
      <c r="EV557" s="165"/>
      <c r="EW557" s="165"/>
      <c r="EX557" s="165"/>
      <c r="EY557" s="165"/>
      <c r="EZ557" s="165"/>
      <c r="FA557" s="165"/>
      <c r="FB557" s="165"/>
      <c r="FC557" s="165"/>
      <c r="FD557" s="165"/>
      <c r="FE557" s="165"/>
      <c r="FF557" s="165"/>
      <c r="FG557" s="165"/>
      <c r="FH557" s="165"/>
      <c r="FI557" s="165"/>
      <c r="FJ557" s="165"/>
      <c r="FK557" s="165"/>
      <c r="FL557" s="165"/>
      <c r="FM557" s="165"/>
      <c r="FN557" s="165"/>
      <c r="FO557" s="165"/>
      <c r="FP557" s="165"/>
      <c r="FQ557" s="165"/>
      <c r="FR557" s="165"/>
      <c r="FS557" s="165"/>
      <c r="FT557" s="165"/>
      <c r="FU557" s="165"/>
      <c r="FV557" s="165"/>
      <c r="FW557" s="165"/>
      <c r="FX557" s="165"/>
      <c r="FY557" s="165"/>
      <c r="FZ557" s="165"/>
      <c r="GA557" s="165"/>
      <c r="GB557" s="165"/>
      <c r="GC557" s="165"/>
      <c r="GD557" s="165"/>
      <c r="GE557" s="165"/>
      <c r="GF557" s="165"/>
      <c r="GG557" s="165"/>
      <c r="GH557" s="165"/>
      <c r="GI557" s="165"/>
      <c r="GJ557" s="165"/>
      <c r="GK557" s="165"/>
      <c r="GL557" s="165"/>
      <c r="GM557" s="165"/>
      <c r="GN557" s="165"/>
      <c r="GO557" s="165"/>
      <c r="GP557" s="165"/>
      <c r="GQ557" s="165"/>
    </row>
    <row r="558" spans="1:199" ht="30" x14ac:dyDescent="0.25">
      <c r="A558" s="164">
        <v>1</v>
      </c>
      <c r="B558" s="58" t="s">
        <v>345</v>
      </c>
      <c r="C558" s="58"/>
      <c r="D558" s="1168">
        <f>'2 уровень'!D1376</f>
        <v>0</v>
      </c>
      <c r="E558" s="1168">
        <f>'2 уровень'!E1376</f>
        <v>0</v>
      </c>
      <c r="F558" s="1168">
        <f>'2 уровень'!F1376</f>
        <v>0</v>
      </c>
      <c r="G558" s="1169" t="e">
        <f>'2 уровень'!G1376</f>
        <v>#DIV/0!</v>
      </c>
      <c r="H558" s="241">
        <f>'2 уровень'!H1376</f>
        <v>0</v>
      </c>
      <c r="I558" s="241">
        <f>'2 уровень'!I1376</f>
        <v>0</v>
      </c>
      <c r="J558" s="250">
        <f>'2 уровень'!J1376</f>
        <v>0</v>
      </c>
      <c r="K558" s="250">
        <f>'2 уровень'!K1376</f>
        <v>0</v>
      </c>
      <c r="L558" s="250">
        <f>'2 уровень'!L1376</f>
        <v>0</v>
      </c>
      <c r="M558" s="250">
        <f>'2 уровень'!M1376</f>
        <v>0</v>
      </c>
      <c r="N558" s="250">
        <f>'2 уровень'!N1376</f>
        <v>0</v>
      </c>
      <c r="O558" s="250">
        <f>'2 уровень'!O1376</f>
        <v>0</v>
      </c>
      <c r="P558" s="166">
        <f>'2 уровень'!P1376</f>
        <v>0</v>
      </c>
      <c r="Q558" s="166">
        <f>'2 уровень'!Q1376</f>
        <v>0</v>
      </c>
      <c r="R558" s="166">
        <f>'2 уровень'!R1376</f>
        <v>0</v>
      </c>
      <c r="S558" s="166">
        <f>'2 уровень'!S1376</f>
        <v>0</v>
      </c>
      <c r="T558" s="166">
        <f>'2 уровень'!T1376</f>
        <v>0</v>
      </c>
      <c r="U558" s="166">
        <f>'2 уровень'!U1376</f>
        <v>0</v>
      </c>
      <c r="V558" s="166">
        <f>'2 уровень'!V1376</f>
        <v>0</v>
      </c>
      <c r="W558" s="165"/>
      <c r="X558" s="165"/>
      <c r="Y558" s="165"/>
      <c r="Z558" s="165"/>
      <c r="AA558" s="165"/>
      <c r="AB558" s="165"/>
      <c r="AC558" s="165"/>
      <c r="AD558" s="165"/>
      <c r="AE558" s="165"/>
      <c r="AF558" s="165"/>
      <c r="AG558" s="165"/>
      <c r="AH558" s="165"/>
      <c r="AI558" s="165"/>
      <c r="AJ558" s="165"/>
      <c r="AK558" s="165"/>
      <c r="AL558" s="165"/>
      <c r="AM558" s="165"/>
      <c r="AN558" s="165"/>
      <c r="AO558" s="165"/>
      <c r="AP558" s="165"/>
      <c r="AQ558" s="165"/>
      <c r="AR558" s="165"/>
      <c r="AS558" s="165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5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165"/>
      <c r="BT558" s="165"/>
      <c r="BU558" s="165"/>
      <c r="BV558" s="165"/>
      <c r="BW558" s="165"/>
      <c r="BX558" s="165"/>
      <c r="BY558" s="165"/>
      <c r="BZ558" s="165"/>
      <c r="CA558" s="165"/>
      <c r="CB558" s="165"/>
      <c r="CC558" s="165"/>
      <c r="CD558" s="165"/>
      <c r="CE558" s="165"/>
      <c r="CF558" s="165"/>
      <c r="CG558" s="165"/>
      <c r="CH558" s="165"/>
      <c r="CI558" s="165"/>
      <c r="CJ558" s="165"/>
      <c r="CK558" s="165"/>
      <c r="CL558" s="165"/>
      <c r="CM558" s="165"/>
      <c r="CN558" s="165"/>
      <c r="CO558" s="165"/>
      <c r="CP558" s="165"/>
      <c r="CQ558" s="165"/>
      <c r="CR558" s="165"/>
      <c r="CS558" s="165"/>
      <c r="CT558" s="165"/>
      <c r="CU558" s="165"/>
      <c r="CV558" s="165"/>
      <c r="CW558" s="165"/>
      <c r="CX558" s="165"/>
      <c r="CY558" s="165"/>
      <c r="CZ558" s="165"/>
      <c r="DA558" s="165"/>
      <c r="DB558" s="165"/>
      <c r="DC558" s="165"/>
      <c r="DD558" s="165"/>
      <c r="DE558" s="165"/>
      <c r="DF558" s="165"/>
      <c r="DG558" s="165"/>
      <c r="DH558" s="165"/>
      <c r="DI558" s="165"/>
      <c r="DJ558" s="165"/>
      <c r="DK558" s="165"/>
      <c r="DL558" s="165"/>
      <c r="DM558" s="165"/>
      <c r="DN558" s="165"/>
      <c r="DO558" s="165"/>
      <c r="DP558" s="165"/>
      <c r="DQ558" s="165"/>
      <c r="DR558" s="165"/>
      <c r="DS558" s="165"/>
      <c r="DT558" s="165"/>
      <c r="DU558" s="165"/>
      <c r="DV558" s="165"/>
      <c r="DW558" s="165"/>
      <c r="DX558" s="165"/>
      <c r="DY558" s="165"/>
      <c r="DZ558" s="165"/>
      <c r="EA558" s="165"/>
      <c r="EB558" s="165"/>
      <c r="EC558" s="165"/>
      <c r="ED558" s="165"/>
      <c r="EE558" s="165"/>
      <c r="EF558" s="165"/>
      <c r="EG558" s="165"/>
      <c r="EH558" s="165"/>
      <c r="EI558" s="165"/>
      <c r="EJ558" s="165"/>
      <c r="EK558" s="165"/>
      <c r="EL558" s="165"/>
      <c r="EM558" s="165"/>
      <c r="EN558" s="165"/>
      <c r="EO558" s="165"/>
      <c r="EP558" s="165"/>
      <c r="EQ558" s="165"/>
      <c r="ER558" s="165"/>
      <c r="ES558" s="165"/>
      <c r="ET558" s="165"/>
      <c r="EU558" s="165"/>
      <c r="EV558" s="165"/>
      <c r="EW558" s="165"/>
      <c r="EX558" s="165"/>
      <c r="EY558" s="165"/>
      <c r="EZ558" s="165"/>
      <c r="FA558" s="165"/>
      <c r="FB558" s="165"/>
      <c r="FC558" s="165"/>
      <c r="FD558" s="165"/>
      <c r="FE558" s="165"/>
      <c r="FF558" s="165"/>
      <c r="FG558" s="165"/>
      <c r="FH558" s="165"/>
      <c r="FI558" s="165"/>
      <c r="FJ558" s="165"/>
      <c r="FK558" s="165"/>
      <c r="FL558" s="165"/>
      <c r="FM558" s="165"/>
      <c r="FN558" s="165"/>
      <c r="FO558" s="165"/>
      <c r="FP558" s="165"/>
      <c r="FQ558" s="165"/>
      <c r="FR558" s="165"/>
      <c r="FS558" s="165"/>
      <c r="FT558" s="165"/>
      <c r="FU558" s="165"/>
      <c r="FV558" s="165"/>
      <c r="FW558" s="165"/>
      <c r="FX558" s="165"/>
      <c r="FY558" s="165"/>
      <c r="FZ558" s="165"/>
      <c r="GA558" s="165"/>
      <c r="GB558" s="165"/>
      <c r="GC558" s="165"/>
      <c r="GD558" s="165"/>
      <c r="GE558" s="165"/>
      <c r="GF558" s="165"/>
      <c r="GG558" s="165"/>
      <c r="GH558" s="165"/>
      <c r="GI558" s="165"/>
      <c r="GJ558" s="165"/>
      <c r="GK558" s="165"/>
      <c r="GL558" s="165"/>
      <c r="GM558" s="165"/>
      <c r="GN558" s="165"/>
      <c r="GO558" s="165"/>
      <c r="GP558" s="165"/>
      <c r="GQ558" s="165"/>
    </row>
    <row r="559" spans="1:199" ht="30" x14ac:dyDescent="0.25">
      <c r="A559" s="164">
        <v>1</v>
      </c>
      <c r="B559" s="58" t="s">
        <v>346</v>
      </c>
      <c r="C559" s="58"/>
      <c r="D559" s="1168">
        <f>'2 уровень'!D1377</f>
        <v>0</v>
      </c>
      <c r="E559" s="1168">
        <f>'2 уровень'!E1377</f>
        <v>0</v>
      </c>
      <c r="F559" s="1168">
        <f>'2 уровень'!F1377</f>
        <v>0</v>
      </c>
      <c r="G559" s="1169" t="e">
        <f>'2 уровень'!G1377</f>
        <v>#DIV/0!</v>
      </c>
      <c r="H559" s="241">
        <f>'2 уровень'!H1377</f>
        <v>0</v>
      </c>
      <c r="I559" s="241">
        <f>'2 уровень'!I1377</f>
        <v>0</v>
      </c>
      <c r="J559" s="250">
        <f>'2 уровень'!J1377</f>
        <v>0</v>
      </c>
      <c r="K559" s="250">
        <f>'2 уровень'!K1377</f>
        <v>0</v>
      </c>
      <c r="L559" s="250">
        <f>'2 уровень'!L1377</f>
        <v>0</v>
      </c>
      <c r="M559" s="250">
        <f>'2 уровень'!M1377</f>
        <v>0</v>
      </c>
      <c r="N559" s="250">
        <f>'2 уровень'!N1377</f>
        <v>0</v>
      </c>
      <c r="O559" s="250">
        <f>'2 уровень'!O1377</f>
        <v>0</v>
      </c>
      <c r="P559" s="166">
        <f>'2 уровень'!P1377</f>
        <v>0</v>
      </c>
      <c r="Q559" s="166">
        <f>'2 уровень'!Q1377</f>
        <v>0</v>
      </c>
      <c r="R559" s="166">
        <f>'2 уровень'!R1377</f>
        <v>0</v>
      </c>
      <c r="S559" s="166">
        <f>'2 уровень'!S1377</f>
        <v>0</v>
      </c>
      <c r="T559" s="166">
        <f>'2 уровень'!T1377</f>
        <v>0</v>
      </c>
      <c r="U559" s="166">
        <f>'2 уровень'!U1377</f>
        <v>0</v>
      </c>
      <c r="V559" s="166">
        <f>'2 уровень'!V1377</f>
        <v>0</v>
      </c>
      <c r="W559" s="165"/>
      <c r="X559" s="165"/>
      <c r="Y559" s="165"/>
      <c r="Z559" s="165"/>
      <c r="AA559" s="165"/>
      <c r="AB559" s="165"/>
      <c r="AC559" s="165"/>
      <c r="AD559" s="165"/>
      <c r="AE559" s="165"/>
      <c r="AF559" s="165"/>
      <c r="AG559" s="165"/>
      <c r="AH559" s="165"/>
      <c r="AI559" s="165"/>
      <c r="AJ559" s="165"/>
      <c r="AK559" s="165"/>
      <c r="AL559" s="165"/>
      <c r="AM559" s="165"/>
      <c r="AN559" s="165"/>
      <c r="AO559" s="165"/>
      <c r="AP559" s="165"/>
      <c r="AQ559" s="165"/>
      <c r="AR559" s="165"/>
      <c r="AS559" s="165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5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165"/>
      <c r="BT559" s="165"/>
      <c r="BU559" s="165"/>
      <c r="BV559" s="165"/>
      <c r="BW559" s="165"/>
      <c r="BX559" s="165"/>
      <c r="BY559" s="165"/>
      <c r="BZ559" s="165"/>
      <c r="CA559" s="165"/>
      <c r="CB559" s="165"/>
      <c r="CC559" s="165"/>
      <c r="CD559" s="165"/>
      <c r="CE559" s="165"/>
      <c r="CF559" s="165"/>
      <c r="CG559" s="165"/>
      <c r="CH559" s="165"/>
      <c r="CI559" s="165"/>
      <c r="CJ559" s="165"/>
      <c r="CK559" s="165"/>
      <c r="CL559" s="165"/>
      <c r="CM559" s="165"/>
      <c r="CN559" s="165"/>
      <c r="CO559" s="165"/>
      <c r="CP559" s="165"/>
      <c r="CQ559" s="165"/>
      <c r="CR559" s="165"/>
      <c r="CS559" s="165"/>
      <c r="CT559" s="165"/>
      <c r="CU559" s="165"/>
      <c r="CV559" s="165"/>
      <c r="CW559" s="165"/>
      <c r="CX559" s="165"/>
      <c r="CY559" s="165"/>
      <c r="CZ559" s="165"/>
      <c r="DA559" s="165"/>
      <c r="DB559" s="165"/>
      <c r="DC559" s="165"/>
      <c r="DD559" s="165"/>
      <c r="DE559" s="165"/>
      <c r="DF559" s="165"/>
      <c r="DG559" s="165"/>
      <c r="DH559" s="165"/>
      <c r="DI559" s="165"/>
      <c r="DJ559" s="165"/>
      <c r="DK559" s="165"/>
      <c r="DL559" s="165"/>
      <c r="DM559" s="165"/>
      <c r="DN559" s="165"/>
      <c r="DO559" s="165"/>
      <c r="DP559" s="165"/>
      <c r="DQ559" s="165"/>
      <c r="DR559" s="165"/>
      <c r="DS559" s="165"/>
      <c r="DT559" s="165"/>
      <c r="DU559" s="165"/>
      <c r="DV559" s="165"/>
      <c r="DW559" s="165"/>
      <c r="DX559" s="165"/>
      <c r="DY559" s="165"/>
      <c r="DZ559" s="165"/>
      <c r="EA559" s="165"/>
      <c r="EB559" s="165"/>
      <c r="EC559" s="165"/>
      <c r="ED559" s="165"/>
      <c r="EE559" s="165"/>
      <c r="EF559" s="165"/>
      <c r="EG559" s="165"/>
      <c r="EH559" s="165"/>
      <c r="EI559" s="165"/>
      <c r="EJ559" s="165"/>
      <c r="EK559" s="165"/>
      <c r="EL559" s="165"/>
      <c r="EM559" s="165"/>
      <c r="EN559" s="165"/>
      <c r="EO559" s="165"/>
      <c r="EP559" s="165"/>
      <c r="EQ559" s="165"/>
      <c r="ER559" s="165"/>
      <c r="ES559" s="165"/>
      <c r="ET559" s="165"/>
      <c r="EU559" s="165"/>
      <c r="EV559" s="165"/>
      <c r="EW559" s="165"/>
      <c r="EX559" s="165"/>
      <c r="EY559" s="165"/>
      <c r="EZ559" s="165"/>
      <c r="FA559" s="165"/>
      <c r="FB559" s="165"/>
      <c r="FC559" s="165"/>
      <c r="FD559" s="165"/>
      <c r="FE559" s="165"/>
      <c r="FF559" s="165"/>
      <c r="FG559" s="165"/>
      <c r="FH559" s="165"/>
      <c r="FI559" s="165"/>
      <c r="FJ559" s="165"/>
      <c r="FK559" s="165"/>
      <c r="FL559" s="165"/>
      <c r="FM559" s="165"/>
      <c r="FN559" s="165"/>
      <c r="FO559" s="165"/>
      <c r="FP559" s="165"/>
      <c r="FQ559" s="165"/>
      <c r="FR559" s="165"/>
      <c r="FS559" s="165"/>
      <c r="FT559" s="165"/>
      <c r="FU559" s="165"/>
      <c r="FV559" s="165"/>
      <c r="FW559" s="165"/>
      <c r="FX559" s="165"/>
      <c r="FY559" s="165"/>
      <c r="FZ559" s="165"/>
      <c r="GA559" s="165"/>
      <c r="GB559" s="165"/>
      <c r="GC559" s="165"/>
      <c r="GD559" s="165"/>
      <c r="GE559" s="165"/>
      <c r="GF559" s="165"/>
      <c r="GG559" s="165"/>
      <c r="GH559" s="165"/>
      <c r="GI559" s="165"/>
      <c r="GJ559" s="165"/>
      <c r="GK559" s="165"/>
      <c r="GL559" s="165"/>
      <c r="GM559" s="165"/>
      <c r="GN559" s="165"/>
      <c r="GO559" s="165"/>
      <c r="GP559" s="165"/>
      <c r="GQ559" s="165"/>
    </row>
    <row r="560" spans="1:199" ht="45" x14ac:dyDescent="0.25">
      <c r="A560" s="164">
        <v>1</v>
      </c>
      <c r="B560" s="1138" t="s">
        <v>349</v>
      </c>
      <c r="C560" s="1138"/>
      <c r="D560" s="1168">
        <f>'2 уровень'!D1378</f>
        <v>0</v>
      </c>
      <c r="E560" s="1168">
        <f>'2 уровень'!E1378</f>
        <v>0</v>
      </c>
      <c r="F560" s="1168">
        <f>'2 уровень'!F1378</f>
        <v>0</v>
      </c>
      <c r="G560" s="1169" t="e">
        <f>'2 уровень'!G1378</f>
        <v>#DIV/0!</v>
      </c>
      <c r="H560" s="241">
        <f>'2 уровень'!H1378</f>
        <v>0</v>
      </c>
      <c r="I560" s="241">
        <f>'2 уровень'!I1378</f>
        <v>0</v>
      </c>
      <c r="J560" s="250">
        <f>'2 уровень'!J1378</f>
        <v>0</v>
      </c>
      <c r="K560" s="250">
        <f>'2 уровень'!K1378</f>
        <v>0</v>
      </c>
      <c r="L560" s="250">
        <f>'2 уровень'!L1378</f>
        <v>0</v>
      </c>
      <c r="M560" s="250">
        <f>'2 уровень'!M1378</f>
        <v>0</v>
      </c>
      <c r="N560" s="250">
        <f>'2 уровень'!N1378</f>
        <v>0</v>
      </c>
      <c r="O560" s="250">
        <f>'2 уровень'!O1378</f>
        <v>0</v>
      </c>
      <c r="P560" s="166">
        <f>'2 уровень'!P1378</f>
        <v>0</v>
      </c>
      <c r="Q560" s="166">
        <f>'2 уровень'!Q1378</f>
        <v>0</v>
      </c>
      <c r="R560" s="166">
        <f>'2 уровень'!R1378</f>
        <v>0</v>
      </c>
      <c r="S560" s="166">
        <f>'2 уровень'!S1378</f>
        <v>0</v>
      </c>
      <c r="T560" s="166">
        <f>'2 уровень'!T1378</f>
        <v>0</v>
      </c>
      <c r="U560" s="166">
        <f>'2 уровень'!U1378</f>
        <v>0</v>
      </c>
      <c r="V560" s="166">
        <f>'2 уровень'!V1378</f>
        <v>0</v>
      </c>
      <c r="W560" s="165"/>
      <c r="X560" s="165"/>
      <c r="Y560" s="165"/>
      <c r="Z560" s="165"/>
      <c r="AA560" s="165"/>
      <c r="AB560" s="165"/>
      <c r="AC560" s="165"/>
      <c r="AD560" s="165"/>
      <c r="AE560" s="165"/>
      <c r="AF560" s="165"/>
      <c r="AG560" s="165"/>
      <c r="AH560" s="165"/>
      <c r="AI560" s="165"/>
      <c r="AJ560" s="165"/>
      <c r="AK560" s="165"/>
      <c r="AL560" s="165"/>
      <c r="AM560" s="165"/>
      <c r="AN560" s="165"/>
      <c r="AO560" s="165"/>
      <c r="AP560" s="165"/>
      <c r="AQ560" s="165"/>
      <c r="AR560" s="165"/>
      <c r="AS560" s="165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5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165"/>
      <c r="BT560" s="165"/>
      <c r="BU560" s="165"/>
      <c r="BV560" s="165"/>
      <c r="BW560" s="165"/>
      <c r="BX560" s="165"/>
      <c r="BY560" s="165"/>
      <c r="BZ560" s="165"/>
      <c r="CA560" s="165"/>
      <c r="CB560" s="165"/>
      <c r="CC560" s="165"/>
      <c r="CD560" s="165"/>
      <c r="CE560" s="165"/>
      <c r="CF560" s="165"/>
      <c r="CG560" s="165"/>
      <c r="CH560" s="165"/>
      <c r="CI560" s="165"/>
      <c r="CJ560" s="165"/>
      <c r="CK560" s="165"/>
      <c r="CL560" s="165"/>
      <c r="CM560" s="165"/>
      <c r="CN560" s="165"/>
      <c r="CO560" s="165"/>
      <c r="CP560" s="165"/>
      <c r="CQ560" s="165"/>
      <c r="CR560" s="165"/>
      <c r="CS560" s="165"/>
      <c r="CT560" s="165"/>
      <c r="CU560" s="165"/>
      <c r="CV560" s="165"/>
      <c r="CW560" s="165"/>
      <c r="CX560" s="165"/>
      <c r="CY560" s="165"/>
      <c r="CZ560" s="165"/>
      <c r="DA560" s="165"/>
      <c r="DB560" s="165"/>
      <c r="DC560" s="165"/>
      <c r="DD560" s="165"/>
      <c r="DE560" s="165"/>
      <c r="DF560" s="165"/>
      <c r="DG560" s="165"/>
      <c r="DH560" s="165"/>
      <c r="DI560" s="165"/>
      <c r="DJ560" s="165"/>
      <c r="DK560" s="165"/>
      <c r="DL560" s="165"/>
      <c r="DM560" s="165"/>
      <c r="DN560" s="165"/>
      <c r="DO560" s="165"/>
      <c r="DP560" s="165"/>
      <c r="DQ560" s="165"/>
      <c r="DR560" s="165"/>
      <c r="DS560" s="165"/>
      <c r="DT560" s="165"/>
      <c r="DU560" s="165"/>
      <c r="DV560" s="165"/>
      <c r="DW560" s="165"/>
      <c r="DX560" s="165"/>
      <c r="DY560" s="165"/>
      <c r="DZ560" s="165"/>
      <c r="EA560" s="165"/>
      <c r="EB560" s="165"/>
      <c r="EC560" s="165"/>
      <c r="ED560" s="165"/>
      <c r="EE560" s="165"/>
      <c r="EF560" s="165"/>
      <c r="EG560" s="165"/>
      <c r="EH560" s="165"/>
      <c r="EI560" s="165"/>
      <c r="EJ560" s="165"/>
      <c r="EK560" s="165"/>
      <c r="EL560" s="165"/>
      <c r="EM560" s="165"/>
      <c r="EN560" s="165"/>
      <c r="EO560" s="165"/>
      <c r="EP560" s="165"/>
      <c r="EQ560" s="165"/>
      <c r="ER560" s="165"/>
      <c r="ES560" s="165"/>
      <c r="ET560" s="165"/>
      <c r="EU560" s="165"/>
      <c r="EV560" s="165"/>
      <c r="EW560" s="165"/>
      <c r="EX560" s="165"/>
      <c r="EY560" s="165"/>
      <c r="EZ560" s="165"/>
      <c r="FA560" s="165"/>
      <c r="FB560" s="165"/>
      <c r="FC560" s="165"/>
      <c r="FD560" s="165"/>
      <c r="FE560" s="165"/>
      <c r="FF560" s="165"/>
      <c r="FG560" s="165"/>
      <c r="FH560" s="165"/>
      <c r="FI560" s="165"/>
      <c r="FJ560" s="165"/>
      <c r="FK560" s="165"/>
      <c r="FL560" s="165"/>
      <c r="FM560" s="165"/>
      <c r="FN560" s="165"/>
      <c r="FO560" s="165"/>
      <c r="FP560" s="165"/>
      <c r="FQ560" s="165"/>
      <c r="FR560" s="165"/>
      <c r="FS560" s="165"/>
      <c r="FT560" s="165"/>
      <c r="FU560" s="165"/>
      <c r="FV560" s="165"/>
      <c r="FW560" s="165"/>
      <c r="FX560" s="165"/>
      <c r="FY560" s="165"/>
      <c r="FZ560" s="165"/>
      <c r="GA560" s="165"/>
      <c r="GB560" s="165"/>
      <c r="GC560" s="165"/>
      <c r="GD560" s="165"/>
      <c r="GE560" s="165"/>
      <c r="GF560" s="165"/>
      <c r="GG560" s="165"/>
      <c r="GH560" s="165"/>
      <c r="GI560" s="165"/>
      <c r="GJ560" s="165"/>
      <c r="GK560" s="165"/>
      <c r="GL560" s="165"/>
      <c r="GM560" s="165"/>
      <c r="GN560" s="165"/>
      <c r="GO560" s="165"/>
      <c r="GP560" s="165"/>
      <c r="GQ560" s="165"/>
    </row>
    <row r="561" spans="1:199" ht="30" x14ac:dyDescent="0.25">
      <c r="A561" s="164">
        <v>1</v>
      </c>
      <c r="B561" s="58" t="s">
        <v>350</v>
      </c>
      <c r="C561" s="58"/>
      <c r="D561" s="1168">
        <f>'2 уровень'!D1379</f>
        <v>0</v>
      </c>
      <c r="E561" s="1168">
        <f>'2 уровень'!E1379</f>
        <v>0</v>
      </c>
      <c r="F561" s="1168">
        <f>'2 уровень'!F1379</f>
        <v>0</v>
      </c>
      <c r="G561" s="1169" t="e">
        <f>'2 уровень'!G1379</f>
        <v>#DIV/0!</v>
      </c>
      <c r="H561" s="241">
        <f>'2 уровень'!H1379</f>
        <v>0</v>
      </c>
      <c r="I561" s="241">
        <f>'2 уровень'!I1379</f>
        <v>0</v>
      </c>
      <c r="J561" s="250">
        <f>'2 уровень'!J1379</f>
        <v>0</v>
      </c>
      <c r="K561" s="250">
        <f>'2 уровень'!K1379</f>
        <v>0</v>
      </c>
      <c r="L561" s="250">
        <f>'2 уровень'!L1379</f>
        <v>0</v>
      </c>
      <c r="M561" s="250">
        <f>'2 уровень'!M1379</f>
        <v>0</v>
      </c>
      <c r="N561" s="250">
        <f>'2 уровень'!N1379</f>
        <v>0</v>
      </c>
      <c r="O561" s="250">
        <f>'2 уровень'!O1379</f>
        <v>0</v>
      </c>
      <c r="P561" s="166">
        <f>'2 уровень'!P1379</f>
        <v>0</v>
      </c>
      <c r="Q561" s="166">
        <f>'2 уровень'!Q1379</f>
        <v>0</v>
      </c>
      <c r="R561" s="166">
        <f>'2 уровень'!R1379</f>
        <v>0</v>
      </c>
      <c r="S561" s="166">
        <f>'2 уровень'!S1379</f>
        <v>0</v>
      </c>
      <c r="T561" s="166">
        <f>'2 уровень'!T1379</f>
        <v>0</v>
      </c>
      <c r="U561" s="166">
        <f>'2 уровень'!U1379</f>
        <v>0</v>
      </c>
      <c r="V561" s="166">
        <f>'2 уровень'!V1379</f>
        <v>0</v>
      </c>
      <c r="W561" s="165"/>
      <c r="X561" s="165"/>
      <c r="Y561" s="165"/>
      <c r="Z561" s="165"/>
      <c r="AA561" s="165"/>
      <c r="AB561" s="165"/>
      <c r="AC561" s="165"/>
      <c r="AD561" s="165"/>
      <c r="AE561" s="165"/>
      <c r="AF561" s="165"/>
      <c r="AG561" s="165"/>
      <c r="AH561" s="165"/>
      <c r="AI561" s="165"/>
      <c r="AJ561" s="165"/>
      <c r="AK561" s="165"/>
      <c r="AL561" s="165"/>
      <c r="AM561" s="165"/>
      <c r="AN561" s="165"/>
      <c r="AO561" s="165"/>
      <c r="AP561" s="165"/>
      <c r="AQ561" s="165"/>
      <c r="AR561" s="165"/>
      <c r="AS561" s="165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5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165"/>
      <c r="BT561" s="165"/>
      <c r="BU561" s="165"/>
      <c r="BV561" s="165"/>
      <c r="BW561" s="165"/>
      <c r="BX561" s="165"/>
      <c r="BY561" s="165"/>
      <c r="BZ561" s="165"/>
      <c r="CA561" s="165"/>
      <c r="CB561" s="165"/>
      <c r="CC561" s="165"/>
      <c r="CD561" s="165"/>
      <c r="CE561" s="165"/>
      <c r="CF561" s="165"/>
      <c r="CG561" s="165"/>
      <c r="CH561" s="165"/>
      <c r="CI561" s="165"/>
      <c r="CJ561" s="165"/>
      <c r="CK561" s="165"/>
      <c r="CL561" s="165"/>
      <c r="CM561" s="165"/>
      <c r="CN561" s="165"/>
      <c r="CO561" s="165"/>
      <c r="CP561" s="165"/>
      <c r="CQ561" s="165"/>
      <c r="CR561" s="165"/>
      <c r="CS561" s="165"/>
      <c r="CT561" s="165"/>
      <c r="CU561" s="165"/>
      <c r="CV561" s="165"/>
      <c r="CW561" s="165"/>
      <c r="CX561" s="165"/>
      <c r="CY561" s="165"/>
      <c r="CZ561" s="165"/>
      <c r="DA561" s="165"/>
      <c r="DB561" s="165"/>
      <c r="DC561" s="165"/>
      <c r="DD561" s="165"/>
      <c r="DE561" s="165"/>
      <c r="DF561" s="165"/>
      <c r="DG561" s="165"/>
      <c r="DH561" s="165"/>
      <c r="DI561" s="165"/>
      <c r="DJ561" s="165"/>
      <c r="DK561" s="165"/>
      <c r="DL561" s="165"/>
      <c r="DM561" s="165"/>
      <c r="DN561" s="165"/>
      <c r="DO561" s="165"/>
      <c r="DP561" s="165"/>
      <c r="DQ561" s="165"/>
      <c r="DR561" s="165"/>
      <c r="DS561" s="165"/>
      <c r="DT561" s="165"/>
      <c r="DU561" s="165"/>
      <c r="DV561" s="165"/>
      <c r="DW561" s="165"/>
      <c r="DX561" s="165"/>
      <c r="DY561" s="165"/>
      <c r="DZ561" s="165"/>
      <c r="EA561" s="165"/>
      <c r="EB561" s="165"/>
      <c r="EC561" s="165"/>
      <c r="ED561" s="165"/>
      <c r="EE561" s="165"/>
      <c r="EF561" s="165"/>
      <c r="EG561" s="165"/>
      <c r="EH561" s="165"/>
      <c r="EI561" s="165"/>
      <c r="EJ561" s="165"/>
      <c r="EK561" s="165"/>
      <c r="EL561" s="165"/>
      <c r="EM561" s="165"/>
      <c r="EN561" s="165"/>
      <c r="EO561" s="165"/>
      <c r="EP561" s="165"/>
      <c r="EQ561" s="165"/>
      <c r="ER561" s="165"/>
      <c r="ES561" s="165"/>
      <c r="ET561" s="165"/>
      <c r="EU561" s="165"/>
      <c r="EV561" s="165"/>
      <c r="EW561" s="165"/>
      <c r="EX561" s="165"/>
      <c r="EY561" s="165"/>
      <c r="EZ561" s="165"/>
      <c r="FA561" s="165"/>
      <c r="FB561" s="165"/>
      <c r="FC561" s="165"/>
      <c r="FD561" s="165"/>
      <c r="FE561" s="165"/>
      <c r="FF561" s="165"/>
      <c r="FG561" s="165"/>
      <c r="FH561" s="165"/>
      <c r="FI561" s="165"/>
      <c r="FJ561" s="165"/>
      <c r="FK561" s="165"/>
      <c r="FL561" s="165"/>
      <c r="FM561" s="165"/>
      <c r="FN561" s="165"/>
      <c r="FO561" s="165"/>
      <c r="FP561" s="165"/>
      <c r="FQ561" s="165"/>
      <c r="FR561" s="165"/>
      <c r="FS561" s="165"/>
      <c r="FT561" s="165"/>
      <c r="FU561" s="165"/>
      <c r="FV561" s="165"/>
      <c r="FW561" s="165"/>
      <c r="FX561" s="165"/>
      <c r="FY561" s="165"/>
      <c r="FZ561" s="165"/>
      <c r="GA561" s="165"/>
      <c r="GB561" s="165"/>
      <c r="GC561" s="165"/>
      <c r="GD561" s="165"/>
      <c r="GE561" s="165"/>
      <c r="GF561" s="165"/>
      <c r="GG561" s="165"/>
      <c r="GH561" s="165"/>
      <c r="GI561" s="165"/>
      <c r="GJ561" s="165"/>
      <c r="GK561" s="165"/>
      <c r="GL561" s="165"/>
      <c r="GM561" s="165"/>
      <c r="GN561" s="165"/>
      <c r="GO561" s="165"/>
      <c r="GP561" s="165"/>
      <c r="GQ561" s="165"/>
    </row>
    <row r="562" spans="1:199" ht="30" x14ac:dyDescent="0.25">
      <c r="A562" s="164">
        <v>1</v>
      </c>
      <c r="B562" s="58" t="s">
        <v>351</v>
      </c>
      <c r="C562" s="58"/>
      <c r="D562" s="1168">
        <f>'2 уровень'!D1380</f>
        <v>0</v>
      </c>
      <c r="E562" s="1168">
        <f>'2 уровень'!E1380</f>
        <v>0</v>
      </c>
      <c r="F562" s="1168">
        <f>'2 уровень'!F1380</f>
        <v>0</v>
      </c>
      <c r="G562" s="1169" t="e">
        <f>'2 уровень'!G1380</f>
        <v>#DIV/0!</v>
      </c>
      <c r="H562" s="241">
        <f>'2 уровень'!H1380</f>
        <v>0</v>
      </c>
      <c r="I562" s="241">
        <f>'2 уровень'!I1380</f>
        <v>0</v>
      </c>
      <c r="J562" s="250">
        <f>'2 уровень'!J1380</f>
        <v>0</v>
      </c>
      <c r="K562" s="250">
        <f>'2 уровень'!K1380</f>
        <v>0</v>
      </c>
      <c r="L562" s="250">
        <f>'2 уровень'!L1380</f>
        <v>0</v>
      </c>
      <c r="M562" s="250">
        <f>'2 уровень'!M1380</f>
        <v>0</v>
      </c>
      <c r="N562" s="250">
        <f>'2 уровень'!N1380</f>
        <v>0</v>
      </c>
      <c r="O562" s="250">
        <f>'2 уровень'!O1380</f>
        <v>0</v>
      </c>
      <c r="P562" s="166">
        <f>'2 уровень'!P1380</f>
        <v>0</v>
      </c>
      <c r="Q562" s="166">
        <f>'2 уровень'!Q1380</f>
        <v>0</v>
      </c>
      <c r="R562" s="166">
        <f>'2 уровень'!R1380</f>
        <v>0</v>
      </c>
      <c r="S562" s="166">
        <f>'2 уровень'!S1380</f>
        <v>0</v>
      </c>
      <c r="T562" s="166">
        <f>'2 уровень'!T1380</f>
        <v>0</v>
      </c>
      <c r="U562" s="166">
        <f>'2 уровень'!U1380</f>
        <v>0</v>
      </c>
      <c r="V562" s="166">
        <f>'2 уровень'!V1380</f>
        <v>0</v>
      </c>
      <c r="W562" s="165"/>
      <c r="X562" s="165"/>
      <c r="Y562" s="165"/>
      <c r="Z562" s="165"/>
      <c r="AA562" s="165"/>
      <c r="AB562" s="165"/>
      <c r="AC562" s="165"/>
      <c r="AD562" s="165"/>
      <c r="AE562" s="165"/>
      <c r="AF562" s="165"/>
      <c r="AG562" s="165"/>
      <c r="AH562" s="165"/>
      <c r="AI562" s="165"/>
      <c r="AJ562" s="165"/>
      <c r="AK562" s="165"/>
      <c r="AL562" s="165"/>
      <c r="AM562" s="165"/>
      <c r="AN562" s="165"/>
      <c r="AO562" s="165"/>
      <c r="AP562" s="165"/>
      <c r="AQ562" s="165"/>
      <c r="AR562" s="165"/>
      <c r="AS562" s="165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5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165"/>
      <c r="BT562" s="165"/>
      <c r="BU562" s="165"/>
      <c r="BV562" s="165"/>
      <c r="BW562" s="165"/>
      <c r="BX562" s="165"/>
      <c r="BY562" s="165"/>
      <c r="BZ562" s="165"/>
      <c r="CA562" s="165"/>
      <c r="CB562" s="165"/>
      <c r="CC562" s="165"/>
      <c r="CD562" s="165"/>
      <c r="CE562" s="165"/>
      <c r="CF562" s="165"/>
      <c r="CG562" s="165"/>
      <c r="CH562" s="165"/>
      <c r="CI562" s="165"/>
      <c r="CJ562" s="165"/>
      <c r="CK562" s="165"/>
      <c r="CL562" s="165"/>
      <c r="CM562" s="165"/>
      <c r="CN562" s="165"/>
      <c r="CO562" s="165"/>
      <c r="CP562" s="165"/>
      <c r="CQ562" s="165"/>
      <c r="CR562" s="165"/>
      <c r="CS562" s="165"/>
      <c r="CT562" s="165"/>
      <c r="CU562" s="165"/>
      <c r="CV562" s="165"/>
      <c r="CW562" s="165"/>
      <c r="CX562" s="165"/>
      <c r="CY562" s="165"/>
      <c r="CZ562" s="165"/>
      <c r="DA562" s="165"/>
      <c r="DB562" s="165"/>
      <c r="DC562" s="165"/>
      <c r="DD562" s="165"/>
      <c r="DE562" s="165"/>
      <c r="DF562" s="165"/>
      <c r="DG562" s="165"/>
      <c r="DH562" s="165"/>
      <c r="DI562" s="165"/>
      <c r="DJ562" s="165"/>
      <c r="DK562" s="165"/>
      <c r="DL562" s="165"/>
      <c r="DM562" s="165"/>
      <c r="DN562" s="165"/>
      <c r="DO562" s="165"/>
      <c r="DP562" s="165"/>
      <c r="DQ562" s="165"/>
      <c r="DR562" s="165"/>
      <c r="DS562" s="165"/>
      <c r="DT562" s="165"/>
      <c r="DU562" s="165"/>
      <c r="DV562" s="165"/>
      <c r="DW562" s="165"/>
      <c r="DX562" s="165"/>
      <c r="DY562" s="165"/>
      <c r="DZ562" s="165"/>
      <c r="EA562" s="165"/>
      <c r="EB562" s="165"/>
      <c r="EC562" s="165"/>
      <c r="ED562" s="165"/>
      <c r="EE562" s="165"/>
      <c r="EF562" s="165"/>
      <c r="EG562" s="165"/>
      <c r="EH562" s="165"/>
      <c r="EI562" s="165"/>
      <c r="EJ562" s="165"/>
      <c r="EK562" s="165"/>
      <c r="EL562" s="165"/>
      <c r="EM562" s="165"/>
      <c r="EN562" s="165"/>
      <c r="EO562" s="165"/>
      <c r="EP562" s="165"/>
      <c r="EQ562" s="165"/>
      <c r="ER562" s="165"/>
      <c r="ES562" s="165"/>
      <c r="ET562" s="165"/>
      <c r="EU562" s="165"/>
      <c r="EV562" s="165"/>
      <c r="EW562" s="165"/>
      <c r="EX562" s="165"/>
      <c r="EY562" s="165"/>
      <c r="EZ562" s="165"/>
      <c r="FA562" s="165"/>
      <c r="FB562" s="165"/>
      <c r="FC562" s="165"/>
      <c r="FD562" s="165"/>
      <c r="FE562" s="165"/>
      <c r="FF562" s="165"/>
      <c r="FG562" s="165"/>
      <c r="FH562" s="165"/>
      <c r="FI562" s="165"/>
      <c r="FJ562" s="165"/>
      <c r="FK562" s="165"/>
      <c r="FL562" s="165"/>
      <c r="FM562" s="165"/>
      <c r="FN562" s="165"/>
      <c r="FO562" s="165"/>
      <c r="FP562" s="165"/>
      <c r="FQ562" s="165"/>
      <c r="FR562" s="165"/>
      <c r="FS562" s="165"/>
      <c r="FT562" s="165"/>
      <c r="FU562" s="165"/>
      <c r="FV562" s="165"/>
      <c r="FW562" s="165"/>
      <c r="FX562" s="165"/>
      <c r="FY562" s="165"/>
      <c r="FZ562" s="165"/>
      <c r="GA562" s="165"/>
      <c r="GB562" s="165"/>
      <c r="GC562" s="165"/>
      <c r="GD562" s="165"/>
      <c r="GE562" s="165"/>
      <c r="GF562" s="165"/>
      <c r="GG562" s="165"/>
      <c r="GH562" s="165"/>
      <c r="GI562" s="165"/>
      <c r="GJ562" s="165"/>
      <c r="GK562" s="165"/>
      <c r="GL562" s="165"/>
      <c r="GM562" s="165"/>
      <c r="GN562" s="165"/>
      <c r="GO562" s="165"/>
      <c r="GP562" s="165"/>
      <c r="GQ562" s="165"/>
    </row>
    <row r="563" spans="1:199" ht="45" x14ac:dyDescent="0.25">
      <c r="A563" s="164">
        <v>1</v>
      </c>
      <c r="B563" s="58" t="s">
        <v>419</v>
      </c>
      <c r="C563" s="58"/>
      <c r="D563" s="1168">
        <f>'2 уровень'!D1381</f>
        <v>0</v>
      </c>
      <c r="E563" s="1168">
        <f>'2 уровень'!E1381</f>
        <v>0</v>
      </c>
      <c r="F563" s="1168">
        <f>'2 уровень'!F1381</f>
        <v>0</v>
      </c>
      <c r="G563" s="1169" t="e">
        <f>'2 уровень'!G1381</f>
        <v>#DIV/0!</v>
      </c>
      <c r="H563" s="241">
        <f>'2 уровень'!H1381</f>
        <v>0</v>
      </c>
      <c r="I563" s="241">
        <f>'2 уровень'!I1381</f>
        <v>0</v>
      </c>
      <c r="J563" s="250">
        <f>'2 уровень'!J1381</f>
        <v>0</v>
      </c>
      <c r="K563" s="250">
        <f>'2 уровень'!K1381</f>
        <v>0</v>
      </c>
      <c r="L563" s="250">
        <f>'2 уровень'!L1381</f>
        <v>0</v>
      </c>
      <c r="M563" s="250">
        <f>'2 уровень'!M1381</f>
        <v>0</v>
      </c>
      <c r="N563" s="250">
        <f>'2 уровень'!N1381</f>
        <v>0</v>
      </c>
      <c r="O563" s="250">
        <f>'2 уровень'!O1381</f>
        <v>0</v>
      </c>
      <c r="P563" s="166">
        <f>'2 уровень'!P1381</f>
        <v>0</v>
      </c>
      <c r="Q563" s="166">
        <f>'2 уровень'!Q1381</f>
        <v>0</v>
      </c>
      <c r="R563" s="166">
        <f>'2 уровень'!R1381</f>
        <v>0</v>
      </c>
      <c r="S563" s="166">
        <f>'2 уровень'!S1381</f>
        <v>0</v>
      </c>
      <c r="T563" s="166">
        <f>'2 уровень'!T1381</f>
        <v>0</v>
      </c>
      <c r="U563" s="166">
        <f>'2 уровень'!U1381</f>
        <v>0</v>
      </c>
      <c r="V563" s="166">
        <f>'2 уровень'!V1381</f>
        <v>0</v>
      </c>
      <c r="W563" s="165"/>
      <c r="X563" s="165"/>
      <c r="Y563" s="165"/>
      <c r="Z563" s="165"/>
      <c r="AA563" s="165"/>
      <c r="AB563" s="165"/>
      <c r="AC563" s="165"/>
      <c r="AD563" s="165"/>
      <c r="AE563" s="165"/>
      <c r="AF563" s="165"/>
      <c r="AG563" s="165"/>
      <c r="AH563" s="165"/>
      <c r="AI563" s="165"/>
      <c r="AJ563" s="165"/>
      <c r="AK563" s="165"/>
      <c r="AL563" s="165"/>
      <c r="AM563" s="165"/>
      <c r="AN563" s="165"/>
      <c r="AO563" s="165"/>
      <c r="AP563" s="165"/>
      <c r="AQ563" s="165"/>
      <c r="AR563" s="165"/>
      <c r="AS563" s="165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5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165"/>
      <c r="BT563" s="165"/>
      <c r="BU563" s="165"/>
      <c r="BV563" s="165"/>
      <c r="BW563" s="165"/>
      <c r="BX563" s="165"/>
      <c r="BY563" s="165"/>
      <c r="BZ563" s="165"/>
      <c r="CA563" s="165"/>
      <c r="CB563" s="165"/>
      <c r="CC563" s="165"/>
      <c r="CD563" s="165"/>
      <c r="CE563" s="165"/>
      <c r="CF563" s="165"/>
      <c r="CG563" s="165"/>
      <c r="CH563" s="165"/>
      <c r="CI563" s="165"/>
      <c r="CJ563" s="165"/>
      <c r="CK563" s="165"/>
      <c r="CL563" s="165"/>
      <c r="CM563" s="165"/>
      <c r="CN563" s="165"/>
      <c r="CO563" s="165"/>
      <c r="CP563" s="165"/>
      <c r="CQ563" s="165"/>
      <c r="CR563" s="165"/>
      <c r="CS563" s="165"/>
      <c r="CT563" s="165"/>
      <c r="CU563" s="165"/>
      <c r="CV563" s="165"/>
      <c r="CW563" s="165"/>
      <c r="CX563" s="165"/>
      <c r="CY563" s="165"/>
      <c r="CZ563" s="165"/>
      <c r="DA563" s="165"/>
      <c r="DB563" s="165"/>
      <c r="DC563" s="165"/>
      <c r="DD563" s="165"/>
      <c r="DE563" s="165"/>
      <c r="DF563" s="165"/>
      <c r="DG563" s="165"/>
      <c r="DH563" s="165"/>
      <c r="DI563" s="165"/>
      <c r="DJ563" s="165"/>
      <c r="DK563" s="165"/>
      <c r="DL563" s="165"/>
      <c r="DM563" s="165"/>
      <c r="DN563" s="165"/>
      <c r="DO563" s="165"/>
      <c r="DP563" s="165"/>
      <c r="DQ563" s="165"/>
      <c r="DR563" s="165"/>
      <c r="DS563" s="165"/>
      <c r="DT563" s="165"/>
      <c r="DU563" s="165"/>
      <c r="DV563" s="165"/>
      <c r="DW563" s="165"/>
      <c r="DX563" s="165"/>
      <c r="DY563" s="165"/>
      <c r="DZ563" s="165"/>
      <c r="EA563" s="165"/>
      <c r="EB563" s="165"/>
      <c r="EC563" s="165"/>
      <c r="ED563" s="165"/>
      <c r="EE563" s="165"/>
      <c r="EF563" s="165"/>
      <c r="EG563" s="165"/>
      <c r="EH563" s="165"/>
      <c r="EI563" s="165"/>
      <c r="EJ563" s="165"/>
      <c r="EK563" s="165"/>
      <c r="EL563" s="165"/>
      <c r="EM563" s="165"/>
      <c r="EN563" s="165"/>
      <c r="EO563" s="165"/>
      <c r="EP563" s="165"/>
      <c r="EQ563" s="165"/>
      <c r="ER563" s="165"/>
      <c r="ES563" s="165"/>
      <c r="ET563" s="165"/>
      <c r="EU563" s="165"/>
      <c r="EV563" s="165"/>
      <c r="EW563" s="165"/>
      <c r="EX563" s="165"/>
      <c r="EY563" s="165"/>
      <c r="EZ563" s="165"/>
      <c r="FA563" s="165"/>
      <c r="FB563" s="165"/>
      <c r="FC563" s="165"/>
      <c r="FD563" s="165"/>
      <c r="FE563" s="165"/>
      <c r="FF563" s="165"/>
      <c r="FG563" s="165"/>
      <c r="FH563" s="165"/>
      <c r="FI563" s="165"/>
      <c r="FJ563" s="165"/>
      <c r="FK563" s="165"/>
      <c r="FL563" s="165"/>
      <c r="FM563" s="165"/>
      <c r="FN563" s="165"/>
      <c r="FO563" s="165"/>
      <c r="FP563" s="165"/>
      <c r="FQ563" s="165"/>
      <c r="FR563" s="165"/>
      <c r="FS563" s="165"/>
      <c r="FT563" s="165"/>
      <c r="FU563" s="165"/>
      <c r="FV563" s="165"/>
      <c r="FW563" s="165"/>
      <c r="FX563" s="165"/>
      <c r="FY563" s="165"/>
      <c r="FZ563" s="165"/>
      <c r="GA563" s="165"/>
      <c r="GB563" s="165"/>
      <c r="GC563" s="165"/>
      <c r="GD563" s="165"/>
      <c r="GE563" s="165"/>
      <c r="GF563" s="165"/>
      <c r="GG563" s="165"/>
      <c r="GH563" s="165"/>
      <c r="GI563" s="165"/>
      <c r="GJ563" s="165"/>
      <c r="GK563" s="165"/>
      <c r="GL563" s="165"/>
      <c r="GM563" s="165"/>
      <c r="GN563" s="165"/>
      <c r="GO563" s="165"/>
      <c r="GP563" s="165"/>
      <c r="GQ563" s="165"/>
    </row>
    <row r="564" spans="1:199" ht="30" x14ac:dyDescent="0.25">
      <c r="A564" s="164">
        <v>1</v>
      </c>
      <c r="B564" s="58" t="s">
        <v>420</v>
      </c>
      <c r="C564" s="58"/>
      <c r="D564" s="1168">
        <f>'2 уровень'!D1382</f>
        <v>0</v>
      </c>
      <c r="E564" s="1168">
        <f>'2 уровень'!E1382</f>
        <v>0</v>
      </c>
      <c r="F564" s="1168">
        <f>'2 уровень'!F1382</f>
        <v>0</v>
      </c>
      <c r="G564" s="1169" t="e">
        <f>'2 уровень'!G1382</f>
        <v>#DIV/0!</v>
      </c>
      <c r="H564" s="241">
        <f>'2 уровень'!H1382</f>
        <v>0</v>
      </c>
      <c r="I564" s="241">
        <f>'2 уровень'!I1382</f>
        <v>0</v>
      </c>
      <c r="J564" s="250">
        <f>'2 уровень'!J1382</f>
        <v>0</v>
      </c>
      <c r="K564" s="250">
        <f>'2 уровень'!K1382</f>
        <v>0</v>
      </c>
      <c r="L564" s="250">
        <f>'2 уровень'!L1382</f>
        <v>0</v>
      </c>
      <c r="M564" s="250">
        <f>'2 уровень'!M1382</f>
        <v>0</v>
      </c>
      <c r="N564" s="250">
        <f>'2 уровень'!N1382</f>
        <v>0</v>
      </c>
      <c r="O564" s="250">
        <f>'2 уровень'!O1382</f>
        <v>0</v>
      </c>
      <c r="P564" s="166">
        <f>'2 уровень'!P1382</f>
        <v>0</v>
      </c>
      <c r="Q564" s="166">
        <f>'2 уровень'!Q1382</f>
        <v>0</v>
      </c>
      <c r="R564" s="166">
        <f>'2 уровень'!R1382</f>
        <v>0</v>
      </c>
      <c r="S564" s="166">
        <f>'2 уровень'!S1382</f>
        <v>0</v>
      </c>
      <c r="T564" s="166">
        <f>'2 уровень'!T1382</f>
        <v>0</v>
      </c>
      <c r="U564" s="166">
        <f>'2 уровень'!U1382</f>
        <v>0</v>
      </c>
      <c r="V564" s="166">
        <f>'2 уровень'!V1382</f>
        <v>0</v>
      </c>
      <c r="W564" s="165"/>
      <c r="X564" s="165"/>
      <c r="Y564" s="165"/>
      <c r="Z564" s="165"/>
      <c r="AA564" s="165"/>
      <c r="AB564" s="165"/>
      <c r="AC564" s="165"/>
      <c r="AD564" s="165"/>
      <c r="AE564" s="165"/>
      <c r="AF564" s="165"/>
      <c r="AG564" s="165"/>
      <c r="AH564" s="165"/>
      <c r="AI564" s="165"/>
      <c r="AJ564" s="165"/>
      <c r="AK564" s="165"/>
      <c r="AL564" s="165"/>
      <c r="AM564" s="165"/>
      <c r="AN564" s="165"/>
      <c r="AO564" s="165"/>
      <c r="AP564" s="165"/>
      <c r="AQ564" s="165"/>
      <c r="AR564" s="165"/>
      <c r="AS564" s="165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5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165"/>
      <c r="BT564" s="165"/>
      <c r="BU564" s="165"/>
      <c r="BV564" s="165"/>
      <c r="BW564" s="165"/>
      <c r="BX564" s="165"/>
      <c r="BY564" s="165"/>
      <c r="BZ564" s="165"/>
      <c r="CA564" s="165"/>
      <c r="CB564" s="165"/>
      <c r="CC564" s="165"/>
      <c r="CD564" s="165"/>
      <c r="CE564" s="165"/>
      <c r="CF564" s="165"/>
      <c r="CG564" s="165"/>
      <c r="CH564" s="165"/>
      <c r="CI564" s="165"/>
      <c r="CJ564" s="165"/>
      <c r="CK564" s="165"/>
      <c r="CL564" s="165"/>
      <c r="CM564" s="165"/>
      <c r="CN564" s="165"/>
      <c r="CO564" s="165"/>
      <c r="CP564" s="165"/>
      <c r="CQ564" s="165"/>
      <c r="CR564" s="165"/>
      <c r="CS564" s="165"/>
      <c r="CT564" s="165"/>
      <c r="CU564" s="165"/>
      <c r="CV564" s="165"/>
      <c r="CW564" s="165"/>
      <c r="CX564" s="165"/>
      <c r="CY564" s="165"/>
      <c r="CZ564" s="165"/>
      <c r="DA564" s="165"/>
      <c r="DB564" s="165"/>
      <c r="DC564" s="165"/>
      <c r="DD564" s="165"/>
      <c r="DE564" s="165"/>
      <c r="DF564" s="165"/>
      <c r="DG564" s="165"/>
      <c r="DH564" s="165"/>
      <c r="DI564" s="165"/>
      <c r="DJ564" s="165"/>
      <c r="DK564" s="165"/>
      <c r="DL564" s="165"/>
      <c r="DM564" s="165"/>
      <c r="DN564" s="165"/>
      <c r="DO564" s="165"/>
      <c r="DP564" s="165"/>
      <c r="DQ564" s="165"/>
      <c r="DR564" s="165"/>
      <c r="DS564" s="165"/>
      <c r="DT564" s="165"/>
      <c r="DU564" s="165"/>
      <c r="DV564" s="165"/>
      <c r="DW564" s="165"/>
      <c r="DX564" s="165"/>
      <c r="DY564" s="165"/>
      <c r="DZ564" s="165"/>
      <c r="EA564" s="165"/>
      <c r="EB564" s="165"/>
      <c r="EC564" s="165"/>
      <c r="ED564" s="165"/>
      <c r="EE564" s="165"/>
      <c r="EF564" s="165"/>
      <c r="EG564" s="165"/>
      <c r="EH564" s="165"/>
      <c r="EI564" s="165"/>
      <c r="EJ564" s="165"/>
      <c r="EK564" s="165"/>
      <c r="EL564" s="165"/>
      <c r="EM564" s="165"/>
      <c r="EN564" s="165"/>
      <c r="EO564" s="165"/>
      <c r="EP564" s="165"/>
      <c r="EQ564" s="165"/>
      <c r="ER564" s="165"/>
      <c r="ES564" s="165"/>
      <c r="ET564" s="165"/>
      <c r="EU564" s="165"/>
      <c r="EV564" s="165"/>
      <c r="EW564" s="165"/>
      <c r="EX564" s="165"/>
      <c r="EY564" s="165"/>
      <c r="EZ564" s="165"/>
      <c r="FA564" s="165"/>
      <c r="FB564" s="165"/>
      <c r="FC564" s="165"/>
      <c r="FD564" s="165"/>
      <c r="FE564" s="165"/>
      <c r="FF564" s="165"/>
      <c r="FG564" s="165"/>
      <c r="FH564" s="165"/>
      <c r="FI564" s="165"/>
      <c r="FJ564" s="165"/>
      <c r="FK564" s="165"/>
      <c r="FL564" s="165"/>
      <c r="FM564" s="165"/>
      <c r="FN564" s="165"/>
      <c r="FO564" s="165"/>
      <c r="FP564" s="165"/>
      <c r="FQ564" s="165"/>
      <c r="FR564" s="165"/>
      <c r="FS564" s="165"/>
      <c r="FT564" s="165"/>
      <c r="FU564" s="165"/>
      <c r="FV564" s="165"/>
      <c r="FW564" s="165"/>
      <c r="FX564" s="165"/>
      <c r="FY564" s="165"/>
      <c r="FZ564" s="165"/>
      <c r="GA564" s="165"/>
      <c r="GB564" s="165"/>
      <c r="GC564" s="165"/>
      <c r="GD564" s="165"/>
      <c r="GE564" s="165"/>
      <c r="GF564" s="165"/>
      <c r="GG564" s="165"/>
      <c r="GH564" s="165"/>
      <c r="GI564" s="165"/>
      <c r="GJ564" s="165"/>
      <c r="GK564" s="165"/>
      <c r="GL564" s="165"/>
      <c r="GM564" s="165"/>
      <c r="GN564" s="165"/>
      <c r="GO564" s="165"/>
      <c r="GP564" s="165"/>
      <c r="GQ564" s="165"/>
    </row>
    <row r="565" spans="1:199" ht="45" x14ac:dyDescent="0.25">
      <c r="A565" s="164">
        <v>1</v>
      </c>
      <c r="B565" s="1138" t="s">
        <v>352</v>
      </c>
      <c r="C565" s="1138"/>
      <c r="D565" s="1168">
        <f>'2 уровень'!D1383</f>
        <v>0</v>
      </c>
      <c r="E565" s="1168">
        <f>'2 уровень'!E1383</f>
        <v>0</v>
      </c>
      <c r="F565" s="1168">
        <f>'2 уровень'!F1383</f>
        <v>9</v>
      </c>
      <c r="G565" s="1169" t="e">
        <f>'2 уровень'!G1383</f>
        <v>#DIV/0!</v>
      </c>
      <c r="H565" s="241">
        <f>'2 уровень'!H1383</f>
        <v>0</v>
      </c>
      <c r="I565" s="241">
        <f>'2 уровень'!I1383</f>
        <v>0</v>
      </c>
      <c r="J565" s="250">
        <f>'2 уровень'!J1383</f>
        <v>0</v>
      </c>
      <c r="K565" s="250">
        <f>'2 уровень'!K1383</f>
        <v>0</v>
      </c>
      <c r="L565" s="250">
        <f>'2 уровень'!L1383</f>
        <v>0</v>
      </c>
      <c r="M565" s="250">
        <f>'2 уровень'!M1383</f>
        <v>0</v>
      </c>
      <c r="N565" s="250">
        <f>'2 уровень'!N1383</f>
        <v>0</v>
      </c>
      <c r="O565" s="250">
        <f>'2 уровень'!O1383</f>
        <v>0</v>
      </c>
      <c r="P565" s="166">
        <f>'2 уровень'!P1383</f>
        <v>0</v>
      </c>
      <c r="Q565" s="166">
        <f>'2 уровень'!Q1383</f>
        <v>0</v>
      </c>
      <c r="R565" s="166">
        <f>'2 уровень'!R1383</f>
        <v>0</v>
      </c>
      <c r="S565" s="166">
        <f>'2 уровень'!S1383</f>
        <v>0</v>
      </c>
      <c r="T565" s="166">
        <f>'2 уровень'!T1383</f>
        <v>0</v>
      </c>
      <c r="U565" s="166">
        <f>'2 уровень'!U1383</f>
        <v>0</v>
      </c>
      <c r="V565" s="166">
        <f>'2 уровень'!V1383</f>
        <v>0</v>
      </c>
      <c r="W565" s="165"/>
      <c r="X565" s="165"/>
      <c r="Y565" s="165"/>
      <c r="Z565" s="165"/>
      <c r="AA565" s="165"/>
      <c r="AB565" s="165"/>
      <c r="AC565" s="165"/>
      <c r="AD565" s="165"/>
      <c r="AE565" s="165"/>
      <c r="AF565" s="165"/>
      <c r="AG565" s="165"/>
      <c r="AH565" s="165"/>
      <c r="AI565" s="165"/>
      <c r="AJ565" s="165"/>
      <c r="AK565" s="165"/>
      <c r="AL565" s="165"/>
      <c r="AM565" s="165"/>
      <c r="AN565" s="165"/>
      <c r="AO565" s="165"/>
      <c r="AP565" s="165"/>
      <c r="AQ565" s="165"/>
      <c r="AR565" s="165"/>
      <c r="AS565" s="165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5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165"/>
      <c r="BT565" s="165"/>
      <c r="BU565" s="165"/>
      <c r="BV565" s="165"/>
      <c r="BW565" s="165"/>
      <c r="BX565" s="165"/>
      <c r="BY565" s="165"/>
      <c r="BZ565" s="165"/>
      <c r="CA565" s="165"/>
      <c r="CB565" s="165"/>
      <c r="CC565" s="165"/>
      <c r="CD565" s="165"/>
      <c r="CE565" s="165"/>
      <c r="CF565" s="165"/>
      <c r="CG565" s="165"/>
      <c r="CH565" s="165"/>
      <c r="CI565" s="165"/>
      <c r="CJ565" s="165"/>
      <c r="CK565" s="165"/>
      <c r="CL565" s="165"/>
      <c r="CM565" s="165"/>
      <c r="CN565" s="165"/>
      <c r="CO565" s="165"/>
      <c r="CP565" s="165"/>
      <c r="CQ565" s="165"/>
      <c r="CR565" s="165"/>
      <c r="CS565" s="165"/>
      <c r="CT565" s="165"/>
      <c r="CU565" s="165"/>
      <c r="CV565" s="165"/>
      <c r="CW565" s="165"/>
      <c r="CX565" s="165"/>
      <c r="CY565" s="165"/>
      <c r="CZ565" s="165"/>
      <c r="DA565" s="165"/>
      <c r="DB565" s="165"/>
      <c r="DC565" s="165"/>
      <c r="DD565" s="165"/>
      <c r="DE565" s="165"/>
      <c r="DF565" s="165"/>
      <c r="DG565" s="165"/>
      <c r="DH565" s="165"/>
      <c r="DI565" s="165"/>
      <c r="DJ565" s="165"/>
      <c r="DK565" s="165"/>
      <c r="DL565" s="165"/>
      <c r="DM565" s="165"/>
      <c r="DN565" s="165"/>
      <c r="DO565" s="165"/>
      <c r="DP565" s="165"/>
      <c r="DQ565" s="165"/>
      <c r="DR565" s="165"/>
      <c r="DS565" s="165"/>
      <c r="DT565" s="165"/>
      <c r="DU565" s="165"/>
      <c r="DV565" s="165"/>
      <c r="DW565" s="165"/>
      <c r="DX565" s="165"/>
      <c r="DY565" s="165"/>
      <c r="DZ565" s="165"/>
      <c r="EA565" s="165"/>
      <c r="EB565" s="165"/>
      <c r="EC565" s="165"/>
      <c r="ED565" s="165"/>
      <c r="EE565" s="165"/>
      <c r="EF565" s="165"/>
      <c r="EG565" s="165"/>
      <c r="EH565" s="165"/>
      <c r="EI565" s="165"/>
      <c r="EJ565" s="165"/>
      <c r="EK565" s="165"/>
      <c r="EL565" s="165"/>
      <c r="EM565" s="165"/>
      <c r="EN565" s="165"/>
      <c r="EO565" s="165"/>
      <c r="EP565" s="165"/>
      <c r="EQ565" s="165"/>
      <c r="ER565" s="165"/>
      <c r="ES565" s="165"/>
      <c r="ET565" s="165"/>
      <c r="EU565" s="165"/>
      <c r="EV565" s="165"/>
      <c r="EW565" s="165"/>
      <c r="EX565" s="165"/>
      <c r="EY565" s="165"/>
      <c r="EZ565" s="165"/>
      <c r="FA565" s="165"/>
      <c r="FB565" s="165"/>
      <c r="FC565" s="165"/>
      <c r="FD565" s="165"/>
      <c r="FE565" s="165"/>
      <c r="FF565" s="165"/>
      <c r="FG565" s="165"/>
      <c r="FH565" s="165"/>
      <c r="FI565" s="165"/>
      <c r="FJ565" s="165"/>
      <c r="FK565" s="165"/>
      <c r="FL565" s="165"/>
      <c r="FM565" s="165"/>
      <c r="FN565" s="165"/>
      <c r="FO565" s="165"/>
      <c r="FP565" s="165"/>
      <c r="FQ565" s="165"/>
      <c r="FR565" s="165"/>
      <c r="FS565" s="165"/>
      <c r="FT565" s="165"/>
      <c r="FU565" s="165"/>
      <c r="FV565" s="165"/>
      <c r="FW565" s="165"/>
      <c r="FX565" s="165"/>
      <c r="FY565" s="165"/>
      <c r="FZ565" s="165"/>
      <c r="GA565" s="165"/>
      <c r="GB565" s="165"/>
      <c r="GC565" s="165"/>
      <c r="GD565" s="165"/>
      <c r="GE565" s="165"/>
      <c r="GF565" s="165"/>
      <c r="GG565" s="165"/>
      <c r="GH565" s="165"/>
      <c r="GI565" s="165"/>
      <c r="GJ565" s="165"/>
      <c r="GK565" s="165"/>
      <c r="GL565" s="165"/>
      <c r="GM565" s="165"/>
      <c r="GN565" s="165"/>
      <c r="GO565" s="165"/>
      <c r="GP565" s="165"/>
      <c r="GQ565" s="165"/>
    </row>
    <row r="566" spans="1:199" ht="30" x14ac:dyDescent="0.25">
      <c r="A566" s="164">
        <v>1</v>
      </c>
      <c r="B566" s="58" t="s">
        <v>353</v>
      </c>
      <c r="C566" s="58"/>
      <c r="D566" s="1168">
        <f>'2 уровень'!D1384</f>
        <v>0</v>
      </c>
      <c r="E566" s="1168">
        <f>'2 уровень'!E1384</f>
        <v>0</v>
      </c>
      <c r="F566" s="1168">
        <f>'2 уровень'!F1384</f>
        <v>0</v>
      </c>
      <c r="G566" s="1169" t="e">
        <f>'2 уровень'!G1384</f>
        <v>#DIV/0!</v>
      </c>
      <c r="H566" s="241">
        <f>'2 уровень'!H1384</f>
        <v>0</v>
      </c>
      <c r="I566" s="241">
        <f>'2 уровень'!I1384</f>
        <v>0</v>
      </c>
      <c r="J566" s="250">
        <f>'2 уровень'!J1384</f>
        <v>0</v>
      </c>
      <c r="K566" s="250">
        <f>'2 уровень'!K1384</f>
        <v>0</v>
      </c>
      <c r="L566" s="250">
        <f>'2 уровень'!L1384</f>
        <v>0</v>
      </c>
      <c r="M566" s="250">
        <f>'2 уровень'!M1384</f>
        <v>0</v>
      </c>
      <c r="N566" s="250">
        <f>'2 уровень'!N1384</f>
        <v>0</v>
      </c>
      <c r="O566" s="250">
        <f>'2 уровень'!O1384</f>
        <v>0</v>
      </c>
      <c r="P566" s="166">
        <f>'2 уровень'!P1384</f>
        <v>0</v>
      </c>
      <c r="Q566" s="166">
        <f>'2 уровень'!Q1384</f>
        <v>0</v>
      </c>
      <c r="R566" s="166">
        <f>'2 уровень'!R1384</f>
        <v>0</v>
      </c>
      <c r="S566" s="166">
        <f>'2 уровень'!S1384</f>
        <v>0</v>
      </c>
      <c r="T566" s="166">
        <f>'2 уровень'!T1384</f>
        <v>0</v>
      </c>
      <c r="U566" s="166">
        <f>'2 уровень'!U1384</f>
        <v>0</v>
      </c>
      <c r="V566" s="166">
        <f>'2 уровень'!V1384</f>
        <v>0</v>
      </c>
      <c r="W566" s="165"/>
      <c r="X566" s="165"/>
      <c r="Y566" s="165"/>
      <c r="Z566" s="165"/>
      <c r="AA566" s="165"/>
      <c r="AB566" s="165"/>
      <c r="AC566" s="165"/>
      <c r="AD566" s="165"/>
      <c r="AE566" s="165"/>
      <c r="AF566" s="165"/>
      <c r="AG566" s="165"/>
      <c r="AH566" s="165"/>
      <c r="AI566" s="165"/>
      <c r="AJ566" s="165"/>
      <c r="AK566" s="165"/>
      <c r="AL566" s="165"/>
      <c r="AM566" s="165"/>
      <c r="AN566" s="165"/>
      <c r="AO566" s="165"/>
      <c r="AP566" s="165"/>
      <c r="AQ566" s="165"/>
      <c r="AR566" s="165"/>
      <c r="AS566" s="165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5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165"/>
      <c r="BT566" s="165"/>
      <c r="BU566" s="165"/>
      <c r="BV566" s="165"/>
      <c r="BW566" s="165"/>
      <c r="BX566" s="165"/>
      <c r="BY566" s="165"/>
      <c r="BZ566" s="165"/>
      <c r="CA566" s="165"/>
      <c r="CB566" s="165"/>
      <c r="CC566" s="165"/>
      <c r="CD566" s="165"/>
      <c r="CE566" s="165"/>
      <c r="CF566" s="165"/>
      <c r="CG566" s="165"/>
      <c r="CH566" s="165"/>
      <c r="CI566" s="165"/>
      <c r="CJ566" s="165"/>
      <c r="CK566" s="165"/>
      <c r="CL566" s="165"/>
      <c r="CM566" s="165"/>
      <c r="CN566" s="165"/>
      <c r="CO566" s="165"/>
      <c r="CP566" s="165"/>
      <c r="CQ566" s="165"/>
      <c r="CR566" s="165"/>
      <c r="CS566" s="165"/>
      <c r="CT566" s="165"/>
      <c r="CU566" s="165"/>
      <c r="CV566" s="165"/>
      <c r="CW566" s="165"/>
      <c r="CX566" s="165"/>
      <c r="CY566" s="165"/>
      <c r="CZ566" s="165"/>
      <c r="DA566" s="165"/>
      <c r="DB566" s="165"/>
      <c r="DC566" s="165"/>
      <c r="DD566" s="165"/>
      <c r="DE566" s="165"/>
      <c r="DF566" s="165"/>
      <c r="DG566" s="165"/>
      <c r="DH566" s="165"/>
      <c r="DI566" s="165"/>
      <c r="DJ566" s="165"/>
      <c r="DK566" s="165"/>
      <c r="DL566" s="165"/>
      <c r="DM566" s="165"/>
      <c r="DN566" s="165"/>
      <c r="DO566" s="165"/>
      <c r="DP566" s="165"/>
      <c r="DQ566" s="165"/>
      <c r="DR566" s="165"/>
      <c r="DS566" s="165"/>
      <c r="DT566" s="165"/>
      <c r="DU566" s="165"/>
      <c r="DV566" s="165"/>
      <c r="DW566" s="165"/>
      <c r="DX566" s="165"/>
      <c r="DY566" s="165"/>
      <c r="DZ566" s="165"/>
      <c r="EA566" s="165"/>
      <c r="EB566" s="165"/>
      <c r="EC566" s="165"/>
      <c r="ED566" s="165"/>
      <c r="EE566" s="165"/>
      <c r="EF566" s="165"/>
      <c r="EG566" s="165"/>
      <c r="EH566" s="165"/>
      <c r="EI566" s="165"/>
      <c r="EJ566" s="165"/>
      <c r="EK566" s="165"/>
      <c r="EL566" s="165"/>
      <c r="EM566" s="165"/>
      <c r="EN566" s="165"/>
      <c r="EO566" s="165"/>
      <c r="EP566" s="165"/>
      <c r="EQ566" s="165"/>
      <c r="ER566" s="165"/>
      <c r="ES566" s="165"/>
      <c r="ET566" s="165"/>
      <c r="EU566" s="165"/>
      <c r="EV566" s="165"/>
      <c r="EW566" s="165"/>
      <c r="EX566" s="165"/>
      <c r="EY566" s="165"/>
      <c r="EZ566" s="165"/>
      <c r="FA566" s="165"/>
      <c r="FB566" s="165"/>
      <c r="FC566" s="165"/>
      <c r="FD566" s="165"/>
      <c r="FE566" s="165"/>
      <c r="FF566" s="165"/>
      <c r="FG566" s="165"/>
      <c r="FH566" s="165"/>
      <c r="FI566" s="165"/>
      <c r="FJ566" s="165"/>
      <c r="FK566" s="165"/>
      <c r="FL566" s="165"/>
      <c r="FM566" s="165"/>
      <c r="FN566" s="165"/>
      <c r="FO566" s="165"/>
      <c r="FP566" s="165"/>
      <c r="FQ566" s="165"/>
      <c r="FR566" s="165"/>
      <c r="FS566" s="165"/>
      <c r="FT566" s="165"/>
      <c r="FU566" s="165"/>
      <c r="FV566" s="165"/>
      <c r="FW566" s="165"/>
      <c r="FX566" s="165"/>
      <c r="FY566" s="165"/>
      <c r="FZ566" s="165"/>
      <c r="GA566" s="165"/>
      <c r="GB566" s="165"/>
      <c r="GC566" s="165"/>
      <c r="GD566" s="165"/>
      <c r="GE566" s="165"/>
      <c r="GF566" s="165"/>
      <c r="GG566" s="165"/>
      <c r="GH566" s="165"/>
      <c r="GI566" s="165"/>
      <c r="GJ566" s="165"/>
      <c r="GK566" s="165"/>
      <c r="GL566" s="165"/>
      <c r="GM566" s="165"/>
      <c r="GN566" s="165"/>
      <c r="GO566" s="165"/>
      <c r="GP566" s="165"/>
      <c r="GQ566" s="165"/>
    </row>
    <row r="567" spans="1:199" ht="60" x14ac:dyDescent="0.25">
      <c r="A567" s="164">
        <v>1</v>
      </c>
      <c r="B567" s="58" t="s">
        <v>366</v>
      </c>
      <c r="C567" s="58"/>
      <c r="D567" s="1168">
        <f>'2 уровень'!D1385</f>
        <v>0</v>
      </c>
      <c r="E567" s="1168">
        <f>'2 уровень'!E1385</f>
        <v>0</v>
      </c>
      <c r="F567" s="1168">
        <f>'2 уровень'!F1385</f>
        <v>4</v>
      </c>
      <c r="G567" s="1169" t="e">
        <f>'2 уровень'!G1385</f>
        <v>#DIV/0!</v>
      </c>
      <c r="H567" s="241">
        <f>'2 уровень'!H1385</f>
        <v>0</v>
      </c>
      <c r="I567" s="241">
        <f>'2 уровень'!I1385</f>
        <v>0</v>
      </c>
      <c r="J567" s="250">
        <f>'2 уровень'!J1385</f>
        <v>0</v>
      </c>
      <c r="K567" s="250">
        <f>'2 уровень'!K1385</f>
        <v>0</v>
      </c>
      <c r="L567" s="250">
        <f>'2 уровень'!L1385</f>
        <v>0</v>
      </c>
      <c r="M567" s="250">
        <f>'2 уровень'!M1385</f>
        <v>0</v>
      </c>
      <c r="N567" s="250">
        <f>'2 уровень'!N1385</f>
        <v>0</v>
      </c>
      <c r="O567" s="250">
        <f>'2 уровень'!O1385</f>
        <v>0</v>
      </c>
      <c r="P567" s="166">
        <f>'2 уровень'!P1385</f>
        <v>0</v>
      </c>
      <c r="Q567" s="166">
        <f>'2 уровень'!Q1385</f>
        <v>0</v>
      </c>
      <c r="R567" s="166">
        <f>'2 уровень'!R1385</f>
        <v>0</v>
      </c>
      <c r="S567" s="166">
        <f>'2 уровень'!S1385</f>
        <v>0</v>
      </c>
      <c r="T567" s="166">
        <f>'2 уровень'!T1385</f>
        <v>0</v>
      </c>
      <c r="U567" s="166">
        <f>'2 уровень'!U1385</f>
        <v>0</v>
      </c>
      <c r="V567" s="166">
        <f>'2 уровень'!V1385</f>
        <v>0</v>
      </c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5"/>
      <c r="DD567" s="165"/>
      <c r="DE567" s="165"/>
      <c r="DF567" s="165"/>
      <c r="DG567" s="165"/>
      <c r="DH567" s="165"/>
      <c r="DI567" s="165"/>
      <c r="DJ567" s="165"/>
      <c r="DK567" s="165"/>
      <c r="DL567" s="165"/>
      <c r="DM567" s="165"/>
      <c r="DN567" s="165"/>
      <c r="DO567" s="165"/>
      <c r="DP567" s="165"/>
      <c r="DQ567" s="165"/>
      <c r="DR567" s="165"/>
      <c r="DS567" s="165"/>
      <c r="DT567" s="165"/>
      <c r="DU567" s="165"/>
      <c r="DV567" s="165"/>
      <c r="DW567" s="165"/>
      <c r="DX567" s="165"/>
      <c r="DY567" s="165"/>
      <c r="DZ567" s="165"/>
      <c r="EA567" s="165"/>
      <c r="EB567" s="165"/>
      <c r="EC567" s="165"/>
      <c r="ED567" s="165"/>
      <c r="EE567" s="165"/>
      <c r="EF567" s="165"/>
      <c r="EG567" s="165"/>
      <c r="EH567" s="165"/>
      <c r="EI567" s="165"/>
      <c r="EJ567" s="165"/>
      <c r="EK567" s="165"/>
      <c r="EL567" s="165"/>
      <c r="EM567" s="165"/>
      <c r="EN567" s="165"/>
      <c r="EO567" s="165"/>
      <c r="EP567" s="165"/>
      <c r="EQ567" s="165"/>
      <c r="ER567" s="165"/>
      <c r="ES567" s="165"/>
      <c r="ET567" s="165"/>
      <c r="EU567" s="165"/>
      <c r="EV567" s="165"/>
      <c r="EW567" s="165"/>
      <c r="EX567" s="165"/>
      <c r="EY567" s="165"/>
      <c r="EZ567" s="165"/>
      <c r="FA567" s="165"/>
      <c r="FB567" s="165"/>
      <c r="FC567" s="165"/>
      <c r="FD567" s="165"/>
      <c r="FE567" s="165"/>
      <c r="FF567" s="165"/>
      <c r="FG567" s="165"/>
      <c r="FH567" s="165"/>
      <c r="FI567" s="165"/>
      <c r="FJ567" s="165"/>
      <c r="FK567" s="165"/>
      <c r="FL567" s="165"/>
      <c r="FM567" s="165"/>
      <c r="FN567" s="165"/>
      <c r="FO567" s="165"/>
      <c r="FP567" s="165"/>
      <c r="FQ567" s="165"/>
      <c r="FR567" s="165"/>
      <c r="FS567" s="165"/>
      <c r="FT567" s="165"/>
      <c r="FU567" s="165"/>
      <c r="FV567" s="165"/>
      <c r="FW567" s="165"/>
      <c r="FX567" s="165"/>
      <c r="FY567" s="165"/>
      <c r="FZ567" s="165"/>
      <c r="GA567" s="165"/>
      <c r="GB567" s="165"/>
      <c r="GC567" s="165"/>
      <c r="GD567" s="165"/>
      <c r="GE567" s="165"/>
      <c r="GF567" s="165"/>
      <c r="GG567" s="165"/>
      <c r="GH567" s="165"/>
      <c r="GI567" s="165"/>
      <c r="GJ567" s="165"/>
      <c r="GK567" s="165"/>
      <c r="GL567" s="165"/>
      <c r="GM567" s="165"/>
      <c r="GN567" s="165"/>
      <c r="GO567" s="165"/>
      <c r="GP567" s="165"/>
      <c r="GQ567" s="165"/>
    </row>
    <row r="568" spans="1:199" ht="45" x14ac:dyDescent="0.25">
      <c r="A568" s="164">
        <v>1</v>
      </c>
      <c r="B568" s="58" t="s">
        <v>367</v>
      </c>
      <c r="C568" s="58"/>
      <c r="D568" s="1168">
        <f>'2 уровень'!D1386</f>
        <v>0</v>
      </c>
      <c r="E568" s="1168">
        <f>'2 уровень'!E1386</f>
        <v>0</v>
      </c>
      <c r="F568" s="1168">
        <f>'2 уровень'!F1386</f>
        <v>2</v>
      </c>
      <c r="G568" s="1169" t="e">
        <f>'2 уровень'!G1386</f>
        <v>#DIV/0!</v>
      </c>
      <c r="H568" s="241">
        <f>'2 уровень'!H1386</f>
        <v>0</v>
      </c>
      <c r="I568" s="241">
        <f>'2 уровень'!I1386</f>
        <v>0</v>
      </c>
      <c r="J568" s="250">
        <f>'2 уровень'!J1386</f>
        <v>0</v>
      </c>
      <c r="K568" s="250">
        <f>'2 уровень'!K1386</f>
        <v>0</v>
      </c>
      <c r="L568" s="250">
        <f>'2 уровень'!L1386</f>
        <v>0</v>
      </c>
      <c r="M568" s="250">
        <f>'2 уровень'!M1386</f>
        <v>0</v>
      </c>
      <c r="N568" s="250">
        <f>'2 уровень'!N1386</f>
        <v>0</v>
      </c>
      <c r="O568" s="250">
        <f>'2 уровень'!O1386</f>
        <v>0</v>
      </c>
      <c r="P568" s="166">
        <f>'2 уровень'!P1386</f>
        <v>0</v>
      </c>
      <c r="Q568" s="166">
        <f>'2 уровень'!Q1386</f>
        <v>0</v>
      </c>
      <c r="R568" s="166">
        <f>'2 уровень'!R1386</f>
        <v>0</v>
      </c>
      <c r="S568" s="166">
        <f>'2 уровень'!S1386</f>
        <v>0</v>
      </c>
      <c r="T568" s="166">
        <f>'2 уровень'!T1386</f>
        <v>0</v>
      </c>
      <c r="U568" s="166">
        <f>'2 уровень'!U1386</f>
        <v>0</v>
      </c>
      <c r="V568" s="166">
        <f>'2 уровень'!V1386</f>
        <v>0</v>
      </c>
      <c r="W568" s="165"/>
      <c r="X568" s="165"/>
      <c r="Y568" s="165"/>
      <c r="Z568" s="165"/>
      <c r="AA568" s="165"/>
      <c r="AB568" s="165"/>
      <c r="AC568" s="165"/>
      <c r="AD568" s="165"/>
      <c r="AE568" s="165"/>
      <c r="AF568" s="165"/>
      <c r="AG568" s="165"/>
      <c r="AH568" s="165"/>
      <c r="AI568" s="165"/>
      <c r="AJ568" s="165"/>
      <c r="AK568" s="165"/>
      <c r="AL568" s="165"/>
      <c r="AM568" s="165"/>
      <c r="AN568" s="165"/>
      <c r="AO568" s="165"/>
      <c r="AP568" s="165"/>
      <c r="AQ568" s="165"/>
      <c r="AR568" s="165"/>
      <c r="AS568" s="165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5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165"/>
      <c r="BT568" s="165"/>
      <c r="BU568" s="165"/>
      <c r="BV568" s="165"/>
      <c r="BW568" s="165"/>
      <c r="BX568" s="165"/>
      <c r="BY568" s="165"/>
      <c r="BZ568" s="165"/>
      <c r="CA568" s="165"/>
      <c r="CB568" s="165"/>
      <c r="CC568" s="165"/>
      <c r="CD568" s="165"/>
      <c r="CE568" s="165"/>
      <c r="CF568" s="165"/>
      <c r="CG568" s="165"/>
      <c r="CH568" s="165"/>
      <c r="CI568" s="165"/>
      <c r="CJ568" s="165"/>
      <c r="CK568" s="165"/>
      <c r="CL568" s="165"/>
      <c r="CM568" s="165"/>
      <c r="CN568" s="165"/>
      <c r="CO568" s="165"/>
      <c r="CP568" s="165"/>
      <c r="CQ568" s="165"/>
      <c r="CR568" s="165"/>
      <c r="CS568" s="165"/>
      <c r="CT568" s="165"/>
      <c r="CU568" s="165"/>
      <c r="CV568" s="165"/>
      <c r="CW568" s="165"/>
      <c r="CX568" s="165"/>
      <c r="CY568" s="165"/>
      <c r="CZ568" s="165"/>
      <c r="DA568" s="165"/>
      <c r="DB568" s="165"/>
      <c r="DC568" s="165"/>
      <c r="DD568" s="165"/>
      <c r="DE568" s="165"/>
      <c r="DF568" s="165"/>
      <c r="DG568" s="165"/>
      <c r="DH568" s="165"/>
      <c r="DI568" s="165"/>
      <c r="DJ568" s="165"/>
      <c r="DK568" s="165"/>
      <c r="DL568" s="165"/>
      <c r="DM568" s="165"/>
      <c r="DN568" s="165"/>
      <c r="DO568" s="165"/>
      <c r="DP568" s="165"/>
      <c r="DQ568" s="165"/>
      <c r="DR568" s="165"/>
      <c r="DS568" s="165"/>
      <c r="DT568" s="165"/>
      <c r="DU568" s="165"/>
      <c r="DV568" s="165"/>
      <c r="DW568" s="165"/>
      <c r="DX568" s="165"/>
      <c r="DY568" s="165"/>
      <c r="DZ568" s="165"/>
      <c r="EA568" s="165"/>
      <c r="EB568" s="165"/>
      <c r="EC568" s="165"/>
      <c r="ED568" s="165"/>
      <c r="EE568" s="165"/>
      <c r="EF568" s="165"/>
      <c r="EG568" s="165"/>
      <c r="EH568" s="165"/>
      <c r="EI568" s="165"/>
      <c r="EJ568" s="165"/>
      <c r="EK568" s="165"/>
      <c r="EL568" s="165"/>
      <c r="EM568" s="165"/>
      <c r="EN568" s="165"/>
      <c r="EO568" s="165"/>
      <c r="EP568" s="165"/>
      <c r="EQ568" s="165"/>
      <c r="ER568" s="165"/>
      <c r="ES568" s="165"/>
      <c r="ET568" s="165"/>
      <c r="EU568" s="165"/>
      <c r="EV568" s="165"/>
      <c r="EW568" s="165"/>
      <c r="EX568" s="165"/>
      <c r="EY568" s="165"/>
      <c r="EZ568" s="165"/>
      <c r="FA568" s="165"/>
      <c r="FB568" s="165"/>
      <c r="FC568" s="165"/>
      <c r="FD568" s="165"/>
      <c r="FE568" s="165"/>
      <c r="FF568" s="165"/>
      <c r="FG568" s="165"/>
      <c r="FH568" s="165"/>
      <c r="FI568" s="165"/>
      <c r="FJ568" s="165"/>
      <c r="FK568" s="165"/>
      <c r="FL568" s="165"/>
      <c r="FM568" s="165"/>
      <c r="FN568" s="165"/>
      <c r="FO568" s="165"/>
      <c r="FP568" s="165"/>
      <c r="FQ568" s="165"/>
      <c r="FR568" s="165"/>
      <c r="FS568" s="165"/>
      <c r="FT568" s="165"/>
      <c r="FU568" s="165"/>
      <c r="FV568" s="165"/>
      <c r="FW568" s="165"/>
      <c r="FX568" s="165"/>
      <c r="FY568" s="165"/>
      <c r="FZ568" s="165"/>
      <c r="GA568" s="165"/>
      <c r="GB568" s="165"/>
      <c r="GC568" s="165"/>
      <c r="GD568" s="165"/>
      <c r="GE568" s="165"/>
      <c r="GF568" s="165"/>
      <c r="GG568" s="165"/>
      <c r="GH568" s="165"/>
      <c r="GI568" s="165"/>
      <c r="GJ568" s="165"/>
      <c r="GK568" s="165"/>
      <c r="GL568" s="165"/>
      <c r="GM568" s="165"/>
      <c r="GN568" s="165"/>
      <c r="GO568" s="165"/>
      <c r="GP568" s="165"/>
      <c r="GQ568" s="165"/>
    </row>
    <row r="569" spans="1:199" ht="30" x14ac:dyDescent="0.25">
      <c r="A569" s="164">
        <v>1</v>
      </c>
      <c r="B569" s="58" t="s">
        <v>368</v>
      </c>
      <c r="C569" s="58"/>
      <c r="D569" s="1168">
        <f>'2 уровень'!D1387</f>
        <v>0</v>
      </c>
      <c r="E569" s="1168">
        <f>'2 уровень'!E1387</f>
        <v>0</v>
      </c>
      <c r="F569" s="1168">
        <f>'2 уровень'!F1387</f>
        <v>0</v>
      </c>
      <c r="G569" s="1169" t="e">
        <f>'2 уровень'!G1387</f>
        <v>#DIV/0!</v>
      </c>
      <c r="H569" s="241">
        <f>'2 уровень'!H1387</f>
        <v>0</v>
      </c>
      <c r="I569" s="241">
        <f>'2 уровень'!I1387</f>
        <v>0</v>
      </c>
      <c r="J569" s="250">
        <f>'2 уровень'!J1387</f>
        <v>0</v>
      </c>
      <c r="K569" s="250">
        <f>'2 уровень'!K1387</f>
        <v>0</v>
      </c>
      <c r="L569" s="250">
        <f>'2 уровень'!L1387</f>
        <v>0</v>
      </c>
      <c r="M569" s="250">
        <f>'2 уровень'!M1387</f>
        <v>0</v>
      </c>
      <c r="N569" s="250">
        <f>'2 уровень'!N1387</f>
        <v>0</v>
      </c>
      <c r="O569" s="250">
        <f>'2 уровень'!O1387</f>
        <v>0</v>
      </c>
      <c r="P569" s="166">
        <f>'2 уровень'!P1387</f>
        <v>0</v>
      </c>
      <c r="Q569" s="166">
        <f>'2 уровень'!Q1387</f>
        <v>0</v>
      </c>
      <c r="R569" s="166">
        <f>'2 уровень'!R1387</f>
        <v>0</v>
      </c>
      <c r="S569" s="166">
        <f>'2 уровень'!S1387</f>
        <v>0</v>
      </c>
      <c r="T569" s="166">
        <f>'2 уровень'!T1387</f>
        <v>0</v>
      </c>
      <c r="U569" s="166">
        <f>'2 уровень'!U1387</f>
        <v>0</v>
      </c>
      <c r="V569" s="166">
        <f>'2 уровень'!V1387</f>
        <v>0</v>
      </c>
      <c r="W569" s="165"/>
      <c r="X569" s="165"/>
      <c r="Y569" s="165"/>
      <c r="Z569" s="165"/>
      <c r="AA569" s="165"/>
      <c r="AB569" s="165"/>
      <c r="AC569" s="165"/>
      <c r="AD569" s="165"/>
      <c r="AE569" s="165"/>
      <c r="AF569" s="165"/>
      <c r="AG569" s="165"/>
      <c r="AH569" s="165"/>
      <c r="AI569" s="165"/>
      <c r="AJ569" s="165"/>
      <c r="AK569" s="165"/>
      <c r="AL569" s="165"/>
      <c r="AM569" s="165"/>
      <c r="AN569" s="165"/>
      <c r="AO569" s="165"/>
      <c r="AP569" s="165"/>
      <c r="AQ569" s="165"/>
      <c r="AR569" s="165"/>
      <c r="AS569" s="165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5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165"/>
      <c r="BT569" s="165"/>
      <c r="BU569" s="165"/>
      <c r="BV569" s="165"/>
      <c r="BW569" s="165"/>
      <c r="BX569" s="165"/>
      <c r="BY569" s="165"/>
      <c r="BZ569" s="165"/>
      <c r="CA569" s="165"/>
      <c r="CB569" s="165"/>
      <c r="CC569" s="165"/>
      <c r="CD569" s="165"/>
      <c r="CE569" s="165"/>
      <c r="CF569" s="165"/>
      <c r="CG569" s="165"/>
      <c r="CH569" s="165"/>
      <c r="CI569" s="165"/>
      <c r="CJ569" s="165"/>
      <c r="CK569" s="165"/>
      <c r="CL569" s="165"/>
      <c r="CM569" s="165"/>
      <c r="CN569" s="165"/>
      <c r="CO569" s="165"/>
      <c r="CP569" s="165"/>
      <c r="CQ569" s="165"/>
      <c r="CR569" s="165"/>
      <c r="CS569" s="165"/>
      <c r="CT569" s="165"/>
      <c r="CU569" s="165"/>
      <c r="CV569" s="165"/>
      <c r="CW569" s="165"/>
      <c r="CX569" s="165"/>
      <c r="CY569" s="165"/>
      <c r="CZ569" s="165"/>
      <c r="DA569" s="165"/>
      <c r="DB569" s="165"/>
      <c r="DC569" s="165"/>
      <c r="DD569" s="165"/>
      <c r="DE569" s="165"/>
      <c r="DF569" s="165"/>
      <c r="DG569" s="165"/>
      <c r="DH569" s="165"/>
      <c r="DI569" s="165"/>
      <c r="DJ569" s="165"/>
      <c r="DK569" s="165"/>
      <c r="DL569" s="165"/>
      <c r="DM569" s="165"/>
      <c r="DN569" s="165"/>
      <c r="DO569" s="165"/>
      <c r="DP569" s="165"/>
      <c r="DQ569" s="165"/>
      <c r="DR569" s="165"/>
      <c r="DS569" s="165"/>
      <c r="DT569" s="165"/>
      <c r="DU569" s="165"/>
      <c r="DV569" s="165"/>
      <c r="DW569" s="165"/>
      <c r="DX569" s="165"/>
      <c r="DY569" s="165"/>
      <c r="DZ569" s="165"/>
      <c r="EA569" s="165"/>
      <c r="EB569" s="165"/>
      <c r="EC569" s="165"/>
      <c r="ED569" s="165"/>
      <c r="EE569" s="165"/>
      <c r="EF569" s="165"/>
      <c r="EG569" s="165"/>
      <c r="EH569" s="165"/>
      <c r="EI569" s="165"/>
      <c r="EJ569" s="165"/>
      <c r="EK569" s="165"/>
      <c r="EL569" s="165"/>
      <c r="EM569" s="165"/>
      <c r="EN569" s="165"/>
      <c r="EO569" s="165"/>
      <c r="EP569" s="165"/>
      <c r="EQ569" s="165"/>
      <c r="ER569" s="165"/>
      <c r="ES569" s="165"/>
      <c r="ET569" s="165"/>
      <c r="EU569" s="165"/>
      <c r="EV569" s="165"/>
      <c r="EW569" s="165"/>
      <c r="EX569" s="165"/>
      <c r="EY569" s="165"/>
      <c r="EZ569" s="165"/>
      <c r="FA569" s="165"/>
      <c r="FB569" s="165"/>
      <c r="FC569" s="165"/>
      <c r="FD569" s="165"/>
      <c r="FE569" s="165"/>
      <c r="FF569" s="165"/>
      <c r="FG569" s="165"/>
      <c r="FH569" s="165"/>
      <c r="FI569" s="165"/>
      <c r="FJ569" s="165"/>
      <c r="FK569" s="165"/>
      <c r="FL569" s="165"/>
      <c r="FM569" s="165"/>
      <c r="FN569" s="165"/>
      <c r="FO569" s="165"/>
      <c r="FP569" s="165"/>
      <c r="FQ569" s="165"/>
      <c r="FR569" s="165"/>
      <c r="FS569" s="165"/>
      <c r="FT569" s="165"/>
      <c r="FU569" s="165"/>
      <c r="FV569" s="165"/>
      <c r="FW569" s="165"/>
      <c r="FX569" s="165"/>
      <c r="FY569" s="165"/>
      <c r="FZ569" s="165"/>
      <c r="GA569" s="165"/>
      <c r="GB569" s="165"/>
      <c r="GC569" s="165"/>
      <c r="GD569" s="165"/>
      <c r="GE569" s="165"/>
      <c r="GF569" s="165"/>
      <c r="GG569" s="165"/>
      <c r="GH569" s="165"/>
      <c r="GI569" s="165"/>
      <c r="GJ569" s="165"/>
      <c r="GK569" s="165"/>
      <c r="GL569" s="165"/>
      <c r="GM569" s="165"/>
      <c r="GN569" s="165"/>
      <c r="GO569" s="165"/>
      <c r="GP569" s="165"/>
      <c r="GQ569" s="165"/>
    </row>
    <row r="570" spans="1:199" ht="30" x14ac:dyDescent="0.25">
      <c r="A570" s="164">
        <v>1</v>
      </c>
      <c r="B570" s="58" t="s">
        <v>369</v>
      </c>
      <c r="C570" s="58"/>
      <c r="D570" s="1168">
        <f>'2 уровень'!D1388</f>
        <v>0</v>
      </c>
      <c r="E570" s="1168">
        <f>'2 уровень'!E1388</f>
        <v>0</v>
      </c>
      <c r="F570" s="1168">
        <f>'2 уровень'!F1388</f>
        <v>3</v>
      </c>
      <c r="G570" s="1169" t="e">
        <f>'2 уровень'!G1388</f>
        <v>#DIV/0!</v>
      </c>
      <c r="H570" s="241">
        <f>'2 уровень'!H1388</f>
        <v>0</v>
      </c>
      <c r="I570" s="241">
        <f>'2 уровень'!I1388</f>
        <v>0</v>
      </c>
      <c r="J570" s="250">
        <f>'2 уровень'!J1388</f>
        <v>0</v>
      </c>
      <c r="K570" s="250">
        <f>'2 уровень'!K1388</f>
        <v>0</v>
      </c>
      <c r="L570" s="250">
        <f>'2 уровень'!L1388</f>
        <v>0</v>
      </c>
      <c r="M570" s="250">
        <f>'2 уровень'!M1388</f>
        <v>0</v>
      </c>
      <c r="N570" s="250">
        <f>'2 уровень'!N1388</f>
        <v>0</v>
      </c>
      <c r="O570" s="250">
        <f>'2 уровень'!O1388</f>
        <v>0</v>
      </c>
      <c r="P570" s="166">
        <f>'2 уровень'!P1388</f>
        <v>0</v>
      </c>
      <c r="Q570" s="166">
        <f>'2 уровень'!Q1388</f>
        <v>0</v>
      </c>
      <c r="R570" s="166">
        <f>'2 уровень'!R1388</f>
        <v>0</v>
      </c>
      <c r="S570" s="166">
        <f>'2 уровень'!S1388</f>
        <v>0</v>
      </c>
      <c r="T570" s="166">
        <f>'2 уровень'!T1388</f>
        <v>0</v>
      </c>
      <c r="U570" s="166">
        <f>'2 уровень'!U1388</f>
        <v>0</v>
      </c>
      <c r="V570" s="166">
        <f>'2 уровень'!V1388</f>
        <v>0</v>
      </c>
      <c r="W570" s="165"/>
      <c r="X570" s="165"/>
      <c r="Y570" s="165"/>
      <c r="Z570" s="165"/>
      <c r="AA570" s="165"/>
      <c r="AB570" s="165"/>
      <c r="AC570" s="165"/>
      <c r="AD570" s="165"/>
      <c r="AE570" s="165"/>
      <c r="AF570" s="165"/>
      <c r="AG570" s="165"/>
      <c r="AH570" s="165"/>
      <c r="AI570" s="165"/>
      <c r="AJ570" s="165"/>
      <c r="AK570" s="165"/>
      <c r="AL570" s="165"/>
      <c r="AM570" s="165"/>
      <c r="AN570" s="165"/>
      <c r="AO570" s="165"/>
      <c r="AP570" s="165"/>
      <c r="AQ570" s="165"/>
      <c r="AR570" s="165"/>
      <c r="AS570" s="165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5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165"/>
      <c r="BT570" s="165"/>
      <c r="BU570" s="165"/>
      <c r="BV570" s="165"/>
      <c r="BW570" s="165"/>
      <c r="BX570" s="165"/>
      <c r="BY570" s="165"/>
      <c r="BZ570" s="165"/>
      <c r="CA570" s="165"/>
      <c r="CB570" s="165"/>
      <c r="CC570" s="165"/>
      <c r="CD570" s="165"/>
      <c r="CE570" s="165"/>
      <c r="CF570" s="165"/>
      <c r="CG570" s="165"/>
      <c r="CH570" s="165"/>
      <c r="CI570" s="165"/>
      <c r="CJ570" s="165"/>
      <c r="CK570" s="165"/>
      <c r="CL570" s="165"/>
      <c r="CM570" s="165"/>
      <c r="CN570" s="165"/>
      <c r="CO570" s="165"/>
      <c r="CP570" s="165"/>
      <c r="CQ570" s="165"/>
      <c r="CR570" s="165"/>
      <c r="CS570" s="165"/>
      <c r="CT570" s="165"/>
      <c r="CU570" s="165"/>
      <c r="CV570" s="165"/>
      <c r="CW570" s="165"/>
      <c r="CX570" s="165"/>
      <c r="CY570" s="165"/>
      <c r="CZ570" s="165"/>
      <c r="DA570" s="165"/>
      <c r="DB570" s="165"/>
      <c r="DC570" s="165"/>
      <c r="DD570" s="165"/>
      <c r="DE570" s="165"/>
      <c r="DF570" s="165"/>
      <c r="DG570" s="165"/>
      <c r="DH570" s="165"/>
      <c r="DI570" s="165"/>
      <c r="DJ570" s="165"/>
      <c r="DK570" s="165"/>
      <c r="DL570" s="165"/>
      <c r="DM570" s="165"/>
      <c r="DN570" s="165"/>
      <c r="DO570" s="165"/>
      <c r="DP570" s="165"/>
      <c r="DQ570" s="165"/>
      <c r="DR570" s="165"/>
      <c r="DS570" s="165"/>
      <c r="DT570" s="165"/>
      <c r="DU570" s="165"/>
      <c r="DV570" s="165"/>
      <c r="DW570" s="165"/>
      <c r="DX570" s="165"/>
      <c r="DY570" s="165"/>
      <c r="DZ570" s="165"/>
      <c r="EA570" s="165"/>
      <c r="EB570" s="165"/>
      <c r="EC570" s="165"/>
      <c r="ED570" s="165"/>
      <c r="EE570" s="165"/>
      <c r="EF570" s="165"/>
      <c r="EG570" s="165"/>
      <c r="EH570" s="165"/>
      <c r="EI570" s="165"/>
      <c r="EJ570" s="165"/>
      <c r="EK570" s="165"/>
      <c r="EL570" s="165"/>
      <c r="EM570" s="165"/>
      <c r="EN570" s="165"/>
      <c r="EO570" s="165"/>
      <c r="EP570" s="165"/>
      <c r="EQ570" s="165"/>
      <c r="ER570" s="165"/>
      <c r="ES570" s="165"/>
      <c r="ET570" s="165"/>
      <c r="EU570" s="165"/>
      <c r="EV570" s="165"/>
      <c r="EW570" s="165"/>
      <c r="EX570" s="165"/>
      <c r="EY570" s="165"/>
      <c r="EZ570" s="165"/>
      <c r="FA570" s="165"/>
      <c r="FB570" s="165"/>
      <c r="FC570" s="165"/>
      <c r="FD570" s="165"/>
      <c r="FE570" s="165"/>
      <c r="FF570" s="165"/>
      <c r="FG570" s="165"/>
      <c r="FH570" s="165"/>
      <c r="FI570" s="165"/>
      <c r="FJ570" s="165"/>
      <c r="FK570" s="165"/>
      <c r="FL570" s="165"/>
      <c r="FM570" s="165"/>
      <c r="FN570" s="165"/>
      <c r="FO570" s="165"/>
      <c r="FP570" s="165"/>
      <c r="FQ570" s="165"/>
      <c r="FR570" s="165"/>
      <c r="FS570" s="165"/>
      <c r="FT570" s="165"/>
      <c r="FU570" s="165"/>
      <c r="FV570" s="165"/>
      <c r="FW570" s="165"/>
      <c r="FX570" s="165"/>
      <c r="FY570" s="165"/>
      <c r="FZ570" s="165"/>
      <c r="GA570" s="165"/>
      <c r="GB570" s="165"/>
      <c r="GC570" s="165"/>
      <c r="GD570" s="165"/>
      <c r="GE570" s="165"/>
      <c r="GF570" s="165"/>
      <c r="GG570" s="165"/>
      <c r="GH570" s="165"/>
      <c r="GI570" s="165"/>
      <c r="GJ570" s="165"/>
      <c r="GK570" s="165"/>
      <c r="GL570" s="165"/>
      <c r="GM570" s="165"/>
      <c r="GN570" s="165"/>
      <c r="GO570" s="165"/>
      <c r="GP570" s="165"/>
      <c r="GQ570" s="165"/>
    </row>
    <row r="571" spans="1:199" x14ac:dyDescent="0.25">
      <c r="A571" s="164">
        <v>1</v>
      </c>
      <c r="B571" s="58" t="s">
        <v>333</v>
      </c>
      <c r="C571" s="58"/>
      <c r="D571" s="1168">
        <f>'2 уровень'!D1389</f>
        <v>0</v>
      </c>
      <c r="E571" s="1168">
        <f>'2 уровень'!E1389</f>
        <v>0</v>
      </c>
      <c r="F571" s="1168">
        <f>'2 уровень'!F1389</f>
        <v>26</v>
      </c>
      <c r="G571" s="1169" t="e">
        <f>'2 уровень'!G1389</f>
        <v>#DIV/0!</v>
      </c>
      <c r="H571" s="241">
        <f>'2 уровень'!H1389</f>
        <v>0</v>
      </c>
      <c r="I571" s="241">
        <f>'2 уровень'!I1389</f>
        <v>0</v>
      </c>
      <c r="J571" s="250">
        <f>'2 уровень'!J1389</f>
        <v>0</v>
      </c>
      <c r="K571" s="250">
        <f>'2 уровень'!K1389</f>
        <v>0</v>
      </c>
      <c r="L571" s="250">
        <f>'2 уровень'!L1389</f>
        <v>0</v>
      </c>
      <c r="M571" s="250">
        <f>'2 уровень'!M1389</f>
        <v>0</v>
      </c>
      <c r="N571" s="250">
        <f>'2 уровень'!N1389</f>
        <v>0</v>
      </c>
      <c r="O571" s="250">
        <f>'2 уровень'!O1389</f>
        <v>0</v>
      </c>
      <c r="P571" s="166">
        <f>'2 уровень'!P1389</f>
        <v>0</v>
      </c>
      <c r="Q571" s="166">
        <f>'2 уровень'!Q1389</f>
        <v>0</v>
      </c>
      <c r="R571" s="166">
        <f>'2 уровень'!R1389</f>
        <v>0</v>
      </c>
      <c r="S571" s="166">
        <f>'2 уровень'!S1389</f>
        <v>0</v>
      </c>
      <c r="T571" s="166">
        <f>'2 уровень'!T1389</f>
        <v>0</v>
      </c>
      <c r="U571" s="166">
        <f>'2 уровень'!U1389</f>
        <v>0</v>
      </c>
      <c r="V571" s="166">
        <f>'2 уровень'!V1389</f>
        <v>0</v>
      </c>
      <c r="W571" s="165"/>
      <c r="X571" s="165"/>
      <c r="Y571" s="165"/>
      <c r="Z571" s="165"/>
      <c r="AA571" s="165"/>
      <c r="AB571" s="165"/>
      <c r="AC571" s="165"/>
      <c r="AD571" s="165"/>
      <c r="AE571" s="165"/>
      <c r="AF571" s="165"/>
      <c r="AG571" s="165"/>
      <c r="AH571" s="165"/>
      <c r="AI571" s="165"/>
      <c r="AJ571" s="165"/>
      <c r="AK571" s="165"/>
      <c r="AL571" s="165"/>
      <c r="AM571" s="165"/>
      <c r="AN571" s="165"/>
      <c r="AO571" s="165"/>
      <c r="AP571" s="165"/>
      <c r="AQ571" s="165"/>
      <c r="AR571" s="165"/>
      <c r="AS571" s="165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5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165"/>
      <c r="BT571" s="165"/>
      <c r="BU571" s="165"/>
      <c r="BV571" s="165"/>
      <c r="BW571" s="165"/>
      <c r="BX571" s="165"/>
      <c r="BY571" s="165"/>
      <c r="BZ571" s="165"/>
      <c r="CA571" s="165"/>
      <c r="CB571" s="165"/>
      <c r="CC571" s="165"/>
      <c r="CD571" s="165"/>
      <c r="CE571" s="165"/>
      <c r="CF571" s="165"/>
      <c r="CG571" s="165"/>
      <c r="CH571" s="165"/>
      <c r="CI571" s="165"/>
      <c r="CJ571" s="165"/>
      <c r="CK571" s="165"/>
      <c r="CL571" s="165"/>
      <c r="CM571" s="165"/>
      <c r="CN571" s="165"/>
      <c r="CO571" s="165"/>
      <c r="CP571" s="165"/>
      <c r="CQ571" s="165"/>
      <c r="CR571" s="165"/>
      <c r="CS571" s="165"/>
      <c r="CT571" s="165"/>
      <c r="CU571" s="165"/>
      <c r="CV571" s="165"/>
      <c r="CW571" s="165"/>
      <c r="CX571" s="165"/>
      <c r="CY571" s="165"/>
      <c r="CZ571" s="165"/>
      <c r="DA571" s="165"/>
      <c r="DB571" s="165"/>
      <c r="DC571" s="165"/>
      <c r="DD571" s="165"/>
      <c r="DE571" s="165"/>
      <c r="DF571" s="165"/>
      <c r="DG571" s="165"/>
      <c r="DH571" s="165"/>
      <c r="DI571" s="165"/>
      <c r="DJ571" s="165"/>
      <c r="DK571" s="165"/>
      <c r="DL571" s="165"/>
      <c r="DM571" s="165"/>
      <c r="DN571" s="165"/>
      <c r="DO571" s="165"/>
      <c r="DP571" s="165"/>
      <c r="DQ571" s="165"/>
      <c r="DR571" s="165"/>
      <c r="DS571" s="165"/>
      <c r="DT571" s="165"/>
      <c r="DU571" s="165"/>
      <c r="DV571" s="165"/>
      <c r="DW571" s="165"/>
      <c r="DX571" s="165"/>
      <c r="DY571" s="165"/>
      <c r="DZ571" s="165"/>
      <c r="EA571" s="165"/>
      <c r="EB571" s="165"/>
      <c r="EC571" s="165"/>
      <c r="ED571" s="165"/>
      <c r="EE571" s="165"/>
      <c r="EF571" s="165"/>
      <c r="EG571" s="165"/>
      <c r="EH571" s="165"/>
      <c r="EI571" s="165"/>
      <c r="EJ571" s="165"/>
      <c r="EK571" s="165"/>
      <c r="EL571" s="165"/>
      <c r="EM571" s="165"/>
      <c r="EN571" s="165"/>
      <c r="EO571" s="165"/>
      <c r="EP571" s="165"/>
      <c r="EQ571" s="165"/>
      <c r="ER571" s="165"/>
      <c r="ES571" s="165"/>
      <c r="ET571" s="165"/>
      <c r="EU571" s="165"/>
      <c r="EV571" s="165"/>
      <c r="EW571" s="165"/>
      <c r="EX571" s="165"/>
      <c r="EY571" s="165"/>
      <c r="EZ571" s="165"/>
      <c r="FA571" s="165"/>
      <c r="FB571" s="165"/>
      <c r="FC571" s="165"/>
      <c r="FD571" s="165"/>
      <c r="FE571" s="165"/>
      <c r="FF571" s="165"/>
      <c r="FG571" s="165"/>
      <c r="FH571" s="165"/>
      <c r="FI571" s="165"/>
      <c r="FJ571" s="165"/>
      <c r="FK571" s="165"/>
      <c r="FL571" s="165"/>
      <c r="FM571" s="165"/>
      <c r="FN571" s="165"/>
      <c r="FO571" s="165"/>
      <c r="FP571" s="165"/>
      <c r="FQ571" s="165"/>
      <c r="FR571" s="165"/>
      <c r="FS571" s="165"/>
      <c r="FT571" s="165"/>
      <c r="FU571" s="165"/>
      <c r="FV571" s="165"/>
      <c r="FW571" s="165"/>
      <c r="FX571" s="165"/>
      <c r="FY571" s="165"/>
      <c r="FZ571" s="165"/>
      <c r="GA571" s="165"/>
      <c r="GB571" s="165"/>
      <c r="GC571" s="165"/>
      <c r="GD571" s="165"/>
      <c r="GE571" s="165"/>
      <c r="GF571" s="165"/>
      <c r="GG571" s="165"/>
      <c r="GH571" s="165"/>
      <c r="GI571" s="165"/>
      <c r="GJ571" s="165"/>
      <c r="GK571" s="165"/>
      <c r="GL571" s="165"/>
      <c r="GM571" s="165"/>
      <c r="GN571" s="165"/>
      <c r="GO571" s="165"/>
      <c r="GP571" s="165"/>
      <c r="GQ571" s="165"/>
    </row>
    <row r="572" spans="1:199" x14ac:dyDescent="0.25">
      <c r="A572" s="164">
        <v>1</v>
      </c>
      <c r="B572" s="58" t="s">
        <v>169</v>
      </c>
      <c r="C572" s="58"/>
      <c r="D572" s="1168">
        <f>'2 уровень'!D1390</f>
        <v>0</v>
      </c>
      <c r="E572" s="1168">
        <f>'2 уровень'!E1390</f>
        <v>0</v>
      </c>
      <c r="F572" s="1168">
        <f>'2 уровень'!F1390</f>
        <v>29.84765625</v>
      </c>
      <c r="G572" s="1169" t="e">
        <f>'2 уровень'!G1390</f>
        <v>#DIV/0!</v>
      </c>
      <c r="H572" s="241">
        <f>'2 уровень'!H1390</f>
        <v>0</v>
      </c>
      <c r="I572" s="241">
        <f>'2 уровень'!I1390</f>
        <v>0</v>
      </c>
      <c r="J572" s="250">
        <f>'2 уровень'!J1390</f>
        <v>0</v>
      </c>
      <c r="K572" s="250">
        <f>'2 уровень'!K1390</f>
        <v>0</v>
      </c>
      <c r="L572" s="250">
        <f>'2 уровень'!L1390</f>
        <v>0</v>
      </c>
      <c r="M572" s="250">
        <f>'2 уровень'!M1390</f>
        <v>0</v>
      </c>
      <c r="N572" s="250">
        <f>'2 уровень'!N1390</f>
        <v>0</v>
      </c>
      <c r="O572" s="250">
        <f>'2 уровень'!O1390</f>
        <v>0</v>
      </c>
      <c r="P572" s="166">
        <f>'2 уровень'!P1390</f>
        <v>0</v>
      </c>
      <c r="Q572" s="166">
        <f>'2 уровень'!Q1390</f>
        <v>0</v>
      </c>
      <c r="R572" s="166">
        <f>'2 уровень'!R1390</f>
        <v>0</v>
      </c>
      <c r="S572" s="166">
        <f>'2 уровень'!S1390</f>
        <v>0</v>
      </c>
      <c r="T572" s="166">
        <f>'2 уровень'!T1390</f>
        <v>0</v>
      </c>
      <c r="U572" s="166">
        <f>'2 уровень'!U1390</f>
        <v>0</v>
      </c>
      <c r="V572" s="166">
        <f>'2 уровень'!V1390</f>
        <v>0</v>
      </c>
      <c r="W572" s="165"/>
      <c r="X572" s="165"/>
      <c r="Y572" s="165"/>
      <c r="Z572" s="165"/>
      <c r="AA572" s="165"/>
      <c r="AB572" s="165"/>
      <c r="AC572" s="165"/>
      <c r="AD572" s="165"/>
      <c r="AE572" s="165"/>
      <c r="AF572" s="165"/>
      <c r="AG572" s="165"/>
      <c r="AH572" s="165"/>
      <c r="AI572" s="165"/>
      <c r="AJ572" s="165"/>
      <c r="AK572" s="165"/>
      <c r="AL572" s="165"/>
      <c r="AM572" s="165"/>
      <c r="AN572" s="165"/>
      <c r="AO572" s="165"/>
      <c r="AP572" s="165"/>
      <c r="AQ572" s="165"/>
      <c r="AR572" s="165"/>
      <c r="AS572" s="165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5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165"/>
      <c r="BT572" s="165"/>
      <c r="BU572" s="165"/>
      <c r="BV572" s="165"/>
      <c r="BW572" s="165"/>
      <c r="BX572" s="165"/>
      <c r="BY572" s="165"/>
      <c r="BZ572" s="165"/>
      <c r="CA572" s="165"/>
      <c r="CB572" s="165"/>
      <c r="CC572" s="165"/>
      <c r="CD572" s="165"/>
      <c r="CE572" s="165"/>
      <c r="CF572" s="165"/>
      <c r="CG572" s="165"/>
      <c r="CH572" s="165"/>
      <c r="CI572" s="165"/>
      <c r="CJ572" s="165"/>
      <c r="CK572" s="165"/>
      <c r="CL572" s="165"/>
      <c r="CM572" s="165"/>
      <c r="CN572" s="165"/>
      <c r="CO572" s="165"/>
      <c r="CP572" s="165"/>
      <c r="CQ572" s="165"/>
      <c r="CR572" s="165"/>
      <c r="CS572" s="165"/>
      <c r="CT572" s="165"/>
      <c r="CU572" s="165"/>
      <c r="CV572" s="165"/>
      <c r="CW572" s="165"/>
      <c r="CX572" s="165"/>
      <c r="CY572" s="165"/>
      <c r="CZ572" s="165"/>
      <c r="DA572" s="165"/>
      <c r="DB572" s="165"/>
      <c r="DC572" s="165"/>
      <c r="DD572" s="165"/>
      <c r="DE572" s="165"/>
      <c r="DF572" s="165"/>
      <c r="DG572" s="165"/>
      <c r="DH572" s="165"/>
      <c r="DI572" s="165"/>
      <c r="DJ572" s="165"/>
      <c r="DK572" s="165"/>
      <c r="DL572" s="165"/>
      <c r="DM572" s="165"/>
      <c r="DN572" s="165"/>
      <c r="DO572" s="165"/>
      <c r="DP572" s="165"/>
      <c r="DQ572" s="165"/>
      <c r="DR572" s="165"/>
      <c r="DS572" s="165"/>
      <c r="DT572" s="165"/>
      <c r="DU572" s="165"/>
      <c r="DV572" s="165"/>
      <c r="DW572" s="165"/>
      <c r="DX572" s="165"/>
      <c r="DY572" s="165"/>
      <c r="DZ572" s="165"/>
      <c r="EA572" s="165"/>
      <c r="EB572" s="165"/>
      <c r="EC572" s="165"/>
      <c r="ED572" s="165"/>
      <c r="EE572" s="165"/>
      <c r="EF572" s="165"/>
      <c r="EG572" s="165"/>
      <c r="EH572" s="165"/>
      <c r="EI572" s="165"/>
      <c r="EJ572" s="165"/>
      <c r="EK572" s="165"/>
      <c r="EL572" s="165"/>
      <c r="EM572" s="165"/>
      <c r="EN572" s="165"/>
      <c r="EO572" s="165"/>
      <c r="EP572" s="165"/>
      <c r="EQ572" s="165"/>
      <c r="ER572" s="165"/>
      <c r="ES572" s="165"/>
      <c r="ET572" s="165"/>
      <c r="EU572" s="165"/>
      <c r="EV572" s="165"/>
      <c r="EW572" s="165"/>
      <c r="EX572" s="165"/>
      <c r="EY572" s="165"/>
      <c r="EZ572" s="165"/>
      <c r="FA572" s="165"/>
      <c r="FB572" s="165"/>
      <c r="FC572" s="165"/>
      <c r="FD572" s="165"/>
      <c r="FE572" s="165"/>
      <c r="FF572" s="165"/>
      <c r="FG572" s="165"/>
      <c r="FH572" s="165"/>
      <c r="FI572" s="165"/>
      <c r="FJ572" s="165"/>
      <c r="FK572" s="165"/>
      <c r="FL572" s="165"/>
      <c r="FM572" s="165"/>
      <c r="FN572" s="165"/>
      <c r="FO572" s="165"/>
      <c r="FP572" s="165"/>
      <c r="FQ572" s="165"/>
      <c r="FR572" s="165"/>
      <c r="FS572" s="165"/>
      <c r="FT572" s="165"/>
      <c r="FU572" s="165"/>
      <c r="FV572" s="165"/>
      <c r="FW572" s="165"/>
      <c r="FX572" s="165"/>
      <c r="FY572" s="165"/>
      <c r="FZ572" s="165"/>
      <c r="GA572" s="165"/>
      <c r="GB572" s="165"/>
      <c r="GC572" s="165"/>
      <c r="GD572" s="165"/>
      <c r="GE572" s="165"/>
      <c r="GF572" s="165"/>
      <c r="GG572" s="165"/>
      <c r="GH572" s="165"/>
      <c r="GI572" s="165"/>
      <c r="GJ572" s="165"/>
      <c r="GK572" s="165"/>
      <c r="GL572" s="165"/>
      <c r="GM572" s="165"/>
      <c r="GN572" s="165"/>
      <c r="GO572" s="165"/>
      <c r="GP572" s="165"/>
      <c r="GQ572" s="165"/>
    </row>
    <row r="573" spans="1:199" x14ac:dyDescent="0.25">
      <c r="A573" s="164">
        <v>1</v>
      </c>
      <c r="B573" s="58" t="s">
        <v>339</v>
      </c>
      <c r="C573" s="58"/>
      <c r="D573" s="1168">
        <f>'2 уровень'!D1391</f>
        <v>0</v>
      </c>
      <c r="E573" s="1168">
        <f>'2 уровень'!E1391</f>
        <v>0</v>
      </c>
      <c r="F573" s="1168">
        <f>'2 уровень'!F1391</f>
        <v>113.25</v>
      </c>
      <c r="G573" s="1169" t="e">
        <f>'2 уровень'!G1391</f>
        <v>#DIV/0!</v>
      </c>
      <c r="H573" s="241">
        <f>'2 уровень'!H1391</f>
        <v>0</v>
      </c>
      <c r="I573" s="241">
        <f>'2 уровень'!I1391</f>
        <v>0</v>
      </c>
      <c r="J573" s="250">
        <f>'2 уровень'!J1391</f>
        <v>0</v>
      </c>
      <c r="K573" s="250">
        <f>'2 уровень'!K1391</f>
        <v>0</v>
      </c>
      <c r="L573" s="250">
        <f>'2 уровень'!L1391</f>
        <v>0</v>
      </c>
      <c r="M573" s="250">
        <f>'2 уровень'!M1391</f>
        <v>0</v>
      </c>
      <c r="N573" s="250">
        <f>'2 уровень'!N1391</f>
        <v>0</v>
      </c>
      <c r="O573" s="250">
        <f>'2 уровень'!O1391</f>
        <v>0</v>
      </c>
      <c r="P573" s="166">
        <f>'2 уровень'!P1391</f>
        <v>0</v>
      </c>
      <c r="Q573" s="166">
        <f>'2 уровень'!Q1391</f>
        <v>0</v>
      </c>
      <c r="R573" s="166">
        <f>'2 уровень'!R1391</f>
        <v>0</v>
      </c>
      <c r="S573" s="166">
        <f>'2 уровень'!S1391</f>
        <v>0</v>
      </c>
      <c r="T573" s="166">
        <f>'2 уровень'!T1391</f>
        <v>0</v>
      </c>
      <c r="U573" s="166">
        <f>'2 уровень'!U1391</f>
        <v>0</v>
      </c>
      <c r="V573" s="166">
        <f>'2 уровень'!V1391</f>
        <v>0</v>
      </c>
      <c r="W573" s="165"/>
      <c r="X573" s="165"/>
      <c r="Y573" s="165"/>
      <c r="Z573" s="165"/>
      <c r="AA573" s="165"/>
      <c r="AB573" s="165"/>
      <c r="AC573" s="165"/>
      <c r="AD573" s="165"/>
      <c r="AE573" s="165"/>
      <c r="AF573" s="165"/>
      <c r="AG573" s="165"/>
      <c r="AH573" s="165"/>
      <c r="AI573" s="165"/>
      <c r="AJ573" s="165"/>
      <c r="AK573" s="165"/>
      <c r="AL573" s="165"/>
      <c r="AM573" s="165"/>
      <c r="AN573" s="165"/>
      <c r="AO573" s="165"/>
      <c r="AP573" s="165"/>
      <c r="AQ573" s="165"/>
      <c r="AR573" s="165"/>
      <c r="AS573" s="165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5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165"/>
      <c r="BT573" s="165"/>
      <c r="BU573" s="165"/>
      <c r="BV573" s="165"/>
      <c r="BW573" s="165"/>
      <c r="BX573" s="165"/>
      <c r="BY573" s="165"/>
      <c r="BZ573" s="165"/>
      <c r="CA573" s="165"/>
      <c r="CB573" s="165"/>
      <c r="CC573" s="165"/>
      <c r="CD573" s="165"/>
      <c r="CE573" s="165"/>
      <c r="CF573" s="165"/>
      <c r="CG573" s="165"/>
      <c r="CH573" s="165"/>
      <c r="CI573" s="165"/>
      <c r="CJ573" s="165"/>
      <c r="CK573" s="165"/>
      <c r="CL573" s="165"/>
      <c r="CM573" s="165"/>
      <c r="CN573" s="165"/>
      <c r="CO573" s="165"/>
      <c r="CP573" s="165"/>
      <c r="CQ573" s="165"/>
      <c r="CR573" s="165"/>
      <c r="CS573" s="165"/>
      <c r="CT573" s="165"/>
      <c r="CU573" s="165"/>
      <c r="CV573" s="165"/>
      <c r="CW573" s="165"/>
      <c r="CX573" s="165"/>
      <c r="CY573" s="165"/>
      <c r="CZ573" s="165"/>
      <c r="DA573" s="165"/>
      <c r="DB573" s="165"/>
      <c r="DC573" s="165"/>
      <c r="DD573" s="165"/>
      <c r="DE573" s="165"/>
      <c r="DF573" s="165"/>
      <c r="DG573" s="165"/>
      <c r="DH573" s="165"/>
      <c r="DI573" s="165"/>
      <c r="DJ573" s="165"/>
      <c r="DK573" s="165"/>
      <c r="DL573" s="165"/>
      <c r="DM573" s="165"/>
      <c r="DN573" s="165"/>
      <c r="DO573" s="165"/>
      <c r="DP573" s="165"/>
      <c r="DQ573" s="165"/>
      <c r="DR573" s="165"/>
      <c r="DS573" s="165"/>
      <c r="DT573" s="165"/>
      <c r="DU573" s="165"/>
      <c r="DV573" s="165"/>
      <c r="DW573" s="165"/>
      <c r="DX573" s="165"/>
      <c r="DY573" s="165"/>
      <c r="DZ573" s="165"/>
      <c r="EA573" s="165"/>
      <c r="EB573" s="165"/>
      <c r="EC573" s="165"/>
      <c r="ED573" s="165"/>
      <c r="EE573" s="165"/>
      <c r="EF573" s="165"/>
      <c r="EG573" s="165"/>
      <c r="EH573" s="165"/>
      <c r="EI573" s="165"/>
      <c r="EJ573" s="165"/>
      <c r="EK573" s="165"/>
      <c r="EL573" s="165"/>
      <c r="EM573" s="165"/>
      <c r="EN573" s="165"/>
      <c r="EO573" s="165"/>
      <c r="EP573" s="165"/>
      <c r="EQ573" s="165"/>
      <c r="ER573" s="165"/>
      <c r="ES573" s="165"/>
      <c r="ET573" s="165"/>
      <c r="EU573" s="165"/>
      <c r="EV573" s="165"/>
      <c r="EW573" s="165"/>
      <c r="EX573" s="165"/>
      <c r="EY573" s="165"/>
      <c r="EZ573" s="165"/>
      <c r="FA573" s="165"/>
      <c r="FB573" s="165"/>
      <c r="FC573" s="165"/>
      <c r="FD573" s="165"/>
      <c r="FE573" s="165"/>
      <c r="FF573" s="165"/>
      <c r="FG573" s="165"/>
      <c r="FH573" s="165"/>
      <c r="FI573" s="165"/>
      <c r="FJ573" s="165"/>
      <c r="FK573" s="165"/>
      <c r="FL573" s="165"/>
      <c r="FM573" s="165"/>
      <c r="FN573" s="165"/>
      <c r="FO573" s="165"/>
      <c r="FP573" s="165"/>
      <c r="FQ573" s="165"/>
      <c r="FR573" s="165"/>
      <c r="FS573" s="165"/>
      <c r="FT573" s="165"/>
      <c r="FU573" s="165"/>
      <c r="FV573" s="165"/>
      <c r="FW573" s="165"/>
      <c r="FX573" s="165"/>
      <c r="FY573" s="165"/>
      <c r="FZ573" s="165"/>
      <c r="GA573" s="165"/>
      <c r="GB573" s="165"/>
      <c r="GC573" s="165"/>
      <c r="GD573" s="165"/>
      <c r="GE573" s="165"/>
      <c r="GF573" s="165"/>
      <c r="GG573" s="165"/>
      <c r="GH573" s="165"/>
      <c r="GI573" s="165"/>
      <c r="GJ573" s="165"/>
      <c r="GK573" s="165"/>
      <c r="GL573" s="165"/>
      <c r="GM573" s="165"/>
      <c r="GN573" s="165"/>
      <c r="GO573" s="165"/>
      <c r="GP573" s="165"/>
      <c r="GQ573" s="165"/>
    </row>
    <row r="574" spans="1:199" ht="30" x14ac:dyDescent="0.25">
      <c r="A574" s="164">
        <v>1</v>
      </c>
      <c r="B574" s="58" t="s">
        <v>170</v>
      </c>
      <c r="C574" s="58"/>
      <c r="D574" s="1168">
        <f>'2 уровень'!D1392</f>
        <v>0</v>
      </c>
      <c r="E574" s="1168">
        <f>'2 уровень'!E1392</f>
        <v>0</v>
      </c>
      <c r="F574" s="1168">
        <f>'2 уровень'!F1392</f>
        <v>9</v>
      </c>
      <c r="G574" s="1169" t="e">
        <f>'2 уровень'!G1392</f>
        <v>#DIV/0!</v>
      </c>
      <c r="H574" s="241">
        <f>'2 уровень'!H1392</f>
        <v>0</v>
      </c>
      <c r="I574" s="241">
        <f>'2 уровень'!I1392</f>
        <v>0</v>
      </c>
      <c r="J574" s="250">
        <f>'2 уровень'!J1392</f>
        <v>0</v>
      </c>
      <c r="K574" s="250">
        <f>'2 уровень'!K1392</f>
        <v>0</v>
      </c>
      <c r="L574" s="250">
        <f>'2 уровень'!L1392</f>
        <v>0</v>
      </c>
      <c r="M574" s="250">
        <f>'2 уровень'!M1392</f>
        <v>0</v>
      </c>
      <c r="N574" s="250">
        <f>'2 уровень'!N1392</f>
        <v>0</v>
      </c>
      <c r="O574" s="250">
        <f>'2 уровень'!O1392</f>
        <v>0</v>
      </c>
      <c r="P574" s="166">
        <f>'2 уровень'!P1392</f>
        <v>0</v>
      </c>
      <c r="Q574" s="166">
        <f>'2 уровень'!Q1392</f>
        <v>0</v>
      </c>
      <c r="R574" s="166">
        <f>'2 уровень'!R1392</f>
        <v>0</v>
      </c>
      <c r="S574" s="166">
        <f>'2 уровень'!S1392</f>
        <v>0</v>
      </c>
      <c r="T574" s="166">
        <f>'2 уровень'!T1392</f>
        <v>0</v>
      </c>
      <c r="U574" s="166">
        <f>'2 уровень'!U1392</f>
        <v>0</v>
      </c>
      <c r="V574" s="166">
        <f>'2 уровень'!V1392</f>
        <v>0</v>
      </c>
      <c r="W574" s="165"/>
      <c r="X574" s="165"/>
      <c r="Y574" s="165"/>
      <c r="Z574" s="165"/>
      <c r="AA574" s="165"/>
      <c r="AB574" s="165"/>
      <c r="AC574" s="165"/>
      <c r="AD574" s="165"/>
      <c r="AE574" s="165"/>
      <c r="AF574" s="165"/>
      <c r="AG574" s="165"/>
      <c r="AH574" s="165"/>
      <c r="AI574" s="165"/>
      <c r="AJ574" s="165"/>
      <c r="AK574" s="165"/>
      <c r="AL574" s="165"/>
      <c r="AM574" s="165"/>
      <c r="AN574" s="165"/>
      <c r="AO574" s="165"/>
      <c r="AP574" s="165"/>
      <c r="AQ574" s="165"/>
      <c r="AR574" s="165"/>
      <c r="AS574" s="165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5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165"/>
      <c r="BT574" s="165"/>
      <c r="BU574" s="165"/>
      <c r="BV574" s="165"/>
      <c r="BW574" s="165"/>
      <c r="BX574" s="165"/>
      <c r="BY574" s="165"/>
      <c r="BZ574" s="165"/>
      <c r="CA574" s="165"/>
      <c r="CB574" s="165"/>
      <c r="CC574" s="165"/>
      <c r="CD574" s="165"/>
      <c r="CE574" s="165"/>
      <c r="CF574" s="165"/>
      <c r="CG574" s="165"/>
      <c r="CH574" s="165"/>
      <c r="CI574" s="165"/>
      <c r="CJ574" s="165"/>
      <c r="CK574" s="165"/>
      <c r="CL574" s="165"/>
      <c r="CM574" s="165"/>
      <c r="CN574" s="165"/>
      <c r="CO574" s="165"/>
      <c r="CP574" s="165"/>
      <c r="CQ574" s="165"/>
      <c r="CR574" s="165"/>
      <c r="CS574" s="165"/>
      <c r="CT574" s="165"/>
      <c r="CU574" s="165"/>
      <c r="CV574" s="165"/>
      <c r="CW574" s="165"/>
      <c r="CX574" s="165"/>
      <c r="CY574" s="165"/>
      <c r="CZ574" s="165"/>
      <c r="DA574" s="165"/>
      <c r="DB574" s="165"/>
      <c r="DC574" s="165"/>
      <c r="DD574" s="165"/>
      <c r="DE574" s="165"/>
      <c r="DF574" s="165"/>
      <c r="DG574" s="165"/>
      <c r="DH574" s="165"/>
      <c r="DI574" s="165"/>
      <c r="DJ574" s="165"/>
      <c r="DK574" s="165"/>
      <c r="DL574" s="165"/>
      <c r="DM574" s="165"/>
      <c r="DN574" s="165"/>
      <c r="DO574" s="165"/>
      <c r="DP574" s="165"/>
      <c r="DQ574" s="165"/>
      <c r="DR574" s="165"/>
      <c r="DS574" s="165"/>
      <c r="DT574" s="165"/>
      <c r="DU574" s="165"/>
      <c r="DV574" s="165"/>
      <c r="DW574" s="165"/>
      <c r="DX574" s="165"/>
      <c r="DY574" s="165"/>
      <c r="DZ574" s="165"/>
      <c r="EA574" s="165"/>
      <c r="EB574" s="165"/>
      <c r="EC574" s="165"/>
      <c r="ED574" s="165"/>
      <c r="EE574" s="165"/>
      <c r="EF574" s="165"/>
      <c r="EG574" s="165"/>
      <c r="EH574" s="165"/>
      <c r="EI574" s="165"/>
      <c r="EJ574" s="165"/>
      <c r="EK574" s="165"/>
      <c r="EL574" s="165"/>
      <c r="EM574" s="165"/>
      <c r="EN574" s="165"/>
      <c r="EO574" s="165"/>
      <c r="EP574" s="165"/>
      <c r="EQ574" s="165"/>
      <c r="ER574" s="165"/>
      <c r="ES574" s="165"/>
      <c r="ET574" s="165"/>
      <c r="EU574" s="165"/>
      <c r="EV574" s="165"/>
      <c r="EW574" s="165"/>
      <c r="EX574" s="165"/>
      <c r="EY574" s="165"/>
      <c r="EZ574" s="165"/>
      <c r="FA574" s="165"/>
      <c r="FB574" s="165"/>
      <c r="FC574" s="165"/>
      <c r="FD574" s="165"/>
      <c r="FE574" s="165"/>
      <c r="FF574" s="165"/>
      <c r="FG574" s="165"/>
      <c r="FH574" s="165"/>
      <c r="FI574" s="165"/>
      <c r="FJ574" s="165"/>
      <c r="FK574" s="165"/>
      <c r="FL574" s="165"/>
      <c r="FM574" s="165"/>
      <c r="FN574" s="165"/>
      <c r="FO574" s="165"/>
      <c r="FP574" s="165"/>
      <c r="FQ574" s="165"/>
      <c r="FR574" s="165"/>
      <c r="FS574" s="165"/>
      <c r="FT574" s="165"/>
      <c r="FU574" s="165"/>
      <c r="FV574" s="165"/>
      <c r="FW574" s="165"/>
      <c r="FX574" s="165"/>
      <c r="FY574" s="165"/>
      <c r="FZ574" s="165"/>
      <c r="GA574" s="165"/>
      <c r="GB574" s="165"/>
      <c r="GC574" s="165"/>
      <c r="GD574" s="165"/>
      <c r="GE574" s="165"/>
      <c r="GF574" s="165"/>
      <c r="GG574" s="165"/>
      <c r="GH574" s="165"/>
      <c r="GI574" s="165"/>
      <c r="GJ574" s="165"/>
      <c r="GK574" s="165"/>
      <c r="GL574" s="165"/>
      <c r="GM574" s="165"/>
      <c r="GN574" s="165"/>
      <c r="GO574" s="165"/>
      <c r="GP574" s="165"/>
      <c r="GQ574" s="165"/>
    </row>
    <row r="575" spans="1:199" ht="30" x14ac:dyDescent="0.25">
      <c r="A575" s="164">
        <v>1</v>
      </c>
      <c r="B575" s="58" t="s">
        <v>365</v>
      </c>
      <c r="C575" s="58"/>
      <c r="D575" s="1168">
        <f>'2 уровень'!D1393</f>
        <v>0</v>
      </c>
      <c r="E575" s="1168">
        <f>'2 уровень'!E1393</f>
        <v>0</v>
      </c>
      <c r="F575" s="1168">
        <f>'2 уровень'!F1393</f>
        <v>0</v>
      </c>
      <c r="G575" s="1169">
        <f>'2 уровень'!G1393</f>
        <v>0</v>
      </c>
      <c r="H575" s="241">
        <f>'2 уровень'!H1393</f>
        <v>0</v>
      </c>
      <c r="I575" s="241">
        <f>'2 уровень'!I1393</f>
        <v>0</v>
      </c>
      <c r="J575" s="250">
        <f>'2 уровень'!J1393</f>
        <v>0</v>
      </c>
      <c r="K575" s="250">
        <f>'2 уровень'!K1393</f>
        <v>0</v>
      </c>
      <c r="L575" s="250">
        <f>'2 уровень'!L1393</f>
        <v>0</v>
      </c>
      <c r="M575" s="250">
        <f>'2 уровень'!M1393</f>
        <v>0</v>
      </c>
      <c r="N575" s="250">
        <f>'2 уровень'!N1393</f>
        <v>0</v>
      </c>
      <c r="O575" s="250">
        <f>'2 уровень'!O1393</f>
        <v>0</v>
      </c>
      <c r="P575" s="166">
        <f>'2 уровень'!P1393</f>
        <v>0</v>
      </c>
      <c r="Q575" s="166">
        <f>'2 уровень'!Q1393</f>
        <v>0</v>
      </c>
      <c r="R575" s="166">
        <f>'2 уровень'!R1393</f>
        <v>0</v>
      </c>
      <c r="S575" s="166">
        <f>'2 уровень'!S1393</f>
        <v>0</v>
      </c>
      <c r="T575" s="166">
        <f>'2 уровень'!T1393</f>
        <v>0</v>
      </c>
      <c r="U575" s="166">
        <f>'2 уровень'!U1393</f>
        <v>0</v>
      </c>
      <c r="V575" s="166">
        <f>'2 уровень'!V1393</f>
        <v>0</v>
      </c>
      <c r="W575" s="165"/>
      <c r="X575" s="165"/>
      <c r="Y575" s="165"/>
      <c r="Z575" s="165"/>
      <c r="AA575" s="165"/>
      <c r="AB575" s="165"/>
      <c r="AC575" s="165"/>
      <c r="AD575" s="165"/>
      <c r="AE575" s="165"/>
      <c r="AF575" s="165"/>
      <c r="AG575" s="165"/>
      <c r="AH575" s="165"/>
      <c r="AI575" s="165"/>
      <c r="AJ575" s="165"/>
      <c r="AK575" s="165"/>
      <c r="AL575" s="165"/>
      <c r="AM575" s="165"/>
      <c r="AN575" s="165"/>
      <c r="AO575" s="165"/>
      <c r="AP575" s="165"/>
      <c r="AQ575" s="165"/>
      <c r="AR575" s="165"/>
      <c r="AS575" s="165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5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165"/>
      <c r="BT575" s="165"/>
      <c r="BU575" s="165"/>
      <c r="BV575" s="165"/>
      <c r="BW575" s="165"/>
      <c r="BX575" s="165"/>
      <c r="BY575" s="165"/>
      <c r="BZ575" s="165"/>
      <c r="CA575" s="165"/>
      <c r="CB575" s="165"/>
      <c r="CC575" s="165"/>
      <c r="CD575" s="165"/>
      <c r="CE575" s="165"/>
      <c r="CF575" s="165"/>
      <c r="CG575" s="165"/>
      <c r="CH575" s="165"/>
      <c r="CI575" s="165"/>
      <c r="CJ575" s="165"/>
      <c r="CK575" s="165"/>
      <c r="CL575" s="165"/>
      <c r="CM575" s="165"/>
      <c r="CN575" s="165"/>
      <c r="CO575" s="165"/>
      <c r="CP575" s="165"/>
      <c r="CQ575" s="165"/>
      <c r="CR575" s="165"/>
      <c r="CS575" s="165"/>
      <c r="CT575" s="165"/>
      <c r="CU575" s="165"/>
      <c r="CV575" s="165"/>
      <c r="CW575" s="165"/>
      <c r="CX575" s="165"/>
      <c r="CY575" s="165"/>
      <c r="CZ575" s="165"/>
      <c r="DA575" s="165"/>
      <c r="DB575" s="165"/>
      <c r="DC575" s="165"/>
      <c r="DD575" s="165"/>
      <c r="DE575" s="165"/>
      <c r="DF575" s="165"/>
      <c r="DG575" s="165"/>
      <c r="DH575" s="165"/>
      <c r="DI575" s="165"/>
      <c r="DJ575" s="165"/>
      <c r="DK575" s="165"/>
      <c r="DL575" s="165"/>
      <c r="DM575" s="165"/>
      <c r="DN575" s="165"/>
      <c r="DO575" s="165"/>
      <c r="DP575" s="165"/>
      <c r="DQ575" s="165"/>
      <c r="DR575" s="165"/>
      <c r="DS575" s="165"/>
      <c r="DT575" s="165"/>
      <c r="DU575" s="165"/>
      <c r="DV575" s="165"/>
      <c r="DW575" s="165"/>
      <c r="DX575" s="165"/>
      <c r="DY575" s="165"/>
      <c r="DZ575" s="165"/>
      <c r="EA575" s="165"/>
      <c r="EB575" s="165"/>
      <c r="EC575" s="165"/>
      <c r="ED575" s="165"/>
      <c r="EE575" s="165"/>
      <c r="EF575" s="165"/>
      <c r="EG575" s="165"/>
      <c r="EH575" s="165"/>
      <c r="EI575" s="165"/>
      <c r="EJ575" s="165"/>
      <c r="EK575" s="165"/>
      <c r="EL575" s="165"/>
      <c r="EM575" s="165"/>
      <c r="EN575" s="165"/>
      <c r="EO575" s="165"/>
      <c r="EP575" s="165"/>
      <c r="EQ575" s="165"/>
      <c r="ER575" s="165"/>
      <c r="ES575" s="165"/>
      <c r="ET575" s="165"/>
      <c r="EU575" s="165"/>
      <c r="EV575" s="165"/>
      <c r="EW575" s="165"/>
      <c r="EX575" s="165"/>
      <c r="EY575" s="165"/>
      <c r="EZ575" s="165"/>
      <c r="FA575" s="165"/>
      <c r="FB575" s="165"/>
      <c r="FC575" s="165"/>
      <c r="FD575" s="165"/>
      <c r="FE575" s="165"/>
      <c r="FF575" s="165"/>
      <c r="FG575" s="165"/>
      <c r="FH575" s="165"/>
      <c r="FI575" s="165"/>
      <c r="FJ575" s="165"/>
      <c r="FK575" s="165"/>
      <c r="FL575" s="165"/>
      <c r="FM575" s="165"/>
      <c r="FN575" s="165"/>
      <c r="FO575" s="165"/>
      <c r="FP575" s="165"/>
      <c r="FQ575" s="165"/>
      <c r="FR575" s="165"/>
      <c r="FS575" s="165"/>
      <c r="FT575" s="165"/>
      <c r="FU575" s="165"/>
      <c r="FV575" s="165"/>
      <c r="FW575" s="165"/>
      <c r="FX575" s="165"/>
      <c r="FY575" s="165"/>
      <c r="FZ575" s="165"/>
      <c r="GA575" s="165"/>
      <c r="GB575" s="165"/>
      <c r="GC575" s="165"/>
      <c r="GD575" s="165"/>
      <c r="GE575" s="165"/>
      <c r="GF575" s="165"/>
      <c r="GG575" s="165"/>
      <c r="GH575" s="165"/>
      <c r="GI575" s="165"/>
      <c r="GJ575" s="165"/>
      <c r="GK575" s="165"/>
      <c r="GL575" s="165"/>
      <c r="GM575" s="165"/>
      <c r="GN575" s="165"/>
      <c r="GO575" s="165"/>
      <c r="GP575" s="165"/>
      <c r="GQ575" s="165"/>
    </row>
    <row r="576" spans="1:199" x14ac:dyDescent="0.25">
      <c r="A576" s="164">
        <v>1</v>
      </c>
      <c r="B576" s="54" t="s">
        <v>91</v>
      </c>
      <c r="C576" s="54"/>
      <c r="D576" s="1168">
        <f>'2 уровень'!D1394</f>
        <v>0</v>
      </c>
      <c r="E576" s="1168">
        <f>'2 уровень'!E1394</f>
        <v>0</v>
      </c>
      <c r="F576" s="1168">
        <f>'2 уровень'!F1394</f>
        <v>139.51249999999999</v>
      </c>
      <c r="G576" s="1169" t="e">
        <f>'2 уровень'!G1394</f>
        <v>#DIV/0!</v>
      </c>
      <c r="H576" s="241">
        <f>'2 уровень'!H1394</f>
        <v>0</v>
      </c>
      <c r="I576" s="241">
        <f>'2 уровень'!I1394</f>
        <v>0</v>
      </c>
      <c r="J576" s="250">
        <f>'2 уровень'!J1394</f>
        <v>0</v>
      </c>
      <c r="K576" s="250">
        <f>'2 уровень'!K1394</f>
        <v>0</v>
      </c>
      <c r="L576" s="250">
        <f>'2 уровень'!L1394</f>
        <v>0</v>
      </c>
      <c r="M576" s="250">
        <f>'2 уровень'!M1394</f>
        <v>0</v>
      </c>
      <c r="N576" s="250">
        <f>'2 уровень'!N1394</f>
        <v>0</v>
      </c>
      <c r="O576" s="250">
        <f>'2 уровень'!O1394</f>
        <v>0</v>
      </c>
      <c r="P576" s="166">
        <f>'2 уровень'!P1394</f>
        <v>0</v>
      </c>
      <c r="Q576" s="166">
        <f>'2 уровень'!Q1394</f>
        <v>0</v>
      </c>
      <c r="R576" s="166">
        <f>'2 уровень'!R1394</f>
        <v>0</v>
      </c>
      <c r="S576" s="166">
        <f>'2 уровень'!S1394</f>
        <v>91.374369999999999</v>
      </c>
      <c r="T576" s="166">
        <f>'2 уровень'!T1394</f>
        <v>91.374369999999999</v>
      </c>
      <c r="U576" s="166">
        <f>'2 уровень'!U1394</f>
        <v>-1.36114</v>
      </c>
      <c r="V576" s="166">
        <f>'2 уровень'!V1394</f>
        <v>90.013229999999993</v>
      </c>
      <c r="W576" s="165"/>
      <c r="X576" s="165"/>
      <c r="Y576" s="165"/>
      <c r="Z576" s="165"/>
      <c r="AA576" s="165"/>
      <c r="AB576" s="165"/>
      <c r="AC576" s="165"/>
      <c r="AD576" s="165"/>
      <c r="AE576" s="165"/>
      <c r="AF576" s="165"/>
      <c r="AG576" s="165"/>
      <c r="AH576" s="165"/>
      <c r="AI576" s="165"/>
      <c r="AJ576" s="165"/>
      <c r="AK576" s="165"/>
      <c r="AL576" s="165"/>
      <c r="AM576" s="165"/>
      <c r="AN576" s="165"/>
      <c r="AO576" s="165"/>
      <c r="AP576" s="165"/>
      <c r="AQ576" s="165"/>
      <c r="AR576" s="165"/>
      <c r="AS576" s="165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5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165"/>
      <c r="BT576" s="165"/>
      <c r="BU576" s="165"/>
      <c r="BV576" s="165"/>
      <c r="BW576" s="165"/>
      <c r="BX576" s="165"/>
      <c r="BY576" s="165"/>
      <c r="BZ576" s="165"/>
      <c r="CA576" s="165"/>
      <c r="CB576" s="165"/>
      <c r="CC576" s="165"/>
      <c r="CD576" s="165"/>
      <c r="CE576" s="165"/>
      <c r="CF576" s="165"/>
      <c r="CG576" s="165"/>
      <c r="CH576" s="165"/>
      <c r="CI576" s="165"/>
      <c r="CJ576" s="165"/>
      <c r="CK576" s="165"/>
      <c r="CL576" s="165"/>
      <c r="CM576" s="165"/>
      <c r="CN576" s="165"/>
      <c r="CO576" s="165"/>
      <c r="CP576" s="165"/>
      <c r="CQ576" s="165"/>
      <c r="CR576" s="165"/>
      <c r="CS576" s="165"/>
      <c r="CT576" s="165"/>
      <c r="CU576" s="165"/>
      <c r="CV576" s="165"/>
      <c r="CW576" s="165"/>
      <c r="CX576" s="165"/>
      <c r="CY576" s="165"/>
      <c r="CZ576" s="165"/>
      <c r="DA576" s="165"/>
      <c r="DB576" s="165"/>
      <c r="DC576" s="165"/>
      <c r="DD576" s="165"/>
      <c r="DE576" s="165"/>
      <c r="DF576" s="165"/>
      <c r="DG576" s="165"/>
      <c r="DH576" s="165"/>
      <c r="DI576" s="165"/>
      <c r="DJ576" s="165"/>
      <c r="DK576" s="165"/>
      <c r="DL576" s="165"/>
      <c r="DM576" s="165"/>
      <c r="DN576" s="165"/>
      <c r="DO576" s="165"/>
      <c r="DP576" s="165"/>
      <c r="DQ576" s="165"/>
      <c r="DR576" s="165"/>
      <c r="DS576" s="165"/>
      <c r="DT576" s="165"/>
      <c r="DU576" s="165"/>
      <c r="DV576" s="165"/>
      <c r="DW576" s="165"/>
      <c r="DX576" s="165"/>
      <c r="DY576" s="165"/>
      <c r="DZ576" s="165"/>
      <c r="EA576" s="165"/>
      <c r="EB576" s="165"/>
      <c r="EC576" s="165"/>
      <c r="ED576" s="165"/>
      <c r="EE576" s="165"/>
      <c r="EF576" s="165"/>
      <c r="EG576" s="165"/>
      <c r="EH576" s="165"/>
      <c r="EI576" s="165"/>
      <c r="EJ576" s="165"/>
      <c r="EK576" s="165"/>
      <c r="EL576" s="165"/>
      <c r="EM576" s="165"/>
      <c r="EN576" s="165"/>
      <c r="EO576" s="165"/>
      <c r="EP576" s="165"/>
      <c r="EQ576" s="165"/>
      <c r="ER576" s="165"/>
      <c r="ES576" s="165"/>
      <c r="ET576" s="165"/>
      <c r="EU576" s="165"/>
      <c r="EV576" s="165"/>
      <c r="EW576" s="165"/>
      <c r="EX576" s="165"/>
      <c r="EY576" s="165"/>
      <c r="EZ576" s="165"/>
      <c r="FA576" s="165"/>
      <c r="FB576" s="165"/>
      <c r="FC576" s="165"/>
      <c r="FD576" s="165"/>
      <c r="FE576" s="165"/>
      <c r="FF576" s="165"/>
      <c r="FG576" s="165"/>
      <c r="FH576" s="165"/>
      <c r="FI576" s="165"/>
      <c r="FJ576" s="165"/>
      <c r="FK576" s="165"/>
      <c r="FL576" s="165"/>
      <c r="FM576" s="165"/>
      <c r="FN576" s="165"/>
      <c r="FO576" s="165"/>
      <c r="FP576" s="165"/>
      <c r="FQ576" s="165"/>
      <c r="FR576" s="165"/>
      <c r="FS576" s="165"/>
      <c r="FT576" s="165"/>
      <c r="FU576" s="165"/>
      <c r="FV576" s="165"/>
      <c r="FW576" s="165"/>
      <c r="FX576" s="165"/>
      <c r="FY576" s="165"/>
      <c r="FZ576" s="165"/>
      <c r="GA576" s="165"/>
      <c r="GB576" s="165"/>
      <c r="GC576" s="165"/>
      <c r="GD576" s="165"/>
      <c r="GE576" s="165"/>
      <c r="GF576" s="165"/>
      <c r="GG576" s="165"/>
      <c r="GH576" s="165"/>
      <c r="GI576" s="165"/>
      <c r="GJ576" s="165"/>
      <c r="GK576" s="165"/>
      <c r="GL576" s="165"/>
      <c r="GM576" s="165"/>
      <c r="GN576" s="165"/>
      <c r="GO576" s="165"/>
      <c r="GP576" s="165"/>
      <c r="GQ576" s="165"/>
    </row>
    <row r="577" spans="1:199" x14ac:dyDescent="0.25">
      <c r="A577" s="164">
        <v>1</v>
      </c>
      <c r="B577" s="1166" t="s">
        <v>82</v>
      </c>
      <c r="C577" s="1166"/>
      <c r="D577" s="1168">
        <f>'2 уровень'!D1395</f>
        <v>0</v>
      </c>
      <c r="E577" s="1168">
        <f>'2 уровень'!E1395</f>
        <v>0</v>
      </c>
      <c r="F577" s="1168">
        <f>'2 уровень'!F1395</f>
        <v>0</v>
      </c>
      <c r="G577" s="1169" t="e">
        <f>'2 уровень'!G1395</f>
        <v>#DIV/0!</v>
      </c>
      <c r="H577" s="241" t="e">
        <f>'2 уровень'!H1395</f>
        <v>#DIV/0!</v>
      </c>
      <c r="I577" s="241" t="e">
        <f>'2 уровень'!I1395</f>
        <v>#DIV/0!</v>
      </c>
      <c r="J577" s="250">
        <f>'2 уровень'!J1395</f>
        <v>0</v>
      </c>
      <c r="K577" s="250">
        <f>'2 уровень'!K1395</f>
        <v>0</v>
      </c>
      <c r="L577" s="250">
        <f>'2 уровень'!L1395</f>
        <v>42</v>
      </c>
      <c r="M577" s="250" t="e">
        <f>'2 уровень'!M1395</f>
        <v>#DIV/0!</v>
      </c>
      <c r="N577" s="250" t="e">
        <f>'2 уровень'!N1395</f>
        <v>#DIV/0!</v>
      </c>
      <c r="O577" s="250" t="e">
        <f>'2 уровень'!O1395</f>
        <v>#DIV/0!</v>
      </c>
      <c r="P577" s="166">
        <f>'2 уровень'!P1395</f>
        <v>0</v>
      </c>
      <c r="Q577" s="166">
        <f>'2 уровень'!Q1395</f>
        <v>0</v>
      </c>
      <c r="R577" s="166">
        <f>'2 уровень'!R1395</f>
        <v>0</v>
      </c>
      <c r="S577" s="166">
        <f>'2 уровень'!S1395</f>
        <v>0</v>
      </c>
      <c r="T577" s="166">
        <f>'2 уровень'!T1395</f>
        <v>0</v>
      </c>
      <c r="U577" s="166">
        <f>'2 уровень'!U1395</f>
        <v>0</v>
      </c>
      <c r="V577" s="166">
        <f>'2 уровень'!V1395</f>
        <v>0</v>
      </c>
      <c r="W577" s="165"/>
      <c r="X577" s="165"/>
      <c r="Y577" s="165"/>
      <c r="Z577" s="165"/>
      <c r="AA577" s="165"/>
      <c r="AB577" s="165"/>
      <c r="AC577" s="165"/>
      <c r="AD577" s="165"/>
      <c r="AE577" s="165"/>
      <c r="AF577" s="165"/>
      <c r="AG577" s="165"/>
      <c r="AH577" s="165"/>
      <c r="AI577" s="165"/>
      <c r="AJ577" s="165"/>
      <c r="AK577" s="165"/>
      <c r="AL577" s="165"/>
      <c r="AM577" s="165"/>
      <c r="AN577" s="165"/>
      <c r="AO577" s="165"/>
      <c r="AP577" s="165"/>
      <c r="AQ577" s="165"/>
      <c r="AR577" s="165"/>
      <c r="AS577" s="165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5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165"/>
      <c r="BT577" s="165"/>
      <c r="BU577" s="165"/>
      <c r="BV577" s="165"/>
      <c r="BW577" s="165"/>
      <c r="BX577" s="165"/>
      <c r="BY577" s="165"/>
      <c r="BZ577" s="165"/>
      <c r="CA577" s="165"/>
      <c r="CB577" s="165"/>
      <c r="CC577" s="165"/>
      <c r="CD577" s="165"/>
      <c r="CE577" s="165"/>
      <c r="CF577" s="165"/>
      <c r="CG577" s="165"/>
      <c r="CH577" s="165"/>
      <c r="CI577" s="165"/>
      <c r="CJ577" s="165"/>
      <c r="CK577" s="165"/>
      <c r="CL577" s="165"/>
      <c r="CM577" s="165"/>
      <c r="CN577" s="165"/>
      <c r="CO577" s="165"/>
      <c r="CP577" s="165"/>
      <c r="CQ577" s="165"/>
      <c r="CR577" s="165"/>
      <c r="CS577" s="165"/>
      <c r="CT577" s="165"/>
      <c r="CU577" s="165"/>
      <c r="CV577" s="165"/>
      <c r="CW577" s="165"/>
      <c r="CX577" s="165"/>
      <c r="CY577" s="165"/>
      <c r="CZ577" s="165"/>
      <c r="DA577" s="165"/>
      <c r="DB577" s="165"/>
      <c r="DC577" s="165"/>
      <c r="DD577" s="165"/>
      <c r="DE577" s="165"/>
      <c r="DF577" s="165"/>
      <c r="DG577" s="165"/>
      <c r="DH577" s="165"/>
      <c r="DI577" s="165"/>
      <c r="DJ577" s="165"/>
      <c r="DK577" s="165"/>
      <c r="DL577" s="165"/>
      <c r="DM577" s="165"/>
      <c r="DN577" s="165"/>
      <c r="DO577" s="165"/>
      <c r="DP577" s="165"/>
      <c r="DQ577" s="165"/>
      <c r="DR577" s="165"/>
      <c r="DS577" s="165"/>
      <c r="DT577" s="165"/>
      <c r="DU577" s="165"/>
      <c r="DV577" s="165"/>
      <c r="DW577" s="165"/>
      <c r="DX577" s="165"/>
      <c r="DY577" s="165"/>
      <c r="DZ577" s="165"/>
      <c r="EA577" s="165"/>
      <c r="EB577" s="165"/>
      <c r="EC577" s="165"/>
      <c r="ED577" s="165"/>
      <c r="EE577" s="165"/>
      <c r="EF577" s="165"/>
      <c r="EG577" s="165"/>
      <c r="EH577" s="165"/>
      <c r="EI577" s="165"/>
      <c r="EJ577" s="165"/>
      <c r="EK577" s="165"/>
      <c r="EL577" s="165"/>
      <c r="EM577" s="165"/>
      <c r="EN577" s="165"/>
      <c r="EO577" s="165"/>
      <c r="EP577" s="165"/>
      <c r="EQ577" s="165"/>
      <c r="ER577" s="165"/>
      <c r="ES577" s="165"/>
      <c r="ET577" s="165"/>
      <c r="EU577" s="165"/>
      <c r="EV577" s="165"/>
      <c r="EW577" s="165"/>
      <c r="EX577" s="165"/>
      <c r="EY577" s="165"/>
      <c r="EZ577" s="165"/>
      <c r="FA577" s="165"/>
      <c r="FB577" s="165"/>
      <c r="FC577" s="165"/>
      <c r="FD577" s="165"/>
      <c r="FE577" s="165"/>
      <c r="FF577" s="165"/>
      <c r="FG577" s="165"/>
      <c r="FH577" s="165"/>
      <c r="FI577" s="165"/>
      <c r="FJ577" s="165"/>
      <c r="FK577" s="165"/>
      <c r="FL577" s="165"/>
      <c r="FM577" s="165"/>
      <c r="FN577" s="165"/>
      <c r="FO577" s="165"/>
      <c r="FP577" s="165"/>
      <c r="FQ577" s="165"/>
      <c r="FR577" s="165"/>
      <c r="FS577" s="165"/>
      <c r="FT577" s="165"/>
      <c r="FU577" s="165"/>
      <c r="FV577" s="165"/>
      <c r="FW577" s="165"/>
      <c r="FX577" s="165"/>
      <c r="FY577" s="165"/>
      <c r="FZ577" s="165"/>
      <c r="GA577" s="165"/>
      <c r="GB577" s="165"/>
      <c r="GC577" s="165"/>
      <c r="GD577" s="165"/>
      <c r="GE577" s="165"/>
      <c r="GF577" s="165"/>
      <c r="GG577" s="165"/>
      <c r="GH577" s="165"/>
      <c r="GI577" s="165"/>
      <c r="GJ577" s="165"/>
      <c r="GK577" s="165"/>
      <c r="GL577" s="165"/>
      <c r="GM577" s="165"/>
      <c r="GN577" s="165"/>
      <c r="GO577" s="165"/>
      <c r="GP577" s="165"/>
      <c r="GQ577" s="165"/>
    </row>
    <row r="578" spans="1:199" x14ac:dyDescent="0.25">
      <c r="A578" s="164">
        <v>1</v>
      </c>
      <c r="B578" s="48" t="s">
        <v>16</v>
      </c>
      <c r="C578" s="48"/>
      <c r="D578" s="1168">
        <f>'2 уровень'!D1396</f>
        <v>0</v>
      </c>
      <c r="E578" s="1168">
        <f>'2 уровень'!E1396</f>
        <v>0</v>
      </c>
      <c r="F578" s="1168">
        <f>'2 уровень'!F1396</f>
        <v>0</v>
      </c>
      <c r="G578" s="1169" t="e">
        <f>'2 уровень'!G1396</f>
        <v>#DIV/0!</v>
      </c>
      <c r="H578" s="241" t="e">
        <f>'2 уровень'!H1396</f>
        <v>#DIV/0!</v>
      </c>
      <c r="I578" s="241" t="e">
        <f>'2 уровень'!I1396</f>
        <v>#DIV/0!</v>
      </c>
      <c r="J578" s="250">
        <f>'2 уровень'!J1396</f>
        <v>0</v>
      </c>
      <c r="K578" s="250">
        <f>'2 уровень'!K1396</f>
        <v>0</v>
      </c>
      <c r="L578" s="250">
        <f>'2 уровень'!L1396</f>
        <v>0</v>
      </c>
      <c r="M578" s="250" t="e">
        <f>'2 уровень'!M1396</f>
        <v>#DIV/0!</v>
      </c>
      <c r="N578" s="250" t="e">
        <f>'2 уровень'!N1396</f>
        <v>#DIV/0!</v>
      </c>
      <c r="O578" s="250" t="e">
        <f>'2 уровень'!O1396</f>
        <v>#DIV/0!</v>
      </c>
      <c r="P578" s="166">
        <f>'2 уровень'!P1396</f>
        <v>0</v>
      </c>
      <c r="Q578" s="166">
        <f>'2 уровень'!Q1396</f>
        <v>0</v>
      </c>
      <c r="R578" s="166">
        <f>'2 уровень'!R1396</f>
        <v>0</v>
      </c>
      <c r="S578" s="166">
        <f>'2 уровень'!S1396</f>
        <v>0</v>
      </c>
      <c r="T578" s="166">
        <f>'2 уровень'!T1396</f>
        <v>0</v>
      </c>
      <c r="U578" s="166">
        <f>'2 уровень'!U1396</f>
        <v>0</v>
      </c>
      <c r="V578" s="166">
        <f>'2 уровень'!V1396</f>
        <v>0</v>
      </c>
      <c r="W578" s="165"/>
      <c r="X578" s="165"/>
      <c r="Y578" s="165"/>
      <c r="Z578" s="165"/>
      <c r="AA578" s="165"/>
      <c r="AB578" s="165"/>
      <c r="AC578" s="165"/>
      <c r="AD578" s="165"/>
      <c r="AE578" s="165"/>
      <c r="AF578" s="165"/>
      <c r="AG578" s="165"/>
      <c r="AH578" s="165"/>
      <c r="AI578" s="165"/>
      <c r="AJ578" s="165"/>
      <c r="AK578" s="165"/>
      <c r="AL578" s="165"/>
      <c r="AM578" s="165"/>
      <c r="AN578" s="165"/>
      <c r="AO578" s="165"/>
      <c r="AP578" s="165"/>
      <c r="AQ578" s="165"/>
      <c r="AR578" s="165"/>
      <c r="AS578" s="165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5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165"/>
      <c r="BT578" s="165"/>
      <c r="BU578" s="165"/>
      <c r="BV578" s="165"/>
      <c r="BW578" s="165"/>
      <c r="BX578" s="165"/>
      <c r="BY578" s="165"/>
      <c r="BZ578" s="165"/>
      <c r="CA578" s="165"/>
      <c r="CB578" s="165"/>
      <c r="CC578" s="165"/>
      <c r="CD578" s="165"/>
      <c r="CE578" s="165"/>
      <c r="CF578" s="165"/>
      <c r="CG578" s="165"/>
      <c r="CH578" s="165"/>
      <c r="CI578" s="165"/>
      <c r="CJ578" s="165"/>
      <c r="CK578" s="165"/>
      <c r="CL578" s="165"/>
      <c r="CM578" s="165"/>
      <c r="CN578" s="165"/>
      <c r="CO578" s="165"/>
      <c r="CP578" s="165"/>
      <c r="CQ578" s="165"/>
      <c r="CR578" s="165"/>
      <c r="CS578" s="165"/>
      <c r="CT578" s="165"/>
      <c r="CU578" s="165"/>
      <c r="CV578" s="165"/>
      <c r="CW578" s="165"/>
      <c r="CX578" s="165"/>
      <c r="CY578" s="165"/>
      <c r="CZ578" s="165"/>
      <c r="DA578" s="165"/>
      <c r="DB578" s="165"/>
      <c r="DC578" s="165"/>
      <c r="DD578" s="165"/>
      <c r="DE578" s="165"/>
      <c r="DF578" s="165"/>
      <c r="DG578" s="165"/>
      <c r="DH578" s="165"/>
      <c r="DI578" s="165"/>
      <c r="DJ578" s="165"/>
      <c r="DK578" s="165"/>
      <c r="DL578" s="165"/>
      <c r="DM578" s="165"/>
      <c r="DN578" s="165"/>
      <c r="DO578" s="165"/>
      <c r="DP578" s="165"/>
      <c r="DQ578" s="165"/>
      <c r="DR578" s="165"/>
      <c r="DS578" s="165"/>
      <c r="DT578" s="165"/>
      <c r="DU578" s="165"/>
      <c r="DV578" s="165"/>
      <c r="DW578" s="165"/>
      <c r="DX578" s="165"/>
      <c r="DY578" s="165"/>
      <c r="DZ578" s="165"/>
      <c r="EA578" s="165"/>
      <c r="EB578" s="165"/>
      <c r="EC578" s="165"/>
      <c r="ED578" s="165"/>
      <c r="EE578" s="165"/>
      <c r="EF578" s="165"/>
      <c r="EG578" s="165"/>
      <c r="EH578" s="165"/>
      <c r="EI578" s="165"/>
      <c r="EJ578" s="165"/>
      <c r="EK578" s="165"/>
      <c r="EL578" s="165"/>
      <c r="EM578" s="165"/>
      <c r="EN578" s="165"/>
      <c r="EO578" s="165"/>
      <c r="EP578" s="165"/>
      <c r="EQ578" s="165"/>
      <c r="ER578" s="165"/>
      <c r="ES578" s="165"/>
      <c r="ET578" s="165"/>
      <c r="EU578" s="165"/>
      <c r="EV578" s="165"/>
      <c r="EW578" s="165"/>
      <c r="EX578" s="165"/>
      <c r="EY578" s="165"/>
      <c r="EZ578" s="165"/>
      <c r="FA578" s="165"/>
      <c r="FB578" s="165"/>
      <c r="FC578" s="165"/>
      <c r="FD578" s="165"/>
      <c r="FE578" s="165"/>
      <c r="FF578" s="165"/>
      <c r="FG578" s="165"/>
      <c r="FH578" s="165"/>
      <c r="FI578" s="165"/>
      <c r="FJ578" s="165"/>
      <c r="FK578" s="165"/>
      <c r="FL578" s="165"/>
      <c r="FM578" s="165"/>
      <c r="FN578" s="165"/>
      <c r="FO578" s="165"/>
      <c r="FP578" s="165"/>
      <c r="FQ578" s="165"/>
      <c r="FR578" s="165"/>
      <c r="FS578" s="165"/>
      <c r="FT578" s="165"/>
      <c r="FU578" s="165"/>
      <c r="FV578" s="165"/>
      <c r="FW578" s="165"/>
      <c r="FX578" s="165"/>
      <c r="FY578" s="165"/>
      <c r="FZ578" s="165"/>
      <c r="GA578" s="165"/>
      <c r="GB578" s="165"/>
      <c r="GC578" s="165"/>
      <c r="GD578" s="165"/>
      <c r="GE578" s="165"/>
      <c r="GF578" s="165"/>
      <c r="GG578" s="165"/>
      <c r="GH578" s="165"/>
      <c r="GI578" s="165"/>
      <c r="GJ578" s="165"/>
      <c r="GK578" s="165"/>
      <c r="GL578" s="165"/>
      <c r="GM578" s="165"/>
      <c r="GN578" s="165"/>
      <c r="GO578" s="165"/>
      <c r="GP578" s="165"/>
      <c r="GQ578" s="165"/>
    </row>
    <row r="579" spans="1:199" ht="29.25" x14ac:dyDescent="0.25">
      <c r="A579" s="164">
        <v>1</v>
      </c>
      <c r="B579" s="300" t="s">
        <v>186</v>
      </c>
      <c r="C579" s="300"/>
      <c r="D579" s="1168">
        <f>'2 уровень'!D1397</f>
        <v>0</v>
      </c>
      <c r="E579" s="1168">
        <f>'2 уровень'!E1397</f>
        <v>0</v>
      </c>
      <c r="F579" s="1168">
        <f>'2 уровень'!F1397</f>
        <v>0</v>
      </c>
      <c r="G579" s="1169" t="e">
        <f>'2 уровень'!G1397</f>
        <v>#DIV/0!</v>
      </c>
      <c r="H579" s="241" t="e">
        <f>'2 уровень'!H1397</f>
        <v>#DIV/0!</v>
      </c>
      <c r="I579" s="241" t="e">
        <f>'2 уровень'!I1397</f>
        <v>#DIV/0!</v>
      </c>
      <c r="J579" s="250">
        <f>'2 уровень'!J1397</f>
        <v>0</v>
      </c>
      <c r="K579" s="250">
        <f>'2 уровень'!K1397</f>
        <v>0</v>
      </c>
      <c r="L579" s="250">
        <f>'2 уровень'!L1397</f>
        <v>42</v>
      </c>
      <c r="M579" s="250" t="e">
        <f>'2 уровень'!M1397</f>
        <v>#DIV/0!</v>
      </c>
      <c r="N579" s="250" t="e">
        <f>'2 уровень'!N1397</f>
        <v>#DIV/0!</v>
      </c>
      <c r="O579" s="250" t="e">
        <f>'2 уровень'!O1397</f>
        <v>#DIV/0!</v>
      </c>
      <c r="P579" s="166">
        <f>'2 уровень'!P1397</f>
        <v>0</v>
      </c>
      <c r="Q579" s="166">
        <f>'2 уровень'!Q1397</f>
        <v>0</v>
      </c>
      <c r="R579" s="166">
        <f>'2 уровень'!R1397</f>
        <v>0</v>
      </c>
      <c r="S579" s="166">
        <f>'2 уровень'!S1397</f>
        <v>84.174360000000007</v>
      </c>
      <c r="T579" s="166">
        <f>'2 уровень'!T1397</f>
        <v>0</v>
      </c>
      <c r="U579" s="166">
        <f>'2 уровень'!U1397</f>
        <v>-84.174360000000007</v>
      </c>
      <c r="V579" s="166">
        <f>'2 уровень'!V1397</f>
        <v>0</v>
      </c>
      <c r="W579" s="165"/>
      <c r="X579" s="165"/>
      <c r="Y579" s="165"/>
      <c r="Z579" s="165"/>
      <c r="AA579" s="165"/>
      <c r="AB579" s="165"/>
      <c r="AC579" s="165"/>
      <c r="AD579" s="165"/>
      <c r="AE579" s="165"/>
      <c r="AF579" s="165"/>
      <c r="AG579" s="165"/>
      <c r="AH579" s="165"/>
      <c r="AI579" s="165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65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5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5"/>
      <c r="BT579" s="165"/>
      <c r="BU579" s="165"/>
      <c r="BV579" s="165"/>
      <c r="BW579" s="165"/>
      <c r="BX579" s="165"/>
      <c r="BY579" s="165"/>
      <c r="BZ579" s="165"/>
      <c r="CA579" s="165"/>
      <c r="CB579" s="165"/>
      <c r="CC579" s="165"/>
      <c r="CD579" s="165"/>
      <c r="CE579" s="165"/>
      <c r="CF579" s="165"/>
      <c r="CG579" s="165"/>
      <c r="CH579" s="165"/>
      <c r="CI579" s="165"/>
      <c r="CJ579" s="165"/>
      <c r="CK579" s="165"/>
      <c r="CL579" s="165"/>
      <c r="CM579" s="165"/>
      <c r="CN579" s="165"/>
      <c r="CO579" s="165"/>
      <c r="CP579" s="165"/>
      <c r="CQ579" s="165"/>
      <c r="CR579" s="165"/>
      <c r="CS579" s="165"/>
      <c r="CT579" s="165"/>
      <c r="CU579" s="165"/>
      <c r="CV579" s="165"/>
      <c r="CW579" s="165"/>
      <c r="CX579" s="165"/>
      <c r="CY579" s="165"/>
      <c r="CZ579" s="165"/>
      <c r="DA579" s="165"/>
      <c r="DB579" s="165"/>
      <c r="DC579" s="165"/>
      <c r="DD579" s="165"/>
      <c r="DE579" s="165"/>
      <c r="DF579" s="165"/>
      <c r="DG579" s="165"/>
      <c r="DH579" s="165"/>
      <c r="DI579" s="165"/>
      <c r="DJ579" s="165"/>
      <c r="DK579" s="165"/>
      <c r="DL579" s="165"/>
      <c r="DM579" s="165"/>
      <c r="DN579" s="165"/>
      <c r="DO579" s="165"/>
      <c r="DP579" s="165"/>
      <c r="DQ579" s="165"/>
      <c r="DR579" s="165"/>
      <c r="DS579" s="165"/>
      <c r="DT579" s="165"/>
      <c r="DU579" s="165"/>
      <c r="DV579" s="165"/>
      <c r="DW579" s="165"/>
      <c r="DX579" s="165"/>
      <c r="DY579" s="165"/>
      <c r="DZ579" s="165"/>
      <c r="EA579" s="165"/>
      <c r="EB579" s="165"/>
      <c r="EC579" s="165"/>
      <c r="ED579" s="165"/>
      <c r="EE579" s="165"/>
      <c r="EF579" s="165"/>
      <c r="EG579" s="165"/>
      <c r="EH579" s="165"/>
      <c r="EI579" s="165"/>
      <c r="EJ579" s="165"/>
      <c r="EK579" s="165"/>
      <c r="EL579" s="165"/>
      <c r="EM579" s="165"/>
      <c r="EN579" s="165"/>
      <c r="EO579" s="165"/>
      <c r="EP579" s="165"/>
      <c r="EQ579" s="165"/>
      <c r="ER579" s="165"/>
      <c r="ES579" s="165"/>
      <c r="ET579" s="165"/>
      <c r="EU579" s="165"/>
      <c r="EV579" s="165"/>
      <c r="EW579" s="165"/>
      <c r="EX579" s="165"/>
      <c r="EY579" s="165"/>
      <c r="EZ579" s="165"/>
      <c r="FA579" s="165"/>
      <c r="FB579" s="165"/>
      <c r="FC579" s="165"/>
      <c r="FD579" s="165"/>
      <c r="FE579" s="165"/>
      <c r="FF579" s="165"/>
      <c r="FG579" s="165"/>
      <c r="FH579" s="165"/>
      <c r="FI579" s="165"/>
      <c r="FJ579" s="165"/>
      <c r="FK579" s="165"/>
      <c r="FL579" s="165"/>
      <c r="FM579" s="165"/>
      <c r="FN579" s="165"/>
      <c r="FO579" s="165"/>
      <c r="FP579" s="165"/>
      <c r="FQ579" s="165"/>
      <c r="FR579" s="165"/>
      <c r="FS579" s="165"/>
      <c r="FT579" s="165"/>
      <c r="FU579" s="165"/>
      <c r="FV579" s="165"/>
      <c r="FW579" s="165"/>
      <c r="FX579" s="165"/>
      <c r="FY579" s="165"/>
      <c r="FZ579" s="165"/>
      <c r="GA579" s="165"/>
      <c r="GB579" s="165"/>
      <c r="GC579" s="165"/>
      <c r="GD579" s="165"/>
      <c r="GE579" s="165"/>
      <c r="GF579" s="165"/>
      <c r="GG579" s="165"/>
      <c r="GH579" s="165"/>
      <c r="GI579" s="165"/>
      <c r="GJ579" s="165"/>
      <c r="GK579" s="165"/>
      <c r="GL579" s="165"/>
      <c r="GM579" s="165"/>
      <c r="GN579" s="165"/>
      <c r="GO579" s="165"/>
      <c r="GP579" s="165"/>
      <c r="GQ579" s="165"/>
    </row>
    <row r="580" spans="1:199" x14ac:dyDescent="0.25">
      <c r="A580" s="164">
        <v>1</v>
      </c>
      <c r="B580" s="202" t="s">
        <v>401</v>
      </c>
      <c r="C580" s="202"/>
      <c r="D580" s="1168">
        <f>'2 уровень'!D1398</f>
        <v>0</v>
      </c>
      <c r="E580" s="1168">
        <f>'2 уровень'!E1398</f>
        <v>0</v>
      </c>
      <c r="F580" s="1168">
        <f>'2 уровень'!F1398</f>
        <v>2</v>
      </c>
      <c r="G580" s="1169" t="e">
        <f>'2 уровень'!G1398</f>
        <v>#DIV/0!</v>
      </c>
      <c r="H580" s="241">
        <f>'2 уровень'!H1398</f>
        <v>0</v>
      </c>
      <c r="I580" s="241">
        <f>'2 уровень'!I1398</f>
        <v>0</v>
      </c>
      <c r="J580" s="250">
        <f>'2 уровень'!J1398</f>
        <v>0</v>
      </c>
      <c r="K580" s="250">
        <f>'2 уровень'!K1398</f>
        <v>0</v>
      </c>
      <c r="L580" s="250">
        <f>'2 уровень'!L1398</f>
        <v>0</v>
      </c>
      <c r="M580" s="250">
        <f>'2 уровень'!M1398</f>
        <v>0</v>
      </c>
      <c r="N580" s="250">
        <f>'2 уровень'!N1398</f>
        <v>0</v>
      </c>
      <c r="O580" s="250">
        <f>'2 уровень'!O1398</f>
        <v>0</v>
      </c>
      <c r="P580" s="166">
        <f>'2 уровень'!P1398</f>
        <v>0</v>
      </c>
      <c r="Q580" s="166">
        <f>'2 уровень'!Q1398</f>
        <v>0</v>
      </c>
      <c r="R580" s="166">
        <f>'2 уровень'!R1398</f>
        <v>0</v>
      </c>
      <c r="S580" s="166">
        <f>'2 уровень'!S1398</f>
        <v>4.8608199999999995</v>
      </c>
      <c r="T580" s="166">
        <f>'2 уровень'!T1398</f>
        <v>4.8608199999999995</v>
      </c>
      <c r="U580" s="166">
        <f>'2 уровень'!U1398</f>
        <v>0</v>
      </c>
      <c r="V580" s="166">
        <f>'2 уровень'!V1398</f>
        <v>4.8608199999999995</v>
      </c>
      <c r="W580" s="165"/>
      <c r="X580" s="165"/>
      <c r="Y580" s="165"/>
      <c r="Z580" s="165"/>
      <c r="AA580" s="165"/>
      <c r="AB580" s="165"/>
      <c r="AC580" s="165"/>
      <c r="AD580" s="165"/>
      <c r="AE580" s="165"/>
      <c r="AF580" s="165"/>
      <c r="AG580" s="165"/>
      <c r="AH580" s="165"/>
      <c r="AI580" s="165"/>
      <c r="AJ580" s="165"/>
      <c r="AK580" s="165"/>
      <c r="AL580" s="165"/>
      <c r="AM580" s="165"/>
      <c r="AN580" s="165"/>
      <c r="AO580" s="165"/>
      <c r="AP580" s="165"/>
      <c r="AQ580" s="165"/>
      <c r="AR580" s="165"/>
      <c r="AS580" s="165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5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165"/>
      <c r="BT580" s="165"/>
      <c r="BU580" s="165"/>
      <c r="BV580" s="165"/>
      <c r="BW580" s="165"/>
      <c r="BX580" s="165"/>
      <c r="BY580" s="165"/>
      <c r="BZ580" s="165"/>
      <c r="CA580" s="165"/>
      <c r="CB580" s="165"/>
      <c r="CC580" s="165"/>
      <c r="CD580" s="165"/>
      <c r="CE580" s="165"/>
      <c r="CF580" s="165"/>
      <c r="CG580" s="165"/>
      <c r="CH580" s="165"/>
      <c r="CI580" s="165"/>
      <c r="CJ580" s="165"/>
      <c r="CK580" s="165"/>
      <c r="CL580" s="165"/>
      <c r="CM580" s="165"/>
      <c r="CN580" s="165"/>
      <c r="CO580" s="165"/>
      <c r="CP580" s="165"/>
      <c r="CQ580" s="165"/>
      <c r="CR580" s="165"/>
      <c r="CS580" s="165"/>
      <c r="CT580" s="165"/>
      <c r="CU580" s="165"/>
      <c r="CV580" s="165"/>
      <c r="CW580" s="165"/>
      <c r="CX580" s="165"/>
      <c r="CY580" s="165"/>
      <c r="CZ580" s="165"/>
      <c r="DA580" s="165"/>
      <c r="DB580" s="165"/>
      <c r="DC580" s="165"/>
      <c r="DD580" s="165"/>
      <c r="DE580" s="165"/>
      <c r="DF580" s="165"/>
      <c r="DG580" s="165"/>
      <c r="DH580" s="165"/>
      <c r="DI580" s="165"/>
      <c r="DJ580" s="165"/>
      <c r="DK580" s="165"/>
      <c r="DL580" s="165"/>
      <c r="DM580" s="165"/>
      <c r="DN580" s="165"/>
      <c r="DO580" s="165"/>
      <c r="DP580" s="165"/>
      <c r="DQ580" s="165"/>
      <c r="DR580" s="165"/>
      <c r="DS580" s="165"/>
      <c r="DT580" s="165"/>
      <c r="DU580" s="165"/>
      <c r="DV580" s="165"/>
      <c r="DW580" s="165"/>
      <c r="DX580" s="165"/>
      <c r="DY580" s="165"/>
      <c r="DZ580" s="165"/>
      <c r="EA580" s="165"/>
      <c r="EB580" s="165"/>
      <c r="EC580" s="165"/>
      <c r="ED580" s="165"/>
      <c r="EE580" s="165"/>
      <c r="EF580" s="165"/>
      <c r="EG580" s="165"/>
      <c r="EH580" s="165"/>
      <c r="EI580" s="165"/>
      <c r="EJ580" s="165"/>
      <c r="EK580" s="165"/>
      <c r="EL580" s="165"/>
      <c r="EM580" s="165"/>
      <c r="EN580" s="165"/>
      <c r="EO580" s="165"/>
      <c r="EP580" s="165"/>
      <c r="EQ580" s="165"/>
      <c r="ER580" s="165"/>
      <c r="ES580" s="165"/>
      <c r="ET580" s="165"/>
      <c r="EU580" s="165"/>
      <c r="EV580" s="165"/>
      <c r="EW580" s="165"/>
      <c r="EX580" s="165"/>
      <c r="EY580" s="165"/>
      <c r="EZ580" s="165"/>
      <c r="FA580" s="165"/>
      <c r="FB580" s="165"/>
      <c r="FC580" s="165"/>
      <c r="FD580" s="165"/>
      <c r="FE580" s="165"/>
      <c r="FF580" s="165"/>
      <c r="FG580" s="165"/>
      <c r="FH580" s="165"/>
      <c r="FI580" s="165"/>
      <c r="FJ580" s="165"/>
      <c r="FK580" s="165"/>
      <c r="FL580" s="165"/>
      <c r="FM580" s="165"/>
      <c r="FN580" s="165"/>
      <c r="FO580" s="165"/>
      <c r="FP580" s="165"/>
      <c r="FQ580" s="165"/>
      <c r="FR580" s="165"/>
      <c r="FS580" s="165"/>
      <c r="FT580" s="165"/>
      <c r="FU580" s="165"/>
      <c r="FV580" s="165"/>
      <c r="FW580" s="165"/>
      <c r="FX580" s="165"/>
      <c r="FY580" s="165"/>
      <c r="FZ580" s="165"/>
      <c r="GA580" s="165"/>
      <c r="GB580" s="165"/>
      <c r="GC580" s="165"/>
      <c r="GD580" s="165"/>
      <c r="GE580" s="165"/>
      <c r="GF580" s="165"/>
      <c r="GG580" s="165"/>
      <c r="GH580" s="165"/>
      <c r="GI580" s="165"/>
      <c r="GJ580" s="165"/>
      <c r="GK580" s="165"/>
      <c r="GL580" s="165"/>
      <c r="GM580" s="165"/>
      <c r="GN580" s="165"/>
      <c r="GO580" s="165"/>
      <c r="GP580" s="165"/>
      <c r="GQ580" s="165"/>
    </row>
    <row r="581" spans="1:199" x14ac:dyDescent="0.25">
      <c r="A581" s="164">
        <v>1</v>
      </c>
      <c r="B581" s="186" t="s">
        <v>460</v>
      </c>
      <c r="C581" s="202"/>
      <c r="D581" s="1168">
        <f>'2 уровень'!D1399</f>
        <v>0</v>
      </c>
      <c r="E581" s="1168">
        <f>'2 уровень'!E1399</f>
        <v>0</v>
      </c>
      <c r="F581" s="1168">
        <f>'2 уровень'!F1399</f>
        <v>2</v>
      </c>
      <c r="G581" s="1169" t="e">
        <f>'2 уровень'!G1399</f>
        <v>#DIV/0!</v>
      </c>
      <c r="H581" s="241">
        <f>'2 уровень'!H1399</f>
        <v>0</v>
      </c>
      <c r="I581" s="241">
        <f>'2 уровень'!I1399</f>
        <v>0</v>
      </c>
      <c r="J581" s="250">
        <f>'2 уровень'!J1399</f>
        <v>0</v>
      </c>
      <c r="K581" s="250">
        <f>'2 уровень'!K1399</f>
        <v>0</v>
      </c>
      <c r="L581" s="250">
        <f>'2 уровень'!L1399</f>
        <v>0</v>
      </c>
      <c r="M581" s="250">
        <f>'2 уровень'!M1399</f>
        <v>0</v>
      </c>
      <c r="N581" s="250">
        <f>'2 уровень'!N1399</f>
        <v>0</v>
      </c>
      <c r="O581" s="250">
        <f>'2 уровень'!O1399</f>
        <v>0</v>
      </c>
      <c r="P581" s="166">
        <f>'2 уровень'!P1399</f>
        <v>0</v>
      </c>
      <c r="Q581" s="166">
        <f>'2 уровень'!Q1399</f>
        <v>0</v>
      </c>
      <c r="R581" s="166">
        <f>'2 уровень'!R1399</f>
        <v>0</v>
      </c>
      <c r="S581" s="166">
        <f>'2 уровень'!S1399</f>
        <v>0</v>
      </c>
      <c r="T581" s="166">
        <f>'2 уровень'!T1399</f>
        <v>0</v>
      </c>
      <c r="U581" s="166">
        <f>'2 уровень'!U1399</f>
        <v>0</v>
      </c>
      <c r="V581" s="166">
        <f>'2 уровень'!V1399</f>
        <v>0</v>
      </c>
      <c r="W581" s="165"/>
      <c r="X581" s="165"/>
      <c r="Y581" s="165"/>
      <c r="Z581" s="165"/>
      <c r="AA581" s="165"/>
      <c r="AB581" s="165"/>
      <c r="AC581" s="165"/>
      <c r="AD581" s="165"/>
      <c r="AE581" s="165"/>
      <c r="AF581" s="165"/>
      <c r="AG581" s="165"/>
      <c r="AH581" s="165"/>
      <c r="AI581" s="165"/>
      <c r="AJ581" s="165"/>
      <c r="AK581" s="165"/>
      <c r="AL581" s="165"/>
      <c r="AM581" s="165"/>
      <c r="AN581" s="165"/>
      <c r="AO581" s="165"/>
      <c r="AP581" s="165"/>
      <c r="AQ581" s="165"/>
      <c r="AR581" s="165"/>
      <c r="AS581" s="165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5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165"/>
      <c r="BT581" s="165"/>
      <c r="BU581" s="165"/>
      <c r="BV581" s="165"/>
      <c r="BW581" s="165"/>
      <c r="BX581" s="165"/>
      <c r="BY581" s="165"/>
      <c r="BZ581" s="165"/>
      <c r="CA581" s="165"/>
      <c r="CB581" s="165"/>
      <c r="CC581" s="165"/>
      <c r="CD581" s="165"/>
      <c r="CE581" s="165"/>
      <c r="CF581" s="165"/>
      <c r="CG581" s="165"/>
      <c r="CH581" s="165"/>
      <c r="CI581" s="165"/>
      <c r="CJ581" s="165"/>
      <c r="CK581" s="165"/>
      <c r="CL581" s="165"/>
      <c r="CM581" s="165"/>
      <c r="CN581" s="165"/>
      <c r="CO581" s="165"/>
      <c r="CP581" s="165"/>
      <c r="CQ581" s="165"/>
      <c r="CR581" s="165"/>
      <c r="CS581" s="165"/>
      <c r="CT581" s="165"/>
      <c r="CU581" s="165"/>
      <c r="CV581" s="165"/>
      <c r="CW581" s="165"/>
      <c r="CX581" s="165"/>
      <c r="CY581" s="165"/>
      <c r="CZ581" s="165"/>
      <c r="DA581" s="165"/>
      <c r="DB581" s="165"/>
      <c r="DC581" s="165"/>
      <c r="DD581" s="165"/>
      <c r="DE581" s="165"/>
      <c r="DF581" s="165"/>
      <c r="DG581" s="165"/>
      <c r="DH581" s="165"/>
      <c r="DI581" s="165"/>
      <c r="DJ581" s="165"/>
      <c r="DK581" s="165"/>
      <c r="DL581" s="165"/>
      <c r="DM581" s="165"/>
      <c r="DN581" s="165"/>
      <c r="DO581" s="165"/>
      <c r="DP581" s="165"/>
      <c r="DQ581" s="165"/>
      <c r="DR581" s="165"/>
      <c r="DS581" s="165"/>
      <c r="DT581" s="165"/>
      <c r="DU581" s="165"/>
      <c r="DV581" s="165"/>
      <c r="DW581" s="165"/>
      <c r="DX581" s="165"/>
      <c r="DY581" s="165"/>
      <c r="DZ581" s="165"/>
      <c r="EA581" s="165"/>
      <c r="EB581" s="165"/>
      <c r="EC581" s="165"/>
      <c r="ED581" s="165"/>
      <c r="EE581" s="165"/>
      <c r="EF581" s="165"/>
      <c r="EG581" s="165"/>
      <c r="EH581" s="165"/>
      <c r="EI581" s="165"/>
      <c r="EJ581" s="165"/>
      <c r="EK581" s="165"/>
      <c r="EL581" s="165"/>
      <c r="EM581" s="165"/>
      <c r="EN581" s="165"/>
      <c r="EO581" s="165"/>
      <c r="EP581" s="165"/>
      <c r="EQ581" s="165"/>
      <c r="ER581" s="165"/>
      <c r="ES581" s="165"/>
      <c r="ET581" s="165"/>
      <c r="EU581" s="165"/>
      <c r="EV581" s="165"/>
      <c r="EW581" s="165"/>
      <c r="EX581" s="165"/>
      <c r="EY581" s="165"/>
      <c r="EZ581" s="165"/>
      <c r="FA581" s="165"/>
      <c r="FB581" s="165"/>
      <c r="FC581" s="165"/>
      <c r="FD581" s="165"/>
      <c r="FE581" s="165"/>
      <c r="FF581" s="165"/>
      <c r="FG581" s="165"/>
      <c r="FH581" s="165"/>
      <c r="FI581" s="165"/>
      <c r="FJ581" s="165"/>
      <c r="FK581" s="165"/>
      <c r="FL581" s="165"/>
      <c r="FM581" s="165"/>
      <c r="FN581" s="165"/>
      <c r="FO581" s="165"/>
      <c r="FP581" s="165"/>
      <c r="FQ581" s="165"/>
      <c r="FR581" s="165"/>
      <c r="FS581" s="165"/>
      <c r="FT581" s="165"/>
      <c r="FU581" s="165"/>
      <c r="FV581" s="165"/>
      <c r="FW581" s="165"/>
      <c r="FX581" s="165"/>
      <c r="FY581" s="165"/>
      <c r="FZ581" s="165"/>
      <c r="GA581" s="165"/>
      <c r="GB581" s="165"/>
      <c r="GC581" s="165"/>
      <c r="GD581" s="165"/>
      <c r="GE581" s="165"/>
      <c r="GF581" s="165"/>
      <c r="GG581" s="165"/>
      <c r="GH581" s="165"/>
      <c r="GI581" s="165"/>
      <c r="GJ581" s="165"/>
      <c r="GK581" s="165"/>
      <c r="GL581" s="165"/>
      <c r="GM581" s="165"/>
      <c r="GN581" s="165"/>
      <c r="GO581" s="165"/>
      <c r="GP581" s="165"/>
      <c r="GQ581" s="165"/>
    </row>
    <row r="582" spans="1:199" x14ac:dyDescent="0.25">
      <c r="A582" s="164">
        <v>1</v>
      </c>
      <c r="B582" s="654" t="s">
        <v>372</v>
      </c>
      <c r="C582" s="654"/>
      <c r="D582" s="1168">
        <f>'2 уровень'!D1400</f>
        <v>0</v>
      </c>
      <c r="E582" s="1168">
        <f>'2 уровень'!E1400</f>
        <v>0</v>
      </c>
      <c r="F582" s="1168">
        <f>'2 уровень'!F1400</f>
        <v>2</v>
      </c>
      <c r="G582" s="1169" t="e">
        <f>'2 уровень'!G1400</f>
        <v>#DIV/0!</v>
      </c>
      <c r="H582" s="241">
        <f>'2 уровень'!H1400</f>
        <v>0</v>
      </c>
      <c r="I582" s="241">
        <f>'2 уровень'!I1400</f>
        <v>0</v>
      </c>
      <c r="J582" s="250">
        <f>'2 уровень'!J1400</f>
        <v>0</v>
      </c>
      <c r="K582" s="250">
        <f>'2 уровень'!K1400</f>
        <v>0</v>
      </c>
      <c r="L582" s="250">
        <f>'2 уровень'!L1400</f>
        <v>0</v>
      </c>
      <c r="M582" s="250">
        <f>'2 уровень'!M1400</f>
        <v>0</v>
      </c>
      <c r="N582" s="250">
        <f>'2 уровень'!N1400</f>
        <v>0</v>
      </c>
      <c r="O582" s="250">
        <f>'2 уровень'!O1400</f>
        <v>0</v>
      </c>
      <c r="P582" s="166">
        <f>'2 уровень'!P1400</f>
        <v>0</v>
      </c>
      <c r="Q582" s="166">
        <f>'2 уровень'!Q1400</f>
        <v>0</v>
      </c>
      <c r="R582" s="166">
        <f>'2 уровень'!R1400</f>
        <v>0</v>
      </c>
      <c r="S582" s="166">
        <f>'2 уровень'!S1400</f>
        <v>0</v>
      </c>
      <c r="T582" s="166">
        <f>'2 уровень'!T1400</f>
        <v>0</v>
      </c>
      <c r="U582" s="166">
        <f>'2 уровень'!U1400</f>
        <v>0</v>
      </c>
      <c r="V582" s="166">
        <f>'2 уровень'!V1400</f>
        <v>0</v>
      </c>
      <c r="W582" s="165"/>
      <c r="X582" s="165"/>
      <c r="Y582" s="165"/>
      <c r="Z582" s="165"/>
      <c r="AA582" s="165"/>
      <c r="AB582" s="165"/>
      <c r="AC582" s="165"/>
      <c r="AD582" s="165"/>
      <c r="AE582" s="165"/>
      <c r="AF582" s="165"/>
      <c r="AG582" s="165"/>
      <c r="AH582" s="165"/>
      <c r="AI582" s="165"/>
      <c r="AJ582" s="165"/>
      <c r="AK582" s="165"/>
      <c r="AL582" s="165"/>
      <c r="AM582" s="165"/>
      <c r="AN582" s="165"/>
      <c r="AO582" s="165"/>
      <c r="AP582" s="165"/>
      <c r="AQ582" s="165"/>
      <c r="AR582" s="165"/>
      <c r="AS582" s="165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5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165"/>
      <c r="BT582" s="165"/>
      <c r="BU582" s="165"/>
      <c r="BV582" s="165"/>
      <c r="BW582" s="165"/>
      <c r="BX582" s="165"/>
      <c r="BY582" s="165"/>
      <c r="BZ582" s="165"/>
      <c r="CA582" s="165"/>
      <c r="CB582" s="165"/>
      <c r="CC582" s="165"/>
      <c r="CD582" s="165"/>
      <c r="CE582" s="165"/>
      <c r="CF582" s="165"/>
      <c r="CG582" s="165"/>
      <c r="CH582" s="165"/>
      <c r="CI582" s="165"/>
      <c r="CJ582" s="165"/>
      <c r="CK582" s="165"/>
      <c r="CL582" s="165"/>
      <c r="CM582" s="165"/>
      <c r="CN582" s="165"/>
      <c r="CO582" s="165"/>
      <c r="CP582" s="165"/>
      <c r="CQ582" s="165"/>
      <c r="CR582" s="165"/>
      <c r="CS582" s="165"/>
      <c r="CT582" s="165"/>
      <c r="CU582" s="165"/>
      <c r="CV582" s="165"/>
      <c r="CW582" s="165"/>
      <c r="CX582" s="165"/>
      <c r="CY582" s="165"/>
      <c r="CZ582" s="165"/>
      <c r="DA582" s="165"/>
      <c r="DB582" s="165"/>
      <c r="DC582" s="165"/>
      <c r="DD582" s="165"/>
      <c r="DE582" s="165"/>
      <c r="DF582" s="165"/>
      <c r="DG582" s="165"/>
      <c r="DH582" s="165"/>
      <c r="DI582" s="165"/>
      <c r="DJ582" s="165"/>
      <c r="DK582" s="165"/>
      <c r="DL582" s="165"/>
      <c r="DM582" s="165"/>
      <c r="DN582" s="165"/>
      <c r="DO582" s="165"/>
      <c r="DP582" s="165"/>
      <c r="DQ582" s="165"/>
      <c r="DR582" s="165"/>
      <c r="DS582" s="165"/>
      <c r="DT582" s="165"/>
      <c r="DU582" s="165"/>
      <c r="DV582" s="165"/>
      <c r="DW582" s="165"/>
      <c r="DX582" s="165"/>
      <c r="DY582" s="165"/>
      <c r="DZ582" s="165"/>
      <c r="EA582" s="165"/>
      <c r="EB582" s="165"/>
      <c r="EC582" s="165"/>
      <c r="ED582" s="165"/>
      <c r="EE582" s="165"/>
      <c r="EF582" s="165"/>
      <c r="EG582" s="165"/>
      <c r="EH582" s="165"/>
      <c r="EI582" s="165"/>
      <c r="EJ582" s="165"/>
      <c r="EK582" s="165"/>
      <c r="EL582" s="165"/>
      <c r="EM582" s="165"/>
      <c r="EN582" s="165"/>
      <c r="EO582" s="165"/>
      <c r="EP582" s="165"/>
      <c r="EQ582" s="165"/>
      <c r="ER582" s="165"/>
      <c r="ES582" s="165"/>
      <c r="ET582" s="165"/>
      <c r="EU582" s="165"/>
      <c r="EV582" s="165"/>
      <c r="EW582" s="165"/>
      <c r="EX582" s="165"/>
      <c r="EY582" s="165"/>
      <c r="EZ582" s="165"/>
      <c r="FA582" s="165"/>
      <c r="FB582" s="165"/>
      <c r="FC582" s="165"/>
      <c r="FD582" s="165"/>
      <c r="FE582" s="165"/>
      <c r="FF582" s="165"/>
      <c r="FG582" s="165"/>
      <c r="FH582" s="165"/>
      <c r="FI582" s="165"/>
      <c r="FJ582" s="165"/>
      <c r="FK582" s="165"/>
      <c r="FL582" s="165"/>
      <c r="FM582" s="165"/>
      <c r="FN582" s="165"/>
      <c r="FO582" s="165"/>
      <c r="FP582" s="165"/>
      <c r="FQ582" s="165"/>
      <c r="FR582" s="165"/>
      <c r="FS582" s="165"/>
      <c r="FT582" s="165"/>
      <c r="FU582" s="165"/>
      <c r="FV582" s="165"/>
      <c r="FW582" s="165"/>
      <c r="FX582" s="165"/>
      <c r="FY582" s="165"/>
      <c r="FZ582" s="165"/>
      <c r="GA582" s="165"/>
      <c r="GB582" s="165"/>
      <c r="GC582" s="165"/>
      <c r="GD582" s="165"/>
      <c r="GE582" s="165"/>
      <c r="GF582" s="165"/>
      <c r="GG582" s="165"/>
      <c r="GH582" s="165"/>
      <c r="GI582" s="165"/>
      <c r="GJ582" s="165"/>
      <c r="GK582" s="165"/>
      <c r="GL582" s="165"/>
      <c r="GM582" s="165"/>
      <c r="GN582" s="165"/>
      <c r="GO582" s="165"/>
      <c r="GP582" s="165"/>
      <c r="GQ582" s="165"/>
    </row>
    <row r="583" spans="1:199" x14ac:dyDescent="0.25">
      <c r="A583" s="164">
        <v>1</v>
      </c>
      <c r="B583" s="202" t="s">
        <v>373</v>
      </c>
      <c r="C583" s="202"/>
      <c r="D583" s="1168">
        <f>'2 уровень'!D1401</f>
        <v>0</v>
      </c>
      <c r="E583" s="1168">
        <f>'2 уровень'!E1401</f>
        <v>0</v>
      </c>
      <c r="F583" s="1168">
        <f>'2 уровень'!F1401</f>
        <v>0</v>
      </c>
      <c r="G583" s="1169">
        <f>'2 уровень'!G1401</f>
        <v>0</v>
      </c>
      <c r="H583" s="241">
        <f>'2 уровень'!H1401</f>
        <v>0</v>
      </c>
      <c r="I583" s="241">
        <f>'2 уровень'!I1401</f>
        <v>0</v>
      </c>
      <c r="J583" s="250">
        <f>'2 уровень'!J1401</f>
        <v>0</v>
      </c>
      <c r="K583" s="250">
        <f>'2 уровень'!K1401</f>
        <v>0</v>
      </c>
      <c r="L583" s="250">
        <f>'2 уровень'!L1401</f>
        <v>0</v>
      </c>
      <c r="M583" s="250">
        <f>'2 уровень'!M1401</f>
        <v>0</v>
      </c>
      <c r="N583" s="250">
        <f>'2 уровень'!N1401</f>
        <v>0</v>
      </c>
      <c r="O583" s="250">
        <f>'2 уровень'!O1401</f>
        <v>0</v>
      </c>
      <c r="P583" s="166">
        <f>'2 уровень'!P1401</f>
        <v>0</v>
      </c>
      <c r="Q583" s="166">
        <f>'2 уровень'!Q1401</f>
        <v>0</v>
      </c>
      <c r="R583" s="166">
        <f>'2 уровень'!R1401</f>
        <v>0</v>
      </c>
      <c r="S583" s="166">
        <f>'2 уровень'!S1401</f>
        <v>0</v>
      </c>
      <c r="T583" s="166">
        <f>'2 уровень'!T1401</f>
        <v>0</v>
      </c>
      <c r="U583" s="166">
        <f>'2 уровень'!U1401</f>
        <v>0</v>
      </c>
      <c r="V583" s="166">
        <f>'2 уровень'!V1401</f>
        <v>0</v>
      </c>
      <c r="W583" s="165"/>
      <c r="X583" s="165"/>
      <c r="Y583" s="165"/>
      <c r="Z583" s="165"/>
      <c r="AA583" s="165"/>
      <c r="AB583" s="165"/>
      <c r="AC583" s="165"/>
      <c r="AD583" s="165"/>
      <c r="AE583" s="165"/>
      <c r="AF583" s="165"/>
      <c r="AG583" s="165"/>
      <c r="AH583" s="165"/>
      <c r="AI583" s="165"/>
      <c r="AJ583" s="165"/>
      <c r="AK583" s="165"/>
      <c r="AL583" s="165"/>
      <c r="AM583" s="165"/>
      <c r="AN583" s="165"/>
      <c r="AO583" s="165"/>
      <c r="AP583" s="165"/>
      <c r="AQ583" s="165"/>
      <c r="AR583" s="165"/>
      <c r="AS583" s="165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5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165"/>
      <c r="BT583" s="165"/>
      <c r="BU583" s="165"/>
      <c r="BV583" s="165"/>
      <c r="BW583" s="165"/>
      <c r="BX583" s="165"/>
      <c r="BY583" s="165"/>
      <c r="BZ583" s="165"/>
      <c r="CA583" s="165"/>
      <c r="CB583" s="165"/>
      <c r="CC583" s="165"/>
      <c r="CD583" s="165"/>
      <c r="CE583" s="165"/>
      <c r="CF583" s="165"/>
      <c r="CG583" s="165"/>
      <c r="CH583" s="165"/>
      <c r="CI583" s="165"/>
      <c r="CJ583" s="165"/>
      <c r="CK583" s="165"/>
      <c r="CL583" s="165"/>
      <c r="CM583" s="165"/>
      <c r="CN583" s="165"/>
      <c r="CO583" s="165"/>
      <c r="CP583" s="165"/>
      <c r="CQ583" s="165"/>
      <c r="CR583" s="165"/>
      <c r="CS583" s="165"/>
      <c r="CT583" s="165"/>
      <c r="CU583" s="165"/>
      <c r="CV583" s="165"/>
      <c r="CW583" s="165"/>
      <c r="CX583" s="165"/>
      <c r="CY583" s="165"/>
      <c r="CZ583" s="165"/>
      <c r="DA583" s="165"/>
      <c r="DB583" s="165"/>
      <c r="DC583" s="165"/>
      <c r="DD583" s="165"/>
      <c r="DE583" s="165"/>
      <c r="DF583" s="165"/>
      <c r="DG583" s="165"/>
      <c r="DH583" s="165"/>
      <c r="DI583" s="165"/>
      <c r="DJ583" s="165"/>
      <c r="DK583" s="165"/>
      <c r="DL583" s="165"/>
      <c r="DM583" s="165"/>
      <c r="DN583" s="165"/>
      <c r="DO583" s="165"/>
      <c r="DP583" s="165"/>
      <c r="DQ583" s="165"/>
      <c r="DR583" s="165"/>
      <c r="DS583" s="165"/>
      <c r="DT583" s="165"/>
      <c r="DU583" s="165"/>
      <c r="DV583" s="165"/>
      <c r="DW583" s="165"/>
      <c r="DX583" s="165"/>
      <c r="DY583" s="165"/>
      <c r="DZ583" s="165"/>
      <c r="EA583" s="165"/>
      <c r="EB583" s="165"/>
      <c r="EC583" s="165"/>
      <c r="ED583" s="165"/>
      <c r="EE583" s="165"/>
      <c r="EF583" s="165"/>
      <c r="EG583" s="165"/>
      <c r="EH583" s="165"/>
      <c r="EI583" s="165"/>
      <c r="EJ583" s="165"/>
      <c r="EK583" s="165"/>
      <c r="EL583" s="165"/>
      <c r="EM583" s="165"/>
      <c r="EN583" s="165"/>
      <c r="EO583" s="165"/>
      <c r="EP583" s="165"/>
      <c r="EQ583" s="165"/>
      <c r="ER583" s="165"/>
      <c r="ES583" s="165"/>
      <c r="ET583" s="165"/>
      <c r="EU583" s="165"/>
      <c r="EV583" s="165"/>
      <c r="EW583" s="165"/>
      <c r="EX583" s="165"/>
      <c r="EY583" s="165"/>
      <c r="EZ583" s="165"/>
      <c r="FA583" s="165"/>
      <c r="FB583" s="165"/>
      <c r="FC583" s="165"/>
      <c r="FD583" s="165"/>
      <c r="FE583" s="165"/>
      <c r="FF583" s="165"/>
      <c r="FG583" s="165"/>
      <c r="FH583" s="165"/>
      <c r="FI583" s="165"/>
      <c r="FJ583" s="165"/>
      <c r="FK583" s="165"/>
      <c r="FL583" s="165"/>
      <c r="FM583" s="165"/>
      <c r="FN583" s="165"/>
      <c r="FO583" s="165"/>
      <c r="FP583" s="165"/>
      <c r="FQ583" s="165"/>
      <c r="FR583" s="165"/>
      <c r="FS583" s="165"/>
      <c r="FT583" s="165"/>
      <c r="FU583" s="165"/>
      <c r="FV583" s="165"/>
      <c r="FW583" s="165"/>
      <c r="FX583" s="165"/>
      <c r="FY583" s="165"/>
      <c r="FZ583" s="165"/>
      <c r="GA583" s="165"/>
      <c r="GB583" s="165"/>
      <c r="GC583" s="165"/>
      <c r="GD583" s="165"/>
      <c r="GE583" s="165"/>
      <c r="GF583" s="165"/>
      <c r="GG583" s="165"/>
      <c r="GH583" s="165"/>
      <c r="GI583" s="165"/>
      <c r="GJ583" s="165"/>
      <c r="GK583" s="165"/>
      <c r="GL583" s="165"/>
      <c r="GM583" s="165"/>
      <c r="GN583" s="165"/>
      <c r="GO583" s="165"/>
      <c r="GP583" s="165"/>
      <c r="GQ583" s="165"/>
    </row>
    <row r="584" spans="1:199" ht="30" x14ac:dyDescent="0.25">
      <c r="A584" s="164">
        <v>1</v>
      </c>
      <c r="B584" s="654" t="s">
        <v>374</v>
      </c>
      <c r="C584" s="654"/>
      <c r="D584" s="1168">
        <f>'2 уровень'!D1402</f>
        <v>0</v>
      </c>
      <c r="E584" s="1168">
        <f>'2 уровень'!E1402</f>
        <v>0</v>
      </c>
      <c r="F584" s="1168">
        <f>'2 уровень'!F1402</f>
        <v>0</v>
      </c>
      <c r="G584" s="1169">
        <f>'2 уровень'!G1402</f>
        <v>0</v>
      </c>
      <c r="H584" s="241">
        <f>'2 уровень'!H1402</f>
        <v>0</v>
      </c>
      <c r="I584" s="241">
        <f>'2 уровень'!I1402</f>
        <v>0</v>
      </c>
      <c r="J584" s="250">
        <f>'2 уровень'!J1402</f>
        <v>0</v>
      </c>
      <c r="K584" s="250">
        <f>'2 уровень'!K1402</f>
        <v>0</v>
      </c>
      <c r="L584" s="250">
        <f>'2 уровень'!L1402</f>
        <v>0</v>
      </c>
      <c r="M584" s="250">
        <f>'2 уровень'!M1402</f>
        <v>0</v>
      </c>
      <c r="N584" s="250">
        <f>'2 уровень'!N1402</f>
        <v>0</v>
      </c>
      <c r="O584" s="250">
        <f>'2 уровень'!O1402</f>
        <v>0</v>
      </c>
      <c r="P584" s="166">
        <f>'2 уровень'!P1402</f>
        <v>0</v>
      </c>
      <c r="Q584" s="166">
        <f>'2 уровень'!Q1402</f>
        <v>0</v>
      </c>
      <c r="R584" s="166">
        <f>'2 уровень'!R1402</f>
        <v>0</v>
      </c>
      <c r="S584" s="166">
        <f>'2 уровень'!S1402</f>
        <v>0</v>
      </c>
      <c r="T584" s="166">
        <f>'2 уровень'!T1402</f>
        <v>0</v>
      </c>
      <c r="U584" s="166">
        <f>'2 уровень'!U1402</f>
        <v>0</v>
      </c>
      <c r="V584" s="166">
        <f>'2 уровень'!V1402</f>
        <v>0</v>
      </c>
      <c r="W584" s="165"/>
      <c r="X584" s="165"/>
      <c r="Y584" s="165"/>
      <c r="Z584" s="165"/>
      <c r="AA584" s="165"/>
      <c r="AB584" s="165"/>
      <c r="AC584" s="165"/>
      <c r="AD584" s="165"/>
      <c r="AE584" s="165"/>
      <c r="AF584" s="165"/>
      <c r="AG584" s="165"/>
      <c r="AH584" s="165"/>
      <c r="AI584" s="165"/>
      <c r="AJ584" s="165"/>
      <c r="AK584" s="165"/>
      <c r="AL584" s="165"/>
      <c r="AM584" s="165"/>
      <c r="AN584" s="165"/>
      <c r="AO584" s="165"/>
      <c r="AP584" s="165"/>
      <c r="AQ584" s="165"/>
      <c r="AR584" s="165"/>
      <c r="AS584" s="165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5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165"/>
      <c r="BT584" s="165"/>
      <c r="BU584" s="165"/>
      <c r="BV584" s="165"/>
      <c r="BW584" s="165"/>
      <c r="BX584" s="165"/>
      <c r="BY584" s="165"/>
      <c r="BZ584" s="165"/>
      <c r="CA584" s="165"/>
      <c r="CB584" s="165"/>
      <c r="CC584" s="165"/>
      <c r="CD584" s="165"/>
      <c r="CE584" s="165"/>
      <c r="CF584" s="165"/>
      <c r="CG584" s="165"/>
      <c r="CH584" s="165"/>
      <c r="CI584" s="165"/>
      <c r="CJ584" s="165"/>
      <c r="CK584" s="165"/>
      <c r="CL584" s="165"/>
      <c r="CM584" s="165"/>
      <c r="CN584" s="165"/>
      <c r="CO584" s="165"/>
      <c r="CP584" s="165"/>
      <c r="CQ584" s="165"/>
      <c r="CR584" s="165"/>
      <c r="CS584" s="165"/>
      <c r="CT584" s="165"/>
      <c r="CU584" s="165"/>
      <c r="CV584" s="165"/>
      <c r="CW584" s="165"/>
      <c r="CX584" s="165"/>
      <c r="CY584" s="165"/>
      <c r="CZ584" s="165"/>
      <c r="DA584" s="165"/>
      <c r="DB584" s="165"/>
      <c r="DC584" s="165"/>
      <c r="DD584" s="165"/>
      <c r="DE584" s="165"/>
      <c r="DF584" s="165"/>
      <c r="DG584" s="165"/>
      <c r="DH584" s="165"/>
      <c r="DI584" s="165"/>
      <c r="DJ584" s="165"/>
      <c r="DK584" s="165"/>
      <c r="DL584" s="165"/>
      <c r="DM584" s="165"/>
      <c r="DN584" s="165"/>
      <c r="DO584" s="165"/>
      <c r="DP584" s="165"/>
      <c r="DQ584" s="165"/>
      <c r="DR584" s="165"/>
      <c r="DS584" s="165"/>
      <c r="DT584" s="165"/>
      <c r="DU584" s="165"/>
      <c r="DV584" s="165"/>
      <c r="DW584" s="165"/>
      <c r="DX584" s="165"/>
      <c r="DY584" s="165"/>
      <c r="DZ584" s="165"/>
      <c r="EA584" s="165"/>
      <c r="EB584" s="165"/>
      <c r="EC584" s="165"/>
      <c r="ED584" s="165"/>
      <c r="EE584" s="165"/>
      <c r="EF584" s="165"/>
      <c r="EG584" s="165"/>
      <c r="EH584" s="165"/>
      <c r="EI584" s="165"/>
      <c r="EJ584" s="165"/>
      <c r="EK584" s="165"/>
      <c r="EL584" s="165"/>
      <c r="EM584" s="165"/>
      <c r="EN584" s="165"/>
      <c r="EO584" s="165"/>
      <c r="EP584" s="165"/>
      <c r="EQ584" s="165"/>
      <c r="ER584" s="165"/>
      <c r="ES584" s="165"/>
      <c r="ET584" s="165"/>
      <c r="EU584" s="165"/>
      <c r="EV584" s="165"/>
      <c r="EW584" s="165"/>
      <c r="EX584" s="165"/>
      <c r="EY584" s="165"/>
      <c r="EZ584" s="165"/>
      <c r="FA584" s="165"/>
      <c r="FB584" s="165"/>
      <c r="FC584" s="165"/>
      <c r="FD584" s="165"/>
      <c r="FE584" s="165"/>
      <c r="FF584" s="165"/>
      <c r="FG584" s="165"/>
      <c r="FH584" s="165"/>
      <c r="FI584" s="165"/>
      <c r="FJ584" s="165"/>
      <c r="FK584" s="165"/>
      <c r="FL584" s="165"/>
      <c r="FM584" s="165"/>
      <c r="FN584" s="165"/>
      <c r="FO584" s="165"/>
      <c r="FP584" s="165"/>
      <c r="FQ584" s="165"/>
      <c r="FR584" s="165"/>
      <c r="FS584" s="165"/>
      <c r="FT584" s="165"/>
      <c r="FU584" s="165"/>
      <c r="FV584" s="165"/>
      <c r="FW584" s="165"/>
      <c r="FX584" s="165"/>
      <c r="FY584" s="165"/>
      <c r="FZ584" s="165"/>
      <c r="GA584" s="165"/>
      <c r="GB584" s="165"/>
      <c r="GC584" s="165"/>
      <c r="GD584" s="165"/>
      <c r="GE584" s="165"/>
      <c r="GF584" s="165"/>
      <c r="GG584" s="165"/>
      <c r="GH584" s="165"/>
      <c r="GI584" s="165"/>
      <c r="GJ584" s="165"/>
      <c r="GK584" s="165"/>
      <c r="GL584" s="165"/>
      <c r="GM584" s="165"/>
      <c r="GN584" s="165"/>
      <c r="GO584" s="165"/>
      <c r="GP584" s="165"/>
      <c r="GQ584" s="165"/>
    </row>
    <row r="585" spans="1:199" ht="15.75" thickBot="1" x14ac:dyDescent="0.3">
      <c r="A585" s="164">
        <v>1</v>
      </c>
      <c r="B585" s="1154" t="s">
        <v>375</v>
      </c>
      <c r="C585" s="654"/>
      <c r="D585" s="1168">
        <f>'2 уровень'!D1403</f>
        <v>0</v>
      </c>
      <c r="E585" s="1168">
        <f>'2 уровень'!E1403</f>
        <v>0</v>
      </c>
      <c r="F585" s="1168">
        <f>'2 уровень'!F1403</f>
        <v>0</v>
      </c>
      <c r="G585" s="1169">
        <f>'2 уровень'!G1403</f>
        <v>0</v>
      </c>
      <c r="H585" s="241">
        <f>'2 уровень'!H1403</f>
        <v>0</v>
      </c>
      <c r="I585" s="241">
        <f>'2 уровень'!I1403</f>
        <v>0</v>
      </c>
      <c r="J585" s="250">
        <f>'2 уровень'!J1403</f>
        <v>0</v>
      </c>
      <c r="K585" s="250">
        <f>'2 уровень'!K1403</f>
        <v>0</v>
      </c>
      <c r="L585" s="250">
        <f>'2 уровень'!L1403</f>
        <v>0</v>
      </c>
      <c r="M585" s="250">
        <f>'2 уровень'!M1403</f>
        <v>0</v>
      </c>
      <c r="N585" s="250">
        <f>'2 уровень'!N1403</f>
        <v>0</v>
      </c>
      <c r="O585" s="250">
        <f>'2 уровень'!O1403</f>
        <v>0</v>
      </c>
      <c r="P585" s="166">
        <f>'2 уровень'!P1403</f>
        <v>0</v>
      </c>
      <c r="Q585" s="166">
        <f>'2 уровень'!Q1403</f>
        <v>0</v>
      </c>
      <c r="R585" s="166">
        <f>'2 уровень'!R1403</f>
        <v>0</v>
      </c>
      <c r="S585" s="166">
        <f>'2 уровень'!S1403</f>
        <v>0</v>
      </c>
      <c r="T585" s="166">
        <f>'2 уровень'!T1403</f>
        <v>0</v>
      </c>
      <c r="U585" s="166">
        <f>'2 уровень'!U1403</f>
        <v>0</v>
      </c>
      <c r="V585" s="166">
        <f>'2 уровень'!V1403</f>
        <v>0</v>
      </c>
      <c r="W585" s="165"/>
      <c r="X585" s="165"/>
      <c r="Y585" s="165"/>
      <c r="Z585" s="165"/>
      <c r="AA585" s="165"/>
      <c r="AB585" s="165"/>
      <c r="AC585" s="165"/>
      <c r="AD585" s="165"/>
      <c r="AE585" s="165"/>
      <c r="AF585" s="165"/>
      <c r="AG585" s="165"/>
      <c r="AH585" s="165"/>
      <c r="AI585" s="165"/>
      <c r="AJ585" s="165"/>
      <c r="AK585" s="165"/>
      <c r="AL585" s="165"/>
      <c r="AM585" s="165"/>
      <c r="AN585" s="165"/>
      <c r="AO585" s="165"/>
      <c r="AP585" s="165"/>
      <c r="AQ585" s="165"/>
      <c r="AR585" s="165"/>
      <c r="AS585" s="165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5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5"/>
      <c r="BT585" s="165"/>
      <c r="BU585" s="165"/>
      <c r="BV585" s="165"/>
      <c r="BW585" s="165"/>
      <c r="BX585" s="165"/>
      <c r="BY585" s="165"/>
      <c r="BZ585" s="165"/>
      <c r="CA585" s="165"/>
      <c r="CB585" s="165"/>
      <c r="CC585" s="165"/>
      <c r="CD585" s="165"/>
      <c r="CE585" s="165"/>
      <c r="CF585" s="165"/>
      <c r="CG585" s="165"/>
      <c r="CH585" s="165"/>
      <c r="CI585" s="165"/>
      <c r="CJ585" s="165"/>
      <c r="CK585" s="165"/>
      <c r="CL585" s="165"/>
      <c r="CM585" s="165"/>
      <c r="CN585" s="165"/>
      <c r="CO585" s="165"/>
      <c r="CP585" s="165"/>
      <c r="CQ585" s="165"/>
      <c r="CR585" s="165"/>
      <c r="CS585" s="165"/>
      <c r="CT585" s="165"/>
      <c r="CU585" s="165"/>
      <c r="CV585" s="165"/>
      <c r="CW585" s="165"/>
      <c r="CX585" s="165"/>
      <c r="CY585" s="165"/>
      <c r="CZ585" s="165"/>
      <c r="DA585" s="165"/>
      <c r="DB585" s="165"/>
      <c r="DC585" s="165"/>
      <c r="DD585" s="165"/>
      <c r="DE585" s="165"/>
      <c r="DF585" s="165"/>
      <c r="DG585" s="165"/>
      <c r="DH585" s="165"/>
      <c r="DI585" s="165"/>
      <c r="DJ585" s="165"/>
      <c r="DK585" s="165"/>
      <c r="DL585" s="165"/>
      <c r="DM585" s="165"/>
      <c r="DN585" s="165"/>
      <c r="DO585" s="165"/>
      <c r="DP585" s="165"/>
      <c r="DQ585" s="165"/>
      <c r="DR585" s="165"/>
      <c r="DS585" s="165"/>
      <c r="DT585" s="165"/>
      <c r="DU585" s="165"/>
      <c r="DV585" s="165"/>
      <c r="DW585" s="165"/>
      <c r="DX585" s="165"/>
      <c r="DY585" s="165"/>
      <c r="DZ585" s="165"/>
      <c r="EA585" s="165"/>
      <c r="EB585" s="165"/>
      <c r="EC585" s="165"/>
      <c r="ED585" s="165"/>
      <c r="EE585" s="165"/>
      <c r="EF585" s="165"/>
      <c r="EG585" s="165"/>
      <c r="EH585" s="165"/>
      <c r="EI585" s="165"/>
      <c r="EJ585" s="165"/>
      <c r="EK585" s="165"/>
      <c r="EL585" s="165"/>
      <c r="EM585" s="165"/>
      <c r="EN585" s="165"/>
      <c r="EO585" s="165"/>
      <c r="EP585" s="165"/>
      <c r="EQ585" s="165"/>
      <c r="ER585" s="165"/>
      <c r="ES585" s="165"/>
      <c r="ET585" s="165"/>
      <c r="EU585" s="165"/>
      <c r="EV585" s="165"/>
      <c r="EW585" s="165"/>
      <c r="EX585" s="165"/>
      <c r="EY585" s="165"/>
      <c r="EZ585" s="165"/>
      <c r="FA585" s="165"/>
      <c r="FB585" s="165"/>
      <c r="FC585" s="165"/>
      <c r="FD585" s="165"/>
      <c r="FE585" s="165"/>
      <c r="FF585" s="165"/>
      <c r="FG585" s="165"/>
      <c r="FH585" s="165"/>
      <c r="FI585" s="165"/>
      <c r="FJ585" s="165"/>
      <c r="FK585" s="165"/>
      <c r="FL585" s="165"/>
      <c r="FM585" s="165"/>
      <c r="FN585" s="165"/>
      <c r="FO585" s="165"/>
      <c r="FP585" s="165"/>
      <c r="FQ585" s="165"/>
      <c r="FR585" s="165"/>
      <c r="FS585" s="165"/>
      <c r="FT585" s="165"/>
      <c r="FU585" s="165"/>
      <c r="FV585" s="165"/>
      <c r="FW585" s="165"/>
      <c r="FX585" s="165"/>
      <c r="FY585" s="165"/>
      <c r="FZ585" s="165"/>
      <c r="GA585" s="165"/>
      <c r="GB585" s="165"/>
      <c r="GC585" s="165"/>
      <c r="GD585" s="165"/>
      <c r="GE585" s="165"/>
      <c r="GF585" s="165"/>
      <c r="GG585" s="165"/>
      <c r="GH585" s="165"/>
      <c r="GI585" s="165"/>
      <c r="GJ585" s="165"/>
      <c r="GK585" s="165"/>
      <c r="GL585" s="165"/>
      <c r="GM585" s="165"/>
      <c r="GN585" s="165"/>
      <c r="GO585" s="165"/>
      <c r="GP585" s="165"/>
      <c r="GQ585" s="165"/>
    </row>
    <row r="586" spans="1:199" ht="15" customHeight="1" x14ac:dyDescent="0.25">
      <c r="A586" s="164">
        <v>1</v>
      </c>
      <c r="B586" s="367" t="s">
        <v>130</v>
      </c>
      <c r="C586" s="367"/>
      <c r="D586" s="368"/>
      <c r="E586" s="368"/>
      <c r="F586" s="368"/>
      <c r="G586" s="551"/>
      <c r="H586" s="369"/>
      <c r="I586" s="369"/>
      <c r="J586" s="370"/>
      <c r="K586" s="370"/>
      <c r="L586" s="370"/>
      <c r="M586" s="370"/>
      <c r="N586" s="370"/>
      <c r="O586" s="370"/>
      <c r="P586" s="1170">
        <f>P587-P588-P610-P613-P614</f>
        <v>0</v>
      </c>
      <c r="Q586" s="1170">
        <f>Q587-Q588-Q610-Q613-Q614</f>
        <v>0</v>
      </c>
      <c r="R586" s="1170">
        <f t="shared" ref="R586:V586" si="16">R587-R588-R610-R613-R614</f>
        <v>0</v>
      </c>
      <c r="S586" s="1170">
        <f t="shared" si="16"/>
        <v>0</v>
      </c>
      <c r="T586" s="1170">
        <f t="shared" si="16"/>
        <v>0</v>
      </c>
      <c r="U586" s="1170">
        <f t="shared" si="16"/>
        <v>0</v>
      </c>
      <c r="V586" s="1170">
        <f t="shared" si="16"/>
        <v>0</v>
      </c>
      <c r="W586" s="165"/>
      <c r="X586" s="165"/>
      <c r="Y586" s="165"/>
      <c r="Z586" s="165"/>
      <c r="AA586" s="165"/>
      <c r="AB586" s="165"/>
      <c r="AC586" s="165"/>
      <c r="AD586" s="165"/>
      <c r="AE586" s="165"/>
      <c r="AF586" s="165"/>
      <c r="AG586" s="165"/>
      <c r="AH586" s="165"/>
      <c r="AI586" s="165"/>
      <c r="AJ586" s="165"/>
      <c r="AK586" s="165"/>
      <c r="AL586" s="165"/>
      <c r="AM586" s="165"/>
      <c r="AN586" s="165"/>
      <c r="AO586" s="165"/>
      <c r="AP586" s="165"/>
      <c r="AQ586" s="165"/>
      <c r="AR586" s="165"/>
      <c r="AS586" s="165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5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5"/>
      <c r="BT586" s="165"/>
      <c r="BU586" s="165"/>
      <c r="BV586" s="165"/>
      <c r="BW586" s="165"/>
      <c r="BX586" s="165"/>
      <c r="BY586" s="165"/>
      <c r="BZ586" s="165"/>
      <c r="CA586" s="165"/>
      <c r="CB586" s="165"/>
      <c r="CC586" s="165"/>
      <c r="CD586" s="165"/>
      <c r="CE586" s="165"/>
      <c r="CF586" s="165"/>
      <c r="CG586" s="165"/>
      <c r="CH586" s="165"/>
      <c r="CI586" s="165"/>
      <c r="CJ586" s="165"/>
      <c r="CK586" s="165"/>
      <c r="CL586" s="165"/>
      <c r="CM586" s="165"/>
      <c r="CN586" s="165"/>
      <c r="CO586" s="165"/>
      <c r="CP586" s="165"/>
      <c r="CQ586" s="165"/>
      <c r="CR586" s="165"/>
      <c r="CS586" s="165"/>
      <c r="CT586" s="165"/>
      <c r="CU586" s="165"/>
      <c r="CV586" s="165"/>
      <c r="CW586" s="165"/>
      <c r="CX586" s="165"/>
      <c r="CY586" s="165"/>
      <c r="CZ586" s="165"/>
      <c r="DA586" s="165"/>
      <c r="DB586" s="165"/>
      <c r="DC586" s="165"/>
      <c r="DD586" s="165"/>
      <c r="DE586" s="165"/>
      <c r="DF586" s="165"/>
      <c r="DG586" s="165"/>
      <c r="DH586" s="165"/>
      <c r="DI586" s="165"/>
      <c r="DJ586" s="165"/>
      <c r="DK586" s="165"/>
      <c r="DL586" s="165"/>
      <c r="DM586" s="165"/>
      <c r="DN586" s="165"/>
      <c r="DO586" s="165"/>
      <c r="DP586" s="165"/>
      <c r="DQ586" s="165"/>
      <c r="DR586" s="165"/>
      <c r="DS586" s="165"/>
      <c r="DT586" s="165"/>
      <c r="DU586" s="165"/>
      <c r="DV586" s="165"/>
      <c r="DW586" s="165"/>
      <c r="DX586" s="165"/>
      <c r="DY586" s="165"/>
      <c r="DZ586" s="165"/>
      <c r="EA586" s="165"/>
      <c r="EB586" s="165"/>
      <c r="EC586" s="165"/>
      <c r="ED586" s="165"/>
      <c r="EE586" s="165"/>
      <c r="EF586" s="165"/>
      <c r="EG586" s="165"/>
      <c r="EH586" s="165"/>
      <c r="EI586" s="165"/>
      <c r="EJ586" s="165"/>
      <c r="EK586" s="165"/>
      <c r="EL586" s="165"/>
      <c r="EM586" s="165"/>
      <c r="EN586" s="165"/>
      <c r="EO586" s="165"/>
      <c r="EP586" s="165"/>
      <c r="EQ586" s="165"/>
      <c r="ER586" s="165"/>
      <c r="ES586" s="165"/>
      <c r="ET586" s="165"/>
      <c r="EU586" s="165"/>
      <c r="EV586" s="165"/>
      <c r="EW586" s="165"/>
      <c r="EX586" s="165"/>
      <c r="EY586" s="165"/>
      <c r="EZ586" s="165"/>
      <c r="FA586" s="165"/>
      <c r="FB586" s="165"/>
      <c r="FC586" s="165"/>
      <c r="FD586" s="165"/>
      <c r="FE586" s="165"/>
      <c r="FF586" s="165"/>
      <c r="FG586" s="165"/>
      <c r="FH586" s="165"/>
      <c r="FI586" s="165"/>
      <c r="FJ586" s="165"/>
      <c r="FK586" s="165"/>
      <c r="FL586" s="165"/>
      <c r="FM586" s="165"/>
      <c r="FN586" s="165"/>
      <c r="FO586" s="165"/>
      <c r="FP586" s="165"/>
      <c r="FQ586" s="165"/>
      <c r="FR586" s="165"/>
      <c r="FS586" s="165"/>
      <c r="FT586" s="165"/>
      <c r="FU586" s="165"/>
      <c r="FV586" s="165"/>
      <c r="FW586" s="165"/>
      <c r="FX586" s="165"/>
      <c r="FY586" s="165"/>
      <c r="FZ586" s="165"/>
      <c r="GA586" s="165"/>
      <c r="GB586" s="165"/>
      <c r="GC586" s="165"/>
      <c r="GD586" s="165"/>
      <c r="GE586" s="165"/>
      <c r="GF586" s="165"/>
      <c r="GG586" s="165"/>
      <c r="GH586" s="165"/>
      <c r="GI586" s="165"/>
      <c r="GJ586" s="165"/>
      <c r="GK586" s="165"/>
      <c r="GL586" s="165"/>
      <c r="GM586" s="165"/>
      <c r="GN586" s="165"/>
      <c r="GO586" s="165"/>
      <c r="GP586" s="165"/>
      <c r="GQ586" s="165"/>
    </row>
    <row r="587" spans="1:199" s="165" customFormat="1" ht="15" customHeight="1" x14ac:dyDescent="0.25">
      <c r="A587" s="165">
        <v>1</v>
      </c>
      <c r="B587" s="185" t="s">
        <v>116</v>
      </c>
      <c r="C587" s="185"/>
      <c r="D587" s="245"/>
      <c r="E587" s="245"/>
      <c r="F587" s="245"/>
      <c r="G587" s="548"/>
      <c r="H587" s="156"/>
      <c r="I587" s="156"/>
      <c r="J587" s="167"/>
      <c r="K587" s="167"/>
      <c r="L587" s="167"/>
      <c r="M587" s="167"/>
      <c r="N587" s="167"/>
      <c r="O587" s="167"/>
      <c r="P587" s="166">
        <f>'2 уровень'!P1456</f>
        <v>0</v>
      </c>
      <c r="Q587" s="166">
        <f>'2 уровень'!Q1456</f>
        <v>0</v>
      </c>
      <c r="R587" s="166">
        <f>'2 уровень'!R1456</f>
        <v>0</v>
      </c>
      <c r="S587" s="166">
        <f>'2 уровень'!S1456</f>
        <v>285.33194000000003</v>
      </c>
      <c r="T587" s="166">
        <f>'2 уровень'!T1456</f>
        <v>285.33194000000003</v>
      </c>
      <c r="U587" s="166">
        <f>'2 уровень'!U1456</f>
        <v>0</v>
      </c>
      <c r="V587" s="166">
        <f>'2 уровень'!V1456</f>
        <v>285.33194000000003</v>
      </c>
      <c r="W587" s="164"/>
      <c r="X587" s="164"/>
      <c r="Y587" s="164"/>
      <c r="Z587" s="164"/>
      <c r="AA587" s="164"/>
      <c r="AB587" s="164"/>
      <c r="AC587" s="164"/>
      <c r="AD587" s="164"/>
      <c r="AE587" s="164"/>
      <c r="AF587" s="164"/>
      <c r="AG587" s="164"/>
      <c r="AH587" s="164"/>
      <c r="AI587" s="164"/>
      <c r="AJ587" s="164"/>
      <c r="AK587" s="164"/>
      <c r="AL587" s="164"/>
      <c r="AM587" s="164"/>
      <c r="AN587" s="164"/>
      <c r="AO587" s="164"/>
      <c r="AP587" s="164"/>
      <c r="AQ587" s="164"/>
      <c r="AR587" s="164"/>
      <c r="AS587" s="164"/>
      <c r="AT587" s="164"/>
      <c r="AU587" s="164"/>
      <c r="AV587" s="164"/>
      <c r="AW587" s="164"/>
      <c r="AX587" s="164"/>
      <c r="AY587" s="164"/>
      <c r="AZ587" s="164"/>
      <c r="BA587" s="164"/>
      <c r="BB587" s="164"/>
      <c r="BC587" s="164"/>
      <c r="BD587" s="164"/>
      <c r="BE587" s="164"/>
      <c r="BF587" s="164"/>
      <c r="BG587" s="164"/>
      <c r="BH587" s="164"/>
      <c r="BI587" s="164"/>
      <c r="BJ587" s="164"/>
      <c r="BK587" s="164"/>
      <c r="BL587" s="164"/>
      <c r="BM587" s="164"/>
      <c r="BN587" s="164"/>
      <c r="BO587" s="164"/>
      <c r="BP587" s="164"/>
      <c r="BQ587" s="164"/>
      <c r="BR587" s="164"/>
      <c r="BS587" s="164"/>
      <c r="BT587" s="164"/>
      <c r="BU587" s="164"/>
      <c r="BV587" s="164"/>
      <c r="BW587" s="164"/>
      <c r="BX587" s="164"/>
      <c r="BY587" s="164"/>
      <c r="BZ587" s="164"/>
      <c r="CA587" s="164"/>
      <c r="CB587" s="164"/>
      <c r="CC587" s="164"/>
      <c r="CD587" s="164"/>
      <c r="CE587" s="164"/>
      <c r="CF587" s="164"/>
      <c r="CG587" s="164"/>
      <c r="CH587" s="164"/>
      <c r="CI587" s="164"/>
      <c r="CJ587" s="164"/>
      <c r="CK587" s="164"/>
      <c r="CL587" s="164"/>
      <c r="CM587" s="164"/>
      <c r="CN587" s="164"/>
      <c r="CO587" s="164"/>
      <c r="CP587" s="164"/>
      <c r="CQ587" s="164"/>
      <c r="CR587" s="164"/>
      <c r="CS587" s="164"/>
      <c r="CT587" s="164"/>
      <c r="CU587" s="164"/>
      <c r="CV587" s="164"/>
      <c r="CW587" s="164"/>
      <c r="CX587" s="164"/>
      <c r="CY587" s="164"/>
      <c r="CZ587" s="164"/>
      <c r="DA587" s="164"/>
      <c r="DB587" s="164"/>
      <c r="DC587" s="164"/>
      <c r="DD587" s="164"/>
      <c r="DE587" s="164"/>
      <c r="DF587" s="164"/>
      <c r="DG587" s="164"/>
      <c r="DH587" s="164"/>
      <c r="DI587" s="164"/>
      <c r="DJ587" s="164"/>
      <c r="DK587" s="164"/>
      <c r="DL587" s="164"/>
      <c r="DM587" s="164"/>
      <c r="DN587" s="164"/>
      <c r="DO587" s="164"/>
      <c r="DP587" s="164"/>
      <c r="DQ587" s="164"/>
      <c r="DR587" s="164"/>
      <c r="DS587" s="164"/>
      <c r="DT587" s="164"/>
      <c r="DU587" s="164"/>
      <c r="DV587" s="164"/>
      <c r="DW587" s="164"/>
      <c r="DX587" s="164"/>
      <c r="DY587" s="164"/>
      <c r="DZ587" s="164"/>
      <c r="EA587" s="164"/>
      <c r="EB587" s="164"/>
      <c r="EC587" s="164"/>
      <c r="ED587" s="164"/>
      <c r="EE587" s="164"/>
      <c r="EF587" s="164"/>
      <c r="EG587" s="164"/>
      <c r="EH587" s="164"/>
      <c r="EI587" s="164"/>
      <c r="EJ587" s="164"/>
      <c r="EK587" s="164"/>
      <c r="EL587" s="164"/>
      <c r="EM587" s="164"/>
      <c r="EN587" s="164"/>
      <c r="EO587" s="164"/>
      <c r="EP587" s="164"/>
      <c r="EQ587" s="164"/>
      <c r="ER587" s="164"/>
      <c r="ES587" s="164"/>
      <c r="ET587" s="164"/>
      <c r="EU587" s="164"/>
      <c r="EV587" s="164"/>
      <c r="EW587" s="164"/>
      <c r="EX587" s="164"/>
      <c r="EY587" s="164"/>
      <c r="EZ587" s="164"/>
      <c r="FA587" s="164"/>
      <c r="FB587" s="164"/>
      <c r="FC587" s="164"/>
      <c r="FD587" s="164"/>
      <c r="FE587" s="164"/>
      <c r="FF587" s="164"/>
      <c r="FG587" s="164"/>
      <c r="FH587" s="164"/>
      <c r="FI587" s="164"/>
      <c r="FJ587" s="164"/>
      <c r="FK587" s="164"/>
      <c r="FL587" s="164"/>
      <c r="FM587" s="164"/>
      <c r="FN587" s="164"/>
      <c r="FO587" s="164"/>
      <c r="FP587" s="164"/>
      <c r="FQ587" s="164"/>
      <c r="FR587" s="164"/>
      <c r="FS587" s="164"/>
      <c r="FT587" s="164"/>
      <c r="FU587" s="164"/>
      <c r="FV587" s="164"/>
      <c r="FW587" s="164"/>
      <c r="FX587" s="164"/>
      <c r="FY587" s="164"/>
      <c r="FZ587" s="164"/>
      <c r="GA587" s="164"/>
      <c r="GB587" s="164"/>
      <c r="GC587" s="164"/>
      <c r="GD587" s="164"/>
      <c r="GE587" s="164"/>
      <c r="GF587" s="164"/>
      <c r="GG587" s="164"/>
      <c r="GH587" s="164"/>
      <c r="GI587" s="164"/>
      <c r="GJ587" s="164"/>
      <c r="GK587" s="164"/>
      <c r="GL587" s="164"/>
      <c r="GM587" s="164"/>
      <c r="GN587" s="164"/>
      <c r="GO587" s="164"/>
      <c r="GP587" s="164"/>
      <c r="GQ587" s="164"/>
    </row>
    <row r="588" spans="1:199" s="165" customFormat="1" ht="15" customHeight="1" x14ac:dyDescent="0.2">
      <c r="A588" s="165">
        <v>1</v>
      </c>
      <c r="B588" s="112" t="s">
        <v>43</v>
      </c>
      <c r="C588" s="112"/>
      <c r="D588" s="191">
        <f>'2 уровень'!D1457</f>
        <v>0</v>
      </c>
      <c r="E588" s="191">
        <f>'2 уровень'!E1457</f>
        <v>0</v>
      </c>
      <c r="F588" s="191">
        <f>'2 уровень'!F1457</f>
        <v>4</v>
      </c>
      <c r="G588" s="544" t="e">
        <f>'2 уровень'!G1457</f>
        <v>#DIV/0!</v>
      </c>
      <c r="H588" s="156" t="e">
        <f>'2 уровень'!H1457</f>
        <v>#DIV/0!</v>
      </c>
      <c r="I588" s="156">
        <f>'2 уровень'!I1457</f>
        <v>11.25</v>
      </c>
      <c r="J588" s="166">
        <f>'2 уровень'!J1457</f>
        <v>0</v>
      </c>
      <c r="K588" s="166">
        <f>'2 уровень'!K1457</f>
        <v>0</v>
      </c>
      <c r="L588" s="166">
        <f>'2 уровень'!L1457</f>
        <v>45</v>
      </c>
      <c r="M588" s="166" t="e">
        <f>'2 уровень'!M1457</f>
        <v>#DIV/0!</v>
      </c>
      <c r="N588" s="166" t="e">
        <f>'2 уровень'!N1457</f>
        <v>#DIV/0!</v>
      </c>
      <c r="O588" s="166" t="e">
        <f>'2 уровень'!O1457</f>
        <v>#DIV/0!</v>
      </c>
      <c r="P588" s="166">
        <f>'2 уровень'!P1457</f>
        <v>0</v>
      </c>
      <c r="Q588" s="166">
        <f>'2 уровень'!Q1457</f>
        <v>0</v>
      </c>
      <c r="R588" s="166">
        <f>'2 уровень'!R1457</f>
        <v>0</v>
      </c>
      <c r="S588" s="166">
        <f>'2 уровень'!S1457</f>
        <v>215.61736000000002</v>
      </c>
      <c r="T588" s="166">
        <f>'2 уровень'!T1457</f>
        <v>215.61736000000002</v>
      </c>
      <c r="U588" s="166">
        <f>'2 уровень'!U1457</f>
        <v>0</v>
      </c>
      <c r="V588" s="166">
        <f>'2 уровень'!V1457</f>
        <v>215.61736000000002</v>
      </c>
    </row>
    <row r="589" spans="1:199" x14ac:dyDescent="0.25">
      <c r="A589" s="164">
        <v>1</v>
      </c>
      <c r="B589" s="1138" t="s">
        <v>354</v>
      </c>
      <c r="C589" s="1138"/>
      <c r="D589" s="192">
        <f>'2 уровень'!D1458</f>
        <v>0</v>
      </c>
      <c r="E589" s="192">
        <f>'2 уровень'!E1458</f>
        <v>0</v>
      </c>
      <c r="F589" s="192">
        <f>'2 уровень'!F1458</f>
        <v>0</v>
      </c>
      <c r="G589" s="545">
        <f>'2 уровень'!G1458</f>
        <v>0</v>
      </c>
      <c r="H589" s="241">
        <f>'2 уровень'!H1458</f>
        <v>0</v>
      </c>
      <c r="I589" s="241">
        <f>'2 уровень'!I1458</f>
        <v>0</v>
      </c>
      <c r="J589" s="250">
        <f>'2 уровень'!J1458</f>
        <v>0</v>
      </c>
      <c r="K589" s="250">
        <f>'2 уровень'!K1458</f>
        <v>0</v>
      </c>
      <c r="L589" s="250">
        <f>'2 уровень'!L1458</f>
        <v>0</v>
      </c>
      <c r="M589" s="250">
        <f>'2 уровень'!M1458</f>
        <v>0</v>
      </c>
      <c r="N589" s="250">
        <f>'2 уровень'!N1458</f>
        <v>0</v>
      </c>
      <c r="O589" s="250">
        <f>'2 уровень'!O1458</f>
        <v>0</v>
      </c>
      <c r="P589" s="166">
        <f>'2 уровень'!P1458</f>
        <v>0</v>
      </c>
      <c r="Q589" s="166">
        <f>'2 уровень'!Q1458</f>
        <v>0</v>
      </c>
      <c r="R589" s="166">
        <f>'2 уровень'!R1458</f>
        <v>0</v>
      </c>
      <c r="S589" s="166">
        <f>'2 уровень'!S1458</f>
        <v>0</v>
      </c>
      <c r="T589" s="166">
        <f>'2 уровень'!T1458</f>
        <v>0</v>
      </c>
      <c r="U589" s="166">
        <f>'2 уровень'!U1458</f>
        <v>0</v>
      </c>
      <c r="V589" s="166">
        <f>'2 уровень'!V1458</f>
        <v>0</v>
      </c>
      <c r="W589" s="165"/>
      <c r="X589" s="165"/>
      <c r="Y589" s="165"/>
      <c r="Z589" s="165"/>
      <c r="AA589" s="165"/>
      <c r="AB589" s="165"/>
      <c r="AC589" s="165"/>
      <c r="AD589" s="165"/>
      <c r="AE589" s="165"/>
      <c r="AF589" s="165"/>
      <c r="AG589" s="165"/>
      <c r="AH589" s="165"/>
      <c r="AI589" s="165"/>
      <c r="AJ589" s="165"/>
      <c r="AK589" s="165"/>
      <c r="AL589" s="165"/>
      <c r="AM589" s="165"/>
      <c r="AN589" s="165"/>
      <c r="AO589" s="165"/>
      <c r="AP589" s="165"/>
      <c r="AQ589" s="165"/>
      <c r="AR589" s="165"/>
      <c r="AS589" s="165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5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165"/>
      <c r="BT589" s="165"/>
      <c r="BU589" s="165"/>
      <c r="BV589" s="165"/>
      <c r="BW589" s="165"/>
      <c r="BX589" s="165"/>
      <c r="BY589" s="165"/>
      <c r="BZ589" s="165"/>
      <c r="CA589" s="165"/>
      <c r="CB589" s="165"/>
      <c r="CC589" s="165"/>
      <c r="CD589" s="165"/>
      <c r="CE589" s="165"/>
      <c r="CF589" s="165"/>
      <c r="CG589" s="165"/>
      <c r="CH589" s="165"/>
      <c r="CI589" s="165"/>
      <c r="CJ589" s="165"/>
      <c r="CK589" s="165"/>
      <c r="CL589" s="165"/>
      <c r="CM589" s="165"/>
      <c r="CN589" s="165"/>
      <c r="CO589" s="165"/>
      <c r="CP589" s="165"/>
      <c r="CQ589" s="165"/>
      <c r="CR589" s="165"/>
      <c r="CS589" s="165"/>
      <c r="CT589" s="165"/>
      <c r="CU589" s="165"/>
      <c r="CV589" s="165"/>
      <c r="CW589" s="165"/>
      <c r="CX589" s="165"/>
      <c r="CY589" s="165"/>
      <c r="CZ589" s="165"/>
      <c r="DA589" s="165"/>
      <c r="DB589" s="165"/>
      <c r="DC589" s="165"/>
      <c r="DD589" s="165"/>
      <c r="DE589" s="165"/>
      <c r="DF589" s="165"/>
      <c r="DG589" s="165"/>
      <c r="DH589" s="165"/>
      <c r="DI589" s="165"/>
      <c r="DJ589" s="165"/>
      <c r="DK589" s="165"/>
      <c r="DL589" s="165"/>
      <c r="DM589" s="165"/>
      <c r="DN589" s="165"/>
      <c r="DO589" s="165"/>
      <c r="DP589" s="165"/>
      <c r="DQ589" s="165"/>
      <c r="DR589" s="165"/>
      <c r="DS589" s="165"/>
      <c r="DT589" s="165"/>
      <c r="DU589" s="165"/>
      <c r="DV589" s="165"/>
      <c r="DW589" s="165"/>
      <c r="DX589" s="165"/>
      <c r="DY589" s="165"/>
      <c r="DZ589" s="165"/>
      <c r="EA589" s="165"/>
      <c r="EB589" s="165"/>
      <c r="EC589" s="165"/>
      <c r="ED589" s="165"/>
      <c r="EE589" s="165"/>
      <c r="EF589" s="165"/>
      <c r="EG589" s="165"/>
      <c r="EH589" s="165"/>
      <c r="EI589" s="165"/>
      <c r="EJ589" s="165"/>
      <c r="EK589" s="165"/>
      <c r="EL589" s="165"/>
      <c r="EM589" s="165"/>
      <c r="EN589" s="165"/>
      <c r="EO589" s="165"/>
      <c r="EP589" s="165"/>
      <c r="EQ589" s="165"/>
      <c r="ER589" s="165"/>
      <c r="ES589" s="165"/>
      <c r="ET589" s="165"/>
      <c r="EU589" s="165"/>
      <c r="EV589" s="165"/>
      <c r="EW589" s="165"/>
      <c r="EX589" s="165"/>
      <c r="EY589" s="165"/>
      <c r="EZ589" s="165"/>
      <c r="FA589" s="165"/>
      <c r="FB589" s="165"/>
      <c r="FC589" s="165"/>
      <c r="FD589" s="165"/>
      <c r="FE589" s="165"/>
      <c r="FF589" s="165"/>
      <c r="FG589" s="165"/>
      <c r="FH589" s="165"/>
      <c r="FI589" s="165"/>
      <c r="FJ589" s="165"/>
      <c r="FK589" s="165"/>
      <c r="FL589" s="165"/>
      <c r="FM589" s="165"/>
      <c r="FN589" s="165"/>
      <c r="FO589" s="165"/>
      <c r="FP589" s="165"/>
      <c r="FQ589" s="165"/>
      <c r="FR589" s="165"/>
      <c r="FS589" s="165"/>
      <c r="FT589" s="165"/>
      <c r="FU589" s="165"/>
      <c r="FV589" s="165"/>
      <c r="FW589" s="165"/>
      <c r="FX589" s="165"/>
      <c r="FY589" s="165"/>
      <c r="FZ589" s="165"/>
      <c r="GA589" s="165"/>
      <c r="GB589" s="165"/>
      <c r="GC589" s="165"/>
      <c r="GD589" s="165"/>
      <c r="GE589" s="165"/>
      <c r="GF589" s="165"/>
      <c r="GG589" s="165"/>
      <c r="GH589" s="165"/>
      <c r="GI589" s="165"/>
      <c r="GJ589" s="165"/>
      <c r="GK589" s="165"/>
      <c r="GL589" s="165"/>
      <c r="GM589" s="165"/>
      <c r="GN589" s="165"/>
      <c r="GO589" s="165"/>
      <c r="GP589" s="165"/>
      <c r="GQ589" s="165"/>
    </row>
    <row r="590" spans="1:199" ht="30" x14ac:dyDescent="0.25">
      <c r="A590" s="164">
        <v>1</v>
      </c>
      <c r="B590" s="58" t="s">
        <v>215</v>
      </c>
      <c r="C590" s="58"/>
      <c r="D590" s="192">
        <f>'2 уровень'!D1459</f>
        <v>0</v>
      </c>
      <c r="E590" s="192">
        <f>'2 уровень'!E1459</f>
        <v>0</v>
      </c>
      <c r="F590" s="192">
        <f>'2 уровень'!F1459</f>
        <v>2</v>
      </c>
      <c r="G590" s="545" t="e">
        <f>'2 уровень'!G1459</f>
        <v>#DIV/0!</v>
      </c>
      <c r="H590" s="241">
        <f>'2 уровень'!H1459</f>
        <v>0</v>
      </c>
      <c r="I590" s="241">
        <f>'2 уровень'!I1459</f>
        <v>0</v>
      </c>
      <c r="J590" s="250">
        <f>'2 уровень'!J1459</f>
        <v>0</v>
      </c>
      <c r="K590" s="250">
        <f>'2 уровень'!K1459</f>
        <v>0</v>
      </c>
      <c r="L590" s="250">
        <f>'2 уровень'!L1459</f>
        <v>0</v>
      </c>
      <c r="M590" s="250">
        <f>'2 уровень'!M1459</f>
        <v>0</v>
      </c>
      <c r="N590" s="250">
        <f>'2 уровень'!N1459</f>
        <v>0</v>
      </c>
      <c r="O590" s="250">
        <f>'2 уровень'!O1459</f>
        <v>0</v>
      </c>
      <c r="P590" s="166">
        <f>'2 уровень'!P1459</f>
        <v>0</v>
      </c>
      <c r="Q590" s="166">
        <f>'2 уровень'!Q1459</f>
        <v>0</v>
      </c>
      <c r="R590" s="166">
        <f>'2 уровень'!R1459</f>
        <v>0</v>
      </c>
      <c r="S590" s="166">
        <f>'2 уровень'!S1459</f>
        <v>0</v>
      </c>
      <c r="T590" s="166">
        <f>'2 уровень'!T1459</f>
        <v>0</v>
      </c>
      <c r="U590" s="166">
        <f>'2 уровень'!U1459</f>
        <v>0</v>
      </c>
      <c r="V590" s="166">
        <f>'2 уровень'!V1459</f>
        <v>0</v>
      </c>
    </row>
    <row r="591" spans="1:199" ht="30" x14ac:dyDescent="0.25">
      <c r="A591" s="164">
        <v>1</v>
      </c>
      <c r="B591" s="58" t="s">
        <v>344</v>
      </c>
      <c r="C591" s="58"/>
      <c r="D591" s="192">
        <f>'2 уровень'!D1460</f>
        <v>0</v>
      </c>
      <c r="E591" s="192">
        <f>'2 уровень'!E1460</f>
        <v>0</v>
      </c>
      <c r="F591" s="192">
        <f>'2 уровень'!F1460</f>
        <v>0</v>
      </c>
      <c r="G591" s="545">
        <f>'2 уровень'!G1460</f>
        <v>0</v>
      </c>
      <c r="H591" s="241">
        <f>'2 уровень'!H1460</f>
        <v>0</v>
      </c>
      <c r="I591" s="241">
        <f>'2 уровень'!I1460</f>
        <v>0</v>
      </c>
      <c r="J591" s="250">
        <f>'2 уровень'!J1460</f>
        <v>0</v>
      </c>
      <c r="K591" s="250">
        <f>'2 уровень'!K1460</f>
        <v>0</v>
      </c>
      <c r="L591" s="250">
        <f>'2 уровень'!L1460</f>
        <v>0</v>
      </c>
      <c r="M591" s="250">
        <f>'2 уровень'!M1460</f>
        <v>0</v>
      </c>
      <c r="N591" s="250">
        <f>'2 уровень'!N1460</f>
        <v>0</v>
      </c>
      <c r="O591" s="250">
        <f>'2 уровень'!O1460</f>
        <v>0</v>
      </c>
      <c r="P591" s="166">
        <f>'2 уровень'!P1460</f>
        <v>0</v>
      </c>
      <c r="Q591" s="166">
        <f>'2 уровень'!Q1460</f>
        <v>0</v>
      </c>
      <c r="R591" s="166">
        <f>'2 уровень'!R1460</f>
        <v>0</v>
      </c>
      <c r="S591" s="166">
        <f>'2 уровень'!S1460</f>
        <v>0</v>
      </c>
      <c r="T591" s="166">
        <f>'2 уровень'!T1460</f>
        <v>0</v>
      </c>
      <c r="U591" s="166">
        <f>'2 уровень'!U1460</f>
        <v>0</v>
      </c>
      <c r="V591" s="166">
        <f>'2 уровень'!V1460</f>
        <v>0</v>
      </c>
    </row>
    <row r="592" spans="1:199" ht="30" x14ac:dyDescent="0.25">
      <c r="A592" s="164">
        <v>1</v>
      </c>
      <c r="B592" s="58" t="s">
        <v>345</v>
      </c>
      <c r="C592" s="58"/>
      <c r="D592" s="192">
        <f>'2 уровень'!D1461</f>
        <v>0</v>
      </c>
      <c r="E592" s="192">
        <f>'2 уровень'!E1461</f>
        <v>0</v>
      </c>
      <c r="F592" s="192">
        <f>'2 уровень'!F1461</f>
        <v>0</v>
      </c>
      <c r="G592" s="545" t="e">
        <f>'2 уровень'!G1461</f>
        <v>#DIV/0!</v>
      </c>
      <c r="H592" s="241">
        <f>'2 уровень'!H1461</f>
        <v>0</v>
      </c>
      <c r="I592" s="241">
        <f>'2 уровень'!I1461</f>
        <v>0</v>
      </c>
      <c r="J592" s="250">
        <f>'2 уровень'!J1461</f>
        <v>0</v>
      </c>
      <c r="K592" s="250">
        <f>'2 уровень'!K1461</f>
        <v>0</v>
      </c>
      <c r="L592" s="250">
        <f>'2 уровень'!L1461</f>
        <v>0</v>
      </c>
      <c r="M592" s="250">
        <f>'2 уровень'!M1461</f>
        <v>0</v>
      </c>
      <c r="N592" s="250">
        <f>'2 уровень'!N1461</f>
        <v>0</v>
      </c>
      <c r="O592" s="250">
        <f>'2 уровень'!O1461</f>
        <v>0</v>
      </c>
      <c r="P592" s="166">
        <f>'2 уровень'!P1461</f>
        <v>0</v>
      </c>
      <c r="Q592" s="166">
        <f>'2 уровень'!Q1461</f>
        <v>0</v>
      </c>
      <c r="R592" s="166">
        <f>'2 уровень'!R1461</f>
        <v>0</v>
      </c>
      <c r="S592" s="166">
        <f>'2 уровень'!S1461</f>
        <v>0</v>
      </c>
      <c r="T592" s="166">
        <f>'2 уровень'!T1461</f>
        <v>0</v>
      </c>
      <c r="U592" s="166">
        <f>'2 уровень'!U1461</f>
        <v>0</v>
      </c>
      <c r="V592" s="166">
        <f>'2 уровень'!V1461</f>
        <v>0</v>
      </c>
    </row>
    <row r="593" spans="1:22" ht="30" x14ac:dyDescent="0.25">
      <c r="A593" s="164">
        <v>1</v>
      </c>
      <c r="B593" s="58" t="s">
        <v>346</v>
      </c>
      <c r="C593" s="58"/>
      <c r="D593" s="192">
        <f>'2 уровень'!D1462</f>
        <v>0</v>
      </c>
      <c r="E593" s="192">
        <f>'2 уровень'!E1462</f>
        <v>0</v>
      </c>
      <c r="F593" s="192">
        <f>'2 уровень'!F1462</f>
        <v>0</v>
      </c>
      <c r="G593" s="545" t="e">
        <f>'2 уровень'!G1462</f>
        <v>#DIV/0!</v>
      </c>
      <c r="H593" s="241">
        <f>'2 уровень'!H1462</f>
        <v>0</v>
      </c>
      <c r="I593" s="241">
        <f>'2 уровень'!I1462</f>
        <v>0</v>
      </c>
      <c r="J593" s="250">
        <f>'2 уровень'!J1462</f>
        <v>0</v>
      </c>
      <c r="K593" s="250">
        <f>'2 уровень'!K1462</f>
        <v>0</v>
      </c>
      <c r="L593" s="250">
        <f>'2 уровень'!L1462</f>
        <v>0</v>
      </c>
      <c r="M593" s="250">
        <f>'2 уровень'!M1462</f>
        <v>0</v>
      </c>
      <c r="N593" s="250">
        <f>'2 уровень'!N1462</f>
        <v>0</v>
      </c>
      <c r="O593" s="250">
        <f>'2 уровень'!O1462</f>
        <v>0</v>
      </c>
      <c r="P593" s="166">
        <f>'2 уровень'!P1462</f>
        <v>0</v>
      </c>
      <c r="Q593" s="166">
        <f>'2 уровень'!Q1462</f>
        <v>0</v>
      </c>
      <c r="R593" s="166">
        <f>'2 уровень'!R1462</f>
        <v>0</v>
      </c>
      <c r="S593" s="166">
        <f>'2 уровень'!S1462</f>
        <v>0</v>
      </c>
      <c r="T593" s="166">
        <f>'2 уровень'!T1462</f>
        <v>0</v>
      </c>
      <c r="U593" s="166">
        <f>'2 уровень'!U1462</f>
        <v>0</v>
      </c>
      <c r="V593" s="166">
        <f>'2 уровень'!V1462</f>
        <v>0</v>
      </c>
    </row>
    <row r="594" spans="1:22" ht="45" x14ac:dyDescent="0.25">
      <c r="A594" s="164">
        <v>1</v>
      </c>
      <c r="B594" s="1138" t="s">
        <v>349</v>
      </c>
      <c r="C594" s="1138"/>
      <c r="D594" s="192">
        <f>'2 уровень'!D1463</f>
        <v>0</v>
      </c>
      <c r="E594" s="192">
        <f>'2 уровень'!E1463</f>
        <v>0</v>
      </c>
      <c r="F594" s="192">
        <f>'2 уровень'!F1463</f>
        <v>1</v>
      </c>
      <c r="G594" s="545" t="e">
        <f>'2 уровень'!G1463</f>
        <v>#DIV/0!</v>
      </c>
      <c r="H594" s="241">
        <f>'2 уровень'!H1463</f>
        <v>0</v>
      </c>
      <c r="I594" s="241">
        <f>'2 уровень'!I1463</f>
        <v>0</v>
      </c>
      <c r="J594" s="250">
        <f>'2 уровень'!J1463</f>
        <v>0</v>
      </c>
      <c r="K594" s="250">
        <f>'2 уровень'!K1463</f>
        <v>0</v>
      </c>
      <c r="L594" s="250">
        <f>'2 уровень'!L1463</f>
        <v>0</v>
      </c>
      <c r="M594" s="250">
        <f>'2 уровень'!M1463</f>
        <v>0</v>
      </c>
      <c r="N594" s="250">
        <f>'2 уровень'!N1463</f>
        <v>0</v>
      </c>
      <c r="O594" s="250">
        <f>'2 уровень'!O1463</f>
        <v>0</v>
      </c>
      <c r="P594" s="166">
        <f>'2 уровень'!P1463</f>
        <v>0</v>
      </c>
      <c r="Q594" s="166">
        <f>'2 уровень'!Q1463</f>
        <v>0</v>
      </c>
      <c r="R594" s="166">
        <f>'2 уровень'!R1463</f>
        <v>0</v>
      </c>
      <c r="S594" s="166">
        <f>'2 уровень'!S1463</f>
        <v>0</v>
      </c>
      <c r="T594" s="166">
        <f>'2 уровень'!T1463</f>
        <v>0</v>
      </c>
      <c r="U594" s="166">
        <f>'2 уровень'!U1463</f>
        <v>0</v>
      </c>
      <c r="V594" s="166">
        <f>'2 уровень'!V1463</f>
        <v>0</v>
      </c>
    </row>
    <row r="595" spans="1:22" ht="30" x14ac:dyDescent="0.25">
      <c r="A595" s="164">
        <v>1</v>
      </c>
      <c r="B595" s="58" t="s">
        <v>350</v>
      </c>
      <c r="C595" s="58"/>
      <c r="D595" s="192">
        <f>'2 уровень'!D1464</f>
        <v>0</v>
      </c>
      <c r="E595" s="192">
        <f>'2 уровень'!E1464</f>
        <v>0</v>
      </c>
      <c r="F595" s="192">
        <f>'2 уровень'!F1464</f>
        <v>1</v>
      </c>
      <c r="G595" s="545" t="e">
        <f>'2 уровень'!G1464</f>
        <v>#DIV/0!</v>
      </c>
      <c r="H595" s="241">
        <f>'2 уровень'!H1464</f>
        <v>0</v>
      </c>
      <c r="I595" s="241">
        <f>'2 уровень'!I1464</f>
        <v>0</v>
      </c>
      <c r="J595" s="250">
        <f>'2 уровень'!J1464</f>
        <v>0</v>
      </c>
      <c r="K595" s="250">
        <f>'2 уровень'!K1464</f>
        <v>0</v>
      </c>
      <c r="L595" s="250">
        <f>'2 уровень'!L1464</f>
        <v>0</v>
      </c>
      <c r="M595" s="250">
        <f>'2 уровень'!M1464</f>
        <v>0</v>
      </c>
      <c r="N595" s="250">
        <f>'2 уровень'!N1464</f>
        <v>0</v>
      </c>
      <c r="O595" s="250">
        <f>'2 уровень'!O1464</f>
        <v>0</v>
      </c>
      <c r="P595" s="166">
        <f>'2 уровень'!P1464</f>
        <v>0</v>
      </c>
      <c r="Q595" s="166">
        <f>'2 уровень'!Q1464</f>
        <v>0</v>
      </c>
      <c r="R595" s="166">
        <f>'2 уровень'!R1464</f>
        <v>0</v>
      </c>
      <c r="S595" s="166">
        <f>'2 уровень'!S1464</f>
        <v>0</v>
      </c>
      <c r="T595" s="166">
        <f>'2 уровень'!T1464</f>
        <v>0</v>
      </c>
      <c r="U595" s="166">
        <f>'2 уровень'!U1464</f>
        <v>0</v>
      </c>
      <c r="V595" s="166">
        <f>'2 уровень'!V1464</f>
        <v>0</v>
      </c>
    </row>
    <row r="596" spans="1:22" ht="30" x14ac:dyDescent="0.25">
      <c r="A596" s="164">
        <v>1</v>
      </c>
      <c r="B596" s="58" t="s">
        <v>351</v>
      </c>
      <c r="C596" s="58"/>
      <c r="D596" s="192">
        <f>'2 уровень'!D1465</f>
        <v>0</v>
      </c>
      <c r="E596" s="192">
        <f>'2 уровень'!E1465</f>
        <v>0</v>
      </c>
      <c r="F596" s="192">
        <f>'2 уровень'!F1465</f>
        <v>0</v>
      </c>
      <c r="G596" s="545" t="e">
        <f>'2 уровень'!G1465</f>
        <v>#DIV/0!</v>
      </c>
      <c r="H596" s="241">
        <f>'2 уровень'!H1465</f>
        <v>0</v>
      </c>
      <c r="I596" s="241">
        <f>'2 уровень'!I1465</f>
        <v>0</v>
      </c>
      <c r="J596" s="250">
        <f>'2 уровень'!J1465</f>
        <v>0</v>
      </c>
      <c r="K596" s="250">
        <f>'2 уровень'!K1465</f>
        <v>0</v>
      </c>
      <c r="L596" s="250">
        <f>'2 уровень'!L1465</f>
        <v>0</v>
      </c>
      <c r="M596" s="250">
        <f>'2 уровень'!M1465</f>
        <v>0</v>
      </c>
      <c r="N596" s="250">
        <f>'2 уровень'!N1465</f>
        <v>0</v>
      </c>
      <c r="O596" s="250">
        <f>'2 уровень'!O1465</f>
        <v>0</v>
      </c>
      <c r="P596" s="166">
        <f>'2 уровень'!P1465</f>
        <v>0</v>
      </c>
      <c r="Q596" s="166">
        <f>'2 уровень'!Q1465</f>
        <v>0</v>
      </c>
      <c r="R596" s="166">
        <f>'2 уровень'!R1465</f>
        <v>0</v>
      </c>
      <c r="S596" s="166">
        <f>'2 уровень'!S1465</f>
        <v>0</v>
      </c>
      <c r="T596" s="166">
        <f>'2 уровень'!T1465</f>
        <v>0</v>
      </c>
      <c r="U596" s="166">
        <f>'2 уровень'!U1465</f>
        <v>0</v>
      </c>
      <c r="V596" s="166">
        <f>'2 уровень'!V1465</f>
        <v>0</v>
      </c>
    </row>
    <row r="597" spans="1:22" ht="45" x14ac:dyDescent="0.25">
      <c r="A597" s="164">
        <v>1</v>
      </c>
      <c r="B597" s="58" t="s">
        <v>419</v>
      </c>
      <c r="C597" s="58"/>
      <c r="D597" s="192">
        <f>'2 уровень'!D1466</f>
        <v>0</v>
      </c>
      <c r="E597" s="192">
        <f>'2 уровень'!E1466</f>
        <v>0</v>
      </c>
      <c r="F597" s="192">
        <f>'2 уровень'!F1466</f>
        <v>0</v>
      </c>
      <c r="G597" s="545">
        <f>'2 уровень'!G1466</f>
        <v>0</v>
      </c>
      <c r="H597" s="241">
        <f>'2 уровень'!H1466</f>
        <v>0</v>
      </c>
      <c r="I597" s="241">
        <f>'2 уровень'!I1466</f>
        <v>0</v>
      </c>
      <c r="J597" s="250">
        <f>'2 уровень'!J1466</f>
        <v>0</v>
      </c>
      <c r="K597" s="250">
        <f>'2 уровень'!K1466</f>
        <v>0</v>
      </c>
      <c r="L597" s="250">
        <f>'2 уровень'!L1466</f>
        <v>0</v>
      </c>
      <c r="M597" s="250">
        <f>'2 уровень'!M1466</f>
        <v>0</v>
      </c>
      <c r="N597" s="250">
        <f>'2 уровень'!N1466</f>
        <v>0</v>
      </c>
      <c r="O597" s="250">
        <f>'2 уровень'!O1466</f>
        <v>0</v>
      </c>
      <c r="P597" s="166">
        <f>'2 уровень'!P1466</f>
        <v>0</v>
      </c>
      <c r="Q597" s="166">
        <f>'2 уровень'!Q1466</f>
        <v>0</v>
      </c>
      <c r="R597" s="166">
        <f>'2 уровень'!R1466</f>
        <v>0</v>
      </c>
      <c r="S597" s="166">
        <f>'2 уровень'!S1466</f>
        <v>0</v>
      </c>
      <c r="T597" s="166">
        <f>'2 уровень'!T1466</f>
        <v>0</v>
      </c>
      <c r="U597" s="166">
        <f>'2 уровень'!U1466</f>
        <v>0</v>
      </c>
      <c r="V597" s="166">
        <f>'2 уровень'!V1466</f>
        <v>0</v>
      </c>
    </row>
    <row r="598" spans="1:22" ht="30" x14ac:dyDescent="0.25">
      <c r="A598" s="164">
        <v>1</v>
      </c>
      <c r="B598" s="58" t="s">
        <v>420</v>
      </c>
      <c r="C598" s="58"/>
      <c r="D598" s="192">
        <f>'2 уровень'!D1467</f>
        <v>0</v>
      </c>
      <c r="E598" s="192">
        <f>'2 уровень'!E1467</f>
        <v>0</v>
      </c>
      <c r="F598" s="192">
        <f>'2 уровень'!F1467</f>
        <v>0</v>
      </c>
      <c r="G598" s="545">
        <f>'2 уровень'!G1467</f>
        <v>0</v>
      </c>
      <c r="H598" s="241">
        <f>'2 уровень'!H1467</f>
        <v>0</v>
      </c>
      <c r="I598" s="241">
        <f>'2 уровень'!I1467</f>
        <v>0</v>
      </c>
      <c r="J598" s="250">
        <f>'2 уровень'!J1467</f>
        <v>0</v>
      </c>
      <c r="K598" s="250">
        <f>'2 уровень'!K1467</f>
        <v>0</v>
      </c>
      <c r="L598" s="250">
        <f>'2 уровень'!L1467</f>
        <v>0</v>
      </c>
      <c r="M598" s="250">
        <f>'2 уровень'!M1467</f>
        <v>0</v>
      </c>
      <c r="N598" s="250">
        <f>'2 уровень'!N1467</f>
        <v>0</v>
      </c>
      <c r="O598" s="250">
        <f>'2 уровень'!O1467</f>
        <v>0</v>
      </c>
      <c r="P598" s="166">
        <f>'2 уровень'!P1467</f>
        <v>0</v>
      </c>
      <c r="Q598" s="166">
        <f>'2 уровень'!Q1467</f>
        <v>0</v>
      </c>
      <c r="R598" s="166">
        <f>'2 уровень'!R1467</f>
        <v>0</v>
      </c>
      <c r="S598" s="166">
        <f>'2 уровень'!S1467</f>
        <v>0</v>
      </c>
      <c r="T598" s="166">
        <f>'2 уровень'!T1467</f>
        <v>0</v>
      </c>
      <c r="U598" s="166">
        <f>'2 уровень'!U1467</f>
        <v>0</v>
      </c>
      <c r="V598" s="166">
        <f>'2 уровень'!V1467</f>
        <v>0</v>
      </c>
    </row>
    <row r="599" spans="1:22" ht="45" x14ac:dyDescent="0.25">
      <c r="A599" s="164">
        <v>1</v>
      </c>
      <c r="B599" s="1138" t="s">
        <v>352</v>
      </c>
      <c r="C599" s="1138"/>
      <c r="D599" s="192">
        <f>'2 уровень'!D1468</f>
        <v>0</v>
      </c>
      <c r="E599" s="192">
        <f>'2 уровень'!E1468</f>
        <v>0</v>
      </c>
      <c r="F599" s="192">
        <f>'2 уровень'!F1468</f>
        <v>0</v>
      </c>
      <c r="G599" s="545" t="e">
        <f>'2 уровень'!G1468</f>
        <v>#DIV/0!</v>
      </c>
      <c r="H599" s="241">
        <f>'2 уровень'!H1468</f>
        <v>0</v>
      </c>
      <c r="I599" s="241">
        <f>'2 уровень'!I1468</f>
        <v>0</v>
      </c>
      <c r="J599" s="250">
        <f>'2 уровень'!J1468</f>
        <v>0</v>
      </c>
      <c r="K599" s="250">
        <f>'2 уровень'!K1468</f>
        <v>0</v>
      </c>
      <c r="L599" s="250">
        <f>'2 уровень'!L1468</f>
        <v>0</v>
      </c>
      <c r="M599" s="250">
        <f>'2 уровень'!M1468</f>
        <v>0</v>
      </c>
      <c r="N599" s="250">
        <f>'2 уровень'!N1468</f>
        <v>0</v>
      </c>
      <c r="O599" s="250">
        <f>'2 уровень'!O1468</f>
        <v>0</v>
      </c>
      <c r="P599" s="166">
        <f>'2 уровень'!P1468</f>
        <v>0</v>
      </c>
      <c r="Q599" s="166">
        <f>'2 уровень'!Q1468</f>
        <v>0</v>
      </c>
      <c r="R599" s="166">
        <f>'2 уровень'!R1468</f>
        <v>0</v>
      </c>
      <c r="S599" s="166">
        <f>'2 уровень'!S1468</f>
        <v>0</v>
      </c>
      <c r="T599" s="166">
        <f>'2 уровень'!T1468</f>
        <v>0</v>
      </c>
      <c r="U599" s="166">
        <f>'2 уровень'!U1468</f>
        <v>0</v>
      </c>
      <c r="V599" s="166">
        <f>'2 уровень'!V1468</f>
        <v>0</v>
      </c>
    </row>
    <row r="600" spans="1:22" ht="30" x14ac:dyDescent="0.25">
      <c r="A600" s="164">
        <v>1</v>
      </c>
      <c r="B600" s="58" t="s">
        <v>353</v>
      </c>
      <c r="C600" s="58"/>
      <c r="D600" s="192">
        <f>'2 уровень'!D1469</f>
        <v>0</v>
      </c>
      <c r="E600" s="192">
        <f>'2 уровень'!E1469</f>
        <v>0</v>
      </c>
      <c r="F600" s="192">
        <f>'2 уровень'!F1469</f>
        <v>0</v>
      </c>
      <c r="G600" s="545" t="e">
        <f>'2 уровень'!G1469</f>
        <v>#DIV/0!</v>
      </c>
      <c r="H600" s="241">
        <f>'2 уровень'!H1469</f>
        <v>0</v>
      </c>
      <c r="I600" s="241">
        <f>'2 уровень'!I1469</f>
        <v>0</v>
      </c>
      <c r="J600" s="250">
        <f>'2 уровень'!J1469</f>
        <v>0</v>
      </c>
      <c r="K600" s="250">
        <f>'2 уровень'!K1469</f>
        <v>0</v>
      </c>
      <c r="L600" s="250">
        <f>'2 уровень'!L1469</f>
        <v>0</v>
      </c>
      <c r="M600" s="250">
        <f>'2 уровень'!M1469</f>
        <v>0</v>
      </c>
      <c r="N600" s="250">
        <f>'2 уровень'!N1469</f>
        <v>0</v>
      </c>
      <c r="O600" s="250">
        <f>'2 уровень'!O1469</f>
        <v>0</v>
      </c>
      <c r="P600" s="166">
        <f>'2 уровень'!P1469</f>
        <v>0</v>
      </c>
      <c r="Q600" s="166">
        <f>'2 уровень'!Q1469</f>
        <v>0</v>
      </c>
      <c r="R600" s="166">
        <f>'2 уровень'!R1469</f>
        <v>0</v>
      </c>
      <c r="S600" s="166">
        <f>'2 уровень'!S1469</f>
        <v>0</v>
      </c>
      <c r="T600" s="166">
        <f>'2 уровень'!T1469</f>
        <v>0</v>
      </c>
      <c r="U600" s="166">
        <f>'2 уровень'!U1469</f>
        <v>0</v>
      </c>
      <c r="V600" s="166">
        <f>'2 уровень'!V1469</f>
        <v>0</v>
      </c>
    </row>
    <row r="601" spans="1:22" ht="60" x14ac:dyDescent="0.25">
      <c r="A601" s="164">
        <v>1</v>
      </c>
      <c r="B601" s="58" t="s">
        <v>366</v>
      </c>
      <c r="C601" s="58"/>
      <c r="D601" s="192">
        <f>'2 уровень'!D1470</f>
        <v>0</v>
      </c>
      <c r="E601" s="192">
        <f>'2 уровень'!E1470</f>
        <v>0</v>
      </c>
      <c r="F601" s="192">
        <f>'2 уровень'!F1470</f>
        <v>0</v>
      </c>
      <c r="G601" s="545" t="e">
        <f>'2 уровень'!G1470</f>
        <v>#DIV/0!</v>
      </c>
      <c r="H601" s="241">
        <f>'2 уровень'!H1470</f>
        <v>0</v>
      </c>
      <c r="I601" s="241">
        <f>'2 уровень'!I1470</f>
        <v>0</v>
      </c>
      <c r="J601" s="250">
        <f>'2 уровень'!J1470</f>
        <v>0</v>
      </c>
      <c r="K601" s="250">
        <f>'2 уровень'!K1470</f>
        <v>0</v>
      </c>
      <c r="L601" s="250">
        <f>'2 уровень'!L1470</f>
        <v>0</v>
      </c>
      <c r="M601" s="250">
        <f>'2 уровень'!M1470</f>
        <v>0</v>
      </c>
      <c r="N601" s="250">
        <f>'2 уровень'!N1470</f>
        <v>0</v>
      </c>
      <c r="O601" s="250">
        <f>'2 уровень'!O1470</f>
        <v>0</v>
      </c>
      <c r="P601" s="166">
        <f>'2 уровень'!P1470</f>
        <v>0</v>
      </c>
      <c r="Q601" s="166">
        <f>'2 уровень'!Q1470</f>
        <v>0</v>
      </c>
      <c r="R601" s="166">
        <f>'2 уровень'!R1470</f>
        <v>0</v>
      </c>
      <c r="S601" s="166">
        <f>'2 уровень'!S1470</f>
        <v>0</v>
      </c>
      <c r="T601" s="166">
        <f>'2 уровень'!T1470</f>
        <v>0</v>
      </c>
      <c r="U601" s="166">
        <f>'2 уровень'!U1470</f>
        <v>0</v>
      </c>
      <c r="V601" s="166">
        <f>'2 уровень'!V1470</f>
        <v>0</v>
      </c>
    </row>
    <row r="602" spans="1:22" ht="45" x14ac:dyDescent="0.25">
      <c r="A602" s="164">
        <v>1</v>
      </c>
      <c r="B602" s="58" t="s">
        <v>367</v>
      </c>
      <c r="C602" s="58"/>
      <c r="D602" s="192">
        <f>'2 уровень'!D1471</f>
        <v>0</v>
      </c>
      <c r="E602" s="192">
        <f>'2 уровень'!E1471</f>
        <v>0</v>
      </c>
      <c r="F602" s="192">
        <f>'2 уровень'!F1471</f>
        <v>0</v>
      </c>
      <c r="G602" s="545" t="e">
        <f>'2 уровень'!G1471</f>
        <v>#DIV/0!</v>
      </c>
      <c r="H602" s="241">
        <f>'2 уровень'!H1471</f>
        <v>0</v>
      </c>
      <c r="I602" s="241">
        <f>'2 уровень'!I1471</f>
        <v>0</v>
      </c>
      <c r="J602" s="250">
        <f>'2 уровень'!J1471</f>
        <v>0</v>
      </c>
      <c r="K602" s="250">
        <f>'2 уровень'!K1471</f>
        <v>0</v>
      </c>
      <c r="L602" s="250">
        <f>'2 уровень'!L1471</f>
        <v>0</v>
      </c>
      <c r="M602" s="250">
        <f>'2 уровень'!M1471</f>
        <v>0</v>
      </c>
      <c r="N602" s="250">
        <f>'2 уровень'!N1471</f>
        <v>0</v>
      </c>
      <c r="O602" s="250">
        <f>'2 уровень'!O1471</f>
        <v>0</v>
      </c>
      <c r="P602" s="166">
        <f>'2 уровень'!P1471</f>
        <v>0</v>
      </c>
      <c r="Q602" s="166">
        <f>'2 уровень'!Q1471</f>
        <v>0</v>
      </c>
      <c r="R602" s="166">
        <f>'2 уровень'!R1471</f>
        <v>0</v>
      </c>
      <c r="S602" s="166">
        <f>'2 уровень'!S1471</f>
        <v>0</v>
      </c>
      <c r="T602" s="166">
        <f>'2 уровень'!T1471</f>
        <v>0</v>
      </c>
      <c r="U602" s="166">
        <f>'2 уровень'!U1471</f>
        <v>0</v>
      </c>
      <c r="V602" s="166">
        <f>'2 уровень'!V1471</f>
        <v>0</v>
      </c>
    </row>
    <row r="603" spans="1:22" ht="30" x14ac:dyDescent="0.25">
      <c r="A603" s="164">
        <v>1</v>
      </c>
      <c r="B603" s="58" t="s">
        <v>368</v>
      </c>
      <c r="C603" s="58"/>
      <c r="D603" s="192">
        <f>'2 уровень'!D1472</f>
        <v>0</v>
      </c>
      <c r="E603" s="192">
        <f>'2 уровень'!E1472</f>
        <v>0</v>
      </c>
      <c r="F603" s="192">
        <f>'2 уровень'!F1472</f>
        <v>0</v>
      </c>
      <c r="G603" s="545" t="e">
        <f>'2 уровень'!G1472</f>
        <v>#DIV/0!</v>
      </c>
      <c r="H603" s="241">
        <f>'2 уровень'!H1472</f>
        <v>0</v>
      </c>
      <c r="I603" s="241">
        <f>'2 уровень'!I1472</f>
        <v>0</v>
      </c>
      <c r="J603" s="250">
        <f>'2 уровень'!J1472</f>
        <v>0</v>
      </c>
      <c r="K603" s="250">
        <f>'2 уровень'!K1472</f>
        <v>0</v>
      </c>
      <c r="L603" s="250">
        <f>'2 уровень'!L1472</f>
        <v>0</v>
      </c>
      <c r="M603" s="250">
        <f>'2 уровень'!M1472</f>
        <v>0</v>
      </c>
      <c r="N603" s="250">
        <f>'2 уровень'!N1472</f>
        <v>0</v>
      </c>
      <c r="O603" s="250">
        <f>'2 уровень'!O1472</f>
        <v>0</v>
      </c>
      <c r="P603" s="166">
        <f>'2 уровень'!P1472</f>
        <v>0</v>
      </c>
      <c r="Q603" s="166">
        <f>'2 уровень'!Q1472</f>
        <v>0</v>
      </c>
      <c r="R603" s="166">
        <f>'2 уровень'!R1472</f>
        <v>0</v>
      </c>
      <c r="S603" s="166">
        <f>'2 уровень'!S1472</f>
        <v>0</v>
      </c>
      <c r="T603" s="166">
        <f>'2 уровень'!T1472</f>
        <v>0</v>
      </c>
      <c r="U603" s="166">
        <f>'2 уровень'!U1472</f>
        <v>0</v>
      </c>
      <c r="V603" s="166">
        <f>'2 уровень'!V1472</f>
        <v>0</v>
      </c>
    </row>
    <row r="604" spans="1:22" ht="30" x14ac:dyDescent="0.25">
      <c r="A604" s="164">
        <v>1</v>
      </c>
      <c r="B604" s="58" t="s">
        <v>369</v>
      </c>
      <c r="C604" s="58"/>
      <c r="D604" s="192">
        <f>'2 уровень'!D1473</f>
        <v>0</v>
      </c>
      <c r="E604" s="192">
        <f>'2 уровень'!E1473</f>
        <v>0</v>
      </c>
      <c r="F604" s="192">
        <f>'2 уровень'!F1473</f>
        <v>0</v>
      </c>
      <c r="G604" s="545" t="e">
        <f>'2 уровень'!G1473</f>
        <v>#DIV/0!</v>
      </c>
      <c r="H604" s="241">
        <f>'2 уровень'!H1473</f>
        <v>0</v>
      </c>
      <c r="I604" s="241">
        <f>'2 уровень'!I1473</f>
        <v>0</v>
      </c>
      <c r="J604" s="250">
        <f>'2 уровень'!J1473</f>
        <v>0</v>
      </c>
      <c r="K604" s="250">
        <f>'2 уровень'!K1473</f>
        <v>0</v>
      </c>
      <c r="L604" s="250">
        <f>'2 уровень'!L1473</f>
        <v>0</v>
      </c>
      <c r="M604" s="250">
        <f>'2 уровень'!M1473</f>
        <v>0</v>
      </c>
      <c r="N604" s="250">
        <f>'2 уровень'!N1473</f>
        <v>0</v>
      </c>
      <c r="O604" s="250">
        <f>'2 уровень'!O1473</f>
        <v>0</v>
      </c>
      <c r="P604" s="166">
        <f>'2 уровень'!P1473</f>
        <v>0</v>
      </c>
      <c r="Q604" s="166">
        <f>'2 уровень'!Q1473</f>
        <v>0</v>
      </c>
      <c r="R604" s="166">
        <f>'2 уровень'!R1473</f>
        <v>0</v>
      </c>
      <c r="S604" s="166">
        <f>'2 уровень'!S1473</f>
        <v>0</v>
      </c>
      <c r="T604" s="166">
        <f>'2 уровень'!T1473</f>
        <v>0</v>
      </c>
      <c r="U604" s="166">
        <f>'2 уровень'!U1473</f>
        <v>0</v>
      </c>
      <c r="V604" s="166">
        <f>'2 уровень'!V1473</f>
        <v>0</v>
      </c>
    </row>
    <row r="605" spans="1:22" x14ac:dyDescent="0.25">
      <c r="A605" s="164">
        <v>1</v>
      </c>
      <c r="B605" s="58" t="s">
        <v>333</v>
      </c>
      <c r="C605" s="58"/>
      <c r="D605" s="192">
        <f>'2 уровень'!D1474</f>
        <v>0</v>
      </c>
      <c r="E605" s="192">
        <f>'2 уровень'!E1474</f>
        <v>0</v>
      </c>
      <c r="F605" s="192">
        <f>'2 уровень'!F1474</f>
        <v>1</v>
      </c>
      <c r="G605" s="545" t="e">
        <f>'2 уровень'!G1474</f>
        <v>#DIV/0!</v>
      </c>
      <c r="H605" s="241">
        <f>'2 уровень'!H1474</f>
        <v>0</v>
      </c>
      <c r="I605" s="241">
        <f>'2 уровень'!I1474</f>
        <v>0</v>
      </c>
      <c r="J605" s="250">
        <f>'2 уровень'!J1474</f>
        <v>0</v>
      </c>
      <c r="K605" s="250">
        <f>'2 уровень'!K1474</f>
        <v>0</v>
      </c>
      <c r="L605" s="250">
        <f>'2 уровень'!L1474</f>
        <v>0</v>
      </c>
      <c r="M605" s="250">
        <f>'2 уровень'!M1474</f>
        <v>0</v>
      </c>
      <c r="N605" s="250">
        <f>'2 уровень'!N1474</f>
        <v>0</v>
      </c>
      <c r="O605" s="250">
        <f>'2 уровень'!O1474</f>
        <v>0</v>
      </c>
      <c r="P605" s="166">
        <f>'2 уровень'!P1474</f>
        <v>0</v>
      </c>
      <c r="Q605" s="166">
        <f>'2 уровень'!Q1474</f>
        <v>0</v>
      </c>
      <c r="R605" s="166">
        <f>'2 уровень'!R1474</f>
        <v>0</v>
      </c>
      <c r="S605" s="166">
        <f>'2 уровень'!S1474</f>
        <v>0</v>
      </c>
      <c r="T605" s="166">
        <f>'2 уровень'!T1474</f>
        <v>0</v>
      </c>
      <c r="U605" s="166">
        <f>'2 уровень'!U1474</f>
        <v>0</v>
      </c>
      <c r="V605" s="166">
        <f>'2 уровень'!V1474</f>
        <v>0</v>
      </c>
    </row>
    <row r="606" spans="1:22" x14ac:dyDescent="0.25">
      <c r="A606" s="164">
        <v>1</v>
      </c>
      <c r="B606" s="58" t="s">
        <v>169</v>
      </c>
      <c r="C606" s="58"/>
      <c r="D606" s="192">
        <f>'2 уровень'!D1475</f>
        <v>0</v>
      </c>
      <c r="E606" s="192">
        <f>'2 уровень'!E1475</f>
        <v>0</v>
      </c>
      <c r="F606" s="192">
        <f>'2 уровень'!F1475</f>
        <v>17</v>
      </c>
      <c r="G606" s="545" t="e">
        <f>'2 уровень'!G1475</f>
        <v>#DIV/0!</v>
      </c>
      <c r="H606" s="241">
        <f>'2 уровень'!H1475</f>
        <v>0</v>
      </c>
      <c r="I606" s="241">
        <f>'2 уровень'!I1475</f>
        <v>0</v>
      </c>
      <c r="J606" s="250">
        <f>'2 уровень'!J1475</f>
        <v>0</v>
      </c>
      <c r="K606" s="250">
        <f>'2 уровень'!K1475</f>
        <v>0</v>
      </c>
      <c r="L606" s="250">
        <f>'2 уровень'!L1475</f>
        <v>0</v>
      </c>
      <c r="M606" s="250">
        <f>'2 уровень'!M1475</f>
        <v>0</v>
      </c>
      <c r="N606" s="250">
        <f>'2 уровень'!N1475</f>
        <v>0</v>
      </c>
      <c r="O606" s="250">
        <f>'2 уровень'!O1475</f>
        <v>0</v>
      </c>
      <c r="P606" s="166">
        <f>'2 уровень'!P1475</f>
        <v>0</v>
      </c>
      <c r="Q606" s="166">
        <f>'2 уровень'!Q1475</f>
        <v>0</v>
      </c>
      <c r="R606" s="166">
        <f>'2 уровень'!R1475</f>
        <v>0</v>
      </c>
      <c r="S606" s="166">
        <f>'2 уровень'!S1475</f>
        <v>0</v>
      </c>
      <c r="T606" s="166">
        <f>'2 уровень'!T1475</f>
        <v>0</v>
      </c>
      <c r="U606" s="166">
        <f>'2 уровень'!U1475</f>
        <v>0</v>
      </c>
      <c r="V606" s="166">
        <f>'2 уровень'!V1475</f>
        <v>0</v>
      </c>
    </row>
    <row r="607" spans="1:22" x14ac:dyDescent="0.25">
      <c r="A607" s="164">
        <v>1</v>
      </c>
      <c r="B607" s="58" t="s">
        <v>339</v>
      </c>
      <c r="C607" s="58"/>
      <c r="D607" s="192">
        <f>'2 уровень'!D1476</f>
        <v>0</v>
      </c>
      <c r="E607" s="192">
        <f>'2 уровень'!E1476</f>
        <v>0</v>
      </c>
      <c r="F607" s="192">
        <f>'2 уровень'!F1476</f>
        <v>0</v>
      </c>
      <c r="G607" s="545" t="e">
        <f>'2 уровень'!G1476</f>
        <v>#DIV/0!</v>
      </c>
      <c r="H607" s="241">
        <f>'2 уровень'!H1476</f>
        <v>0</v>
      </c>
      <c r="I607" s="241">
        <f>'2 уровень'!I1476</f>
        <v>0</v>
      </c>
      <c r="J607" s="250">
        <f>'2 уровень'!J1476</f>
        <v>0</v>
      </c>
      <c r="K607" s="250">
        <f>'2 уровень'!K1476</f>
        <v>0</v>
      </c>
      <c r="L607" s="250">
        <f>'2 уровень'!L1476</f>
        <v>0</v>
      </c>
      <c r="M607" s="250">
        <f>'2 уровень'!M1476</f>
        <v>0</v>
      </c>
      <c r="N607" s="250">
        <f>'2 уровень'!N1476</f>
        <v>0</v>
      </c>
      <c r="O607" s="250">
        <f>'2 уровень'!O1476</f>
        <v>0</v>
      </c>
      <c r="P607" s="166">
        <f>'2 уровень'!P1476</f>
        <v>0</v>
      </c>
      <c r="Q607" s="166">
        <f>'2 уровень'!Q1476</f>
        <v>0</v>
      </c>
      <c r="R607" s="166">
        <f>'2 уровень'!R1476</f>
        <v>0</v>
      </c>
      <c r="S607" s="166">
        <f>'2 уровень'!S1476</f>
        <v>0</v>
      </c>
      <c r="T607" s="166">
        <f>'2 уровень'!T1476</f>
        <v>0</v>
      </c>
      <c r="U607" s="166">
        <f>'2 уровень'!U1476</f>
        <v>0</v>
      </c>
      <c r="V607" s="166">
        <f>'2 уровень'!V1476</f>
        <v>0</v>
      </c>
    </row>
    <row r="608" spans="1:22" ht="30" x14ac:dyDescent="0.25">
      <c r="A608" s="164">
        <v>1</v>
      </c>
      <c r="B608" s="58" t="s">
        <v>170</v>
      </c>
      <c r="C608" s="58"/>
      <c r="D608" s="192">
        <f>'2 уровень'!D1477</f>
        <v>0</v>
      </c>
      <c r="E608" s="192">
        <f>'2 уровень'!E1477</f>
        <v>0</v>
      </c>
      <c r="F608" s="192">
        <f>'2 уровень'!F1477</f>
        <v>2</v>
      </c>
      <c r="G608" s="545" t="e">
        <f>'2 уровень'!G1477</f>
        <v>#DIV/0!</v>
      </c>
      <c r="H608" s="241">
        <f>'2 уровень'!H1477</f>
        <v>0</v>
      </c>
      <c r="I608" s="241">
        <f>'2 уровень'!I1477</f>
        <v>0</v>
      </c>
      <c r="J608" s="250">
        <f>'2 уровень'!J1477</f>
        <v>0</v>
      </c>
      <c r="K608" s="250">
        <f>'2 уровень'!K1477</f>
        <v>0</v>
      </c>
      <c r="L608" s="250">
        <f>'2 уровень'!L1477</f>
        <v>0</v>
      </c>
      <c r="M608" s="250">
        <f>'2 уровень'!M1477</f>
        <v>0</v>
      </c>
      <c r="N608" s="250">
        <f>'2 уровень'!N1477</f>
        <v>0</v>
      </c>
      <c r="O608" s="250">
        <f>'2 уровень'!O1477</f>
        <v>0</v>
      </c>
      <c r="P608" s="166">
        <f>'2 уровень'!P1477</f>
        <v>0</v>
      </c>
      <c r="Q608" s="166">
        <f>'2 уровень'!Q1477</f>
        <v>0</v>
      </c>
      <c r="R608" s="166">
        <f>'2 уровень'!R1477</f>
        <v>0</v>
      </c>
      <c r="S608" s="166">
        <f>'2 уровень'!S1477</f>
        <v>0</v>
      </c>
      <c r="T608" s="166">
        <f>'2 уровень'!T1477</f>
        <v>0</v>
      </c>
      <c r="U608" s="166">
        <f>'2 уровень'!U1477</f>
        <v>0</v>
      </c>
      <c r="V608" s="166">
        <f>'2 уровень'!V1477</f>
        <v>0</v>
      </c>
    </row>
    <row r="609" spans="1:199" ht="30" x14ac:dyDescent="0.25">
      <c r="A609" s="164">
        <v>1</v>
      </c>
      <c r="B609" s="58" t="s">
        <v>365</v>
      </c>
      <c r="C609" s="58"/>
      <c r="D609" s="192">
        <f>'2 уровень'!D1478</f>
        <v>0</v>
      </c>
      <c r="E609" s="192">
        <f>'2 уровень'!E1478</f>
        <v>0</v>
      </c>
      <c r="F609" s="192">
        <f>'2 уровень'!F1478</f>
        <v>0</v>
      </c>
      <c r="G609" s="545">
        <f>'2 уровень'!G1478</f>
        <v>0</v>
      </c>
      <c r="H609" s="241">
        <f>'2 уровень'!H1478</f>
        <v>0</v>
      </c>
      <c r="I609" s="241">
        <f>'2 уровень'!I1478</f>
        <v>0</v>
      </c>
      <c r="J609" s="250">
        <f>'2 уровень'!J1478</f>
        <v>0</v>
      </c>
      <c r="K609" s="250">
        <f>'2 уровень'!K1478</f>
        <v>0</v>
      </c>
      <c r="L609" s="250">
        <f>'2 уровень'!L1478</f>
        <v>0</v>
      </c>
      <c r="M609" s="250">
        <f>'2 уровень'!M1478</f>
        <v>0</v>
      </c>
      <c r="N609" s="250">
        <f>'2 уровень'!N1478</f>
        <v>0</v>
      </c>
      <c r="O609" s="250">
        <f>'2 уровень'!O1478</f>
        <v>0</v>
      </c>
      <c r="P609" s="166">
        <f>'2 уровень'!P1478</f>
        <v>0</v>
      </c>
      <c r="Q609" s="166">
        <f>'2 уровень'!Q1478</f>
        <v>0</v>
      </c>
      <c r="R609" s="166">
        <f>'2 уровень'!R1478</f>
        <v>0</v>
      </c>
      <c r="S609" s="166">
        <f>'2 уровень'!S1478</f>
        <v>0</v>
      </c>
      <c r="T609" s="166">
        <f>'2 уровень'!T1478</f>
        <v>0</v>
      </c>
      <c r="U609" s="166">
        <f>'2 уровень'!U1478</f>
        <v>0</v>
      </c>
      <c r="V609" s="166">
        <f>'2 уровень'!V1478</f>
        <v>0</v>
      </c>
    </row>
    <row r="610" spans="1:199" x14ac:dyDescent="0.25">
      <c r="A610" s="164">
        <v>1</v>
      </c>
      <c r="B610" s="54" t="s">
        <v>91</v>
      </c>
      <c r="C610" s="54"/>
      <c r="D610" s="192">
        <f>'2 уровень'!D1479</f>
        <v>0</v>
      </c>
      <c r="E610" s="192">
        <f>'2 уровень'!E1479</f>
        <v>0</v>
      </c>
      <c r="F610" s="192">
        <f>'2 уровень'!F1479</f>
        <v>58.400000000000006</v>
      </c>
      <c r="G610" s="545" t="e">
        <f>'2 уровень'!G1479</f>
        <v>#DIV/0!</v>
      </c>
      <c r="H610" s="241">
        <f>'2 уровень'!H1479</f>
        <v>0</v>
      </c>
      <c r="I610" s="241">
        <f>'2 уровень'!I1479</f>
        <v>0</v>
      </c>
      <c r="J610" s="250">
        <f>'2 уровень'!J1479</f>
        <v>0</v>
      </c>
      <c r="K610" s="250">
        <f>'2 уровень'!K1479</f>
        <v>0</v>
      </c>
      <c r="L610" s="250">
        <f>'2 уровень'!L1479</f>
        <v>0</v>
      </c>
      <c r="M610" s="250">
        <f>'2 уровень'!M1479</f>
        <v>0</v>
      </c>
      <c r="N610" s="250">
        <f>'2 уровень'!N1479</f>
        <v>0</v>
      </c>
      <c r="O610" s="250">
        <f>'2 уровень'!O1479</f>
        <v>0</v>
      </c>
      <c r="P610" s="166">
        <f>'2 уровень'!P1479</f>
        <v>0</v>
      </c>
      <c r="Q610" s="166">
        <f>'2 уровень'!Q1479</f>
        <v>0</v>
      </c>
      <c r="R610" s="166">
        <f>'2 уровень'!R1479</f>
        <v>0</v>
      </c>
      <c r="S610" s="166">
        <f>'2 уровень'!S1479</f>
        <v>33.258430000000004</v>
      </c>
      <c r="T610" s="166">
        <f>'2 уровень'!T1479</f>
        <v>33.258430000000004</v>
      </c>
      <c r="U610" s="166">
        <f>'2 уровень'!U1479</f>
        <v>0</v>
      </c>
      <c r="V610" s="166">
        <f>'2 уровень'!V1479</f>
        <v>33.258430000000004</v>
      </c>
    </row>
    <row r="611" spans="1:199" x14ac:dyDescent="0.25">
      <c r="A611" s="164">
        <v>1</v>
      </c>
      <c r="B611" s="1171" t="s">
        <v>82</v>
      </c>
      <c r="C611" s="1171"/>
      <c r="D611" s="192">
        <f>'2 уровень'!D1480</f>
        <v>0</v>
      </c>
      <c r="E611" s="192">
        <f>'2 уровень'!E1480</f>
        <v>0</v>
      </c>
      <c r="F611" s="192">
        <f>'2 уровень'!F1480</f>
        <v>0</v>
      </c>
      <c r="G611" s="545" t="e">
        <f>'2 уровень'!G1480</f>
        <v>#DIV/0!</v>
      </c>
      <c r="H611" s="241" t="e">
        <f>'2 уровень'!H1480</f>
        <v>#DIV/0!</v>
      </c>
      <c r="I611" s="241" t="e">
        <f>'2 уровень'!I1480</f>
        <v>#DIV/0!</v>
      </c>
      <c r="J611" s="250">
        <f>'2 уровень'!J1480</f>
        <v>0</v>
      </c>
      <c r="K611" s="250">
        <f>'2 уровень'!K1480</f>
        <v>0</v>
      </c>
      <c r="L611" s="250">
        <f>'2 уровень'!L1480</f>
        <v>0</v>
      </c>
      <c r="M611" s="250" t="e">
        <f>'2 уровень'!M1480</f>
        <v>#DIV/0!</v>
      </c>
      <c r="N611" s="250" t="e">
        <f>'2 уровень'!N1480</f>
        <v>#DIV/0!</v>
      </c>
      <c r="O611" s="250" t="e">
        <f>'2 уровень'!O1480</f>
        <v>#DIV/0!</v>
      </c>
      <c r="P611" s="166">
        <f>'2 уровень'!P1480</f>
        <v>0</v>
      </c>
      <c r="Q611" s="166">
        <f>'2 уровень'!Q1480</f>
        <v>0</v>
      </c>
      <c r="R611" s="166">
        <f>'2 уровень'!R1480</f>
        <v>0</v>
      </c>
      <c r="S611" s="166">
        <f>'2 уровень'!S1480</f>
        <v>0</v>
      </c>
      <c r="T611" s="166">
        <f>'2 уровень'!T1480</f>
        <v>0</v>
      </c>
      <c r="U611" s="166">
        <f>'2 уровень'!U1480</f>
        <v>0</v>
      </c>
      <c r="V611" s="166">
        <f>'2 уровень'!V1480</f>
        <v>0</v>
      </c>
    </row>
    <row r="612" spans="1:199" x14ac:dyDescent="0.25">
      <c r="A612" s="164">
        <v>1</v>
      </c>
      <c r="B612" s="48" t="s">
        <v>16</v>
      </c>
      <c r="C612" s="48"/>
      <c r="D612" s="192">
        <f>'2 уровень'!D1481</f>
        <v>0</v>
      </c>
      <c r="E612" s="192">
        <f>'2 уровень'!E1481</f>
        <v>0</v>
      </c>
      <c r="F612" s="192">
        <f>'2 уровень'!F1481</f>
        <v>0</v>
      </c>
      <c r="G612" s="545" t="e">
        <f>'2 уровень'!G1481</f>
        <v>#DIV/0!</v>
      </c>
      <c r="H612" s="241" t="e">
        <f>'2 уровень'!H1481</f>
        <v>#DIV/0!</v>
      </c>
      <c r="I612" s="241" t="e">
        <f>'2 уровень'!I1481</f>
        <v>#DIV/0!</v>
      </c>
      <c r="J612" s="250">
        <f>'2 уровень'!J1481</f>
        <v>0</v>
      </c>
      <c r="K612" s="250">
        <f>'2 уровень'!K1481</f>
        <v>0</v>
      </c>
      <c r="L612" s="250">
        <f>'2 уровень'!L1481</f>
        <v>0</v>
      </c>
      <c r="M612" s="250" t="e">
        <f>'2 уровень'!M1481</f>
        <v>#DIV/0!</v>
      </c>
      <c r="N612" s="250">
        <f>'2 уровень'!N1481</f>
        <v>0</v>
      </c>
      <c r="O612" s="250" t="e">
        <f>'2 уровень'!O1481</f>
        <v>#DIV/0!</v>
      </c>
      <c r="P612" s="166">
        <f>'2 уровень'!P1481</f>
        <v>0</v>
      </c>
      <c r="Q612" s="166">
        <f>'2 уровень'!Q1481</f>
        <v>0</v>
      </c>
      <c r="R612" s="166">
        <f>'2 уровень'!R1481</f>
        <v>0</v>
      </c>
      <c r="S612" s="166">
        <f>'2 уровень'!S1481</f>
        <v>0</v>
      </c>
      <c r="T612" s="166">
        <f>'2 уровень'!T1481</f>
        <v>0</v>
      </c>
      <c r="U612" s="166">
        <f>'2 уровень'!U1481</f>
        <v>0</v>
      </c>
      <c r="V612" s="166">
        <f>'2 уровень'!V1481</f>
        <v>0</v>
      </c>
    </row>
    <row r="613" spans="1:199" ht="29.25" x14ac:dyDescent="0.25">
      <c r="A613" s="164">
        <v>1</v>
      </c>
      <c r="B613" s="1161" t="s">
        <v>186</v>
      </c>
      <c r="C613" s="202"/>
      <c r="D613" s="192">
        <f>'2 уровень'!D1482</f>
        <v>0</v>
      </c>
      <c r="E613" s="192">
        <f>'2 уровень'!E1482</f>
        <v>0</v>
      </c>
      <c r="F613" s="192">
        <f>'2 уровень'!F1482</f>
        <v>0</v>
      </c>
      <c r="G613" s="545" t="e">
        <f>'2 уровень'!G1482</f>
        <v>#DIV/0!</v>
      </c>
      <c r="H613" s="241" t="e">
        <f>'2 уровень'!H1482</f>
        <v>#DIV/0!</v>
      </c>
      <c r="I613" s="241" t="e">
        <f>'2 уровень'!I1482</f>
        <v>#DIV/0!</v>
      </c>
      <c r="J613" s="250">
        <f>'2 уровень'!J1482</f>
        <v>0</v>
      </c>
      <c r="K613" s="250">
        <f>'2 уровень'!K1482</f>
        <v>0</v>
      </c>
      <c r="L613" s="250">
        <f>'2 уровень'!L1482</f>
        <v>0</v>
      </c>
      <c r="M613" s="250" t="e">
        <f>'2 уровень'!M1482</f>
        <v>#DIV/0!</v>
      </c>
      <c r="N613" s="250" t="e">
        <f>'2 уровень'!N1482</f>
        <v>#DIV/0!</v>
      </c>
      <c r="O613" s="250" t="e">
        <f>'2 уровень'!O1482</f>
        <v>#DIV/0!</v>
      </c>
      <c r="P613" s="166">
        <f>'2 уровень'!P1482</f>
        <v>0</v>
      </c>
      <c r="Q613" s="166">
        <f>'2 уровень'!Q1482</f>
        <v>0</v>
      </c>
      <c r="R613" s="166">
        <f>'2 уровень'!R1482</f>
        <v>0</v>
      </c>
      <c r="S613" s="166">
        <f>'2 уровень'!S1482</f>
        <v>0</v>
      </c>
      <c r="T613" s="166">
        <f>'2 уровень'!T1482</f>
        <v>0</v>
      </c>
      <c r="U613" s="166">
        <f>'2 уровень'!U1482</f>
        <v>0</v>
      </c>
      <c r="V613" s="166">
        <f>'2 уровень'!V1482</f>
        <v>0</v>
      </c>
    </row>
    <row r="614" spans="1:199" x14ac:dyDescent="0.25">
      <c r="A614" s="164">
        <v>1</v>
      </c>
      <c r="B614" s="202" t="s">
        <v>401</v>
      </c>
      <c r="C614" s="202"/>
      <c r="D614" s="192">
        <f>'2 уровень'!D1483</f>
        <v>0</v>
      </c>
      <c r="E614" s="192">
        <f>'2 уровень'!E1483</f>
        <v>0</v>
      </c>
      <c r="F614" s="192">
        <f>'2 уровень'!F1483</f>
        <v>15</v>
      </c>
      <c r="G614" s="545" t="e">
        <f>'2 уровень'!G1483</f>
        <v>#DIV/0!</v>
      </c>
      <c r="H614" s="241">
        <f>'2 уровень'!H1483</f>
        <v>0</v>
      </c>
      <c r="I614" s="241">
        <f>'2 уровень'!I1483</f>
        <v>0</v>
      </c>
      <c r="J614" s="250">
        <f>'2 уровень'!J1483</f>
        <v>0</v>
      </c>
      <c r="K614" s="250">
        <f>'2 уровень'!K1483</f>
        <v>0</v>
      </c>
      <c r="L614" s="250">
        <f>'2 уровень'!L1483</f>
        <v>0</v>
      </c>
      <c r="M614" s="250">
        <f>'2 уровень'!M1483</f>
        <v>0</v>
      </c>
      <c r="N614" s="250">
        <f>'2 уровень'!N1483</f>
        <v>0</v>
      </c>
      <c r="O614" s="250">
        <f>'2 уровень'!O1483</f>
        <v>0</v>
      </c>
      <c r="P614" s="166">
        <f>'2 уровень'!P1483</f>
        <v>0</v>
      </c>
      <c r="Q614" s="166">
        <f>'2 уровень'!Q1483</f>
        <v>0</v>
      </c>
      <c r="R614" s="166">
        <f>'2 уровень'!R1483</f>
        <v>0</v>
      </c>
      <c r="S614" s="166">
        <f>'2 уровень'!S1483</f>
        <v>36.456149999999994</v>
      </c>
      <c r="T614" s="166">
        <f>'2 уровень'!T1483</f>
        <v>36.456149999999994</v>
      </c>
      <c r="U614" s="166">
        <f>'2 уровень'!U1483</f>
        <v>0</v>
      </c>
      <c r="V614" s="166">
        <f>'2 уровень'!V1483</f>
        <v>36.456149999999994</v>
      </c>
    </row>
    <row r="615" spans="1:199" x14ac:dyDescent="0.25">
      <c r="A615" s="164">
        <v>1</v>
      </c>
      <c r="B615" s="186" t="s">
        <v>460</v>
      </c>
      <c r="C615" s="202"/>
      <c r="D615" s="192">
        <f>'2 уровень'!D1484</f>
        <v>0</v>
      </c>
      <c r="E615" s="192">
        <f>'2 уровень'!E1484</f>
        <v>0</v>
      </c>
      <c r="F615" s="192">
        <f>'2 уровень'!F1484</f>
        <v>15</v>
      </c>
      <c r="G615" s="545" t="e">
        <f>'2 уровень'!G1484</f>
        <v>#DIV/0!</v>
      </c>
      <c r="H615" s="241">
        <f>'2 уровень'!H1484</f>
        <v>0</v>
      </c>
      <c r="I615" s="241">
        <f>'2 уровень'!I1484</f>
        <v>0</v>
      </c>
      <c r="J615" s="250">
        <f>'2 уровень'!J1484</f>
        <v>0</v>
      </c>
      <c r="K615" s="250">
        <f>'2 уровень'!K1484</f>
        <v>0</v>
      </c>
      <c r="L615" s="250">
        <f>'2 уровень'!L1484</f>
        <v>0</v>
      </c>
      <c r="M615" s="250">
        <f>'2 уровень'!M1484</f>
        <v>0</v>
      </c>
      <c r="N615" s="250">
        <f>'2 уровень'!N1484</f>
        <v>0</v>
      </c>
      <c r="O615" s="250">
        <f>'2 уровень'!O1484</f>
        <v>0</v>
      </c>
      <c r="P615" s="166">
        <f>'2 уровень'!P1484</f>
        <v>0</v>
      </c>
      <c r="Q615" s="166">
        <f>'2 уровень'!Q1484</f>
        <v>0</v>
      </c>
      <c r="R615" s="166">
        <f>'2 уровень'!R1484</f>
        <v>0</v>
      </c>
      <c r="S615" s="166">
        <f>'2 уровень'!S1484</f>
        <v>0</v>
      </c>
      <c r="T615" s="166">
        <f>'2 уровень'!T1484</f>
        <v>0</v>
      </c>
      <c r="U615" s="166">
        <f>'2 уровень'!U1484</f>
        <v>0</v>
      </c>
      <c r="V615" s="166">
        <f>'2 уровень'!V1484</f>
        <v>0</v>
      </c>
    </row>
    <row r="616" spans="1:199" x14ac:dyDescent="0.25">
      <c r="A616" s="164">
        <v>1</v>
      </c>
      <c r="B616" s="654" t="s">
        <v>372</v>
      </c>
      <c r="C616" s="654"/>
      <c r="D616" s="192">
        <f>'2 уровень'!D1485</f>
        <v>0</v>
      </c>
      <c r="E616" s="192">
        <f>'2 уровень'!E1485</f>
        <v>0</v>
      </c>
      <c r="F616" s="192">
        <f>'2 уровень'!F1485</f>
        <v>15</v>
      </c>
      <c r="G616" s="545" t="e">
        <f>'2 уровень'!G1485</f>
        <v>#DIV/0!</v>
      </c>
      <c r="H616" s="241">
        <f>'2 уровень'!H1485</f>
        <v>0</v>
      </c>
      <c r="I616" s="241">
        <f>'2 уровень'!I1485</f>
        <v>0</v>
      </c>
      <c r="J616" s="250">
        <f>'2 уровень'!J1485</f>
        <v>0</v>
      </c>
      <c r="K616" s="250">
        <f>'2 уровень'!K1485</f>
        <v>0</v>
      </c>
      <c r="L616" s="250">
        <f>'2 уровень'!L1485</f>
        <v>0</v>
      </c>
      <c r="M616" s="250">
        <f>'2 уровень'!M1485</f>
        <v>0</v>
      </c>
      <c r="N616" s="250">
        <f>'2 уровень'!N1485</f>
        <v>0</v>
      </c>
      <c r="O616" s="250">
        <f>'2 уровень'!O1485</f>
        <v>0</v>
      </c>
      <c r="P616" s="166">
        <f>'2 уровень'!P1485</f>
        <v>0</v>
      </c>
      <c r="Q616" s="166">
        <f>'2 уровень'!Q1485</f>
        <v>0</v>
      </c>
      <c r="R616" s="166">
        <f>'2 уровень'!R1485</f>
        <v>0</v>
      </c>
      <c r="S616" s="166">
        <f>'2 уровень'!S1485</f>
        <v>0</v>
      </c>
      <c r="T616" s="166">
        <f>'2 уровень'!T1485</f>
        <v>0</v>
      </c>
      <c r="U616" s="166">
        <f>'2 уровень'!U1485</f>
        <v>0</v>
      </c>
      <c r="V616" s="166">
        <f>'2 уровень'!V1485</f>
        <v>0</v>
      </c>
    </row>
    <row r="617" spans="1:199" x14ac:dyDescent="0.25">
      <c r="A617" s="164">
        <v>1</v>
      </c>
      <c r="B617" s="202" t="s">
        <v>373</v>
      </c>
      <c r="C617" s="202"/>
      <c r="D617" s="192">
        <f>'2 уровень'!D1486</f>
        <v>0</v>
      </c>
      <c r="E617" s="192">
        <f>'2 уровень'!E1486</f>
        <v>0</v>
      </c>
      <c r="F617" s="192">
        <f>'2 уровень'!F1486</f>
        <v>0</v>
      </c>
      <c r="G617" s="545" t="e">
        <f>'2 уровень'!G1486</f>
        <v>#DIV/0!</v>
      </c>
      <c r="H617" s="241">
        <f>'2 уровень'!H1486</f>
        <v>0</v>
      </c>
      <c r="I617" s="241">
        <f>'2 уровень'!I1486</f>
        <v>0</v>
      </c>
      <c r="J617" s="250">
        <f>'2 уровень'!J1486</f>
        <v>0</v>
      </c>
      <c r="K617" s="250">
        <f>'2 уровень'!K1486</f>
        <v>0</v>
      </c>
      <c r="L617" s="250">
        <f>'2 уровень'!L1486</f>
        <v>0</v>
      </c>
      <c r="M617" s="250">
        <f>'2 уровень'!M1486</f>
        <v>0</v>
      </c>
      <c r="N617" s="250">
        <f>'2 уровень'!N1486</f>
        <v>0</v>
      </c>
      <c r="O617" s="250">
        <f>'2 уровень'!O1486</f>
        <v>0</v>
      </c>
      <c r="P617" s="166">
        <f>'2 уровень'!P1486</f>
        <v>0</v>
      </c>
      <c r="Q617" s="166">
        <f>'2 уровень'!Q1486</f>
        <v>0</v>
      </c>
      <c r="R617" s="166">
        <f>'2 уровень'!R1486</f>
        <v>0</v>
      </c>
      <c r="S617" s="166">
        <f>'2 уровень'!S1486</f>
        <v>0</v>
      </c>
      <c r="T617" s="166">
        <f>'2 уровень'!T1486</f>
        <v>0</v>
      </c>
      <c r="U617" s="166">
        <f>'2 уровень'!U1486</f>
        <v>0</v>
      </c>
      <c r="V617" s="166">
        <f>'2 уровень'!V1486</f>
        <v>0</v>
      </c>
    </row>
    <row r="618" spans="1:199" ht="30" x14ac:dyDescent="0.25">
      <c r="A618" s="164">
        <v>1</v>
      </c>
      <c r="B618" s="654" t="s">
        <v>374</v>
      </c>
      <c r="C618" s="654"/>
      <c r="D618" s="192">
        <f>'2 уровень'!D1487</f>
        <v>0</v>
      </c>
      <c r="E618" s="192">
        <f>'2 уровень'!E1487</f>
        <v>0</v>
      </c>
      <c r="F618" s="192">
        <f>'2 уровень'!F1487</f>
        <v>0</v>
      </c>
      <c r="G618" s="545" t="e">
        <f>'2 уровень'!G1487</f>
        <v>#DIV/0!</v>
      </c>
      <c r="H618" s="241">
        <f>'2 уровень'!H1487</f>
        <v>0</v>
      </c>
      <c r="I618" s="241">
        <f>'2 уровень'!I1487</f>
        <v>0</v>
      </c>
      <c r="J618" s="250">
        <f>'2 уровень'!J1487</f>
        <v>0</v>
      </c>
      <c r="K618" s="250">
        <f>'2 уровень'!K1487</f>
        <v>0</v>
      </c>
      <c r="L618" s="250">
        <f>'2 уровень'!L1487</f>
        <v>0</v>
      </c>
      <c r="M618" s="250">
        <f>'2 уровень'!M1487</f>
        <v>0</v>
      </c>
      <c r="N618" s="250">
        <f>'2 уровень'!N1487</f>
        <v>0</v>
      </c>
      <c r="O618" s="250">
        <f>'2 уровень'!O1487</f>
        <v>0</v>
      </c>
      <c r="P618" s="166">
        <f>'2 уровень'!P1487</f>
        <v>0</v>
      </c>
      <c r="Q618" s="166">
        <f>'2 уровень'!Q1487</f>
        <v>0</v>
      </c>
      <c r="R618" s="166">
        <f>'2 уровень'!R1487</f>
        <v>0</v>
      </c>
      <c r="S618" s="166">
        <f>'2 уровень'!S1487</f>
        <v>0</v>
      </c>
      <c r="T618" s="166">
        <f>'2 уровень'!T1487</f>
        <v>0</v>
      </c>
      <c r="U618" s="166">
        <f>'2 уровень'!U1487</f>
        <v>0</v>
      </c>
      <c r="V618" s="166">
        <f>'2 уровень'!V1487</f>
        <v>0</v>
      </c>
    </row>
    <row r="619" spans="1:199" ht="15.75" thickBot="1" x14ac:dyDescent="0.3">
      <c r="A619" s="164">
        <v>1</v>
      </c>
      <c r="B619" s="1154" t="s">
        <v>375</v>
      </c>
      <c r="C619" s="654"/>
      <c r="D619" s="192">
        <f>'2 уровень'!D1488</f>
        <v>0</v>
      </c>
      <c r="E619" s="192">
        <f>'2 уровень'!E1488</f>
        <v>0</v>
      </c>
      <c r="F619" s="192">
        <f>'2 уровень'!F1488</f>
        <v>0</v>
      </c>
      <c r="G619" s="545" t="e">
        <f>'2 уровень'!G1488</f>
        <v>#DIV/0!</v>
      </c>
      <c r="H619" s="241">
        <f>'2 уровень'!H1488</f>
        <v>0</v>
      </c>
      <c r="I619" s="241">
        <f>'2 уровень'!I1488</f>
        <v>0</v>
      </c>
      <c r="J619" s="250">
        <f>'2 уровень'!J1488</f>
        <v>0</v>
      </c>
      <c r="K619" s="250">
        <f>'2 уровень'!K1488</f>
        <v>0</v>
      </c>
      <c r="L619" s="250">
        <f>'2 уровень'!L1488</f>
        <v>0</v>
      </c>
      <c r="M619" s="250">
        <f>'2 уровень'!M1488</f>
        <v>0</v>
      </c>
      <c r="N619" s="250">
        <f>'2 уровень'!N1488</f>
        <v>0</v>
      </c>
      <c r="O619" s="250">
        <f>'2 уровень'!O1488</f>
        <v>0</v>
      </c>
      <c r="P619" s="166">
        <f>'2 уровень'!P1488</f>
        <v>0</v>
      </c>
      <c r="Q619" s="166">
        <f>'2 уровень'!Q1488</f>
        <v>0</v>
      </c>
      <c r="R619" s="166">
        <f>'2 уровень'!R1488</f>
        <v>0</v>
      </c>
      <c r="S619" s="166">
        <f>'2 уровень'!S1488</f>
        <v>0</v>
      </c>
      <c r="T619" s="166">
        <f>'2 уровень'!T1488</f>
        <v>0</v>
      </c>
      <c r="U619" s="166">
        <f>'2 уровень'!U1488</f>
        <v>0</v>
      </c>
      <c r="V619" s="166">
        <f>'2 уровень'!V1488</f>
        <v>0</v>
      </c>
    </row>
    <row r="620" spans="1:199" ht="15" customHeight="1" x14ac:dyDescent="0.25">
      <c r="A620" s="164">
        <v>1</v>
      </c>
      <c r="B620" s="367" t="s">
        <v>131</v>
      </c>
      <c r="C620" s="367"/>
      <c r="D620" s="368"/>
      <c r="E620" s="368"/>
      <c r="F620" s="368"/>
      <c r="G620" s="551"/>
      <c r="H620" s="369"/>
      <c r="I620" s="369"/>
      <c r="J620" s="370"/>
      <c r="K620" s="370"/>
      <c r="L620" s="370"/>
      <c r="M620" s="370"/>
      <c r="N620" s="370"/>
      <c r="O620" s="370"/>
      <c r="P620" s="1170">
        <f>'2 уровень'!P1541</f>
        <v>0</v>
      </c>
      <c r="Q620" s="1170">
        <f>'2 уровень'!Q1541</f>
        <v>0</v>
      </c>
      <c r="R620" s="1170">
        <f>'2 уровень'!R1541</f>
        <v>0</v>
      </c>
      <c r="S620" s="1170">
        <f>'2 уровень'!S1541</f>
        <v>0</v>
      </c>
      <c r="T620" s="1170">
        <f>'2 уровень'!T1541</f>
        <v>0</v>
      </c>
      <c r="U620" s="1170">
        <f>'2 уровень'!U1541</f>
        <v>0</v>
      </c>
      <c r="V620" s="1170">
        <f>'2 уровень'!V1541</f>
        <v>0</v>
      </c>
    </row>
    <row r="621" spans="1:199" s="165" customFormat="1" ht="15" customHeight="1" x14ac:dyDescent="0.2">
      <c r="A621" s="165">
        <v>1</v>
      </c>
      <c r="B621" s="185" t="s">
        <v>116</v>
      </c>
      <c r="C621" s="185"/>
      <c r="D621" s="245"/>
      <c r="E621" s="245"/>
      <c r="F621" s="245"/>
      <c r="G621" s="548"/>
      <c r="H621" s="156"/>
      <c r="I621" s="156"/>
      <c r="J621" s="167"/>
      <c r="K621" s="167"/>
      <c r="L621" s="167"/>
      <c r="M621" s="167"/>
      <c r="N621" s="167"/>
      <c r="O621" s="167"/>
      <c r="P621" s="166">
        <f>'2 уровень'!P1541</f>
        <v>0</v>
      </c>
      <c r="Q621" s="166">
        <f>'2 уровень'!Q1541</f>
        <v>0</v>
      </c>
      <c r="R621" s="166">
        <f>'2 уровень'!R1541</f>
        <v>0</v>
      </c>
      <c r="S621" s="166">
        <f>'2 уровень'!S1541</f>
        <v>0</v>
      </c>
      <c r="T621" s="166">
        <f>'2 уровень'!T1541</f>
        <v>0</v>
      </c>
      <c r="U621" s="166">
        <f>'2 уровень'!U1541</f>
        <v>0</v>
      </c>
      <c r="V621" s="166">
        <f>'2 уровень'!V1541</f>
        <v>0</v>
      </c>
    </row>
    <row r="622" spans="1:199" s="165" customFormat="1" ht="15" customHeight="1" x14ac:dyDescent="0.25">
      <c r="A622" s="165">
        <v>1</v>
      </c>
      <c r="B622" s="112" t="s">
        <v>43</v>
      </c>
      <c r="C622" s="112"/>
      <c r="D622" s="191">
        <f>'2 уровень'!D1542</f>
        <v>0</v>
      </c>
      <c r="E622" s="191">
        <f>'2 уровень'!E1542</f>
        <v>0</v>
      </c>
      <c r="F622" s="191">
        <f>'2 уровень'!F1542</f>
        <v>0</v>
      </c>
      <c r="G622" s="544" t="e">
        <f>'2 уровень'!G1542</f>
        <v>#DIV/0!</v>
      </c>
      <c r="H622" s="156" t="e">
        <f>'2 уровень'!H1542</f>
        <v>#DIV/0!</v>
      </c>
      <c r="I622" s="156" t="e">
        <f>'2 уровень'!I1542</f>
        <v>#DIV/0!</v>
      </c>
      <c r="J622" s="166">
        <f>'2 уровень'!J1542</f>
        <v>0</v>
      </c>
      <c r="K622" s="166">
        <f>'2 уровень'!K1542</f>
        <v>0</v>
      </c>
      <c r="L622" s="166">
        <f>'2 уровень'!L1542</f>
        <v>0</v>
      </c>
      <c r="M622" s="166" t="e">
        <f>'2 уровень'!M1542</f>
        <v>#DIV/0!</v>
      </c>
      <c r="N622" s="166" t="e">
        <f>'2 уровень'!N1542</f>
        <v>#DIV/0!</v>
      </c>
      <c r="O622" s="166" t="e">
        <f>'2 уровень'!O1542</f>
        <v>#DIV/0!</v>
      </c>
      <c r="P622" s="166">
        <f>'2 уровень'!P1542</f>
        <v>0</v>
      </c>
      <c r="Q622" s="166">
        <f>'2 уровень'!Q1542</f>
        <v>0</v>
      </c>
      <c r="R622" s="166">
        <f>'2 уровень'!R1542</f>
        <v>0</v>
      </c>
      <c r="S622" s="166">
        <f>'2 уровень'!S1542</f>
        <v>0</v>
      </c>
      <c r="T622" s="166">
        <f>'2 уровень'!T1542</f>
        <v>0</v>
      </c>
      <c r="U622" s="166">
        <f>'2 уровень'!U1542</f>
        <v>0</v>
      </c>
      <c r="V622" s="166">
        <f>'2 уровень'!V1542</f>
        <v>0</v>
      </c>
      <c r="W622" s="164"/>
      <c r="X622" s="164"/>
      <c r="Y622" s="164"/>
      <c r="Z622" s="164"/>
      <c r="AA622" s="164"/>
      <c r="AB622" s="164"/>
      <c r="AC622" s="164"/>
      <c r="AD622" s="164"/>
      <c r="AE622" s="164"/>
      <c r="AF622" s="164"/>
      <c r="AG622" s="164"/>
      <c r="AH622" s="164"/>
      <c r="AI622" s="164"/>
      <c r="AJ622" s="164"/>
      <c r="AK622" s="164"/>
      <c r="AL622" s="164"/>
      <c r="AM622" s="164"/>
      <c r="AN622" s="164"/>
      <c r="AO622" s="164"/>
      <c r="AP622" s="164"/>
      <c r="AQ622" s="164"/>
      <c r="AR622" s="164"/>
      <c r="AS622" s="164"/>
      <c r="AT622" s="164"/>
      <c r="AU622" s="164"/>
      <c r="AV622" s="164"/>
      <c r="AW622" s="164"/>
      <c r="AX622" s="164"/>
      <c r="AY622" s="164"/>
      <c r="AZ622" s="164"/>
      <c r="BA622" s="164"/>
      <c r="BB622" s="164"/>
      <c r="BC622" s="164"/>
      <c r="BD622" s="164"/>
      <c r="BE622" s="164"/>
      <c r="BF622" s="164"/>
      <c r="BG622" s="164"/>
      <c r="BH622" s="164"/>
      <c r="BI622" s="164"/>
      <c r="BJ622" s="164"/>
      <c r="BK622" s="164"/>
      <c r="BL622" s="164"/>
      <c r="BM622" s="164"/>
      <c r="BN622" s="164"/>
      <c r="BO622" s="164"/>
      <c r="BP622" s="164"/>
      <c r="BQ622" s="164"/>
      <c r="BR622" s="164"/>
      <c r="BS622" s="164"/>
      <c r="BT622" s="164"/>
      <c r="BU622" s="164"/>
      <c r="BV622" s="164"/>
      <c r="BW622" s="164"/>
      <c r="BX622" s="164"/>
      <c r="BY622" s="164"/>
      <c r="BZ622" s="164"/>
      <c r="CA622" s="164"/>
      <c r="CB622" s="164"/>
      <c r="CC622" s="164"/>
      <c r="CD622" s="164"/>
      <c r="CE622" s="164"/>
      <c r="CF622" s="164"/>
      <c r="CG622" s="164"/>
      <c r="CH622" s="164"/>
      <c r="CI622" s="164"/>
      <c r="CJ622" s="164"/>
      <c r="CK622" s="164"/>
      <c r="CL622" s="164"/>
      <c r="CM622" s="164"/>
      <c r="CN622" s="164"/>
      <c r="CO622" s="164"/>
      <c r="CP622" s="164"/>
      <c r="CQ622" s="164"/>
      <c r="CR622" s="164"/>
      <c r="CS622" s="164"/>
      <c r="CT622" s="164"/>
      <c r="CU622" s="164"/>
      <c r="CV622" s="164"/>
      <c r="CW622" s="164"/>
      <c r="CX622" s="164"/>
      <c r="CY622" s="164"/>
      <c r="CZ622" s="164"/>
      <c r="DA622" s="164"/>
      <c r="DB622" s="164"/>
      <c r="DC622" s="164"/>
      <c r="DD622" s="164"/>
      <c r="DE622" s="164"/>
      <c r="DF622" s="164"/>
      <c r="DG622" s="164"/>
      <c r="DH622" s="164"/>
      <c r="DI622" s="164"/>
      <c r="DJ622" s="164"/>
      <c r="DK622" s="164"/>
      <c r="DL622" s="164"/>
      <c r="DM622" s="164"/>
      <c r="DN622" s="164"/>
      <c r="DO622" s="164"/>
      <c r="DP622" s="164"/>
      <c r="DQ622" s="164"/>
      <c r="DR622" s="164"/>
      <c r="DS622" s="164"/>
      <c r="DT622" s="164"/>
      <c r="DU622" s="164"/>
      <c r="DV622" s="164"/>
      <c r="DW622" s="164"/>
      <c r="DX622" s="164"/>
      <c r="DY622" s="164"/>
      <c r="DZ622" s="164"/>
      <c r="EA622" s="164"/>
      <c r="EB622" s="164"/>
      <c r="EC622" s="164"/>
      <c r="ED622" s="164"/>
      <c r="EE622" s="164"/>
      <c r="EF622" s="164"/>
      <c r="EG622" s="164"/>
      <c r="EH622" s="164"/>
      <c r="EI622" s="164"/>
      <c r="EJ622" s="164"/>
      <c r="EK622" s="164"/>
      <c r="EL622" s="164"/>
      <c r="EM622" s="164"/>
      <c r="EN622" s="164"/>
      <c r="EO622" s="164"/>
      <c r="EP622" s="164"/>
      <c r="EQ622" s="164"/>
      <c r="ER622" s="164"/>
      <c r="ES622" s="164"/>
      <c r="ET622" s="164"/>
      <c r="EU622" s="164"/>
      <c r="EV622" s="164"/>
      <c r="EW622" s="164"/>
      <c r="EX622" s="164"/>
      <c r="EY622" s="164"/>
      <c r="EZ622" s="164"/>
      <c r="FA622" s="164"/>
      <c r="FB622" s="164"/>
      <c r="FC622" s="164"/>
      <c r="FD622" s="164"/>
      <c r="FE622" s="164"/>
      <c r="FF622" s="164"/>
      <c r="FG622" s="164"/>
      <c r="FH622" s="164"/>
      <c r="FI622" s="164"/>
      <c r="FJ622" s="164"/>
      <c r="FK622" s="164"/>
      <c r="FL622" s="164"/>
      <c r="FM622" s="164"/>
      <c r="FN622" s="164"/>
      <c r="FO622" s="164"/>
      <c r="FP622" s="164"/>
      <c r="FQ622" s="164"/>
      <c r="FR622" s="164"/>
      <c r="FS622" s="164"/>
      <c r="FT622" s="164"/>
      <c r="FU622" s="164"/>
      <c r="FV622" s="164"/>
      <c r="FW622" s="164"/>
      <c r="FX622" s="164"/>
      <c r="FY622" s="164"/>
      <c r="FZ622" s="164"/>
      <c r="GA622" s="164"/>
      <c r="GB622" s="164"/>
      <c r="GC622" s="164"/>
      <c r="GD622" s="164"/>
      <c r="GE622" s="164"/>
      <c r="GF622" s="164"/>
      <c r="GG622" s="164"/>
      <c r="GH622" s="164"/>
      <c r="GI622" s="164"/>
      <c r="GJ622" s="164"/>
      <c r="GK622" s="164"/>
      <c r="GL622" s="164"/>
      <c r="GM622" s="164"/>
      <c r="GN622" s="164"/>
      <c r="GO622" s="164"/>
      <c r="GP622" s="164"/>
      <c r="GQ622" s="164"/>
    </row>
    <row r="623" spans="1:199" x14ac:dyDescent="0.25">
      <c r="A623" s="164">
        <v>1</v>
      </c>
      <c r="B623" s="1138" t="s">
        <v>354</v>
      </c>
      <c r="C623" s="1138"/>
      <c r="D623" s="192">
        <f>'2 уровень'!D1543</f>
        <v>0</v>
      </c>
      <c r="E623" s="192">
        <f>'2 уровень'!E1543</f>
        <v>0</v>
      </c>
      <c r="F623" s="192">
        <f>'2 уровень'!F1543</f>
        <v>0</v>
      </c>
      <c r="G623" s="545">
        <f>'2 уровень'!G1543</f>
        <v>0</v>
      </c>
      <c r="H623" s="241">
        <f>'2 уровень'!H1543</f>
        <v>0</v>
      </c>
      <c r="I623" s="241">
        <f>'2 уровень'!I1543</f>
        <v>0</v>
      </c>
      <c r="J623" s="250">
        <f>'2 уровень'!J1543</f>
        <v>0</v>
      </c>
      <c r="K623" s="250">
        <f>'2 уровень'!K1543</f>
        <v>0</v>
      </c>
      <c r="L623" s="250">
        <f>'2 уровень'!L1543</f>
        <v>0</v>
      </c>
      <c r="M623" s="250">
        <f>'2 уровень'!M1543</f>
        <v>0</v>
      </c>
      <c r="N623" s="250">
        <f>'2 уровень'!N1543</f>
        <v>0</v>
      </c>
      <c r="O623" s="250">
        <f>'2 уровень'!O1543</f>
        <v>0</v>
      </c>
      <c r="P623" s="166">
        <f>'2 уровень'!P1543</f>
        <v>0</v>
      </c>
      <c r="Q623" s="166">
        <f>'2 уровень'!Q1543</f>
        <v>0</v>
      </c>
      <c r="R623" s="166">
        <f>'2 уровень'!R1543</f>
        <v>0</v>
      </c>
      <c r="S623" s="166">
        <f>'2 уровень'!S1543</f>
        <v>0</v>
      </c>
      <c r="T623" s="166">
        <f>'2 уровень'!T1543</f>
        <v>0</v>
      </c>
      <c r="U623" s="166">
        <f>'2 уровень'!U1543</f>
        <v>0</v>
      </c>
      <c r="V623" s="166">
        <f>'2 уровень'!V1543</f>
        <v>0</v>
      </c>
    </row>
    <row r="624" spans="1:199" ht="30" x14ac:dyDescent="0.25">
      <c r="A624" s="164">
        <v>1</v>
      </c>
      <c r="B624" s="58" t="s">
        <v>215</v>
      </c>
      <c r="C624" s="58"/>
      <c r="D624" s="192">
        <f>'2 уровень'!D1544</f>
        <v>0</v>
      </c>
      <c r="E624" s="192">
        <f>'2 уровень'!E1544</f>
        <v>0</v>
      </c>
      <c r="F624" s="192">
        <f>'2 уровень'!F1544</f>
        <v>0</v>
      </c>
      <c r="G624" s="545" t="e">
        <f>'2 уровень'!G1544</f>
        <v>#DIV/0!</v>
      </c>
      <c r="H624" s="241">
        <f>'2 уровень'!H1544</f>
        <v>0</v>
      </c>
      <c r="I624" s="241">
        <f>'2 уровень'!I1544</f>
        <v>0</v>
      </c>
      <c r="J624" s="250">
        <f>'2 уровень'!J1544</f>
        <v>0</v>
      </c>
      <c r="K624" s="250">
        <f>'2 уровень'!K1544</f>
        <v>0</v>
      </c>
      <c r="L624" s="250">
        <f>'2 уровень'!L1544</f>
        <v>0</v>
      </c>
      <c r="M624" s="250">
        <f>'2 уровень'!M1544</f>
        <v>0</v>
      </c>
      <c r="N624" s="250">
        <f>'2 уровень'!N1544</f>
        <v>0</v>
      </c>
      <c r="O624" s="250">
        <f>'2 уровень'!O1544</f>
        <v>0</v>
      </c>
      <c r="P624" s="166">
        <f>'2 уровень'!P1544</f>
        <v>0</v>
      </c>
      <c r="Q624" s="166">
        <f>'2 уровень'!Q1544</f>
        <v>0</v>
      </c>
      <c r="R624" s="166">
        <f>'2 уровень'!R1544</f>
        <v>0</v>
      </c>
      <c r="S624" s="166">
        <f>'2 уровень'!S1544</f>
        <v>0</v>
      </c>
      <c r="T624" s="166">
        <f>'2 уровень'!T1544</f>
        <v>0</v>
      </c>
      <c r="U624" s="166">
        <f>'2 уровень'!U1544</f>
        <v>0</v>
      </c>
      <c r="V624" s="166">
        <f>'2 уровень'!V1544</f>
        <v>0</v>
      </c>
      <c r="W624" s="165"/>
      <c r="X624" s="165"/>
      <c r="Y624" s="165"/>
      <c r="Z624" s="165"/>
      <c r="AA624" s="165"/>
      <c r="AB624" s="165"/>
      <c r="AC624" s="165"/>
      <c r="AD624" s="165"/>
      <c r="AE624" s="165"/>
      <c r="AF624" s="165"/>
      <c r="AG624" s="165"/>
      <c r="AH624" s="165"/>
      <c r="AI624" s="165"/>
      <c r="AJ624" s="165"/>
      <c r="AK624" s="165"/>
      <c r="AL624" s="165"/>
      <c r="AM624" s="165"/>
      <c r="AN624" s="165"/>
      <c r="AO624" s="165"/>
      <c r="AP624" s="165"/>
      <c r="AQ624" s="165"/>
      <c r="AR624" s="165"/>
      <c r="AS624" s="165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5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5"/>
      <c r="BT624" s="165"/>
      <c r="BU624" s="165"/>
      <c r="BV624" s="165"/>
      <c r="BW624" s="165"/>
      <c r="BX624" s="165"/>
      <c r="BY624" s="165"/>
      <c r="BZ624" s="165"/>
      <c r="CA624" s="165"/>
      <c r="CB624" s="165"/>
      <c r="CC624" s="165"/>
      <c r="CD624" s="165"/>
      <c r="CE624" s="165"/>
      <c r="CF624" s="165"/>
      <c r="CG624" s="165"/>
      <c r="CH624" s="165"/>
      <c r="CI624" s="165"/>
      <c r="CJ624" s="165"/>
      <c r="CK624" s="165"/>
      <c r="CL624" s="165"/>
      <c r="CM624" s="165"/>
      <c r="CN624" s="165"/>
      <c r="CO624" s="165"/>
      <c r="CP624" s="165"/>
      <c r="CQ624" s="165"/>
      <c r="CR624" s="165"/>
      <c r="CS624" s="165"/>
      <c r="CT624" s="165"/>
      <c r="CU624" s="165"/>
      <c r="CV624" s="165"/>
      <c r="CW624" s="165"/>
      <c r="CX624" s="165"/>
      <c r="CY624" s="165"/>
      <c r="CZ624" s="165"/>
      <c r="DA624" s="165"/>
      <c r="DB624" s="165"/>
      <c r="DC624" s="165"/>
      <c r="DD624" s="165"/>
      <c r="DE624" s="165"/>
      <c r="DF624" s="165"/>
      <c r="DG624" s="165"/>
      <c r="DH624" s="165"/>
      <c r="DI624" s="165"/>
      <c r="DJ624" s="165"/>
      <c r="DK624" s="165"/>
      <c r="DL624" s="165"/>
      <c r="DM624" s="165"/>
      <c r="DN624" s="165"/>
      <c r="DO624" s="165"/>
      <c r="DP624" s="165"/>
      <c r="DQ624" s="165"/>
      <c r="DR624" s="165"/>
      <c r="DS624" s="165"/>
      <c r="DT624" s="165"/>
      <c r="DU624" s="165"/>
      <c r="DV624" s="165"/>
      <c r="DW624" s="165"/>
      <c r="DX624" s="165"/>
      <c r="DY624" s="165"/>
      <c r="DZ624" s="165"/>
      <c r="EA624" s="165"/>
      <c r="EB624" s="165"/>
      <c r="EC624" s="165"/>
      <c r="ED624" s="165"/>
      <c r="EE624" s="165"/>
      <c r="EF624" s="165"/>
      <c r="EG624" s="165"/>
      <c r="EH624" s="165"/>
      <c r="EI624" s="165"/>
      <c r="EJ624" s="165"/>
      <c r="EK624" s="165"/>
      <c r="EL624" s="165"/>
      <c r="EM624" s="165"/>
      <c r="EN624" s="165"/>
      <c r="EO624" s="165"/>
      <c r="EP624" s="165"/>
      <c r="EQ624" s="165"/>
      <c r="ER624" s="165"/>
      <c r="ES624" s="165"/>
      <c r="ET624" s="165"/>
      <c r="EU624" s="165"/>
      <c r="EV624" s="165"/>
      <c r="EW624" s="165"/>
      <c r="EX624" s="165"/>
      <c r="EY624" s="165"/>
      <c r="EZ624" s="165"/>
      <c r="FA624" s="165"/>
      <c r="FB624" s="165"/>
      <c r="FC624" s="165"/>
      <c r="FD624" s="165"/>
      <c r="FE624" s="165"/>
      <c r="FF624" s="165"/>
      <c r="FG624" s="165"/>
      <c r="FH624" s="165"/>
      <c r="FI624" s="165"/>
      <c r="FJ624" s="165"/>
      <c r="FK624" s="165"/>
      <c r="FL624" s="165"/>
      <c r="FM624" s="165"/>
      <c r="FN624" s="165"/>
      <c r="FO624" s="165"/>
      <c r="FP624" s="165"/>
      <c r="FQ624" s="165"/>
      <c r="FR624" s="165"/>
      <c r="FS624" s="165"/>
      <c r="FT624" s="165"/>
      <c r="FU624" s="165"/>
      <c r="FV624" s="165"/>
      <c r="FW624" s="165"/>
      <c r="FX624" s="165"/>
      <c r="FY624" s="165"/>
      <c r="FZ624" s="165"/>
      <c r="GA624" s="165"/>
      <c r="GB624" s="165"/>
      <c r="GC624" s="165"/>
      <c r="GD624" s="165"/>
      <c r="GE624" s="165"/>
      <c r="GF624" s="165"/>
      <c r="GG624" s="165"/>
      <c r="GH624" s="165"/>
      <c r="GI624" s="165"/>
      <c r="GJ624" s="165"/>
      <c r="GK624" s="165"/>
      <c r="GL624" s="165"/>
      <c r="GM624" s="165"/>
      <c r="GN624" s="165"/>
      <c r="GO624" s="165"/>
      <c r="GP624" s="165"/>
      <c r="GQ624" s="165"/>
    </row>
    <row r="625" spans="1:199" ht="30" x14ac:dyDescent="0.25">
      <c r="A625" s="164">
        <v>1</v>
      </c>
      <c r="B625" s="58" t="s">
        <v>344</v>
      </c>
      <c r="C625" s="58"/>
      <c r="D625" s="192">
        <f>'2 уровень'!D1545</f>
        <v>0</v>
      </c>
      <c r="E625" s="192">
        <f>'2 уровень'!E1545</f>
        <v>0</v>
      </c>
      <c r="F625" s="192">
        <f>'2 уровень'!F1545</f>
        <v>0</v>
      </c>
      <c r="G625" s="545">
        <f>'2 уровень'!G1545</f>
        <v>0</v>
      </c>
      <c r="H625" s="241">
        <f>'2 уровень'!H1545</f>
        <v>0</v>
      </c>
      <c r="I625" s="241">
        <f>'2 уровень'!I1545</f>
        <v>0</v>
      </c>
      <c r="J625" s="250">
        <f>'2 уровень'!J1545</f>
        <v>0</v>
      </c>
      <c r="K625" s="250">
        <f>'2 уровень'!K1545</f>
        <v>0</v>
      </c>
      <c r="L625" s="250">
        <f>'2 уровень'!L1545</f>
        <v>0</v>
      </c>
      <c r="M625" s="250">
        <f>'2 уровень'!M1545</f>
        <v>0</v>
      </c>
      <c r="N625" s="250">
        <f>'2 уровень'!N1545</f>
        <v>0</v>
      </c>
      <c r="O625" s="250">
        <f>'2 уровень'!O1545</f>
        <v>0</v>
      </c>
      <c r="P625" s="166">
        <f>'2 уровень'!P1545</f>
        <v>0</v>
      </c>
      <c r="Q625" s="166">
        <f>'2 уровень'!Q1545</f>
        <v>0</v>
      </c>
      <c r="R625" s="166">
        <f>'2 уровень'!R1545</f>
        <v>0</v>
      </c>
      <c r="S625" s="166">
        <f>'2 уровень'!S1545</f>
        <v>0</v>
      </c>
      <c r="T625" s="166">
        <f>'2 уровень'!T1545</f>
        <v>0</v>
      </c>
      <c r="U625" s="166">
        <f>'2 уровень'!U1545</f>
        <v>0</v>
      </c>
      <c r="V625" s="166">
        <f>'2 уровень'!V1545</f>
        <v>0</v>
      </c>
      <c r="W625" s="165"/>
      <c r="X625" s="165"/>
      <c r="Y625" s="165"/>
      <c r="Z625" s="165"/>
      <c r="AA625" s="165"/>
      <c r="AB625" s="165"/>
      <c r="AC625" s="165"/>
      <c r="AD625" s="165"/>
      <c r="AE625" s="165"/>
      <c r="AF625" s="165"/>
      <c r="AG625" s="165"/>
      <c r="AH625" s="165"/>
      <c r="AI625" s="165"/>
      <c r="AJ625" s="165"/>
      <c r="AK625" s="165"/>
      <c r="AL625" s="165"/>
      <c r="AM625" s="165"/>
      <c r="AN625" s="165"/>
      <c r="AO625" s="165"/>
      <c r="AP625" s="165"/>
      <c r="AQ625" s="165"/>
      <c r="AR625" s="165"/>
      <c r="AS625" s="165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5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5"/>
      <c r="BT625" s="165"/>
      <c r="BU625" s="165"/>
      <c r="BV625" s="165"/>
      <c r="BW625" s="165"/>
      <c r="BX625" s="165"/>
      <c r="BY625" s="165"/>
      <c r="BZ625" s="165"/>
      <c r="CA625" s="165"/>
      <c r="CB625" s="165"/>
      <c r="CC625" s="165"/>
      <c r="CD625" s="165"/>
      <c r="CE625" s="165"/>
      <c r="CF625" s="165"/>
      <c r="CG625" s="165"/>
      <c r="CH625" s="165"/>
      <c r="CI625" s="165"/>
      <c r="CJ625" s="165"/>
      <c r="CK625" s="165"/>
      <c r="CL625" s="165"/>
      <c r="CM625" s="165"/>
      <c r="CN625" s="165"/>
      <c r="CO625" s="165"/>
      <c r="CP625" s="165"/>
      <c r="CQ625" s="165"/>
      <c r="CR625" s="165"/>
      <c r="CS625" s="165"/>
      <c r="CT625" s="165"/>
      <c r="CU625" s="165"/>
      <c r="CV625" s="165"/>
      <c r="CW625" s="165"/>
      <c r="CX625" s="165"/>
      <c r="CY625" s="165"/>
      <c r="CZ625" s="165"/>
      <c r="DA625" s="165"/>
      <c r="DB625" s="165"/>
      <c r="DC625" s="165"/>
      <c r="DD625" s="165"/>
      <c r="DE625" s="165"/>
      <c r="DF625" s="165"/>
      <c r="DG625" s="165"/>
      <c r="DH625" s="165"/>
      <c r="DI625" s="165"/>
      <c r="DJ625" s="165"/>
      <c r="DK625" s="165"/>
      <c r="DL625" s="165"/>
      <c r="DM625" s="165"/>
      <c r="DN625" s="165"/>
      <c r="DO625" s="165"/>
      <c r="DP625" s="165"/>
      <c r="DQ625" s="165"/>
      <c r="DR625" s="165"/>
      <c r="DS625" s="165"/>
      <c r="DT625" s="165"/>
      <c r="DU625" s="165"/>
      <c r="DV625" s="165"/>
      <c r="DW625" s="165"/>
      <c r="DX625" s="165"/>
      <c r="DY625" s="165"/>
      <c r="DZ625" s="165"/>
      <c r="EA625" s="165"/>
      <c r="EB625" s="165"/>
      <c r="EC625" s="165"/>
      <c r="ED625" s="165"/>
      <c r="EE625" s="165"/>
      <c r="EF625" s="165"/>
      <c r="EG625" s="165"/>
      <c r="EH625" s="165"/>
      <c r="EI625" s="165"/>
      <c r="EJ625" s="165"/>
      <c r="EK625" s="165"/>
      <c r="EL625" s="165"/>
      <c r="EM625" s="165"/>
      <c r="EN625" s="165"/>
      <c r="EO625" s="165"/>
      <c r="EP625" s="165"/>
      <c r="EQ625" s="165"/>
      <c r="ER625" s="165"/>
      <c r="ES625" s="165"/>
      <c r="ET625" s="165"/>
      <c r="EU625" s="165"/>
      <c r="EV625" s="165"/>
      <c r="EW625" s="165"/>
      <c r="EX625" s="165"/>
      <c r="EY625" s="165"/>
      <c r="EZ625" s="165"/>
      <c r="FA625" s="165"/>
      <c r="FB625" s="165"/>
      <c r="FC625" s="165"/>
      <c r="FD625" s="165"/>
      <c r="FE625" s="165"/>
      <c r="FF625" s="165"/>
      <c r="FG625" s="165"/>
      <c r="FH625" s="165"/>
      <c r="FI625" s="165"/>
      <c r="FJ625" s="165"/>
      <c r="FK625" s="165"/>
      <c r="FL625" s="165"/>
      <c r="FM625" s="165"/>
      <c r="FN625" s="165"/>
      <c r="FO625" s="165"/>
      <c r="FP625" s="165"/>
      <c r="FQ625" s="165"/>
      <c r="FR625" s="165"/>
      <c r="FS625" s="165"/>
      <c r="FT625" s="165"/>
      <c r="FU625" s="165"/>
      <c r="FV625" s="165"/>
      <c r="FW625" s="165"/>
      <c r="FX625" s="165"/>
      <c r="FY625" s="165"/>
      <c r="FZ625" s="165"/>
      <c r="GA625" s="165"/>
      <c r="GB625" s="165"/>
      <c r="GC625" s="165"/>
      <c r="GD625" s="165"/>
      <c r="GE625" s="165"/>
      <c r="GF625" s="165"/>
      <c r="GG625" s="165"/>
      <c r="GH625" s="165"/>
      <c r="GI625" s="165"/>
      <c r="GJ625" s="165"/>
      <c r="GK625" s="165"/>
      <c r="GL625" s="165"/>
      <c r="GM625" s="165"/>
      <c r="GN625" s="165"/>
      <c r="GO625" s="165"/>
      <c r="GP625" s="165"/>
      <c r="GQ625" s="165"/>
    </row>
    <row r="626" spans="1:199" ht="30" x14ac:dyDescent="0.25">
      <c r="A626" s="164">
        <v>1</v>
      </c>
      <c r="B626" s="58" t="s">
        <v>345</v>
      </c>
      <c r="C626" s="58"/>
      <c r="D626" s="192">
        <f>'2 уровень'!D1546</f>
        <v>0</v>
      </c>
      <c r="E626" s="192">
        <f>'2 уровень'!E1546</f>
        <v>0</v>
      </c>
      <c r="F626" s="192">
        <f>'2 уровень'!F1546</f>
        <v>0</v>
      </c>
      <c r="G626" s="545">
        <f>'2 уровень'!G1546</f>
        <v>0</v>
      </c>
      <c r="H626" s="241">
        <f>'2 уровень'!H1546</f>
        <v>0</v>
      </c>
      <c r="I626" s="241">
        <f>'2 уровень'!I1546</f>
        <v>0</v>
      </c>
      <c r="J626" s="250">
        <f>'2 уровень'!J1546</f>
        <v>0</v>
      </c>
      <c r="K626" s="250">
        <f>'2 уровень'!K1546</f>
        <v>0</v>
      </c>
      <c r="L626" s="250">
        <f>'2 уровень'!L1546</f>
        <v>0</v>
      </c>
      <c r="M626" s="250">
        <f>'2 уровень'!M1546</f>
        <v>0</v>
      </c>
      <c r="N626" s="250">
        <f>'2 уровень'!N1546</f>
        <v>0</v>
      </c>
      <c r="O626" s="250">
        <f>'2 уровень'!O1546</f>
        <v>0</v>
      </c>
      <c r="P626" s="166">
        <f>'2 уровень'!P1546</f>
        <v>0</v>
      </c>
      <c r="Q626" s="166">
        <f>'2 уровень'!Q1546</f>
        <v>0</v>
      </c>
      <c r="R626" s="166">
        <f>'2 уровень'!R1546</f>
        <v>0</v>
      </c>
      <c r="S626" s="166">
        <f>'2 уровень'!S1546</f>
        <v>0</v>
      </c>
      <c r="T626" s="166">
        <f>'2 уровень'!T1546</f>
        <v>0</v>
      </c>
      <c r="U626" s="166">
        <f>'2 уровень'!U1546</f>
        <v>0</v>
      </c>
      <c r="V626" s="166">
        <f>'2 уровень'!V1546</f>
        <v>0</v>
      </c>
      <c r="W626" s="165"/>
      <c r="X626" s="165"/>
      <c r="Y626" s="165"/>
      <c r="Z626" s="165"/>
      <c r="AA626" s="165"/>
      <c r="AB626" s="165"/>
      <c r="AC626" s="165"/>
      <c r="AD626" s="165"/>
      <c r="AE626" s="165"/>
      <c r="AF626" s="165"/>
      <c r="AG626" s="165"/>
      <c r="AH626" s="165"/>
      <c r="AI626" s="165"/>
      <c r="AJ626" s="165"/>
      <c r="AK626" s="165"/>
      <c r="AL626" s="165"/>
      <c r="AM626" s="165"/>
      <c r="AN626" s="165"/>
      <c r="AO626" s="165"/>
      <c r="AP626" s="165"/>
      <c r="AQ626" s="165"/>
      <c r="AR626" s="165"/>
      <c r="AS626" s="165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5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5"/>
      <c r="BT626" s="165"/>
      <c r="BU626" s="165"/>
      <c r="BV626" s="165"/>
      <c r="BW626" s="165"/>
      <c r="BX626" s="165"/>
      <c r="BY626" s="165"/>
      <c r="BZ626" s="165"/>
      <c r="CA626" s="165"/>
      <c r="CB626" s="165"/>
      <c r="CC626" s="165"/>
      <c r="CD626" s="165"/>
      <c r="CE626" s="165"/>
      <c r="CF626" s="165"/>
      <c r="CG626" s="165"/>
      <c r="CH626" s="165"/>
      <c r="CI626" s="165"/>
      <c r="CJ626" s="165"/>
      <c r="CK626" s="165"/>
      <c r="CL626" s="165"/>
      <c r="CM626" s="165"/>
      <c r="CN626" s="165"/>
      <c r="CO626" s="165"/>
      <c r="CP626" s="165"/>
      <c r="CQ626" s="165"/>
      <c r="CR626" s="165"/>
      <c r="CS626" s="165"/>
      <c r="CT626" s="165"/>
      <c r="CU626" s="165"/>
      <c r="CV626" s="165"/>
      <c r="CW626" s="165"/>
      <c r="CX626" s="165"/>
      <c r="CY626" s="165"/>
      <c r="CZ626" s="165"/>
      <c r="DA626" s="165"/>
      <c r="DB626" s="165"/>
      <c r="DC626" s="165"/>
      <c r="DD626" s="165"/>
      <c r="DE626" s="165"/>
      <c r="DF626" s="165"/>
      <c r="DG626" s="165"/>
      <c r="DH626" s="165"/>
      <c r="DI626" s="165"/>
      <c r="DJ626" s="165"/>
      <c r="DK626" s="165"/>
      <c r="DL626" s="165"/>
      <c r="DM626" s="165"/>
      <c r="DN626" s="165"/>
      <c r="DO626" s="165"/>
      <c r="DP626" s="165"/>
      <c r="DQ626" s="165"/>
      <c r="DR626" s="165"/>
      <c r="DS626" s="165"/>
      <c r="DT626" s="165"/>
      <c r="DU626" s="165"/>
      <c r="DV626" s="165"/>
      <c r="DW626" s="165"/>
      <c r="DX626" s="165"/>
      <c r="DY626" s="165"/>
      <c r="DZ626" s="165"/>
      <c r="EA626" s="165"/>
      <c r="EB626" s="165"/>
      <c r="EC626" s="165"/>
      <c r="ED626" s="165"/>
      <c r="EE626" s="165"/>
      <c r="EF626" s="165"/>
      <c r="EG626" s="165"/>
      <c r="EH626" s="165"/>
      <c r="EI626" s="165"/>
      <c r="EJ626" s="165"/>
      <c r="EK626" s="165"/>
      <c r="EL626" s="165"/>
      <c r="EM626" s="165"/>
      <c r="EN626" s="165"/>
      <c r="EO626" s="165"/>
      <c r="EP626" s="165"/>
      <c r="EQ626" s="165"/>
      <c r="ER626" s="165"/>
      <c r="ES626" s="165"/>
      <c r="ET626" s="165"/>
      <c r="EU626" s="165"/>
      <c r="EV626" s="165"/>
      <c r="EW626" s="165"/>
      <c r="EX626" s="165"/>
      <c r="EY626" s="165"/>
      <c r="EZ626" s="165"/>
      <c r="FA626" s="165"/>
      <c r="FB626" s="165"/>
      <c r="FC626" s="165"/>
      <c r="FD626" s="165"/>
      <c r="FE626" s="165"/>
      <c r="FF626" s="165"/>
      <c r="FG626" s="165"/>
      <c r="FH626" s="165"/>
      <c r="FI626" s="165"/>
      <c r="FJ626" s="165"/>
      <c r="FK626" s="165"/>
      <c r="FL626" s="165"/>
      <c r="FM626" s="165"/>
      <c r="FN626" s="165"/>
      <c r="FO626" s="165"/>
      <c r="FP626" s="165"/>
      <c r="FQ626" s="165"/>
      <c r="FR626" s="165"/>
      <c r="FS626" s="165"/>
      <c r="FT626" s="165"/>
      <c r="FU626" s="165"/>
      <c r="FV626" s="165"/>
      <c r="FW626" s="165"/>
      <c r="FX626" s="165"/>
      <c r="FY626" s="165"/>
      <c r="FZ626" s="165"/>
      <c r="GA626" s="165"/>
      <c r="GB626" s="165"/>
      <c r="GC626" s="165"/>
      <c r="GD626" s="165"/>
      <c r="GE626" s="165"/>
      <c r="GF626" s="165"/>
      <c r="GG626" s="165"/>
      <c r="GH626" s="165"/>
      <c r="GI626" s="165"/>
      <c r="GJ626" s="165"/>
      <c r="GK626" s="165"/>
      <c r="GL626" s="165"/>
      <c r="GM626" s="165"/>
      <c r="GN626" s="165"/>
      <c r="GO626" s="165"/>
      <c r="GP626" s="165"/>
      <c r="GQ626" s="165"/>
    </row>
    <row r="627" spans="1:199" ht="30" x14ac:dyDescent="0.25">
      <c r="A627" s="164">
        <v>1</v>
      </c>
      <c r="B627" s="58" t="s">
        <v>346</v>
      </c>
      <c r="C627" s="58"/>
      <c r="D627" s="192">
        <f>'2 уровень'!D1547</f>
        <v>0</v>
      </c>
      <c r="E627" s="192">
        <f>'2 уровень'!E1547</f>
        <v>0</v>
      </c>
      <c r="F627" s="192">
        <f>'2 уровень'!F1547</f>
        <v>0</v>
      </c>
      <c r="G627" s="545" t="e">
        <f>'2 уровень'!G1547</f>
        <v>#DIV/0!</v>
      </c>
      <c r="H627" s="241">
        <f>'2 уровень'!H1547</f>
        <v>0</v>
      </c>
      <c r="I627" s="241">
        <f>'2 уровень'!I1547</f>
        <v>0</v>
      </c>
      <c r="J627" s="250">
        <f>'2 уровень'!J1547</f>
        <v>0</v>
      </c>
      <c r="K627" s="250">
        <f>'2 уровень'!K1547</f>
        <v>0</v>
      </c>
      <c r="L627" s="250">
        <f>'2 уровень'!L1547</f>
        <v>0</v>
      </c>
      <c r="M627" s="250">
        <f>'2 уровень'!M1547</f>
        <v>0</v>
      </c>
      <c r="N627" s="250">
        <f>'2 уровень'!N1547</f>
        <v>0</v>
      </c>
      <c r="O627" s="250">
        <f>'2 уровень'!O1547</f>
        <v>0</v>
      </c>
      <c r="P627" s="166">
        <f>'2 уровень'!P1547</f>
        <v>0</v>
      </c>
      <c r="Q627" s="166">
        <f>'2 уровень'!Q1547</f>
        <v>0</v>
      </c>
      <c r="R627" s="166">
        <f>'2 уровень'!R1547</f>
        <v>0</v>
      </c>
      <c r="S627" s="166">
        <f>'2 уровень'!S1547</f>
        <v>0</v>
      </c>
      <c r="T627" s="166">
        <f>'2 уровень'!T1547</f>
        <v>0</v>
      </c>
      <c r="U627" s="166">
        <f>'2 уровень'!U1547</f>
        <v>0</v>
      </c>
      <c r="V627" s="166">
        <f>'2 уровень'!V1547</f>
        <v>0</v>
      </c>
      <c r="W627" s="165"/>
      <c r="X627" s="165"/>
      <c r="Y627" s="165"/>
      <c r="Z627" s="165"/>
      <c r="AA627" s="165"/>
      <c r="AB627" s="165"/>
      <c r="AC627" s="165"/>
      <c r="AD627" s="165"/>
      <c r="AE627" s="165"/>
      <c r="AF627" s="165"/>
      <c r="AG627" s="165"/>
      <c r="AH627" s="165"/>
      <c r="AI627" s="165"/>
      <c r="AJ627" s="165"/>
      <c r="AK627" s="165"/>
      <c r="AL627" s="165"/>
      <c r="AM627" s="165"/>
      <c r="AN627" s="165"/>
      <c r="AO627" s="165"/>
      <c r="AP627" s="165"/>
      <c r="AQ627" s="165"/>
      <c r="AR627" s="165"/>
      <c r="AS627" s="165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5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5"/>
      <c r="BT627" s="165"/>
      <c r="BU627" s="165"/>
      <c r="BV627" s="165"/>
      <c r="BW627" s="165"/>
      <c r="BX627" s="165"/>
      <c r="BY627" s="165"/>
      <c r="BZ627" s="165"/>
      <c r="CA627" s="165"/>
      <c r="CB627" s="165"/>
      <c r="CC627" s="165"/>
      <c r="CD627" s="165"/>
      <c r="CE627" s="165"/>
      <c r="CF627" s="165"/>
      <c r="CG627" s="165"/>
      <c r="CH627" s="165"/>
      <c r="CI627" s="165"/>
      <c r="CJ627" s="165"/>
      <c r="CK627" s="165"/>
      <c r="CL627" s="165"/>
      <c r="CM627" s="165"/>
      <c r="CN627" s="165"/>
      <c r="CO627" s="165"/>
      <c r="CP627" s="165"/>
      <c r="CQ627" s="165"/>
      <c r="CR627" s="165"/>
      <c r="CS627" s="165"/>
      <c r="CT627" s="165"/>
      <c r="CU627" s="165"/>
      <c r="CV627" s="165"/>
      <c r="CW627" s="165"/>
      <c r="CX627" s="165"/>
      <c r="CY627" s="165"/>
      <c r="CZ627" s="165"/>
      <c r="DA627" s="165"/>
      <c r="DB627" s="165"/>
      <c r="DC627" s="165"/>
      <c r="DD627" s="165"/>
      <c r="DE627" s="165"/>
      <c r="DF627" s="165"/>
      <c r="DG627" s="165"/>
      <c r="DH627" s="165"/>
      <c r="DI627" s="165"/>
      <c r="DJ627" s="165"/>
      <c r="DK627" s="165"/>
      <c r="DL627" s="165"/>
      <c r="DM627" s="165"/>
      <c r="DN627" s="165"/>
      <c r="DO627" s="165"/>
      <c r="DP627" s="165"/>
      <c r="DQ627" s="165"/>
      <c r="DR627" s="165"/>
      <c r="DS627" s="165"/>
      <c r="DT627" s="165"/>
      <c r="DU627" s="165"/>
      <c r="DV627" s="165"/>
      <c r="DW627" s="165"/>
      <c r="DX627" s="165"/>
      <c r="DY627" s="165"/>
      <c r="DZ627" s="165"/>
      <c r="EA627" s="165"/>
      <c r="EB627" s="165"/>
      <c r="EC627" s="165"/>
      <c r="ED627" s="165"/>
      <c r="EE627" s="165"/>
      <c r="EF627" s="165"/>
      <c r="EG627" s="165"/>
      <c r="EH627" s="165"/>
      <c r="EI627" s="165"/>
      <c r="EJ627" s="165"/>
      <c r="EK627" s="165"/>
      <c r="EL627" s="165"/>
      <c r="EM627" s="165"/>
      <c r="EN627" s="165"/>
      <c r="EO627" s="165"/>
      <c r="EP627" s="165"/>
      <c r="EQ627" s="165"/>
      <c r="ER627" s="165"/>
      <c r="ES627" s="165"/>
      <c r="ET627" s="165"/>
      <c r="EU627" s="165"/>
      <c r="EV627" s="165"/>
      <c r="EW627" s="165"/>
      <c r="EX627" s="165"/>
      <c r="EY627" s="165"/>
      <c r="EZ627" s="165"/>
      <c r="FA627" s="165"/>
      <c r="FB627" s="165"/>
      <c r="FC627" s="165"/>
      <c r="FD627" s="165"/>
      <c r="FE627" s="165"/>
      <c r="FF627" s="165"/>
      <c r="FG627" s="165"/>
      <c r="FH627" s="165"/>
      <c r="FI627" s="165"/>
      <c r="FJ627" s="165"/>
      <c r="FK627" s="165"/>
      <c r="FL627" s="165"/>
      <c r="FM627" s="165"/>
      <c r="FN627" s="165"/>
      <c r="FO627" s="165"/>
      <c r="FP627" s="165"/>
      <c r="FQ627" s="165"/>
      <c r="FR627" s="165"/>
      <c r="FS627" s="165"/>
      <c r="FT627" s="165"/>
      <c r="FU627" s="165"/>
      <c r="FV627" s="165"/>
      <c r="FW627" s="165"/>
      <c r="FX627" s="165"/>
      <c r="FY627" s="165"/>
      <c r="FZ627" s="165"/>
      <c r="GA627" s="165"/>
      <c r="GB627" s="165"/>
      <c r="GC627" s="165"/>
      <c r="GD627" s="165"/>
      <c r="GE627" s="165"/>
      <c r="GF627" s="165"/>
      <c r="GG627" s="165"/>
      <c r="GH627" s="165"/>
      <c r="GI627" s="165"/>
      <c r="GJ627" s="165"/>
      <c r="GK627" s="165"/>
      <c r="GL627" s="165"/>
      <c r="GM627" s="165"/>
      <c r="GN627" s="165"/>
      <c r="GO627" s="165"/>
      <c r="GP627" s="165"/>
      <c r="GQ627" s="165"/>
    </row>
    <row r="628" spans="1:199" ht="45" x14ac:dyDescent="0.25">
      <c r="A628" s="164">
        <v>1</v>
      </c>
      <c r="B628" s="1138" t="s">
        <v>349</v>
      </c>
      <c r="C628" s="1138"/>
      <c r="D628" s="192">
        <f>'2 уровень'!D1548</f>
        <v>0</v>
      </c>
      <c r="E628" s="192">
        <f>'2 уровень'!E1548</f>
        <v>0</v>
      </c>
      <c r="F628" s="192">
        <f>'2 уровень'!F1548</f>
        <v>0</v>
      </c>
      <c r="G628" s="545" t="e">
        <f>'2 уровень'!G1548</f>
        <v>#DIV/0!</v>
      </c>
      <c r="H628" s="241">
        <f>'2 уровень'!H1548</f>
        <v>0</v>
      </c>
      <c r="I628" s="241">
        <f>'2 уровень'!I1548</f>
        <v>0</v>
      </c>
      <c r="J628" s="250">
        <f>'2 уровень'!J1548</f>
        <v>0</v>
      </c>
      <c r="K628" s="250">
        <f>'2 уровень'!K1548</f>
        <v>0</v>
      </c>
      <c r="L628" s="250">
        <f>'2 уровень'!L1548</f>
        <v>0</v>
      </c>
      <c r="M628" s="250">
        <f>'2 уровень'!M1548</f>
        <v>0</v>
      </c>
      <c r="N628" s="250">
        <f>'2 уровень'!N1548</f>
        <v>0</v>
      </c>
      <c r="O628" s="250">
        <f>'2 уровень'!O1548</f>
        <v>0</v>
      </c>
      <c r="P628" s="166">
        <f>'2 уровень'!P1548</f>
        <v>0</v>
      </c>
      <c r="Q628" s="166">
        <f>'2 уровень'!Q1548</f>
        <v>0</v>
      </c>
      <c r="R628" s="166">
        <f>'2 уровень'!R1548</f>
        <v>0</v>
      </c>
      <c r="S628" s="166">
        <f>'2 уровень'!S1548</f>
        <v>0</v>
      </c>
      <c r="T628" s="166">
        <f>'2 уровень'!T1548</f>
        <v>0</v>
      </c>
      <c r="U628" s="166">
        <f>'2 уровень'!U1548</f>
        <v>0</v>
      </c>
      <c r="V628" s="166">
        <f>'2 уровень'!V1548</f>
        <v>0</v>
      </c>
      <c r="W628" s="165"/>
      <c r="X628" s="165"/>
      <c r="Y628" s="165"/>
      <c r="Z628" s="165"/>
      <c r="AA628" s="165"/>
      <c r="AB628" s="165"/>
      <c r="AC628" s="165"/>
      <c r="AD628" s="165"/>
      <c r="AE628" s="165"/>
      <c r="AF628" s="165"/>
      <c r="AG628" s="165"/>
      <c r="AH628" s="165"/>
      <c r="AI628" s="165"/>
      <c r="AJ628" s="165"/>
      <c r="AK628" s="165"/>
      <c r="AL628" s="165"/>
      <c r="AM628" s="165"/>
      <c r="AN628" s="165"/>
      <c r="AO628" s="165"/>
      <c r="AP628" s="165"/>
      <c r="AQ628" s="165"/>
      <c r="AR628" s="165"/>
      <c r="AS628" s="165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5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5"/>
      <c r="BT628" s="165"/>
      <c r="BU628" s="165"/>
      <c r="BV628" s="165"/>
      <c r="BW628" s="165"/>
      <c r="BX628" s="165"/>
      <c r="BY628" s="165"/>
      <c r="BZ628" s="165"/>
      <c r="CA628" s="165"/>
      <c r="CB628" s="165"/>
      <c r="CC628" s="165"/>
      <c r="CD628" s="165"/>
      <c r="CE628" s="165"/>
      <c r="CF628" s="165"/>
      <c r="CG628" s="165"/>
      <c r="CH628" s="165"/>
      <c r="CI628" s="165"/>
      <c r="CJ628" s="165"/>
      <c r="CK628" s="165"/>
      <c r="CL628" s="165"/>
      <c r="CM628" s="165"/>
      <c r="CN628" s="165"/>
      <c r="CO628" s="165"/>
      <c r="CP628" s="165"/>
      <c r="CQ628" s="165"/>
      <c r="CR628" s="165"/>
      <c r="CS628" s="165"/>
      <c r="CT628" s="165"/>
      <c r="CU628" s="165"/>
      <c r="CV628" s="165"/>
      <c r="CW628" s="165"/>
      <c r="CX628" s="165"/>
      <c r="CY628" s="165"/>
      <c r="CZ628" s="165"/>
      <c r="DA628" s="165"/>
      <c r="DB628" s="165"/>
      <c r="DC628" s="165"/>
      <c r="DD628" s="165"/>
      <c r="DE628" s="165"/>
      <c r="DF628" s="165"/>
      <c r="DG628" s="165"/>
      <c r="DH628" s="165"/>
      <c r="DI628" s="165"/>
      <c r="DJ628" s="165"/>
      <c r="DK628" s="165"/>
      <c r="DL628" s="165"/>
      <c r="DM628" s="165"/>
      <c r="DN628" s="165"/>
      <c r="DO628" s="165"/>
      <c r="DP628" s="165"/>
      <c r="DQ628" s="165"/>
      <c r="DR628" s="165"/>
      <c r="DS628" s="165"/>
      <c r="DT628" s="165"/>
      <c r="DU628" s="165"/>
      <c r="DV628" s="165"/>
      <c r="DW628" s="165"/>
      <c r="DX628" s="165"/>
      <c r="DY628" s="165"/>
      <c r="DZ628" s="165"/>
      <c r="EA628" s="165"/>
      <c r="EB628" s="165"/>
      <c r="EC628" s="165"/>
      <c r="ED628" s="165"/>
      <c r="EE628" s="165"/>
      <c r="EF628" s="165"/>
      <c r="EG628" s="165"/>
      <c r="EH628" s="165"/>
      <c r="EI628" s="165"/>
      <c r="EJ628" s="165"/>
      <c r="EK628" s="165"/>
      <c r="EL628" s="165"/>
      <c r="EM628" s="165"/>
      <c r="EN628" s="165"/>
      <c r="EO628" s="165"/>
      <c r="EP628" s="165"/>
      <c r="EQ628" s="165"/>
      <c r="ER628" s="165"/>
      <c r="ES628" s="165"/>
      <c r="ET628" s="165"/>
      <c r="EU628" s="165"/>
      <c r="EV628" s="165"/>
      <c r="EW628" s="165"/>
      <c r="EX628" s="165"/>
      <c r="EY628" s="165"/>
      <c r="EZ628" s="165"/>
      <c r="FA628" s="165"/>
      <c r="FB628" s="165"/>
      <c r="FC628" s="165"/>
      <c r="FD628" s="165"/>
      <c r="FE628" s="165"/>
      <c r="FF628" s="165"/>
      <c r="FG628" s="165"/>
      <c r="FH628" s="165"/>
      <c r="FI628" s="165"/>
      <c r="FJ628" s="165"/>
      <c r="FK628" s="165"/>
      <c r="FL628" s="165"/>
      <c r="FM628" s="165"/>
      <c r="FN628" s="165"/>
      <c r="FO628" s="165"/>
      <c r="FP628" s="165"/>
      <c r="FQ628" s="165"/>
      <c r="FR628" s="165"/>
      <c r="FS628" s="165"/>
      <c r="FT628" s="165"/>
      <c r="FU628" s="165"/>
      <c r="FV628" s="165"/>
      <c r="FW628" s="165"/>
      <c r="FX628" s="165"/>
      <c r="FY628" s="165"/>
      <c r="FZ628" s="165"/>
      <c r="GA628" s="165"/>
      <c r="GB628" s="165"/>
      <c r="GC628" s="165"/>
      <c r="GD628" s="165"/>
      <c r="GE628" s="165"/>
      <c r="GF628" s="165"/>
      <c r="GG628" s="165"/>
      <c r="GH628" s="165"/>
      <c r="GI628" s="165"/>
      <c r="GJ628" s="165"/>
      <c r="GK628" s="165"/>
      <c r="GL628" s="165"/>
      <c r="GM628" s="165"/>
      <c r="GN628" s="165"/>
      <c r="GO628" s="165"/>
      <c r="GP628" s="165"/>
      <c r="GQ628" s="165"/>
    </row>
    <row r="629" spans="1:199" ht="30" x14ac:dyDescent="0.25">
      <c r="A629" s="164">
        <v>1</v>
      </c>
      <c r="B629" s="58" t="s">
        <v>350</v>
      </c>
      <c r="C629" s="58"/>
      <c r="D629" s="192">
        <f>'2 уровень'!D1549</f>
        <v>0</v>
      </c>
      <c r="E629" s="192">
        <f>'2 уровень'!E1549</f>
        <v>0</v>
      </c>
      <c r="F629" s="192">
        <f>'2 уровень'!F1549</f>
        <v>0</v>
      </c>
      <c r="G629" s="545" t="e">
        <f>'2 уровень'!G1549</f>
        <v>#DIV/0!</v>
      </c>
      <c r="H629" s="241">
        <f>'2 уровень'!H1549</f>
        <v>0</v>
      </c>
      <c r="I629" s="241">
        <f>'2 уровень'!I1549</f>
        <v>0</v>
      </c>
      <c r="J629" s="250">
        <f>'2 уровень'!J1549</f>
        <v>0</v>
      </c>
      <c r="K629" s="250">
        <f>'2 уровень'!K1549</f>
        <v>0</v>
      </c>
      <c r="L629" s="250">
        <f>'2 уровень'!L1549</f>
        <v>0</v>
      </c>
      <c r="M629" s="250">
        <f>'2 уровень'!M1549</f>
        <v>0</v>
      </c>
      <c r="N629" s="250">
        <f>'2 уровень'!N1549</f>
        <v>0</v>
      </c>
      <c r="O629" s="250">
        <f>'2 уровень'!O1549</f>
        <v>0</v>
      </c>
      <c r="P629" s="166">
        <f>'2 уровень'!P1549</f>
        <v>0</v>
      </c>
      <c r="Q629" s="166">
        <f>'2 уровень'!Q1549</f>
        <v>0</v>
      </c>
      <c r="R629" s="166">
        <f>'2 уровень'!R1549</f>
        <v>0</v>
      </c>
      <c r="S629" s="166">
        <f>'2 уровень'!S1549</f>
        <v>0</v>
      </c>
      <c r="T629" s="166">
        <f>'2 уровень'!T1549</f>
        <v>0</v>
      </c>
      <c r="U629" s="166">
        <f>'2 уровень'!U1549</f>
        <v>0</v>
      </c>
      <c r="V629" s="166">
        <f>'2 уровень'!V1549</f>
        <v>0</v>
      </c>
      <c r="W629" s="165"/>
      <c r="X629" s="165"/>
      <c r="Y629" s="165"/>
      <c r="Z629" s="165"/>
      <c r="AA629" s="165"/>
      <c r="AB629" s="165"/>
      <c r="AC629" s="165"/>
      <c r="AD629" s="165"/>
      <c r="AE629" s="165"/>
      <c r="AF629" s="165"/>
      <c r="AG629" s="165"/>
      <c r="AH629" s="165"/>
      <c r="AI629" s="165"/>
      <c r="AJ629" s="165"/>
      <c r="AK629" s="165"/>
      <c r="AL629" s="165"/>
      <c r="AM629" s="165"/>
      <c r="AN629" s="165"/>
      <c r="AO629" s="165"/>
      <c r="AP629" s="165"/>
      <c r="AQ629" s="165"/>
      <c r="AR629" s="165"/>
      <c r="AS629" s="165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5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5"/>
      <c r="BT629" s="165"/>
      <c r="BU629" s="165"/>
      <c r="BV629" s="165"/>
      <c r="BW629" s="165"/>
      <c r="BX629" s="165"/>
      <c r="BY629" s="165"/>
      <c r="BZ629" s="165"/>
      <c r="CA629" s="165"/>
      <c r="CB629" s="165"/>
      <c r="CC629" s="165"/>
      <c r="CD629" s="165"/>
      <c r="CE629" s="165"/>
      <c r="CF629" s="165"/>
      <c r="CG629" s="165"/>
      <c r="CH629" s="165"/>
      <c r="CI629" s="165"/>
      <c r="CJ629" s="165"/>
      <c r="CK629" s="165"/>
      <c r="CL629" s="165"/>
      <c r="CM629" s="165"/>
      <c r="CN629" s="165"/>
      <c r="CO629" s="165"/>
      <c r="CP629" s="165"/>
      <c r="CQ629" s="165"/>
      <c r="CR629" s="165"/>
      <c r="CS629" s="165"/>
      <c r="CT629" s="165"/>
      <c r="CU629" s="165"/>
      <c r="CV629" s="165"/>
      <c r="CW629" s="165"/>
      <c r="CX629" s="165"/>
      <c r="CY629" s="165"/>
      <c r="CZ629" s="165"/>
      <c r="DA629" s="165"/>
      <c r="DB629" s="165"/>
      <c r="DC629" s="165"/>
      <c r="DD629" s="165"/>
      <c r="DE629" s="165"/>
      <c r="DF629" s="165"/>
      <c r="DG629" s="165"/>
      <c r="DH629" s="165"/>
      <c r="DI629" s="165"/>
      <c r="DJ629" s="165"/>
      <c r="DK629" s="165"/>
      <c r="DL629" s="165"/>
      <c r="DM629" s="165"/>
      <c r="DN629" s="165"/>
      <c r="DO629" s="165"/>
      <c r="DP629" s="165"/>
      <c r="DQ629" s="165"/>
      <c r="DR629" s="165"/>
      <c r="DS629" s="165"/>
      <c r="DT629" s="165"/>
      <c r="DU629" s="165"/>
      <c r="DV629" s="165"/>
      <c r="DW629" s="165"/>
      <c r="DX629" s="165"/>
      <c r="DY629" s="165"/>
      <c r="DZ629" s="165"/>
      <c r="EA629" s="165"/>
      <c r="EB629" s="165"/>
      <c r="EC629" s="165"/>
      <c r="ED629" s="165"/>
      <c r="EE629" s="165"/>
      <c r="EF629" s="165"/>
      <c r="EG629" s="165"/>
      <c r="EH629" s="165"/>
      <c r="EI629" s="165"/>
      <c r="EJ629" s="165"/>
      <c r="EK629" s="165"/>
      <c r="EL629" s="165"/>
      <c r="EM629" s="165"/>
      <c r="EN629" s="165"/>
      <c r="EO629" s="165"/>
      <c r="EP629" s="165"/>
      <c r="EQ629" s="165"/>
      <c r="ER629" s="165"/>
      <c r="ES629" s="165"/>
      <c r="ET629" s="165"/>
      <c r="EU629" s="165"/>
      <c r="EV629" s="165"/>
      <c r="EW629" s="165"/>
      <c r="EX629" s="165"/>
      <c r="EY629" s="165"/>
      <c r="EZ629" s="165"/>
      <c r="FA629" s="165"/>
      <c r="FB629" s="165"/>
      <c r="FC629" s="165"/>
      <c r="FD629" s="165"/>
      <c r="FE629" s="165"/>
      <c r="FF629" s="165"/>
      <c r="FG629" s="165"/>
      <c r="FH629" s="165"/>
      <c r="FI629" s="165"/>
      <c r="FJ629" s="165"/>
      <c r="FK629" s="165"/>
      <c r="FL629" s="165"/>
      <c r="FM629" s="165"/>
      <c r="FN629" s="165"/>
      <c r="FO629" s="165"/>
      <c r="FP629" s="165"/>
      <c r="FQ629" s="165"/>
      <c r="FR629" s="165"/>
      <c r="FS629" s="165"/>
      <c r="FT629" s="165"/>
      <c r="FU629" s="165"/>
      <c r="FV629" s="165"/>
      <c r="FW629" s="165"/>
      <c r="FX629" s="165"/>
      <c r="FY629" s="165"/>
      <c r="FZ629" s="165"/>
      <c r="GA629" s="165"/>
      <c r="GB629" s="165"/>
      <c r="GC629" s="165"/>
      <c r="GD629" s="165"/>
      <c r="GE629" s="165"/>
      <c r="GF629" s="165"/>
      <c r="GG629" s="165"/>
      <c r="GH629" s="165"/>
      <c r="GI629" s="165"/>
      <c r="GJ629" s="165"/>
      <c r="GK629" s="165"/>
      <c r="GL629" s="165"/>
      <c r="GM629" s="165"/>
      <c r="GN629" s="165"/>
      <c r="GO629" s="165"/>
      <c r="GP629" s="165"/>
      <c r="GQ629" s="165"/>
    </row>
    <row r="630" spans="1:199" ht="30" x14ac:dyDescent="0.25">
      <c r="A630" s="164">
        <v>1</v>
      </c>
      <c r="B630" s="58" t="s">
        <v>351</v>
      </c>
      <c r="C630" s="58"/>
      <c r="D630" s="192">
        <f>'2 уровень'!D1550</f>
        <v>0</v>
      </c>
      <c r="E630" s="192">
        <f>'2 уровень'!E1550</f>
        <v>0</v>
      </c>
      <c r="F630" s="192">
        <f>'2 уровень'!F1550</f>
        <v>0</v>
      </c>
      <c r="G630" s="545" t="e">
        <f>'2 уровень'!G1550</f>
        <v>#DIV/0!</v>
      </c>
      <c r="H630" s="241">
        <f>'2 уровень'!H1550</f>
        <v>0</v>
      </c>
      <c r="I630" s="241">
        <f>'2 уровень'!I1550</f>
        <v>0</v>
      </c>
      <c r="J630" s="250">
        <f>'2 уровень'!J1550</f>
        <v>0</v>
      </c>
      <c r="K630" s="250">
        <f>'2 уровень'!K1550</f>
        <v>0</v>
      </c>
      <c r="L630" s="250">
        <f>'2 уровень'!L1550</f>
        <v>0</v>
      </c>
      <c r="M630" s="250">
        <f>'2 уровень'!M1550</f>
        <v>0</v>
      </c>
      <c r="N630" s="250">
        <f>'2 уровень'!N1550</f>
        <v>0</v>
      </c>
      <c r="O630" s="250">
        <f>'2 уровень'!O1550</f>
        <v>0</v>
      </c>
      <c r="P630" s="166">
        <f>'2 уровень'!P1550</f>
        <v>0</v>
      </c>
      <c r="Q630" s="166">
        <f>'2 уровень'!Q1550</f>
        <v>0</v>
      </c>
      <c r="R630" s="166">
        <f>'2 уровень'!R1550</f>
        <v>0</v>
      </c>
      <c r="S630" s="166">
        <f>'2 уровень'!S1550</f>
        <v>0</v>
      </c>
      <c r="T630" s="166">
        <f>'2 уровень'!T1550</f>
        <v>0</v>
      </c>
      <c r="U630" s="166">
        <f>'2 уровень'!U1550</f>
        <v>0</v>
      </c>
      <c r="V630" s="166">
        <f>'2 уровень'!V1550</f>
        <v>0</v>
      </c>
      <c r="W630" s="165"/>
      <c r="X630" s="165"/>
      <c r="Y630" s="165"/>
      <c r="Z630" s="165"/>
      <c r="AA630" s="165"/>
      <c r="AB630" s="165"/>
      <c r="AC630" s="165"/>
      <c r="AD630" s="165"/>
      <c r="AE630" s="165"/>
      <c r="AF630" s="165"/>
      <c r="AG630" s="165"/>
      <c r="AH630" s="165"/>
      <c r="AI630" s="165"/>
      <c r="AJ630" s="165"/>
      <c r="AK630" s="165"/>
      <c r="AL630" s="165"/>
      <c r="AM630" s="165"/>
      <c r="AN630" s="165"/>
      <c r="AO630" s="165"/>
      <c r="AP630" s="165"/>
      <c r="AQ630" s="165"/>
      <c r="AR630" s="165"/>
      <c r="AS630" s="165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5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5"/>
      <c r="BT630" s="165"/>
      <c r="BU630" s="165"/>
      <c r="BV630" s="165"/>
      <c r="BW630" s="165"/>
      <c r="BX630" s="165"/>
      <c r="BY630" s="165"/>
      <c r="BZ630" s="165"/>
      <c r="CA630" s="165"/>
      <c r="CB630" s="165"/>
      <c r="CC630" s="165"/>
      <c r="CD630" s="165"/>
      <c r="CE630" s="165"/>
      <c r="CF630" s="165"/>
      <c r="CG630" s="165"/>
      <c r="CH630" s="165"/>
      <c r="CI630" s="165"/>
      <c r="CJ630" s="165"/>
      <c r="CK630" s="165"/>
      <c r="CL630" s="165"/>
      <c r="CM630" s="165"/>
      <c r="CN630" s="165"/>
      <c r="CO630" s="165"/>
      <c r="CP630" s="165"/>
      <c r="CQ630" s="165"/>
      <c r="CR630" s="165"/>
      <c r="CS630" s="165"/>
      <c r="CT630" s="165"/>
      <c r="CU630" s="165"/>
      <c r="CV630" s="165"/>
      <c r="CW630" s="165"/>
      <c r="CX630" s="165"/>
      <c r="CY630" s="165"/>
      <c r="CZ630" s="165"/>
      <c r="DA630" s="165"/>
      <c r="DB630" s="165"/>
      <c r="DC630" s="165"/>
      <c r="DD630" s="165"/>
      <c r="DE630" s="165"/>
      <c r="DF630" s="165"/>
      <c r="DG630" s="165"/>
      <c r="DH630" s="165"/>
      <c r="DI630" s="165"/>
      <c r="DJ630" s="165"/>
      <c r="DK630" s="165"/>
      <c r="DL630" s="165"/>
      <c r="DM630" s="165"/>
      <c r="DN630" s="165"/>
      <c r="DO630" s="165"/>
      <c r="DP630" s="165"/>
      <c r="DQ630" s="165"/>
      <c r="DR630" s="165"/>
      <c r="DS630" s="165"/>
      <c r="DT630" s="165"/>
      <c r="DU630" s="165"/>
      <c r="DV630" s="165"/>
      <c r="DW630" s="165"/>
      <c r="DX630" s="165"/>
      <c r="DY630" s="165"/>
      <c r="DZ630" s="165"/>
      <c r="EA630" s="165"/>
      <c r="EB630" s="165"/>
      <c r="EC630" s="165"/>
      <c r="ED630" s="165"/>
      <c r="EE630" s="165"/>
      <c r="EF630" s="165"/>
      <c r="EG630" s="165"/>
      <c r="EH630" s="165"/>
      <c r="EI630" s="165"/>
      <c r="EJ630" s="165"/>
      <c r="EK630" s="165"/>
      <c r="EL630" s="165"/>
      <c r="EM630" s="165"/>
      <c r="EN630" s="165"/>
      <c r="EO630" s="165"/>
      <c r="EP630" s="165"/>
      <c r="EQ630" s="165"/>
      <c r="ER630" s="165"/>
      <c r="ES630" s="165"/>
      <c r="ET630" s="165"/>
      <c r="EU630" s="165"/>
      <c r="EV630" s="165"/>
      <c r="EW630" s="165"/>
      <c r="EX630" s="165"/>
      <c r="EY630" s="165"/>
      <c r="EZ630" s="165"/>
      <c r="FA630" s="165"/>
      <c r="FB630" s="165"/>
      <c r="FC630" s="165"/>
      <c r="FD630" s="165"/>
      <c r="FE630" s="165"/>
      <c r="FF630" s="165"/>
      <c r="FG630" s="165"/>
      <c r="FH630" s="165"/>
      <c r="FI630" s="165"/>
      <c r="FJ630" s="165"/>
      <c r="FK630" s="165"/>
      <c r="FL630" s="165"/>
      <c r="FM630" s="165"/>
      <c r="FN630" s="165"/>
      <c r="FO630" s="165"/>
      <c r="FP630" s="165"/>
      <c r="FQ630" s="165"/>
      <c r="FR630" s="165"/>
      <c r="FS630" s="165"/>
      <c r="FT630" s="165"/>
      <c r="FU630" s="165"/>
      <c r="FV630" s="165"/>
      <c r="FW630" s="165"/>
      <c r="FX630" s="165"/>
      <c r="FY630" s="165"/>
      <c r="FZ630" s="165"/>
      <c r="GA630" s="165"/>
      <c r="GB630" s="165"/>
      <c r="GC630" s="165"/>
      <c r="GD630" s="165"/>
      <c r="GE630" s="165"/>
      <c r="GF630" s="165"/>
      <c r="GG630" s="165"/>
      <c r="GH630" s="165"/>
      <c r="GI630" s="165"/>
      <c r="GJ630" s="165"/>
      <c r="GK630" s="165"/>
      <c r="GL630" s="165"/>
      <c r="GM630" s="165"/>
      <c r="GN630" s="165"/>
      <c r="GO630" s="165"/>
      <c r="GP630" s="165"/>
      <c r="GQ630" s="165"/>
    </row>
    <row r="631" spans="1:199" ht="45" x14ac:dyDescent="0.25">
      <c r="A631" s="164">
        <v>1</v>
      </c>
      <c r="B631" s="58" t="s">
        <v>419</v>
      </c>
      <c r="C631" s="58"/>
      <c r="D631" s="192">
        <f>'2 уровень'!D1551</f>
        <v>0</v>
      </c>
      <c r="E631" s="192">
        <f>'2 уровень'!E1551</f>
        <v>0</v>
      </c>
      <c r="F631" s="192">
        <f>'2 уровень'!F1551</f>
        <v>0</v>
      </c>
      <c r="G631" s="545">
        <f>'2 уровень'!G1551</f>
        <v>0</v>
      </c>
      <c r="H631" s="241">
        <f>'2 уровень'!H1551</f>
        <v>0</v>
      </c>
      <c r="I631" s="241">
        <f>'2 уровень'!I1551</f>
        <v>0</v>
      </c>
      <c r="J631" s="250">
        <f>'2 уровень'!J1551</f>
        <v>0</v>
      </c>
      <c r="K631" s="250">
        <f>'2 уровень'!K1551</f>
        <v>0</v>
      </c>
      <c r="L631" s="250">
        <f>'2 уровень'!L1551</f>
        <v>0</v>
      </c>
      <c r="M631" s="250">
        <f>'2 уровень'!M1551</f>
        <v>0</v>
      </c>
      <c r="N631" s="250">
        <f>'2 уровень'!N1551</f>
        <v>0</v>
      </c>
      <c r="O631" s="250">
        <f>'2 уровень'!O1551</f>
        <v>0</v>
      </c>
      <c r="P631" s="166">
        <f>'2 уровень'!P1551</f>
        <v>0</v>
      </c>
      <c r="Q631" s="166">
        <f>'2 уровень'!Q1551</f>
        <v>0</v>
      </c>
      <c r="R631" s="166">
        <f>'2 уровень'!R1551</f>
        <v>0</v>
      </c>
      <c r="S631" s="166">
        <f>'2 уровень'!S1551</f>
        <v>0</v>
      </c>
      <c r="T631" s="166">
        <f>'2 уровень'!T1551</f>
        <v>0</v>
      </c>
      <c r="U631" s="166">
        <f>'2 уровень'!U1551</f>
        <v>0</v>
      </c>
      <c r="V631" s="166">
        <f>'2 уровень'!V1551</f>
        <v>0</v>
      </c>
      <c r="W631" s="165"/>
      <c r="X631" s="165"/>
      <c r="Y631" s="165"/>
      <c r="Z631" s="165"/>
      <c r="AA631" s="165"/>
      <c r="AB631" s="165"/>
      <c r="AC631" s="165"/>
      <c r="AD631" s="165"/>
      <c r="AE631" s="165"/>
      <c r="AF631" s="165"/>
      <c r="AG631" s="165"/>
      <c r="AH631" s="165"/>
      <c r="AI631" s="165"/>
      <c r="AJ631" s="165"/>
      <c r="AK631" s="165"/>
      <c r="AL631" s="165"/>
      <c r="AM631" s="165"/>
      <c r="AN631" s="165"/>
      <c r="AO631" s="165"/>
      <c r="AP631" s="165"/>
      <c r="AQ631" s="165"/>
      <c r="AR631" s="165"/>
      <c r="AS631" s="165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5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5"/>
      <c r="BT631" s="165"/>
      <c r="BU631" s="165"/>
      <c r="BV631" s="165"/>
      <c r="BW631" s="165"/>
      <c r="BX631" s="165"/>
      <c r="BY631" s="165"/>
      <c r="BZ631" s="165"/>
      <c r="CA631" s="165"/>
      <c r="CB631" s="165"/>
      <c r="CC631" s="165"/>
      <c r="CD631" s="165"/>
      <c r="CE631" s="165"/>
      <c r="CF631" s="165"/>
      <c r="CG631" s="165"/>
      <c r="CH631" s="165"/>
      <c r="CI631" s="165"/>
      <c r="CJ631" s="165"/>
      <c r="CK631" s="165"/>
      <c r="CL631" s="165"/>
      <c r="CM631" s="165"/>
      <c r="CN631" s="165"/>
      <c r="CO631" s="165"/>
      <c r="CP631" s="165"/>
      <c r="CQ631" s="165"/>
      <c r="CR631" s="165"/>
      <c r="CS631" s="165"/>
      <c r="CT631" s="165"/>
      <c r="CU631" s="165"/>
      <c r="CV631" s="165"/>
      <c r="CW631" s="165"/>
      <c r="CX631" s="165"/>
      <c r="CY631" s="165"/>
      <c r="CZ631" s="165"/>
      <c r="DA631" s="165"/>
      <c r="DB631" s="165"/>
      <c r="DC631" s="165"/>
      <c r="DD631" s="165"/>
      <c r="DE631" s="165"/>
      <c r="DF631" s="165"/>
      <c r="DG631" s="165"/>
      <c r="DH631" s="165"/>
      <c r="DI631" s="165"/>
      <c r="DJ631" s="165"/>
      <c r="DK631" s="165"/>
      <c r="DL631" s="165"/>
      <c r="DM631" s="165"/>
      <c r="DN631" s="165"/>
      <c r="DO631" s="165"/>
      <c r="DP631" s="165"/>
      <c r="DQ631" s="165"/>
      <c r="DR631" s="165"/>
      <c r="DS631" s="165"/>
      <c r="DT631" s="165"/>
      <c r="DU631" s="165"/>
      <c r="DV631" s="165"/>
      <c r="DW631" s="165"/>
      <c r="DX631" s="165"/>
      <c r="DY631" s="165"/>
      <c r="DZ631" s="165"/>
      <c r="EA631" s="165"/>
      <c r="EB631" s="165"/>
      <c r="EC631" s="165"/>
      <c r="ED631" s="165"/>
      <c r="EE631" s="165"/>
      <c r="EF631" s="165"/>
      <c r="EG631" s="165"/>
      <c r="EH631" s="165"/>
      <c r="EI631" s="165"/>
      <c r="EJ631" s="165"/>
      <c r="EK631" s="165"/>
      <c r="EL631" s="165"/>
      <c r="EM631" s="165"/>
      <c r="EN631" s="165"/>
      <c r="EO631" s="165"/>
      <c r="EP631" s="165"/>
      <c r="EQ631" s="165"/>
      <c r="ER631" s="165"/>
      <c r="ES631" s="165"/>
      <c r="ET631" s="165"/>
      <c r="EU631" s="165"/>
      <c r="EV631" s="165"/>
      <c r="EW631" s="165"/>
      <c r="EX631" s="165"/>
      <c r="EY631" s="165"/>
      <c r="EZ631" s="165"/>
      <c r="FA631" s="165"/>
      <c r="FB631" s="165"/>
      <c r="FC631" s="165"/>
      <c r="FD631" s="165"/>
      <c r="FE631" s="165"/>
      <c r="FF631" s="165"/>
      <c r="FG631" s="165"/>
      <c r="FH631" s="165"/>
      <c r="FI631" s="165"/>
      <c r="FJ631" s="165"/>
      <c r="FK631" s="165"/>
      <c r="FL631" s="165"/>
      <c r="FM631" s="165"/>
      <c r="FN631" s="165"/>
      <c r="FO631" s="165"/>
      <c r="FP631" s="165"/>
      <c r="FQ631" s="165"/>
      <c r="FR631" s="165"/>
      <c r="FS631" s="165"/>
      <c r="FT631" s="165"/>
      <c r="FU631" s="165"/>
      <c r="FV631" s="165"/>
      <c r="FW631" s="165"/>
      <c r="FX631" s="165"/>
      <c r="FY631" s="165"/>
      <c r="FZ631" s="165"/>
      <c r="GA631" s="165"/>
      <c r="GB631" s="165"/>
      <c r="GC631" s="165"/>
      <c r="GD631" s="165"/>
      <c r="GE631" s="165"/>
      <c r="GF631" s="165"/>
      <c r="GG631" s="165"/>
      <c r="GH631" s="165"/>
      <c r="GI631" s="165"/>
      <c r="GJ631" s="165"/>
      <c r="GK631" s="165"/>
      <c r="GL631" s="165"/>
      <c r="GM631" s="165"/>
      <c r="GN631" s="165"/>
      <c r="GO631" s="165"/>
      <c r="GP631" s="165"/>
      <c r="GQ631" s="165"/>
    </row>
    <row r="632" spans="1:199" ht="30" x14ac:dyDescent="0.25">
      <c r="A632" s="164">
        <v>1</v>
      </c>
      <c r="B632" s="58" t="s">
        <v>420</v>
      </c>
      <c r="C632" s="58"/>
      <c r="D632" s="192">
        <f>'2 уровень'!D1552</f>
        <v>0</v>
      </c>
      <c r="E632" s="192">
        <f>'2 уровень'!E1552</f>
        <v>0</v>
      </c>
      <c r="F632" s="192">
        <f>'2 уровень'!F1552</f>
        <v>0</v>
      </c>
      <c r="G632" s="545" t="e">
        <f>'2 уровень'!G1552</f>
        <v>#DIV/0!</v>
      </c>
      <c r="H632" s="241">
        <f>'2 уровень'!H1552</f>
        <v>0</v>
      </c>
      <c r="I632" s="241">
        <f>'2 уровень'!I1552</f>
        <v>0</v>
      </c>
      <c r="J632" s="250">
        <f>'2 уровень'!J1552</f>
        <v>0</v>
      </c>
      <c r="K632" s="250">
        <f>'2 уровень'!K1552</f>
        <v>0</v>
      </c>
      <c r="L632" s="250">
        <f>'2 уровень'!L1552</f>
        <v>0</v>
      </c>
      <c r="M632" s="250">
        <f>'2 уровень'!M1552</f>
        <v>0</v>
      </c>
      <c r="N632" s="250">
        <f>'2 уровень'!N1552</f>
        <v>0</v>
      </c>
      <c r="O632" s="250">
        <f>'2 уровень'!O1552</f>
        <v>0</v>
      </c>
      <c r="P632" s="166">
        <f>'2 уровень'!P1552</f>
        <v>0</v>
      </c>
      <c r="Q632" s="166">
        <f>'2 уровень'!Q1552</f>
        <v>0</v>
      </c>
      <c r="R632" s="166">
        <f>'2 уровень'!R1552</f>
        <v>0</v>
      </c>
      <c r="S632" s="166">
        <f>'2 уровень'!S1552</f>
        <v>0</v>
      </c>
      <c r="T632" s="166">
        <f>'2 уровень'!T1552</f>
        <v>0</v>
      </c>
      <c r="U632" s="166">
        <f>'2 уровень'!U1552</f>
        <v>0</v>
      </c>
      <c r="V632" s="166">
        <f>'2 уровень'!V1552</f>
        <v>0</v>
      </c>
      <c r="W632" s="165"/>
      <c r="X632" s="165"/>
      <c r="Y632" s="165"/>
      <c r="Z632" s="165"/>
      <c r="AA632" s="165"/>
      <c r="AB632" s="165"/>
      <c r="AC632" s="165"/>
      <c r="AD632" s="165"/>
      <c r="AE632" s="165"/>
      <c r="AF632" s="165"/>
      <c r="AG632" s="165"/>
      <c r="AH632" s="165"/>
      <c r="AI632" s="165"/>
      <c r="AJ632" s="165"/>
      <c r="AK632" s="165"/>
      <c r="AL632" s="165"/>
      <c r="AM632" s="165"/>
      <c r="AN632" s="165"/>
      <c r="AO632" s="165"/>
      <c r="AP632" s="165"/>
      <c r="AQ632" s="165"/>
      <c r="AR632" s="165"/>
      <c r="AS632" s="165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5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5"/>
      <c r="BT632" s="165"/>
      <c r="BU632" s="165"/>
      <c r="BV632" s="165"/>
      <c r="BW632" s="165"/>
      <c r="BX632" s="165"/>
      <c r="BY632" s="165"/>
      <c r="BZ632" s="165"/>
      <c r="CA632" s="165"/>
      <c r="CB632" s="165"/>
      <c r="CC632" s="165"/>
      <c r="CD632" s="165"/>
      <c r="CE632" s="165"/>
      <c r="CF632" s="165"/>
      <c r="CG632" s="165"/>
      <c r="CH632" s="165"/>
      <c r="CI632" s="165"/>
      <c r="CJ632" s="165"/>
      <c r="CK632" s="165"/>
      <c r="CL632" s="165"/>
      <c r="CM632" s="165"/>
      <c r="CN632" s="165"/>
      <c r="CO632" s="165"/>
      <c r="CP632" s="165"/>
      <c r="CQ632" s="165"/>
      <c r="CR632" s="165"/>
      <c r="CS632" s="165"/>
      <c r="CT632" s="165"/>
      <c r="CU632" s="165"/>
      <c r="CV632" s="165"/>
      <c r="CW632" s="165"/>
      <c r="CX632" s="165"/>
      <c r="CY632" s="165"/>
      <c r="CZ632" s="165"/>
      <c r="DA632" s="165"/>
      <c r="DB632" s="165"/>
      <c r="DC632" s="165"/>
      <c r="DD632" s="165"/>
      <c r="DE632" s="165"/>
      <c r="DF632" s="165"/>
      <c r="DG632" s="165"/>
      <c r="DH632" s="165"/>
      <c r="DI632" s="165"/>
      <c r="DJ632" s="165"/>
      <c r="DK632" s="165"/>
      <c r="DL632" s="165"/>
      <c r="DM632" s="165"/>
      <c r="DN632" s="165"/>
      <c r="DO632" s="165"/>
      <c r="DP632" s="165"/>
      <c r="DQ632" s="165"/>
      <c r="DR632" s="165"/>
      <c r="DS632" s="165"/>
      <c r="DT632" s="165"/>
      <c r="DU632" s="165"/>
      <c r="DV632" s="165"/>
      <c r="DW632" s="165"/>
      <c r="DX632" s="165"/>
      <c r="DY632" s="165"/>
      <c r="DZ632" s="165"/>
      <c r="EA632" s="165"/>
      <c r="EB632" s="165"/>
      <c r="EC632" s="165"/>
      <c r="ED632" s="165"/>
      <c r="EE632" s="165"/>
      <c r="EF632" s="165"/>
      <c r="EG632" s="165"/>
      <c r="EH632" s="165"/>
      <c r="EI632" s="165"/>
      <c r="EJ632" s="165"/>
      <c r="EK632" s="165"/>
      <c r="EL632" s="165"/>
      <c r="EM632" s="165"/>
      <c r="EN632" s="165"/>
      <c r="EO632" s="165"/>
      <c r="EP632" s="165"/>
      <c r="EQ632" s="165"/>
      <c r="ER632" s="165"/>
      <c r="ES632" s="165"/>
      <c r="ET632" s="165"/>
      <c r="EU632" s="165"/>
      <c r="EV632" s="165"/>
      <c r="EW632" s="165"/>
      <c r="EX632" s="165"/>
      <c r="EY632" s="165"/>
      <c r="EZ632" s="165"/>
      <c r="FA632" s="165"/>
      <c r="FB632" s="165"/>
      <c r="FC632" s="165"/>
      <c r="FD632" s="165"/>
      <c r="FE632" s="165"/>
      <c r="FF632" s="165"/>
      <c r="FG632" s="165"/>
      <c r="FH632" s="165"/>
      <c r="FI632" s="165"/>
      <c r="FJ632" s="165"/>
      <c r="FK632" s="165"/>
      <c r="FL632" s="165"/>
      <c r="FM632" s="165"/>
      <c r="FN632" s="165"/>
      <c r="FO632" s="165"/>
      <c r="FP632" s="165"/>
      <c r="FQ632" s="165"/>
      <c r="FR632" s="165"/>
      <c r="FS632" s="165"/>
      <c r="FT632" s="165"/>
      <c r="FU632" s="165"/>
      <c r="FV632" s="165"/>
      <c r="FW632" s="165"/>
      <c r="FX632" s="165"/>
      <c r="FY632" s="165"/>
      <c r="FZ632" s="165"/>
      <c r="GA632" s="165"/>
      <c r="GB632" s="165"/>
      <c r="GC632" s="165"/>
      <c r="GD632" s="165"/>
      <c r="GE632" s="165"/>
      <c r="GF632" s="165"/>
      <c r="GG632" s="165"/>
      <c r="GH632" s="165"/>
      <c r="GI632" s="165"/>
      <c r="GJ632" s="165"/>
      <c r="GK632" s="165"/>
      <c r="GL632" s="165"/>
      <c r="GM632" s="165"/>
      <c r="GN632" s="165"/>
      <c r="GO632" s="165"/>
      <c r="GP632" s="165"/>
      <c r="GQ632" s="165"/>
    </row>
    <row r="633" spans="1:199" ht="45" x14ac:dyDescent="0.25">
      <c r="A633" s="164">
        <v>1</v>
      </c>
      <c r="B633" s="1138" t="s">
        <v>352</v>
      </c>
      <c r="C633" s="1138"/>
      <c r="D633" s="192">
        <f>'2 уровень'!D1553</f>
        <v>0</v>
      </c>
      <c r="E633" s="192">
        <f>'2 уровень'!E1553</f>
        <v>0</v>
      </c>
      <c r="F633" s="192">
        <f>'2 уровень'!F1553</f>
        <v>0</v>
      </c>
      <c r="G633" s="545" t="e">
        <f>'2 уровень'!G1553</f>
        <v>#DIV/0!</v>
      </c>
      <c r="H633" s="241">
        <f>'2 уровень'!H1553</f>
        <v>0</v>
      </c>
      <c r="I633" s="241">
        <f>'2 уровень'!I1553</f>
        <v>0</v>
      </c>
      <c r="J633" s="250">
        <f>'2 уровень'!J1553</f>
        <v>0</v>
      </c>
      <c r="K633" s="250">
        <f>'2 уровень'!K1553</f>
        <v>0</v>
      </c>
      <c r="L633" s="250">
        <f>'2 уровень'!L1553</f>
        <v>0</v>
      </c>
      <c r="M633" s="250">
        <f>'2 уровень'!M1553</f>
        <v>0</v>
      </c>
      <c r="N633" s="250">
        <f>'2 уровень'!N1553</f>
        <v>0</v>
      </c>
      <c r="O633" s="250">
        <f>'2 уровень'!O1553</f>
        <v>0</v>
      </c>
      <c r="P633" s="166">
        <f>'2 уровень'!P1553</f>
        <v>0</v>
      </c>
      <c r="Q633" s="166">
        <f>'2 уровень'!Q1553</f>
        <v>0</v>
      </c>
      <c r="R633" s="166">
        <f>'2 уровень'!R1553</f>
        <v>0</v>
      </c>
      <c r="S633" s="166">
        <f>'2 уровень'!S1553</f>
        <v>0</v>
      </c>
      <c r="T633" s="166">
        <f>'2 уровень'!T1553</f>
        <v>0</v>
      </c>
      <c r="U633" s="166">
        <f>'2 уровень'!U1553</f>
        <v>0</v>
      </c>
      <c r="V633" s="166">
        <f>'2 уровень'!V1553</f>
        <v>0</v>
      </c>
      <c r="W633" s="165"/>
      <c r="X633" s="165"/>
      <c r="Y633" s="165"/>
      <c r="Z633" s="165"/>
      <c r="AA633" s="165"/>
      <c r="AB633" s="165"/>
      <c r="AC633" s="165"/>
      <c r="AD633" s="165"/>
      <c r="AE633" s="165"/>
      <c r="AF633" s="165"/>
      <c r="AG633" s="165"/>
      <c r="AH633" s="165"/>
      <c r="AI633" s="165"/>
      <c r="AJ633" s="165"/>
      <c r="AK633" s="165"/>
      <c r="AL633" s="165"/>
      <c r="AM633" s="165"/>
      <c r="AN633" s="165"/>
      <c r="AO633" s="165"/>
      <c r="AP633" s="165"/>
      <c r="AQ633" s="165"/>
      <c r="AR633" s="165"/>
      <c r="AS633" s="165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5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5"/>
      <c r="BT633" s="165"/>
      <c r="BU633" s="165"/>
      <c r="BV633" s="165"/>
      <c r="BW633" s="165"/>
      <c r="BX633" s="165"/>
      <c r="BY633" s="165"/>
      <c r="BZ633" s="165"/>
      <c r="CA633" s="165"/>
      <c r="CB633" s="165"/>
      <c r="CC633" s="165"/>
      <c r="CD633" s="165"/>
      <c r="CE633" s="165"/>
      <c r="CF633" s="165"/>
      <c r="CG633" s="165"/>
      <c r="CH633" s="165"/>
      <c r="CI633" s="165"/>
      <c r="CJ633" s="165"/>
      <c r="CK633" s="165"/>
      <c r="CL633" s="165"/>
      <c r="CM633" s="165"/>
      <c r="CN633" s="165"/>
      <c r="CO633" s="165"/>
      <c r="CP633" s="165"/>
      <c r="CQ633" s="165"/>
      <c r="CR633" s="165"/>
      <c r="CS633" s="165"/>
      <c r="CT633" s="165"/>
      <c r="CU633" s="165"/>
      <c r="CV633" s="165"/>
      <c r="CW633" s="165"/>
      <c r="CX633" s="165"/>
      <c r="CY633" s="165"/>
      <c r="CZ633" s="165"/>
      <c r="DA633" s="165"/>
      <c r="DB633" s="165"/>
      <c r="DC633" s="165"/>
      <c r="DD633" s="165"/>
      <c r="DE633" s="165"/>
      <c r="DF633" s="165"/>
      <c r="DG633" s="165"/>
      <c r="DH633" s="165"/>
      <c r="DI633" s="165"/>
      <c r="DJ633" s="165"/>
      <c r="DK633" s="165"/>
      <c r="DL633" s="165"/>
      <c r="DM633" s="165"/>
      <c r="DN633" s="165"/>
      <c r="DO633" s="165"/>
      <c r="DP633" s="165"/>
      <c r="DQ633" s="165"/>
      <c r="DR633" s="165"/>
      <c r="DS633" s="165"/>
      <c r="DT633" s="165"/>
      <c r="DU633" s="165"/>
      <c r="DV633" s="165"/>
      <c r="DW633" s="165"/>
      <c r="DX633" s="165"/>
      <c r="DY633" s="165"/>
      <c r="DZ633" s="165"/>
      <c r="EA633" s="165"/>
      <c r="EB633" s="165"/>
      <c r="EC633" s="165"/>
      <c r="ED633" s="165"/>
      <c r="EE633" s="165"/>
      <c r="EF633" s="165"/>
      <c r="EG633" s="165"/>
      <c r="EH633" s="165"/>
      <c r="EI633" s="165"/>
      <c r="EJ633" s="165"/>
      <c r="EK633" s="165"/>
      <c r="EL633" s="165"/>
      <c r="EM633" s="165"/>
      <c r="EN633" s="165"/>
      <c r="EO633" s="165"/>
      <c r="EP633" s="165"/>
      <c r="EQ633" s="165"/>
      <c r="ER633" s="165"/>
      <c r="ES633" s="165"/>
      <c r="ET633" s="165"/>
      <c r="EU633" s="165"/>
      <c r="EV633" s="165"/>
      <c r="EW633" s="165"/>
      <c r="EX633" s="165"/>
      <c r="EY633" s="165"/>
      <c r="EZ633" s="165"/>
      <c r="FA633" s="165"/>
      <c r="FB633" s="165"/>
      <c r="FC633" s="165"/>
      <c r="FD633" s="165"/>
      <c r="FE633" s="165"/>
      <c r="FF633" s="165"/>
      <c r="FG633" s="165"/>
      <c r="FH633" s="165"/>
      <c r="FI633" s="165"/>
      <c r="FJ633" s="165"/>
      <c r="FK633" s="165"/>
      <c r="FL633" s="165"/>
      <c r="FM633" s="165"/>
      <c r="FN633" s="165"/>
      <c r="FO633" s="165"/>
      <c r="FP633" s="165"/>
      <c r="FQ633" s="165"/>
      <c r="FR633" s="165"/>
      <c r="FS633" s="165"/>
      <c r="FT633" s="165"/>
      <c r="FU633" s="165"/>
      <c r="FV633" s="165"/>
      <c r="FW633" s="165"/>
      <c r="FX633" s="165"/>
      <c r="FY633" s="165"/>
      <c r="FZ633" s="165"/>
      <c r="GA633" s="165"/>
      <c r="GB633" s="165"/>
      <c r="GC633" s="165"/>
      <c r="GD633" s="165"/>
      <c r="GE633" s="165"/>
      <c r="GF633" s="165"/>
      <c r="GG633" s="165"/>
      <c r="GH633" s="165"/>
      <c r="GI633" s="165"/>
      <c r="GJ633" s="165"/>
      <c r="GK633" s="165"/>
      <c r="GL633" s="165"/>
      <c r="GM633" s="165"/>
      <c r="GN633" s="165"/>
      <c r="GO633" s="165"/>
      <c r="GP633" s="165"/>
      <c r="GQ633" s="165"/>
    </row>
    <row r="634" spans="1:199" ht="30" x14ac:dyDescent="0.25">
      <c r="A634" s="164">
        <v>1</v>
      </c>
      <c r="B634" s="58" t="s">
        <v>353</v>
      </c>
      <c r="C634" s="58"/>
      <c r="D634" s="192">
        <f>'2 уровень'!D1554</f>
        <v>0</v>
      </c>
      <c r="E634" s="192">
        <f>'2 уровень'!E1554</f>
        <v>0</v>
      </c>
      <c r="F634" s="192">
        <f>'2 уровень'!F1554</f>
        <v>0</v>
      </c>
      <c r="G634" s="545" t="e">
        <f>'2 уровень'!G1554</f>
        <v>#DIV/0!</v>
      </c>
      <c r="H634" s="241">
        <f>'2 уровень'!H1554</f>
        <v>0</v>
      </c>
      <c r="I634" s="241">
        <f>'2 уровень'!I1554</f>
        <v>0</v>
      </c>
      <c r="J634" s="250">
        <f>'2 уровень'!J1554</f>
        <v>0</v>
      </c>
      <c r="K634" s="250">
        <f>'2 уровень'!K1554</f>
        <v>0</v>
      </c>
      <c r="L634" s="250">
        <f>'2 уровень'!L1554</f>
        <v>0</v>
      </c>
      <c r="M634" s="250">
        <f>'2 уровень'!M1554</f>
        <v>0</v>
      </c>
      <c r="N634" s="250">
        <f>'2 уровень'!N1554</f>
        <v>0</v>
      </c>
      <c r="O634" s="250">
        <f>'2 уровень'!O1554</f>
        <v>0</v>
      </c>
      <c r="P634" s="166">
        <f>'2 уровень'!P1554</f>
        <v>0</v>
      </c>
      <c r="Q634" s="166">
        <f>'2 уровень'!Q1554</f>
        <v>0</v>
      </c>
      <c r="R634" s="166">
        <f>'2 уровень'!R1554</f>
        <v>0</v>
      </c>
      <c r="S634" s="166">
        <f>'2 уровень'!S1554</f>
        <v>0</v>
      </c>
      <c r="T634" s="166">
        <f>'2 уровень'!T1554</f>
        <v>0</v>
      </c>
      <c r="U634" s="166">
        <f>'2 уровень'!U1554</f>
        <v>0</v>
      </c>
      <c r="V634" s="166">
        <f>'2 уровень'!V1554</f>
        <v>0</v>
      </c>
      <c r="W634" s="165"/>
      <c r="X634" s="165"/>
      <c r="Y634" s="165"/>
      <c r="Z634" s="165"/>
      <c r="AA634" s="165"/>
      <c r="AB634" s="165"/>
      <c r="AC634" s="165"/>
      <c r="AD634" s="165"/>
      <c r="AE634" s="165"/>
      <c r="AF634" s="165"/>
      <c r="AG634" s="165"/>
      <c r="AH634" s="165"/>
      <c r="AI634" s="165"/>
      <c r="AJ634" s="165"/>
      <c r="AK634" s="165"/>
      <c r="AL634" s="165"/>
      <c r="AM634" s="165"/>
      <c r="AN634" s="165"/>
      <c r="AO634" s="165"/>
      <c r="AP634" s="165"/>
      <c r="AQ634" s="165"/>
      <c r="AR634" s="165"/>
      <c r="AS634" s="165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5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5"/>
      <c r="BT634" s="165"/>
      <c r="BU634" s="165"/>
      <c r="BV634" s="165"/>
      <c r="BW634" s="165"/>
      <c r="BX634" s="165"/>
      <c r="BY634" s="165"/>
      <c r="BZ634" s="165"/>
      <c r="CA634" s="165"/>
      <c r="CB634" s="165"/>
      <c r="CC634" s="165"/>
      <c r="CD634" s="165"/>
      <c r="CE634" s="165"/>
      <c r="CF634" s="165"/>
      <c r="CG634" s="165"/>
      <c r="CH634" s="165"/>
      <c r="CI634" s="165"/>
      <c r="CJ634" s="165"/>
      <c r="CK634" s="165"/>
      <c r="CL634" s="165"/>
      <c r="CM634" s="165"/>
      <c r="CN634" s="165"/>
      <c r="CO634" s="165"/>
      <c r="CP634" s="165"/>
      <c r="CQ634" s="165"/>
      <c r="CR634" s="165"/>
      <c r="CS634" s="165"/>
      <c r="CT634" s="165"/>
      <c r="CU634" s="165"/>
      <c r="CV634" s="165"/>
      <c r="CW634" s="165"/>
      <c r="CX634" s="165"/>
      <c r="CY634" s="165"/>
      <c r="CZ634" s="165"/>
      <c r="DA634" s="165"/>
      <c r="DB634" s="165"/>
      <c r="DC634" s="165"/>
      <c r="DD634" s="165"/>
      <c r="DE634" s="165"/>
      <c r="DF634" s="165"/>
      <c r="DG634" s="165"/>
      <c r="DH634" s="165"/>
      <c r="DI634" s="165"/>
      <c r="DJ634" s="165"/>
      <c r="DK634" s="165"/>
      <c r="DL634" s="165"/>
      <c r="DM634" s="165"/>
      <c r="DN634" s="165"/>
      <c r="DO634" s="165"/>
      <c r="DP634" s="165"/>
      <c r="DQ634" s="165"/>
      <c r="DR634" s="165"/>
      <c r="DS634" s="165"/>
      <c r="DT634" s="165"/>
      <c r="DU634" s="165"/>
      <c r="DV634" s="165"/>
      <c r="DW634" s="165"/>
      <c r="DX634" s="165"/>
      <c r="DY634" s="165"/>
      <c r="DZ634" s="165"/>
      <c r="EA634" s="165"/>
      <c r="EB634" s="165"/>
      <c r="EC634" s="165"/>
      <c r="ED634" s="165"/>
      <c r="EE634" s="165"/>
      <c r="EF634" s="165"/>
      <c r="EG634" s="165"/>
      <c r="EH634" s="165"/>
      <c r="EI634" s="165"/>
      <c r="EJ634" s="165"/>
      <c r="EK634" s="165"/>
      <c r="EL634" s="165"/>
      <c r="EM634" s="165"/>
      <c r="EN634" s="165"/>
      <c r="EO634" s="165"/>
      <c r="EP634" s="165"/>
      <c r="EQ634" s="165"/>
      <c r="ER634" s="165"/>
      <c r="ES634" s="165"/>
      <c r="ET634" s="165"/>
      <c r="EU634" s="165"/>
      <c r="EV634" s="165"/>
      <c r="EW634" s="165"/>
      <c r="EX634" s="165"/>
      <c r="EY634" s="165"/>
      <c r="EZ634" s="165"/>
      <c r="FA634" s="165"/>
      <c r="FB634" s="165"/>
      <c r="FC634" s="165"/>
      <c r="FD634" s="165"/>
      <c r="FE634" s="165"/>
      <c r="FF634" s="165"/>
      <c r="FG634" s="165"/>
      <c r="FH634" s="165"/>
      <c r="FI634" s="165"/>
      <c r="FJ634" s="165"/>
      <c r="FK634" s="165"/>
      <c r="FL634" s="165"/>
      <c r="FM634" s="165"/>
      <c r="FN634" s="165"/>
      <c r="FO634" s="165"/>
      <c r="FP634" s="165"/>
      <c r="FQ634" s="165"/>
      <c r="FR634" s="165"/>
      <c r="FS634" s="165"/>
      <c r="FT634" s="165"/>
      <c r="FU634" s="165"/>
      <c r="FV634" s="165"/>
      <c r="FW634" s="165"/>
      <c r="FX634" s="165"/>
      <c r="FY634" s="165"/>
      <c r="FZ634" s="165"/>
      <c r="GA634" s="165"/>
      <c r="GB634" s="165"/>
      <c r="GC634" s="165"/>
      <c r="GD634" s="165"/>
      <c r="GE634" s="165"/>
      <c r="GF634" s="165"/>
      <c r="GG634" s="165"/>
      <c r="GH634" s="165"/>
      <c r="GI634" s="165"/>
      <c r="GJ634" s="165"/>
      <c r="GK634" s="165"/>
      <c r="GL634" s="165"/>
      <c r="GM634" s="165"/>
      <c r="GN634" s="165"/>
      <c r="GO634" s="165"/>
      <c r="GP634" s="165"/>
      <c r="GQ634" s="165"/>
    </row>
    <row r="635" spans="1:199" ht="60" x14ac:dyDescent="0.25">
      <c r="A635" s="164">
        <v>1</v>
      </c>
      <c r="B635" s="58" t="s">
        <v>366</v>
      </c>
      <c r="C635" s="58"/>
      <c r="D635" s="192">
        <f>'2 уровень'!D1555</f>
        <v>0</v>
      </c>
      <c r="E635" s="192">
        <f>'2 уровень'!E1555</f>
        <v>0</v>
      </c>
      <c r="F635" s="192">
        <f>'2 уровень'!F1555</f>
        <v>0</v>
      </c>
      <c r="G635" s="545" t="e">
        <f>'2 уровень'!G1555</f>
        <v>#DIV/0!</v>
      </c>
      <c r="H635" s="241">
        <f>'2 уровень'!H1555</f>
        <v>0</v>
      </c>
      <c r="I635" s="241">
        <f>'2 уровень'!I1555</f>
        <v>0</v>
      </c>
      <c r="J635" s="250">
        <f>'2 уровень'!J1555</f>
        <v>0</v>
      </c>
      <c r="K635" s="250">
        <f>'2 уровень'!K1555</f>
        <v>0</v>
      </c>
      <c r="L635" s="250">
        <f>'2 уровень'!L1555</f>
        <v>0</v>
      </c>
      <c r="M635" s="250">
        <f>'2 уровень'!M1555</f>
        <v>0</v>
      </c>
      <c r="N635" s="250">
        <f>'2 уровень'!N1555</f>
        <v>0</v>
      </c>
      <c r="O635" s="250">
        <f>'2 уровень'!O1555</f>
        <v>0</v>
      </c>
      <c r="P635" s="166">
        <f>'2 уровень'!P1555</f>
        <v>0</v>
      </c>
      <c r="Q635" s="166">
        <f>'2 уровень'!Q1555</f>
        <v>0</v>
      </c>
      <c r="R635" s="166">
        <f>'2 уровень'!R1555</f>
        <v>0</v>
      </c>
      <c r="S635" s="166">
        <f>'2 уровень'!S1555</f>
        <v>0</v>
      </c>
      <c r="T635" s="166">
        <f>'2 уровень'!T1555</f>
        <v>0</v>
      </c>
      <c r="U635" s="166">
        <f>'2 уровень'!U1555</f>
        <v>0</v>
      </c>
      <c r="V635" s="166">
        <f>'2 уровень'!V1555</f>
        <v>0</v>
      </c>
      <c r="W635" s="165"/>
      <c r="X635" s="165"/>
      <c r="Y635" s="165"/>
      <c r="Z635" s="165"/>
      <c r="AA635" s="165"/>
      <c r="AB635" s="165"/>
      <c r="AC635" s="165"/>
      <c r="AD635" s="165"/>
      <c r="AE635" s="165"/>
      <c r="AF635" s="165"/>
      <c r="AG635" s="165"/>
      <c r="AH635" s="165"/>
      <c r="AI635" s="165"/>
      <c r="AJ635" s="165"/>
      <c r="AK635" s="165"/>
      <c r="AL635" s="165"/>
      <c r="AM635" s="165"/>
      <c r="AN635" s="165"/>
      <c r="AO635" s="165"/>
      <c r="AP635" s="165"/>
      <c r="AQ635" s="165"/>
      <c r="AR635" s="165"/>
      <c r="AS635" s="165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5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5"/>
      <c r="BT635" s="165"/>
      <c r="BU635" s="165"/>
      <c r="BV635" s="165"/>
      <c r="BW635" s="165"/>
      <c r="BX635" s="165"/>
      <c r="BY635" s="165"/>
      <c r="BZ635" s="165"/>
      <c r="CA635" s="165"/>
      <c r="CB635" s="165"/>
      <c r="CC635" s="165"/>
      <c r="CD635" s="165"/>
      <c r="CE635" s="165"/>
      <c r="CF635" s="165"/>
      <c r="CG635" s="165"/>
      <c r="CH635" s="165"/>
      <c r="CI635" s="165"/>
      <c r="CJ635" s="165"/>
      <c r="CK635" s="165"/>
      <c r="CL635" s="165"/>
      <c r="CM635" s="165"/>
      <c r="CN635" s="165"/>
      <c r="CO635" s="165"/>
      <c r="CP635" s="165"/>
      <c r="CQ635" s="165"/>
      <c r="CR635" s="165"/>
      <c r="CS635" s="165"/>
      <c r="CT635" s="165"/>
      <c r="CU635" s="165"/>
      <c r="CV635" s="165"/>
      <c r="CW635" s="165"/>
      <c r="CX635" s="165"/>
      <c r="CY635" s="165"/>
      <c r="CZ635" s="165"/>
      <c r="DA635" s="165"/>
      <c r="DB635" s="165"/>
      <c r="DC635" s="165"/>
      <c r="DD635" s="165"/>
      <c r="DE635" s="165"/>
      <c r="DF635" s="165"/>
      <c r="DG635" s="165"/>
      <c r="DH635" s="165"/>
      <c r="DI635" s="165"/>
      <c r="DJ635" s="165"/>
      <c r="DK635" s="165"/>
      <c r="DL635" s="165"/>
      <c r="DM635" s="165"/>
      <c r="DN635" s="165"/>
      <c r="DO635" s="165"/>
      <c r="DP635" s="165"/>
      <c r="DQ635" s="165"/>
      <c r="DR635" s="165"/>
      <c r="DS635" s="165"/>
      <c r="DT635" s="165"/>
      <c r="DU635" s="165"/>
      <c r="DV635" s="165"/>
      <c r="DW635" s="165"/>
      <c r="DX635" s="165"/>
      <c r="DY635" s="165"/>
      <c r="DZ635" s="165"/>
      <c r="EA635" s="165"/>
      <c r="EB635" s="165"/>
      <c r="EC635" s="165"/>
      <c r="ED635" s="165"/>
      <c r="EE635" s="165"/>
      <c r="EF635" s="165"/>
      <c r="EG635" s="165"/>
      <c r="EH635" s="165"/>
      <c r="EI635" s="165"/>
      <c r="EJ635" s="165"/>
      <c r="EK635" s="165"/>
      <c r="EL635" s="165"/>
      <c r="EM635" s="165"/>
      <c r="EN635" s="165"/>
      <c r="EO635" s="165"/>
      <c r="EP635" s="165"/>
      <c r="EQ635" s="165"/>
      <c r="ER635" s="165"/>
      <c r="ES635" s="165"/>
      <c r="ET635" s="165"/>
      <c r="EU635" s="165"/>
      <c r="EV635" s="165"/>
      <c r="EW635" s="165"/>
      <c r="EX635" s="165"/>
      <c r="EY635" s="165"/>
      <c r="EZ635" s="165"/>
      <c r="FA635" s="165"/>
      <c r="FB635" s="165"/>
      <c r="FC635" s="165"/>
      <c r="FD635" s="165"/>
      <c r="FE635" s="165"/>
      <c r="FF635" s="165"/>
      <c r="FG635" s="165"/>
      <c r="FH635" s="165"/>
      <c r="FI635" s="165"/>
      <c r="FJ635" s="165"/>
      <c r="FK635" s="165"/>
      <c r="FL635" s="165"/>
      <c r="FM635" s="165"/>
      <c r="FN635" s="165"/>
      <c r="FO635" s="165"/>
      <c r="FP635" s="165"/>
      <c r="FQ635" s="165"/>
      <c r="FR635" s="165"/>
      <c r="FS635" s="165"/>
      <c r="FT635" s="165"/>
      <c r="FU635" s="165"/>
      <c r="FV635" s="165"/>
      <c r="FW635" s="165"/>
      <c r="FX635" s="165"/>
      <c r="FY635" s="165"/>
      <c r="FZ635" s="165"/>
      <c r="GA635" s="165"/>
      <c r="GB635" s="165"/>
      <c r="GC635" s="165"/>
      <c r="GD635" s="165"/>
      <c r="GE635" s="165"/>
      <c r="GF635" s="165"/>
      <c r="GG635" s="165"/>
      <c r="GH635" s="165"/>
      <c r="GI635" s="165"/>
      <c r="GJ635" s="165"/>
      <c r="GK635" s="165"/>
      <c r="GL635" s="165"/>
      <c r="GM635" s="165"/>
      <c r="GN635" s="165"/>
      <c r="GO635" s="165"/>
      <c r="GP635" s="165"/>
      <c r="GQ635" s="165"/>
    </row>
    <row r="636" spans="1:199" ht="45" x14ac:dyDescent="0.25">
      <c r="A636" s="164">
        <v>1</v>
      </c>
      <c r="B636" s="58" t="s">
        <v>367</v>
      </c>
      <c r="C636" s="58"/>
      <c r="D636" s="192">
        <f>'2 уровень'!D1556</f>
        <v>0</v>
      </c>
      <c r="E636" s="192">
        <f>'2 уровень'!E1556</f>
        <v>0</v>
      </c>
      <c r="F636" s="192">
        <f>'2 уровень'!F1556</f>
        <v>0</v>
      </c>
      <c r="G636" s="545">
        <f>'2 уровень'!G1556</f>
        <v>0</v>
      </c>
      <c r="H636" s="241">
        <f>'2 уровень'!H1556</f>
        <v>0</v>
      </c>
      <c r="I636" s="241">
        <f>'2 уровень'!I1556</f>
        <v>0</v>
      </c>
      <c r="J636" s="250">
        <f>'2 уровень'!J1556</f>
        <v>0</v>
      </c>
      <c r="K636" s="250">
        <f>'2 уровень'!K1556</f>
        <v>0</v>
      </c>
      <c r="L636" s="250">
        <f>'2 уровень'!L1556</f>
        <v>0</v>
      </c>
      <c r="M636" s="250">
        <f>'2 уровень'!M1556</f>
        <v>0</v>
      </c>
      <c r="N636" s="250">
        <f>'2 уровень'!N1556</f>
        <v>0</v>
      </c>
      <c r="O636" s="250">
        <f>'2 уровень'!O1556</f>
        <v>0</v>
      </c>
      <c r="P636" s="166">
        <f>'2 уровень'!P1556</f>
        <v>0</v>
      </c>
      <c r="Q636" s="166">
        <f>'2 уровень'!Q1556</f>
        <v>0</v>
      </c>
      <c r="R636" s="166">
        <f>'2 уровень'!R1556</f>
        <v>0</v>
      </c>
      <c r="S636" s="166">
        <f>'2 уровень'!S1556</f>
        <v>0</v>
      </c>
      <c r="T636" s="166">
        <f>'2 уровень'!T1556</f>
        <v>0</v>
      </c>
      <c r="U636" s="166">
        <f>'2 уровень'!U1556</f>
        <v>0</v>
      </c>
      <c r="V636" s="166">
        <f>'2 уровень'!V1556</f>
        <v>0</v>
      </c>
      <c r="W636" s="165"/>
      <c r="X636" s="165"/>
      <c r="Y636" s="165"/>
      <c r="Z636" s="165"/>
      <c r="AA636" s="165"/>
      <c r="AB636" s="165"/>
      <c r="AC636" s="165"/>
      <c r="AD636" s="165"/>
      <c r="AE636" s="165"/>
      <c r="AF636" s="165"/>
      <c r="AG636" s="165"/>
      <c r="AH636" s="165"/>
      <c r="AI636" s="165"/>
      <c r="AJ636" s="165"/>
      <c r="AK636" s="165"/>
      <c r="AL636" s="165"/>
      <c r="AM636" s="165"/>
      <c r="AN636" s="165"/>
      <c r="AO636" s="165"/>
      <c r="AP636" s="165"/>
      <c r="AQ636" s="165"/>
      <c r="AR636" s="165"/>
      <c r="AS636" s="165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5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5"/>
      <c r="BT636" s="165"/>
      <c r="BU636" s="165"/>
      <c r="BV636" s="165"/>
      <c r="BW636" s="165"/>
      <c r="BX636" s="165"/>
      <c r="BY636" s="165"/>
      <c r="BZ636" s="165"/>
      <c r="CA636" s="165"/>
      <c r="CB636" s="165"/>
      <c r="CC636" s="165"/>
      <c r="CD636" s="165"/>
      <c r="CE636" s="165"/>
      <c r="CF636" s="165"/>
      <c r="CG636" s="165"/>
      <c r="CH636" s="165"/>
      <c r="CI636" s="165"/>
      <c r="CJ636" s="165"/>
      <c r="CK636" s="165"/>
      <c r="CL636" s="165"/>
      <c r="CM636" s="165"/>
      <c r="CN636" s="165"/>
      <c r="CO636" s="165"/>
      <c r="CP636" s="165"/>
      <c r="CQ636" s="165"/>
      <c r="CR636" s="165"/>
      <c r="CS636" s="165"/>
      <c r="CT636" s="165"/>
      <c r="CU636" s="165"/>
      <c r="CV636" s="165"/>
      <c r="CW636" s="165"/>
      <c r="CX636" s="165"/>
      <c r="CY636" s="165"/>
      <c r="CZ636" s="165"/>
      <c r="DA636" s="165"/>
      <c r="DB636" s="165"/>
      <c r="DC636" s="165"/>
      <c r="DD636" s="165"/>
      <c r="DE636" s="165"/>
      <c r="DF636" s="165"/>
      <c r="DG636" s="165"/>
      <c r="DH636" s="165"/>
      <c r="DI636" s="165"/>
      <c r="DJ636" s="165"/>
      <c r="DK636" s="165"/>
      <c r="DL636" s="165"/>
      <c r="DM636" s="165"/>
      <c r="DN636" s="165"/>
      <c r="DO636" s="165"/>
      <c r="DP636" s="165"/>
      <c r="DQ636" s="165"/>
      <c r="DR636" s="165"/>
      <c r="DS636" s="165"/>
      <c r="DT636" s="165"/>
      <c r="DU636" s="165"/>
      <c r="DV636" s="165"/>
      <c r="DW636" s="165"/>
      <c r="DX636" s="165"/>
      <c r="DY636" s="165"/>
      <c r="DZ636" s="165"/>
      <c r="EA636" s="165"/>
      <c r="EB636" s="165"/>
      <c r="EC636" s="165"/>
      <c r="ED636" s="165"/>
      <c r="EE636" s="165"/>
      <c r="EF636" s="165"/>
      <c r="EG636" s="165"/>
      <c r="EH636" s="165"/>
      <c r="EI636" s="165"/>
      <c r="EJ636" s="165"/>
      <c r="EK636" s="165"/>
      <c r="EL636" s="165"/>
      <c r="EM636" s="165"/>
      <c r="EN636" s="165"/>
      <c r="EO636" s="165"/>
      <c r="EP636" s="165"/>
      <c r="EQ636" s="165"/>
      <c r="ER636" s="165"/>
      <c r="ES636" s="165"/>
      <c r="ET636" s="165"/>
      <c r="EU636" s="165"/>
      <c r="EV636" s="165"/>
      <c r="EW636" s="165"/>
      <c r="EX636" s="165"/>
      <c r="EY636" s="165"/>
      <c r="EZ636" s="165"/>
      <c r="FA636" s="165"/>
      <c r="FB636" s="165"/>
      <c r="FC636" s="165"/>
      <c r="FD636" s="165"/>
      <c r="FE636" s="165"/>
      <c r="FF636" s="165"/>
      <c r="FG636" s="165"/>
      <c r="FH636" s="165"/>
      <c r="FI636" s="165"/>
      <c r="FJ636" s="165"/>
      <c r="FK636" s="165"/>
      <c r="FL636" s="165"/>
      <c r="FM636" s="165"/>
      <c r="FN636" s="165"/>
      <c r="FO636" s="165"/>
      <c r="FP636" s="165"/>
      <c r="FQ636" s="165"/>
      <c r="FR636" s="165"/>
      <c r="FS636" s="165"/>
      <c r="FT636" s="165"/>
      <c r="FU636" s="165"/>
      <c r="FV636" s="165"/>
      <c r="FW636" s="165"/>
      <c r="FX636" s="165"/>
      <c r="FY636" s="165"/>
      <c r="FZ636" s="165"/>
      <c r="GA636" s="165"/>
      <c r="GB636" s="165"/>
      <c r="GC636" s="165"/>
      <c r="GD636" s="165"/>
      <c r="GE636" s="165"/>
      <c r="GF636" s="165"/>
      <c r="GG636" s="165"/>
      <c r="GH636" s="165"/>
      <c r="GI636" s="165"/>
      <c r="GJ636" s="165"/>
      <c r="GK636" s="165"/>
      <c r="GL636" s="165"/>
      <c r="GM636" s="165"/>
      <c r="GN636" s="165"/>
      <c r="GO636" s="165"/>
      <c r="GP636" s="165"/>
      <c r="GQ636" s="165"/>
    </row>
    <row r="637" spans="1:199" ht="30" x14ac:dyDescent="0.25">
      <c r="A637" s="164">
        <v>1</v>
      </c>
      <c r="B637" s="58" t="s">
        <v>368</v>
      </c>
      <c r="C637" s="58"/>
      <c r="D637" s="192">
        <f>'2 уровень'!D1557</f>
        <v>0</v>
      </c>
      <c r="E637" s="192">
        <f>'2 уровень'!E1557</f>
        <v>0</v>
      </c>
      <c r="F637" s="192">
        <f>'2 уровень'!F1557</f>
        <v>0</v>
      </c>
      <c r="G637" s="545" t="e">
        <f>'2 уровень'!G1557</f>
        <v>#DIV/0!</v>
      </c>
      <c r="H637" s="241">
        <f>'2 уровень'!H1557</f>
        <v>0</v>
      </c>
      <c r="I637" s="241">
        <f>'2 уровень'!I1557</f>
        <v>0</v>
      </c>
      <c r="J637" s="250">
        <f>'2 уровень'!J1557</f>
        <v>0</v>
      </c>
      <c r="K637" s="250">
        <f>'2 уровень'!K1557</f>
        <v>0</v>
      </c>
      <c r="L637" s="250">
        <f>'2 уровень'!L1557</f>
        <v>0</v>
      </c>
      <c r="M637" s="250">
        <f>'2 уровень'!M1557</f>
        <v>0</v>
      </c>
      <c r="N637" s="250">
        <f>'2 уровень'!N1557</f>
        <v>0</v>
      </c>
      <c r="O637" s="250">
        <f>'2 уровень'!O1557</f>
        <v>0</v>
      </c>
      <c r="P637" s="166">
        <f>'2 уровень'!P1557</f>
        <v>0</v>
      </c>
      <c r="Q637" s="166">
        <f>'2 уровень'!Q1557</f>
        <v>0</v>
      </c>
      <c r="R637" s="166">
        <f>'2 уровень'!R1557</f>
        <v>0</v>
      </c>
      <c r="S637" s="166">
        <f>'2 уровень'!S1557</f>
        <v>0</v>
      </c>
      <c r="T637" s="166">
        <f>'2 уровень'!T1557</f>
        <v>0</v>
      </c>
      <c r="U637" s="166">
        <f>'2 уровень'!U1557</f>
        <v>0</v>
      </c>
      <c r="V637" s="166">
        <f>'2 уровень'!V1557</f>
        <v>0</v>
      </c>
      <c r="W637" s="165"/>
      <c r="X637" s="165"/>
      <c r="Y637" s="165"/>
      <c r="Z637" s="165"/>
      <c r="AA637" s="165"/>
      <c r="AB637" s="165"/>
      <c r="AC637" s="165"/>
      <c r="AD637" s="165"/>
      <c r="AE637" s="165"/>
      <c r="AF637" s="165"/>
      <c r="AG637" s="165"/>
      <c r="AH637" s="165"/>
      <c r="AI637" s="165"/>
      <c r="AJ637" s="165"/>
      <c r="AK637" s="165"/>
      <c r="AL637" s="165"/>
      <c r="AM637" s="165"/>
      <c r="AN637" s="165"/>
      <c r="AO637" s="165"/>
      <c r="AP637" s="165"/>
      <c r="AQ637" s="165"/>
      <c r="AR637" s="165"/>
      <c r="AS637" s="165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5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5"/>
      <c r="BT637" s="165"/>
      <c r="BU637" s="165"/>
      <c r="BV637" s="165"/>
      <c r="BW637" s="165"/>
      <c r="BX637" s="165"/>
      <c r="BY637" s="165"/>
      <c r="BZ637" s="165"/>
      <c r="CA637" s="165"/>
      <c r="CB637" s="165"/>
      <c r="CC637" s="165"/>
      <c r="CD637" s="165"/>
      <c r="CE637" s="165"/>
      <c r="CF637" s="165"/>
      <c r="CG637" s="165"/>
      <c r="CH637" s="165"/>
      <c r="CI637" s="165"/>
      <c r="CJ637" s="165"/>
      <c r="CK637" s="165"/>
      <c r="CL637" s="165"/>
      <c r="CM637" s="165"/>
      <c r="CN637" s="165"/>
      <c r="CO637" s="165"/>
      <c r="CP637" s="165"/>
      <c r="CQ637" s="165"/>
      <c r="CR637" s="165"/>
      <c r="CS637" s="165"/>
      <c r="CT637" s="165"/>
      <c r="CU637" s="165"/>
      <c r="CV637" s="165"/>
      <c r="CW637" s="165"/>
      <c r="CX637" s="165"/>
      <c r="CY637" s="165"/>
      <c r="CZ637" s="165"/>
      <c r="DA637" s="165"/>
      <c r="DB637" s="165"/>
      <c r="DC637" s="165"/>
      <c r="DD637" s="165"/>
      <c r="DE637" s="165"/>
      <c r="DF637" s="165"/>
      <c r="DG637" s="165"/>
      <c r="DH637" s="165"/>
      <c r="DI637" s="165"/>
      <c r="DJ637" s="165"/>
      <c r="DK637" s="165"/>
      <c r="DL637" s="165"/>
      <c r="DM637" s="165"/>
      <c r="DN637" s="165"/>
      <c r="DO637" s="165"/>
      <c r="DP637" s="165"/>
      <c r="DQ637" s="165"/>
      <c r="DR637" s="165"/>
      <c r="DS637" s="165"/>
      <c r="DT637" s="165"/>
      <c r="DU637" s="165"/>
      <c r="DV637" s="165"/>
      <c r="DW637" s="165"/>
      <c r="DX637" s="165"/>
      <c r="DY637" s="165"/>
      <c r="DZ637" s="165"/>
      <c r="EA637" s="165"/>
      <c r="EB637" s="165"/>
      <c r="EC637" s="165"/>
      <c r="ED637" s="165"/>
      <c r="EE637" s="165"/>
      <c r="EF637" s="165"/>
      <c r="EG637" s="165"/>
      <c r="EH637" s="165"/>
      <c r="EI637" s="165"/>
      <c r="EJ637" s="165"/>
      <c r="EK637" s="165"/>
      <c r="EL637" s="165"/>
      <c r="EM637" s="165"/>
      <c r="EN637" s="165"/>
      <c r="EO637" s="165"/>
      <c r="EP637" s="165"/>
      <c r="EQ637" s="165"/>
      <c r="ER637" s="165"/>
      <c r="ES637" s="165"/>
      <c r="ET637" s="165"/>
      <c r="EU637" s="165"/>
      <c r="EV637" s="165"/>
      <c r="EW637" s="165"/>
      <c r="EX637" s="165"/>
      <c r="EY637" s="165"/>
      <c r="EZ637" s="165"/>
      <c r="FA637" s="165"/>
      <c r="FB637" s="165"/>
      <c r="FC637" s="165"/>
      <c r="FD637" s="165"/>
      <c r="FE637" s="165"/>
      <c r="FF637" s="165"/>
      <c r="FG637" s="165"/>
      <c r="FH637" s="165"/>
      <c r="FI637" s="165"/>
      <c r="FJ637" s="165"/>
      <c r="FK637" s="165"/>
      <c r="FL637" s="165"/>
      <c r="FM637" s="165"/>
      <c r="FN637" s="165"/>
      <c r="FO637" s="165"/>
      <c r="FP637" s="165"/>
      <c r="FQ637" s="165"/>
      <c r="FR637" s="165"/>
      <c r="FS637" s="165"/>
      <c r="FT637" s="165"/>
      <c r="FU637" s="165"/>
      <c r="FV637" s="165"/>
      <c r="FW637" s="165"/>
      <c r="FX637" s="165"/>
      <c r="FY637" s="165"/>
      <c r="FZ637" s="165"/>
      <c r="GA637" s="165"/>
      <c r="GB637" s="165"/>
      <c r="GC637" s="165"/>
      <c r="GD637" s="165"/>
      <c r="GE637" s="165"/>
      <c r="GF637" s="165"/>
      <c r="GG637" s="165"/>
      <c r="GH637" s="165"/>
      <c r="GI637" s="165"/>
      <c r="GJ637" s="165"/>
      <c r="GK637" s="165"/>
      <c r="GL637" s="165"/>
      <c r="GM637" s="165"/>
      <c r="GN637" s="165"/>
      <c r="GO637" s="165"/>
      <c r="GP637" s="165"/>
      <c r="GQ637" s="165"/>
    </row>
    <row r="638" spans="1:199" ht="30" x14ac:dyDescent="0.25">
      <c r="A638" s="164">
        <v>1</v>
      </c>
      <c r="B638" s="58" t="s">
        <v>369</v>
      </c>
      <c r="C638" s="58"/>
      <c r="D638" s="192">
        <f>'2 уровень'!D1558</f>
        <v>0</v>
      </c>
      <c r="E638" s="192">
        <f>'2 уровень'!E1558</f>
        <v>0</v>
      </c>
      <c r="F638" s="192">
        <f>'2 уровень'!F1558</f>
        <v>0</v>
      </c>
      <c r="G638" s="545">
        <f>'2 уровень'!G1558</f>
        <v>0</v>
      </c>
      <c r="H638" s="241">
        <f>'2 уровень'!H1558</f>
        <v>0</v>
      </c>
      <c r="I638" s="241">
        <f>'2 уровень'!I1558</f>
        <v>0</v>
      </c>
      <c r="J638" s="250">
        <f>'2 уровень'!J1558</f>
        <v>0</v>
      </c>
      <c r="K638" s="250">
        <f>'2 уровень'!K1558</f>
        <v>0</v>
      </c>
      <c r="L638" s="250">
        <f>'2 уровень'!L1558</f>
        <v>0</v>
      </c>
      <c r="M638" s="250">
        <f>'2 уровень'!M1558</f>
        <v>0</v>
      </c>
      <c r="N638" s="250">
        <f>'2 уровень'!N1558</f>
        <v>0</v>
      </c>
      <c r="O638" s="250">
        <f>'2 уровень'!O1558</f>
        <v>0</v>
      </c>
      <c r="P638" s="166">
        <f>'2 уровень'!P1558</f>
        <v>0</v>
      </c>
      <c r="Q638" s="166">
        <f>'2 уровень'!Q1558</f>
        <v>0</v>
      </c>
      <c r="R638" s="166">
        <f>'2 уровень'!R1558</f>
        <v>0</v>
      </c>
      <c r="S638" s="166">
        <f>'2 уровень'!S1558</f>
        <v>0</v>
      </c>
      <c r="T638" s="166">
        <f>'2 уровень'!T1558</f>
        <v>0</v>
      </c>
      <c r="U638" s="166">
        <f>'2 уровень'!U1558</f>
        <v>0</v>
      </c>
      <c r="V638" s="166">
        <f>'2 уровень'!V1558</f>
        <v>0</v>
      </c>
      <c r="W638" s="165"/>
      <c r="X638" s="165"/>
      <c r="Y638" s="165"/>
      <c r="Z638" s="165"/>
      <c r="AA638" s="165"/>
      <c r="AB638" s="165"/>
      <c r="AC638" s="165"/>
      <c r="AD638" s="165"/>
      <c r="AE638" s="165"/>
      <c r="AF638" s="165"/>
      <c r="AG638" s="165"/>
      <c r="AH638" s="165"/>
      <c r="AI638" s="165"/>
      <c r="AJ638" s="165"/>
      <c r="AK638" s="165"/>
      <c r="AL638" s="165"/>
      <c r="AM638" s="165"/>
      <c r="AN638" s="165"/>
      <c r="AO638" s="165"/>
      <c r="AP638" s="165"/>
      <c r="AQ638" s="165"/>
      <c r="AR638" s="165"/>
      <c r="AS638" s="165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5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5"/>
      <c r="BT638" s="165"/>
      <c r="BU638" s="165"/>
      <c r="BV638" s="165"/>
      <c r="BW638" s="165"/>
      <c r="BX638" s="165"/>
      <c r="BY638" s="165"/>
      <c r="BZ638" s="165"/>
      <c r="CA638" s="165"/>
      <c r="CB638" s="165"/>
      <c r="CC638" s="165"/>
      <c r="CD638" s="165"/>
      <c r="CE638" s="165"/>
      <c r="CF638" s="165"/>
      <c r="CG638" s="165"/>
      <c r="CH638" s="165"/>
      <c r="CI638" s="165"/>
      <c r="CJ638" s="165"/>
      <c r="CK638" s="165"/>
      <c r="CL638" s="165"/>
      <c r="CM638" s="165"/>
      <c r="CN638" s="165"/>
      <c r="CO638" s="165"/>
      <c r="CP638" s="165"/>
      <c r="CQ638" s="165"/>
      <c r="CR638" s="165"/>
      <c r="CS638" s="165"/>
      <c r="CT638" s="165"/>
      <c r="CU638" s="165"/>
      <c r="CV638" s="165"/>
      <c r="CW638" s="165"/>
      <c r="CX638" s="165"/>
      <c r="CY638" s="165"/>
      <c r="CZ638" s="165"/>
      <c r="DA638" s="165"/>
      <c r="DB638" s="165"/>
      <c r="DC638" s="165"/>
      <c r="DD638" s="165"/>
      <c r="DE638" s="165"/>
      <c r="DF638" s="165"/>
      <c r="DG638" s="165"/>
      <c r="DH638" s="165"/>
      <c r="DI638" s="165"/>
      <c r="DJ638" s="165"/>
      <c r="DK638" s="165"/>
      <c r="DL638" s="165"/>
      <c r="DM638" s="165"/>
      <c r="DN638" s="165"/>
      <c r="DO638" s="165"/>
      <c r="DP638" s="165"/>
      <c r="DQ638" s="165"/>
      <c r="DR638" s="165"/>
      <c r="DS638" s="165"/>
      <c r="DT638" s="165"/>
      <c r="DU638" s="165"/>
      <c r="DV638" s="165"/>
      <c r="DW638" s="165"/>
      <c r="DX638" s="165"/>
      <c r="DY638" s="165"/>
      <c r="DZ638" s="165"/>
      <c r="EA638" s="165"/>
      <c r="EB638" s="165"/>
      <c r="EC638" s="165"/>
      <c r="ED638" s="165"/>
      <c r="EE638" s="165"/>
      <c r="EF638" s="165"/>
      <c r="EG638" s="165"/>
      <c r="EH638" s="165"/>
      <c r="EI638" s="165"/>
      <c r="EJ638" s="165"/>
      <c r="EK638" s="165"/>
      <c r="EL638" s="165"/>
      <c r="EM638" s="165"/>
      <c r="EN638" s="165"/>
      <c r="EO638" s="165"/>
      <c r="EP638" s="165"/>
      <c r="EQ638" s="165"/>
      <c r="ER638" s="165"/>
      <c r="ES638" s="165"/>
      <c r="ET638" s="165"/>
      <c r="EU638" s="165"/>
      <c r="EV638" s="165"/>
      <c r="EW638" s="165"/>
      <c r="EX638" s="165"/>
      <c r="EY638" s="165"/>
      <c r="EZ638" s="165"/>
      <c r="FA638" s="165"/>
      <c r="FB638" s="165"/>
      <c r="FC638" s="165"/>
      <c r="FD638" s="165"/>
      <c r="FE638" s="165"/>
      <c r="FF638" s="165"/>
      <c r="FG638" s="165"/>
      <c r="FH638" s="165"/>
      <c r="FI638" s="165"/>
      <c r="FJ638" s="165"/>
      <c r="FK638" s="165"/>
      <c r="FL638" s="165"/>
      <c r="FM638" s="165"/>
      <c r="FN638" s="165"/>
      <c r="FO638" s="165"/>
      <c r="FP638" s="165"/>
      <c r="FQ638" s="165"/>
      <c r="FR638" s="165"/>
      <c r="FS638" s="165"/>
      <c r="FT638" s="165"/>
      <c r="FU638" s="165"/>
      <c r="FV638" s="165"/>
      <c r="FW638" s="165"/>
      <c r="FX638" s="165"/>
      <c r="FY638" s="165"/>
      <c r="FZ638" s="165"/>
      <c r="GA638" s="165"/>
      <c r="GB638" s="165"/>
      <c r="GC638" s="165"/>
      <c r="GD638" s="165"/>
      <c r="GE638" s="165"/>
      <c r="GF638" s="165"/>
      <c r="GG638" s="165"/>
      <c r="GH638" s="165"/>
      <c r="GI638" s="165"/>
      <c r="GJ638" s="165"/>
      <c r="GK638" s="165"/>
      <c r="GL638" s="165"/>
      <c r="GM638" s="165"/>
      <c r="GN638" s="165"/>
      <c r="GO638" s="165"/>
      <c r="GP638" s="165"/>
      <c r="GQ638" s="165"/>
    </row>
    <row r="639" spans="1:199" x14ac:dyDescent="0.25">
      <c r="A639" s="164">
        <v>1</v>
      </c>
      <c r="B639" s="58" t="s">
        <v>333</v>
      </c>
      <c r="C639" s="58"/>
      <c r="D639" s="192">
        <f>'2 уровень'!D1559</f>
        <v>0</v>
      </c>
      <c r="E639" s="192">
        <f>'2 уровень'!E1559</f>
        <v>0</v>
      </c>
      <c r="F639" s="192">
        <f>'2 уровень'!F1559</f>
        <v>0</v>
      </c>
      <c r="G639" s="545" t="e">
        <f>'2 уровень'!G1559</f>
        <v>#DIV/0!</v>
      </c>
      <c r="H639" s="241">
        <f>'2 уровень'!H1559</f>
        <v>0</v>
      </c>
      <c r="I639" s="241">
        <f>'2 уровень'!I1559</f>
        <v>0</v>
      </c>
      <c r="J639" s="250">
        <f>'2 уровень'!J1559</f>
        <v>0</v>
      </c>
      <c r="K639" s="250">
        <f>'2 уровень'!K1559</f>
        <v>0</v>
      </c>
      <c r="L639" s="250">
        <f>'2 уровень'!L1559</f>
        <v>0</v>
      </c>
      <c r="M639" s="250">
        <f>'2 уровень'!M1559</f>
        <v>0</v>
      </c>
      <c r="N639" s="250">
        <f>'2 уровень'!N1559</f>
        <v>0</v>
      </c>
      <c r="O639" s="250">
        <f>'2 уровень'!O1559</f>
        <v>0</v>
      </c>
      <c r="P639" s="166">
        <f>'2 уровень'!P1559</f>
        <v>0</v>
      </c>
      <c r="Q639" s="166">
        <f>'2 уровень'!Q1559</f>
        <v>0</v>
      </c>
      <c r="R639" s="166">
        <f>'2 уровень'!R1559</f>
        <v>0</v>
      </c>
      <c r="S639" s="166">
        <f>'2 уровень'!S1559</f>
        <v>0</v>
      </c>
      <c r="T639" s="166">
        <f>'2 уровень'!T1559</f>
        <v>0</v>
      </c>
      <c r="U639" s="166">
        <f>'2 уровень'!U1559</f>
        <v>0</v>
      </c>
      <c r="V639" s="166">
        <f>'2 уровень'!V1559</f>
        <v>0</v>
      </c>
      <c r="W639" s="165"/>
      <c r="X639" s="165"/>
      <c r="Y639" s="165"/>
      <c r="Z639" s="165"/>
      <c r="AA639" s="165"/>
      <c r="AB639" s="165"/>
      <c r="AC639" s="165"/>
      <c r="AD639" s="165"/>
      <c r="AE639" s="165"/>
      <c r="AF639" s="165"/>
      <c r="AG639" s="165"/>
      <c r="AH639" s="165"/>
      <c r="AI639" s="165"/>
      <c r="AJ639" s="165"/>
      <c r="AK639" s="165"/>
      <c r="AL639" s="165"/>
      <c r="AM639" s="165"/>
      <c r="AN639" s="165"/>
      <c r="AO639" s="165"/>
      <c r="AP639" s="165"/>
      <c r="AQ639" s="165"/>
      <c r="AR639" s="165"/>
      <c r="AS639" s="165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5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5"/>
      <c r="BT639" s="165"/>
      <c r="BU639" s="165"/>
      <c r="BV639" s="165"/>
      <c r="BW639" s="165"/>
      <c r="BX639" s="165"/>
      <c r="BY639" s="165"/>
      <c r="BZ639" s="165"/>
      <c r="CA639" s="165"/>
      <c r="CB639" s="165"/>
      <c r="CC639" s="165"/>
      <c r="CD639" s="165"/>
      <c r="CE639" s="165"/>
      <c r="CF639" s="165"/>
      <c r="CG639" s="165"/>
      <c r="CH639" s="165"/>
      <c r="CI639" s="165"/>
      <c r="CJ639" s="165"/>
      <c r="CK639" s="165"/>
      <c r="CL639" s="165"/>
      <c r="CM639" s="165"/>
      <c r="CN639" s="165"/>
      <c r="CO639" s="165"/>
      <c r="CP639" s="165"/>
      <c r="CQ639" s="165"/>
      <c r="CR639" s="165"/>
      <c r="CS639" s="165"/>
      <c r="CT639" s="165"/>
      <c r="CU639" s="165"/>
      <c r="CV639" s="165"/>
      <c r="CW639" s="165"/>
      <c r="CX639" s="165"/>
      <c r="CY639" s="165"/>
      <c r="CZ639" s="165"/>
      <c r="DA639" s="165"/>
      <c r="DB639" s="165"/>
      <c r="DC639" s="165"/>
      <c r="DD639" s="165"/>
      <c r="DE639" s="165"/>
      <c r="DF639" s="165"/>
      <c r="DG639" s="165"/>
      <c r="DH639" s="165"/>
      <c r="DI639" s="165"/>
      <c r="DJ639" s="165"/>
      <c r="DK639" s="165"/>
      <c r="DL639" s="165"/>
      <c r="DM639" s="165"/>
      <c r="DN639" s="165"/>
      <c r="DO639" s="165"/>
      <c r="DP639" s="165"/>
      <c r="DQ639" s="165"/>
      <c r="DR639" s="165"/>
      <c r="DS639" s="165"/>
      <c r="DT639" s="165"/>
      <c r="DU639" s="165"/>
      <c r="DV639" s="165"/>
      <c r="DW639" s="165"/>
      <c r="DX639" s="165"/>
      <c r="DY639" s="165"/>
      <c r="DZ639" s="165"/>
      <c r="EA639" s="165"/>
      <c r="EB639" s="165"/>
      <c r="EC639" s="165"/>
      <c r="ED639" s="165"/>
      <c r="EE639" s="165"/>
      <c r="EF639" s="165"/>
      <c r="EG639" s="165"/>
      <c r="EH639" s="165"/>
      <c r="EI639" s="165"/>
      <c r="EJ639" s="165"/>
      <c r="EK639" s="165"/>
      <c r="EL639" s="165"/>
      <c r="EM639" s="165"/>
      <c r="EN639" s="165"/>
      <c r="EO639" s="165"/>
      <c r="EP639" s="165"/>
      <c r="EQ639" s="165"/>
      <c r="ER639" s="165"/>
      <c r="ES639" s="165"/>
      <c r="ET639" s="165"/>
      <c r="EU639" s="165"/>
      <c r="EV639" s="165"/>
      <c r="EW639" s="165"/>
      <c r="EX639" s="165"/>
      <c r="EY639" s="165"/>
      <c r="EZ639" s="165"/>
      <c r="FA639" s="165"/>
      <c r="FB639" s="165"/>
      <c r="FC639" s="165"/>
      <c r="FD639" s="165"/>
      <c r="FE639" s="165"/>
      <c r="FF639" s="165"/>
      <c r="FG639" s="165"/>
      <c r="FH639" s="165"/>
      <c r="FI639" s="165"/>
      <c r="FJ639" s="165"/>
      <c r="FK639" s="165"/>
      <c r="FL639" s="165"/>
      <c r="FM639" s="165"/>
      <c r="FN639" s="165"/>
      <c r="FO639" s="165"/>
      <c r="FP639" s="165"/>
      <c r="FQ639" s="165"/>
      <c r="FR639" s="165"/>
      <c r="FS639" s="165"/>
      <c r="FT639" s="165"/>
      <c r="FU639" s="165"/>
      <c r="FV639" s="165"/>
      <c r="FW639" s="165"/>
      <c r="FX639" s="165"/>
      <c r="FY639" s="165"/>
      <c r="FZ639" s="165"/>
      <c r="GA639" s="165"/>
      <c r="GB639" s="165"/>
      <c r="GC639" s="165"/>
      <c r="GD639" s="165"/>
      <c r="GE639" s="165"/>
      <c r="GF639" s="165"/>
      <c r="GG639" s="165"/>
      <c r="GH639" s="165"/>
      <c r="GI639" s="165"/>
      <c r="GJ639" s="165"/>
      <c r="GK639" s="165"/>
      <c r="GL639" s="165"/>
      <c r="GM639" s="165"/>
      <c r="GN639" s="165"/>
      <c r="GO639" s="165"/>
      <c r="GP639" s="165"/>
      <c r="GQ639" s="165"/>
    </row>
    <row r="640" spans="1:199" x14ac:dyDescent="0.25">
      <c r="A640" s="164">
        <v>1</v>
      </c>
      <c r="B640" s="58" t="s">
        <v>169</v>
      </c>
      <c r="C640" s="58"/>
      <c r="D640" s="192">
        <f>'2 уровень'!D1560</f>
        <v>0</v>
      </c>
      <c r="E640" s="192">
        <f>'2 уровень'!E1560</f>
        <v>0</v>
      </c>
      <c r="F640" s="192">
        <f>'2 уровень'!F1560</f>
        <v>0</v>
      </c>
      <c r="G640" s="545" t="e">
        <f>'2 уровень'!G1560</f>
        <v>#DIV/0!</v>
      </c>
      <c r="H640" s="241">
        <f>'2 уровень'!H1560</f>
        <v>0</v>
      </c>
      <c r="I640" s="241">
        <f>'2 уровень'!I1560</f>
        <v>0</v>
      </c>
      <c r="J640" s="250">
        <f>'2 уровень'!J1560</f>
        <v>0</v>
      </c>
      <c r="K640" s="250">
        <f>'2 уровень'!K1560</f>
        <v>0</v>
      </c>
      <c r="L640" s="250">
        <f>'2 уровень'!L1560</f>
        <v>0</v>
      </c>
      <c r="M640" s="250">
        <f>'2 уровень'!M1560</f>
        <v>0</v>
      </c>
      <c r="N640" s="250">
        <f>'2 уровень'!N1560</f>
        <v>0</v>
      </c>
      <c r="O640" s="250">
        <f>'2 уровень'!O1560</f>
        <v>0</v>
      </c>
      <c r="P640" s="166">
        <f>'2 уровень'!P1560</f>
        <v>0</v>
      </c>
      <c r="Q640" s="166">
        <f>'2 уровень'!Q1560</f>
        <v>0</v>
      </c>
      <c r="R640" s="166">
        <f>'2 уровень'!R1560</f>
        <v>0</v>
      </c>
      <c r="S640" s="166">
        <f>'2 уровень'!S1560</f>
        <v>0</v>
      </c>
      <c r="T640" s="166">
        <f>'2 уровень'!T1560</f>
        <v>0</v>
      </c>
      <c r="U640" s="166">
        <f>'2 уровень'!U1560</f>
        <v>0</v>
      </c>
      <c r="V640" s="166">
        <f>'2 уровень'!V1560</f>
        <v>0</v>
      </c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5"/>
      <c r="AG640" s="165"/>
      <c r="AH640" s="165"/>
      <c r="AI640" s="165"/>
      <c r="AJ640" s="165"/>
      <c r="AK640" s="165"/>
      <c r="AL640" s="165"/>
      <c r="AM640" s="165"/>
      <c r="AN640" s="165"/>
      <c r="AO640" s="165"/>
      <c r="AP640" s="165"/>
      <c r="AQ640" s="165"/>
      <c r="AR640" s="165"/>
      <c r="AS640" s="165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5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5"/>
      <c r="BT640" s="165"/>
      <c r="BU640" s="165"/>
      <c r="BV640" s="165"/>
      <c r="BW640" s="165"/>
      <c r="BX640" s="165"/>
      <c r="BY640" s="165"/>
      <c r="BZ640" s="165"/>
      <c r="CA640" s="165"/>
      <c r="CB640" s="165"/>
      <c r="CC640" s="165"/>
      <c r="CD640" s="165"/>
      <c r="CE640" s="165"/>
      <c r="CF640" s="165"/>
      <c r="CG640" s="165"/>
      <c r="CH640" s="165"/>
      <c r="CI640" s="165"/>
      <c r="CJ640" s="165"/>
      <c r="CK640" s="165"/>
      <c r="CL640" s="165"/>
      <c r="CM640" s="165"/>
      <c r="CN640" s="165"/>
      <c r="CO640" s="165"/>
      <c r="CP640" s="165"/>
      <c r="CQ640" s="165"/>
      <c r="CR640" s="165"/>
      <c r="CS640" s="165"/>
      <c r="CT640" s="165"/>
      <c r="CU640" s="165"/>
      <c r="CV640" s="165"/>
      <c r="CW640" s="165"/>
      <c r="CX640" s="165"/>
      <c r="CY640" s="165"/>
      <c r="CZ640" s="165"/>
      <c r="DA640" s="165"/>
      <c r="DB640" s="165"/>
      <c r="DC640" s="165"/>
      <c r="DD640" s="165"/>
      <c r="DE640" s="165"/>
      <c r="DF640" s="165"/>
      <c r="DG640" s="165"/>
      <c r="DH640" s="165"/>
      <c r="DI640" s="165"/>
      <c r="DJ640" s="165"/>
      <c r="DK640" s="165"/>
      <c r="DL640" s="165"/>
      <c r="DM640" s="165"/>
      <c r="DN640" s="165"/>
      <c r="DO640" s="165"/>
      <c r="DP640" s="165"/>
      <c r="DQ640" s="165"/>
      <c r="DR640" s="165"/>
      <c r="DS640" s="165"/>
      <c r="DT640" s="165"/>
      <c r="DU640" s="165"/>
      <c r="DV640" s="165"/>
      <c r="DW640" s="165"/>
      <c r="DX640" s="165"/>
      <c r="DY640" s="165"/>
      <c r="DZ640" s="165"/>
      <c r="EA640" s="165"/>
      <c r="EB640" s="165"/>
      <c r="EC640" s="165"/>
      <c r="ED640" s="165"/>
      <c r="EE640" s="165"/>
      <c r="EF640" s="165"/>
      <c r="EG640" s="165"/>
      <c r="EH640" s="165"/>
      <c r="EI640" s="165"/>
      <c r="EJ640" s="165"/>
      <c r="EK640" s="165"/>
      <c r="EL640" s="165"/>
      <c r="EM640" s="165"/>
      <c r="EN640" s="165"/>
      <c r="EO640" s="165"/>
      <c r="EP640" s="165"/>
      <c r="EQ640" s="165"/>
      <c r="ER640" s="165"/>
      <c r="ES640" s="165"/>
      <c r="ET640" s="165"/>
      <c r="EU640" s="165"/>
      <c r="EV640" s="165"/>
      <c r="EW640" s="165"/>
      <c r="EX640" s="165"/>
      <c r="EY640" s="165"/>
      <c r="EZ640" s="165"/>
      <c r="FA640" s="165"/>
      <c r="FB640" s="165"/>
      <c r="FC640" s="165"/>
      <c r="FD640" s="165"/>
      <c r="FE640" s="165"/>
      <c r="FF640" s="165"/>
      <c r="FG640" s="165"/>
      <c r="FH640" s="165"/>
      <c r="FI640" s="165"/>
      <c r="FJ640" s="165"/>
      <c r="FK640" s="165"/>
      <c r="FL640" s="165"/>
      <c r="FM640" s="165"/>
      <c r="FN640" s="165"/>
      <c r="FO640" s="165"/>
      <c r="FP640" s="165"/>
      <c r="FQ640" s="165"/>
      <c r="FR640" s="165"/>
      <c r="FS640" s="165"/>
      <c r="FT640" s="165"/>
      <c r="FU640" s="165"/>
      <c r="FV640" s="165"/>
      <c r="FW640" s="165"/>
      <c r="FX640" s="165"/>
      <c r="FY640" s="165"/>
      <c r="FZ640" s="165"/>
      <c r="GA640" s="165"/>
      <c r="GB640" s="165"/>
      <c r="GC640" s="165"/>
      <c r="GD640" s="165"/>
      <c r="GE640" s="165"/>
      <c r="GF640" s="165"/>
      <c r="GG640" s="165"/>
      <c r="GH640" s="165"/>
      <c r="GI640" s="165"/>
      <c r="GJ640" s="165"/>
      <c r="GK640" s="165"/>
      <c r="GL640" s="165"/>
      <c r="GM640" s="165"/>
      <c r="GN640" s="165"/>
      <c r="GO640" s="165"/>
      <c r="GP640" s="165"/>
      <c r="GQ640" s="165"/>
    </row>
    <row r="641" spans="1:199" x14ac:dyDescent="0.25">
      <c r="A641" s="164">
        <v>1</v>
      </c>
      <c r="B641" s="58" t="s">
        <v>339</v>
      </c>
      <c r="C641" s="58"/>
      <c r="D641" s="192">
        <f>'2 уровень'!D1561</f>
        <v>0</v>
      </c>
      <c r="E641" s="192">
        <f>'2 уровень'!E1561</f>
        <v>0</v>
      </c>
      <c r="F641" s="192">
        <f>'2 уровень'!F1561</f>
        <v>0</v>
      </c>
      <c r="G641" s="545" t="e">
        <f>'2 уровень'!G1561</f>
        <v>#DIV/0!</v>
      </c>
      <c r="H641" s="241">
        <f>'2 уровень'!H1561</f>
        <v>0</v>
      </c>
      <c r="I641" s="241">
        <f>'2 уровень'!I1561</f>
        <v>0</v>
      </c>
      <c r="J641" s="250">
        <f>'2 уровень'!J1561</f>
        <v>0</v>
      </c>
      <c r="K641" s="250">
        <f>'2 уровень'!K1561</f>
        <v>0</v>
      </c>
      <c r="L641" s="250">
        <f>'2 уровень'!L1561</f>
        <v>0</v>
      </c>
      <c r="M641" s="250">
        <f>'2 уровень'!M1561</f>
        <v>0</v>
      </c>
      <c r="N641" s="250">
        <f>'2 уровень'!N1561</f>
        <v>0</v>
      </c>
      <c r="O641" s="250">
        <f>'2 уровень'!O1561</f>
        <v>0</v>
      </c>
      <c r="P641" s="166">
        <f>'2 уровень'!P1561</f>
        <v>0</v>
      </c>
      <c r="Q641" s="166">
        <f>'2 уровень'!Q1561</f>
        <v>0</v>
      </c>
      <c r="R641" s="166">
        <f>'2 уровень'!R1561</f>
        <v>0</v>
      </c>
      <c r="S641" s="166">
        <f>'2 уровень'!S1561</f>
        <v>0</v>
      </c>
      <c r="T641" s="166">
        <f>'2 уровень'!T1561</f>
        <v>0</v>
      </c>
      <c r="U641" s="166">
        <f>'2 уровень'!U1561</f>
        <v>0</v>
      </c>
      <c r="V641" s="166">
        <f>'2 уровень'!V1561</f>
        <v>0</v>
      </c>
      <c r="W641" s="165"/>
      <c r="X641" s="165"/>
      <c r="Y641" s="165"/>
      <c r="Z641" s="165"/>
      <c r="AA641" s="165"/>
      <c r="AB641" s="165"/>
      <c r="AC641" s="165"/>
      <c r="AD641" s="165"/>
      <c r="AE641" s="165"/>
      <c r="AF641" s="165"/>
      <c r="AG641" s="165"/>
      <c r="AH641" s="165"/>
      <c r="AI641" s="165"/>
      <c r="AJ641" s="165"/>
      <c r="AK641" s="165"/>
      <c r="AL641" s="165"/>
      <c r="AM641" s="165"/>
      <c r="AN641" s="165"/>
      <c r="AO641" s="165"/>
      <c r="AP641" s="165"/>
      <c r="AQ641" s="165"/>
      <c r="AR641" s="165"/>
      <c r="AS641" s="165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5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5"/>
      <c r="BT641" s="165"/>
      <c r="BU641" s="165"/>
      <c r="BV641" s="165"/>
      <c r="BW641" s="165"/>
      <c r="BX641" s="165"/>
      <c r="BY641" s="165"/>
      <c r="BZ641" s="165"/>
      <c r="CA641" s="165"/>
      <c r="CB641" s="165"/>
      <c r="CC641" s="165"/>
      <c r="CD641" s="165"/>
      <c r="CE641" s="165"/>
      <c r="CF641" s="165"/>
      <c r="CG641" s="165"/>
      <c r="CH641" s="165"/>
      <c r="CI641" s="165"/>
      <c r="CJ641" s="165"/>
      <c r="CK641" s="165"/>
      <c r="CL641" s="165"/>
      <c r="CM641" s="165"/>
      <c r="CN641" s="165"/>
      <c r="CO641" s="165"/>
      <c r="CP641" s="165"/>
      <c r="CQ641" s="165"/>
      <c r="CR641" s="165"/>
      <c r="CS641" s="165"/>
      <c r="CT641" s="165"/>
      <c r="CU641" s="165"/>
      <c r="CV641" s="165"/>
      <c r="CW641" s="165"/>
      <c r="CX641" s="165"/>
      <c r="CY641" s="165"/>
      <c r="CZ641" s="165"/>
      <c r="DA641" s="165"/>
      <c r="DB641" s="165"/>
      <c r="DC641" s="165"/>
      <c r="DD641" s="165"/>
      <c r="DE641" s="165"/>
      <c r="DF641" s="165"/>
      <c r="DG641" s="165"/>
      <c r="DH641" s="165"/>
      <c r="DI641" s="165"/>
      <c r="DJ641" s="165"/>
      <c r="DK641" s="165"/>
      <c r="DL641" s="165"/>
      <c r="DM641" s="165"/>
      <c r="DN641" s="165"/>
      <c r="DO641" s="165"/>
      <c r="DP641" s="165"/>
      <c r="DQ641" s="165"/>
      <c r="DR641" s="165"/>
      <c r="DS641" s="165"/>
      <c r="DT641" s="165"/>
      <c r="DU641" s="165"/>
      <c r="DV641" s="165"/>
      <c r="DW641" s="165"/>
      <c r="DX641" s="165"/>
      <c r="DY641" s="165"/>
      <c r="DZ641" s="165"/>
      <c r="EA641" s="165"/>
      <c r="EB641" s="165"/>
      <c r="EC641" s="165"/>
      <c r="ED641" s="165"/>
      <c r="EE641" s="165"/>
      <c r="EF641" s="165"/>
      <c r="EG641" s="165"/>
      <c r="EH641" s="165"/>
      <c r="EI641" s="165"/>
      <c r="EJ641" s="165"/>
      <c r="EK641" s="165"/>
      <c r="EL641" s="165"/>
      <c r="EM641" s="165"/>
      <c r="EN641" s="165"/>
      <c r="EO641" s="165"/>
      <c r="EP641" s="165"/>
      <c r="EQ641" s="165"/>
      <c r="ER641" s="165"/>
      <c r="ES641" s="165"/>
      <c r="ET641" s="165"/>
      <c r="EU641" s="165"/>
      <c r="EV641" s="165"/>
      <c r="EW641" s="165"/>
      <c r="EX641" s="165"/>
      <c r="EY641" s="165"/>
      <c r="EZ641" s="165"/>
      <c r="FA641" s="165"/>
      <c r="FB641" s="165"/>
      <c r="FC641" s="165"/>
      <c r="FD641" s="165"/>
      <c r="FE641" s="165"/>
      <c r="FF641" s="165"/>
      <c r="FG641" s="165"/>
      <c r="FH641" s="165"/>
      <c r="FI641" s="165"/>
      <c r="FJ641" s="165"/>
      <c r="FK641" s="165"/>
      <c r="FL641" s="165"/>
      <c r="FM641" s="165"/>
      <c r="FN641" s="165"/>
      <c r="FO641" s="165"/>
      <c r="FP641" s="165"/>
      <c r="FQ641" s="165"/>
      <c r="FR641" s="165"/>
      <c r="FS641" s="165"/>
      <c r="FT641" s="165"/>
      <c r="FU641" s="165"/>
      <c r="FV641" s="165"/>
      <c r="FW641" s="165"/>
      <c r="FX641" s="165"/>
      <c r="FY641" s="165"/>
      <c r="FZ641" s="165"/>
      <c r="GA641" s="165"/>
      <c r="GB641" s="165"/>
      <c r="GC641" s="165"/>
      <c r="GD641" s="165"/>
      <c r="GE641" s="165"/>
      <c r="GF641" s="165"/>
      <c r="GG641" s="165"/>
      <c r="GH641" s="165"/>
      <c r="GI641" s="165"/>
      <c r="GJ641" s="165"/>
      <c r="GK641" s="165"/>
      <c r="GL641" s="165"/>
      <c r="GM641" s="165"/>
      <c r="GN641" s="165"/>
      <c r="GO641" s="165"/>
      <c r="GP641" s="165"/>
      <c r="GQ641" s="165"/>
    </row>
    <row r="642" spans="1:199" ht="30" x14ac:dyDescent="0.25">
      <c r="A642" s="164">
        <v>1</v>
      </c>
      <c r="B642" s="58" t="s">
        <v>170</v>
      </c>
      <c r="C642" s="58"/>
      <c r="D642" s="192">
        <f>'2 уровень'!D1562</f>
        <v>0</v>
      </c>
      <c r="E642" s="192">
        <f>'2 уровень'!E1562</f>
        <v>0</v>
      </c>
      <c r="F642" s="192">
        <f>'2 уровень'!F1562</f>
        <v>0</v>
      </c>
      <c r="G642" s="545" t="e">
        <f>'2 уровень'!G1562</f>
        <v>#DIV/0!</v>
      </c>
      <c r="H642" s="241">
        <f>'2 уровень'!H1562</f>
        <v>0</v>
      </c>
      <c r="I642" s="241">
        <f>'2 уровень'!I1562</f>
        <v>0</v>
      </c>
      <c r="J642" s="250">
        <f>'2 уровень'!J1562</f>
        <v>0</v>
      </c>
      <c r="K642" s="250">
        <f>'2 уровень'!K1562</f>
        <v>0</v>
      </c>
      <c r="L642" s="250">
        <f>'2 уровень'!L1562</f>
        <v>0</v>
      </c>
      <c r="M642" s="250">
        <f>'2 уровень'!M1562</f>
        <v>0</v>
      </c>
      <c r="N642" s="250">
        <f>'2 уровень'!N1562</f>
        <v>0</v>
      </c>
      <c r="O642" s="250">
        <f>'2 уровень'!O1562</f>
        <v>0</v>
      </c>
      <c r="P642" s="166">
        <f>'2 уровень'!P1562</f>
        <v>0</v>
      </c>
      <c r="Q642" s="166">
        <f>'2 уровень'!Q1562</f>
        <v>0</v>
      </c>
      <c r="R642" s="166">
        <f>'2 уровень'!R1562</f>
        <v>0</v>
      </c>
      <c r="S642" s="166">
        <f>'2 уровень'!S1562</f>
        <v>0</v>
      </c>
      <c r="T642" s="166">
        <f>'2 уровень'!T1562</f>
        <v>0</v>
      </c>
      <c r="U642" s="166">
        <f>'2 уровень'!U1562</f>
        <v>0</v>
      </c>
      <c r="V642" s="166">
        <f>'2 уровень'!V1562</f>
        <v>0</v>
      </c>
      <c r="W642" s="165"/>
      <c r="X642" s="165"/>
      <c r="Y642" s="165"/>
      <c r="Z642" s="165"/>
      <c r="AA642" s="165"/>
      <c r="AB642" s="165"/>
      <c r="AC642" s="165"/>
      <c r="AD642" s="165"/>
      <c r="AE642" s="165"/>
      <c r="AF642" s="165"/>
      <c r="AG642" s="165"/>
      <c r="AH642" s="165"/>
      <c r="AI642" s="165"/>
      <c r="AJ642" s="165"/>
      <c r="AK642" s="165"/>
      <c r="AL642" s="165"/>
      <c r="AM642" s="165"/>
      <c r="AN642" s="165"/>
      <c r="AO642" s="165"/>
      <c r="AP642" s="165"/>
      <c r="AQ642" s="165"/>
      <c r="AR642" s="165"/>
      <c r="AS642" s="165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5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5"/>
      <c r="BT642" s="165"/>
      <c r="BU642" s="165"/>
      <c r="BV642" s="165"/>
      <c r="BW642" s="165"/>
      <c r="BX642" s="165"/>
      <c r="BY642" s="165"/>
      <c r="BZ642" s="165"/>
      <c r="CA642" s="165"/>
      <c r="CB642" s="165"/>
      <c r="CC642" s="165"/>
      <c r="CD642" s="165"/>
      <c r="CE642" s="165"/>
      <c r="CF642" s="165"/>
      <c r="CG642" s="165"/>
      <c r="CH642" s="165"/>
      <c r="CI642" s="165"/>
      <c r="CJ642" s="165"/>
      <c r="CK642" s="165"/>
      <c r="CL642" s="165"/>
      <c r="CM642" s="165"/>
      <c r="CN642" s="165"/>
      <c r="CO642" s="165"/>
      <c r="CP642" s="165"/>
      <c r="CQ642" s="165"/>
      <c r="CR642" s="165"/>
      <c r="CS642" s="165"/>
      <c r="CT642" s="165"/>
      <c r="CU642" s="165"/>
      <c r="CV642" s="165"/>
      <c r="CW642" s="165"/>
      <c r="CX642" s="165"/>
      <c r="CY642" s="165"/>
      <c r="CZ642" s="165"/>
      <c r="DA642" s="165"/>
      <c r="DB642" s="165"/>
      <c r="DC642" s="165"/>
      <c r="DD642" s="165"/>
      <c r="DE642" s="165"/>
      <c r="DF642" s="165"/>
      <c r="DG642" s="165"/>
      <c r="DH642" s="165"/>
      <c r="DI642" s="165"/>
      <c r="DJ642" s="165"/>
      <c r="DK642" s="165"/>
      <c r="DL642" s="165"/>
      <c r="DM642" s="165"/>
      <c r="DN642" s="165"/>
      <c r="DO642" s="165"/>
      <c r="DP642" s="165"/>
      <c r="DQ642" s="165"/>
      <c r="DR642" s="165"/>
      <c r="DS642" s="165"/>
      <c r="DT642" s="165"/>
      <c r="DU642" s="165"/>
      <c r="DV642" s="165"/>
      <c r="DW642" s="165"/>
      <c r="DX642" s="165"/>
      <c r="DY642" s="165"/>
      <c r="DZ642" s="165"/>
      <c r="EA642" s="165"/>
      <c r="EB642" s="165"/>
      <c r="EC642" s="165"/>
      <c r="ED642" s="165"/>
      <c r="EE642" s="165"/>
      <c r="EF642" s="165"/>
      <c r="EG642" s="165"/>
      <c r="EH642" s="165"/>
      <c r="EI642" s="165"/>
      <c r="EJ642" s="165"/>
      <c r="EK642" s="165"/>
      <c r="EL642" s="165"/>
      <c r="EM642" s="165"/>
      <c r="EN642" s="165"/>
      <c r="EO642" s="165"/>
      <c r="EP642" s="165"/>
      <c r="EQ642" s="165"/>
      <c r="ER642" s="165"/>
      <c r="ES642" s="165"/>
      <c r="ET642" s="165"/>
      <c r="EU642" s="165"/>
      <c r="EV642" s="165"/>
      <c r="EW642" s="165"/>
      <c r="EX642" s="165"/>
      <c r="EY642" s="165"/>
      <c r="EZ642" s="165"/>
      <c r="FA642" s="165"/>
      <c r="FB642" s="165"/>
      <c r="FC642" s="165"/>
      <c r="FD642" s="165"/>
      <c r="FE642" s="165"/>
      <c r="FF642" s="165"/>
      <c r="FG642" s="165"/>
      <c r="FH642" s="165"/>
      <c r="FI642" s="165"/>
      <c r="FJ642" s="165"/>
      <c r="FK642" s="165"/>
      <c r="FL642" s="165"/>
      <c r="FM642" s="165"/>
      <c r="FN642" s="165"/>
      <c r="FO642" s="165"/>
      <c r="FP642" s="165"/>
      <c r="FQ642" s="165"/>
      <c r="FR642" s="165"/>
      <c r="FS642" s="165"/>
      <c r="FT642" s="165"/>
      <c r="FU642" s="165"/>
      <c r="FV642" s="165"/>
      <c r="FW642" s="165"/>
      <c r="FX642" s="165"/>
      <c r="FY642" s="165"/>
      <c r="FZ642" s="165"/>
      <c r="GA642" s="165"/>
      <c r="GB642" s="165"/>
      <c r="GC642" s="165"/>
      <c r="GD642" s="165"/>
      <c r="GE642" s="165"/>
      <c r="GF642" s="165"/>
      <c r="GG642" s="165"/>
      <c r="GH642" s="165"/>
      <c r="GI642" s="165"/>
      <c r="GJ642" s="165"/>
      <c r="GK642" s="165"/>
      <c r="GL642" s="165"/>
      <c r="GM642" s="165"/>
      <c r="GN642" s="165"/>
      <c r="GO642" s="165"/>
      <c r="GP642" s="165"/>
      <c r="GQ642" s="165"/>
    </row>
    <row r="643" spans="1:199" ht="30" x14ac:dyDescent="0.25">
      <c r="A643" s="164">
        <v>1</v>
      </c>
      <c r="B643" s="58" t="s">
        <v>365</v>
      </c>
      <c r="C643" s="58"/>
      <c r="D643" s="192">
        <f>'2 уровень'!D1563</f>
        <v>0</v>
      </c>
      <c r="E643" s="192">
        <f>'2 уровень'!E1563</f>
        <v>0</v>
      </c>
      <c r="F643" s="192">
        <f>'2 уровень'!F1563</f>
        <v>0</v>
      </c>
      <c r="G643" s="545">
        <f>'2 уровень'!G1563</f>
        <v>0</v>
      </c>
      <c r="H643" s="241">
        <f>'2 уровень'!H1563</f>
        <v>0</v>
      </c>
      <c r="I643" s="241">
        <f>'2 уровень'!I1563</f>
        <v>0</v>
      </c>
      <c r="J643" s="250">
        <f>'2 уровень'!J1563</f>
        <v>0</v>
      </c>
      <c r="K643" s="250">
        <f>'2 уровень'!K1563</f>
        <v>0</v>
      </c>
      <c r="L643" s="250">
        <f>'2 уровень'!L1563</f>
        <v>0</v>
      </c>
      <c r="M643" s="250">
        <f>'2 уровень'!M1563</f>
        <v>0</v>
      </c>
      <c r="N643" s="250">
        <f>'2 уровень'!N1563</f>
        <v>0</v>
      </c>
      <c r="O643" s="250">
        <f>'2 уровень'!O1563</f>
        <v>0</v>
      </c>
      <c r="P643" s="166">
        <f>'2 уровень'!P1563</f>
        <v>0</v>
      </c>
      <c r="Q643" s="166">
        <f>'2 уровень'!Q1563</f>
        <v>0</v>
      </c>
      <c r="R643" s="166">
        <f>'2 уровень'!R1563</f>
        <v>0</v>
      </c>
      <c r="S643" s="166">
        <f>'2 уровень'!S1563</f>
        <v>0</v>
      </c>
      <c r="T643" s="166">
        <f>'2 уровень'!T1563</f>
        <v>0</v>
      </c>
      <c r="U643" s="166">
        <f>'2 уровень'!U1563</f>
        <v>0</v>
      </c>
      <c r="V643" s="166">
        <f>'2 уровень'!V1563</f>
        <v>0</v>
      </c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5"/>
      <c r="DD643" s="165"/>
      <c r="DE643" s="165"/>
      <c r="DF643" s="165"/>
      <c r="DG643" s="165"/>
      <c r="DH643" s="165"/>
      <c r="DI643" s="165"/>
      <c r="DJ643" s="165"/>
      <c r="DK643" s="165"/>
      <c r="DL643" s="165"/>
      <c r="DM643" s="165"/>
      <c r="DN643" s="165"/>
      <c r="DO643" s="165"/>
      <c r="DP643" s="165"/>
      <c r="DQ643" s="165"/>
      <c r="DR643" s="165"/>
      <c r="DS643" s="165"/>
      <c r="DT643" s="165"/>
      <c r="DU643" s="165"/>
      <c r="DV643" s="165"/>
      <c r="DW643" s="165"/>
      <c r="DX643" s="165"/>
      <c r="DY643" s="165"/>
      <c r="DZ643" s="165"/>
      <c r="EA643" s="165"/>
      <c r="EB643" s="165"/>
      <c r="EC643" s="165"/>
      <c r="ED643" s="165"/>
      <c r="EE643" s="165"/>
      <c r="EF643" s="165"/>
      <c r="EG643" s="165"/>
      <c r="EH643" s="165"/>
      <c r="EI643" s="165"/>
      <c r="EJ643" s="165"/>
      <c r="EK643" s="165"/>
      <c r="EL643" s="165"/>
      <c r="EM643" s="165"/>
      <c r="EN643" s="165"/>
      <c r="EO643" s="165"/>
      <c r="EP643" s="165"/>
      <c r="EQ643" s="165"/>
      <c r="ER643" s="165"/>
      <c r="ES643" s="165"/>
      <c r="ET643" s="165"/>
      <c r="EU643" s="165"/>
      <c r="EV643" s="165"/>
      <c r="EW643" s="165"/>
      <c r="EX643" s="165"/>
      <c r="EY643" s="165"/>
      <c r="EZ643" s="165"/>
      <c r="FA643" s="165"/>
      <c r="FB643" s="165"/>
      <c r="FC643" s="165"/>
      <c r="FD643" s="165"/>
      <c r="FE643" s="165"/>
      <c r="FF643" s="165"/>
      <c r="FG643" s="165"/>
      <c r="FH643" s="165"/>
      <c r="FI643" s="165"/>
      <c r="FJ643" s="165"/>
      <c r="FK643" s="165"/>
      <c r="FL643" s="165"/>
      <c r="FM643" s="165"/>
      <c r="FN643" s="165"/>
      <c r="FO643" s="165"/>
      <c r="FP643" s="165"/>
      <c r="FQ643" s="165"/>
      <c r="FR643" s="165"/>
      <c r="FS643" s="165"/>
      <c r="FT643" s="165"/>
      <c r="FU643" s="165"/>
      <c r="FV643" s="165"/>
      <c r="FW643" s="165"/>
      <c r="FX643" s="165"/>
      <c r="FY643" s="165"/>
      <c r="FZ643" s="165"/>
      <c r="GA643" s="165"/>
      <c r="GB643" s="165"/>
      <c r="GC643" s="165"/>
      <c r="GD643" s="165"/>
      <c r="GE643" s="165"/>
      <c r="GF643" s="165"/>
      <c r="GG643" s="165"/>
      <c r="GH643" s="165"/>
      <c r="GI643" s="165"/>
      <c r="GJ643" s="165"/>
      <c r="GK643" s="165"/>
      <c r="GL643" s="165"/>
      <c r="GM643" s="165"/>
      <c r="GN643" s="165"/>
      <c r="GO643" s="165"/>
      <c r="GP643" s="165"/>
      <c r="GQ643" s="165"/>
    </row>
    <row r="644" spans="1:199" x14ac:dyDescent="0.25">
      <c r="A644" s="164">
        <v>1</v>
      </c>
      <c r="B644" s="54" t="s">
        <v>91</v>
      </c>
      <c r="C644" s="54"/>
      <c r="D644" s="192">
        <f>'2 уровень'!D1564</f>
        <v>0</v>
      </c>
      <c r="E644" s="192">
        <f>'2 уровень'!E1564</f>
        <v>0</v>
      </c>
      <c r="F644" s="192">
        <f>'2 уровень'!F1564</f>
        <v>0</v>
      </c>
      <c r="G644" s="545" t="e">
        <f>'2 уровень'!G1564</f>
        <v>#DIV/0!</v>
      </c>
      <c r="H644" s="241">
        <f>'2 уровень'!H1564</f>
        <v>0</v>
      </c>
      <c r="I644" s="241">
        <f>'2 уровень'!I1564</f>
        <v>0</v>
      </c>
      <c r="J644" s="250">
        <f>'2 уровень'!J1564</f>
        <v>0</v>
      </c>
      <c r="K644" s="250">
        <f>'2 уровень'!K1564</f>
        <v>0</v>
      </c>
      <c r="L644" s="250">
        <f>'2 уровень'!L1564</f>
        <v>0</v>
      </c>
      <c r="M644" s="250">
        <f>'2 уровень'!M1564</f>
        <v>0</v>
      </c>
      <c r="N644" s="250">
        <f>'2 уровень'!N1564</f>
        <v>0</v>
      </c>
      <c r="O644" s="250">
        <f>'2 уровень'!O1564</f>
        <v>0</v>
      </c>
      <c r="P644" s="166">
        <f>'2 уровень'!P1564</f>
        <v>0</v>
      </c>
      <c r="Q644" s="166">
        <f>'2 уровень'!Q1564</f>
        <v>0</v>
      </c>
      <c r="R644" s="166">
        <f>'2 уровень'!R1564</f>
        <v>0</v>
      </c>
      <c r="S644" s="166">
        <f>'2 уровень'!S1564</f>
        <v>0</v>
      </c>
      <c r="T644" s="166">
        <f>'2 уровень'!T1564</f>
        <v>0</v>
      </c>
      <c r="U644" s="166">
        <f>'2 уровень'!U1564</f>
        <v>0</v>
      </c>
      <c r="V644" s="166">
        <f>'2 уровень'!V1564</f>
        <v>0</v>
      </c>
      <c r="W644" s="165"/>
      <c r="X644" s="165"/>
      <c r="Y644" s="165"/>
      <c r="Z644" s="165"/>
      <c r="AA644" s="165"/>
      <c r="AB644" s="165"/>
      <c r="AC644" s="165"/>
      <c r="AD644" s="165"/>
      <c r="AE644" s="165"/>
      <c r="AF644" s="165"/>
      <c r="AG644" s="165"/>
      <c r="AH644" s="165"/>
      <c r="AI644" s="165"/>
      <c r="AJ644" s="165"/>
      <c r="AK644" s="165"/>
      <c r="AL644" s="165"/>
      <c r="AM644" s="165"/>
      <c r="AN644" s="165"/>
      <c r="AO644" s="165"/>
      <c r="AP644" s="165"/>
      <c r="AQ644" s="165"/>
      <c r="AR644" s="165"/>
      <c r="AS644" s="165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5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5"/>
      <c r="BT644" s="165"/>
      <c r="BU644" s="165"/>
      <c r="BV644" s="165"/>
      <c r="BW644" s="165"/>
      <c r="BX644" s="165"/>
      <c r="BY644" s="165"/>
      <c r="BZ644" s="165"/>
      <c r="CA644" s="165"/>
      <c r="CB644" s="165"/>
      <c r="CC644" s="165"/>
      <c r="CD644" s="165"/>
      <c r="CE644" s="165"/>
      <c r="CF644" s="165"/>
      <c r="CG644" s="165"/>
      <c r="CH644" s="165"/>
      <c r="CI644" s="165"/>
      <c r="CJ644" s="165"/>
      <c r="CK644" s="165"/>
      <c r="CL644" s="165"/>
      <c r="CM644" s="165"/>
      <c r="CN644" s="165"/>
      <c r="CO644" s="165"/>
      <c r="CP644" s="165"/>
      <c r="CQ644" s="165"/>
      <c r="CR644" s="165"/>
      <c r="CS644" s="165"/>
      <c r="CT644" s="165"/>
      <c r="CU644" s="165"/>
      <c r="CV644" s="165"/>
      <c r="CW644" s="165"/>
      <c r="CX644" s="165"/>
      <c r="CY644" s="165"/>
      <c r="CZ644" s="165"/>
      <c r="DA644" s="165"/>
      <c r="DB644" s="165"/>
      <c r="DC644" s="165"/>
      <c r="DD644" s="165"/>
      <c r="DE644" s="165"/>
      <c r="DF644" s="165"/>
      <c r="DG644" s="165"/>
      <c r="DH644" s="165"/>
      <c r="DI644" s="165"/>
      <c r="DJ644" s="165"/>
      <c r="DK644" s="165"/>
      <c r="DL644" s="165"/>
      <c r="DM644" s="165"/>
      <c r="DN644" s="165"/>
      <c r="DO644" s="165"/>
      <c r="DP644" s="165"/>
      <c r="DQ644" s="165"/>
      <c r="DR644" s="165"/>
      <c r="DS644" s="165"/>
      <c r="DT644" s="165"/>
      <c r="DU644" s="165"/>
      <c r="DV644" s="165"/>
      <c r="DW644" s="165"/>
      <c r="DX644" s="165"/>
      <c r="DY644" s="165"/>
      <c r="DZ644" s="165"/>
      <c r="EA644" s="165"/>
      <c r="EB644" s="165"/>
      <c r="EC644" s="165"/>
      <c r="ED644" s="165"/>
      <c r="EE644" s="165"/>
      <c r="EF644" s="165"/>
      <c r="EG644" s="165"/>
      <c r="EH644" s="165"/>
      <c r="EI644" s="165"/>
      <c r="EJ644" s="165"/>
      <c r="EK644" s="165"/>
      <c r="EL644" s="165"/>
      <c r="EM644" s="165"/>
      <c r="EN644" s="165"/>
      <c r="EO644" s="165"/>
      <c r="EP644" s="165"/>
      <c r="EQ644" s="165"/>
      <c r="ER644" s="165"/>
      <c r="ES644" s="165"/>
      <c r="ET644" s="165"/>
      <c r="EU644" s="165"/>
      <c r="EV644" s="165"/>
      <c r="EW644" s="165"/>
      <c r="EX644" s="165"/>
      <c r="EY644" s="165"/>
      <c r="EZ644" s="165"/>
      <c r="FA644" s="165"/>
      <c r="FB644" s="165"/>
      <c r="FC644" s="165"/>
      <c r="FD644" s="165"/>
      <c r="FE644" s="165"/>
      <c r="FF644" s="165"/>
      <c r="FG644" s="165"/>
      <c r="FH644" s="165"/>
      <c r="FI644" s="165"/>
      <c r="FJ644" s="165"/>
      <c r="FK644" s="165"/>
      <c r="FL644" s="165"/>
      <c r="FM644" s="165"/>
      <c r="FN644" s="165"/>
      <c r="FO644" s="165"/>
      <c r="FP644" s="165"/>
      <c r="FQ644" s="165"/>
      <c r="FR644" s="165"/>
      <c r="FS644" s="165"/>
      <c r="FT644" s="165"/>
      <c r="FU644" s="165"/>
      <c r="FV644" s="165"/>
      <c r="FW644" s="165"/>
      <c r="FX644" s="165"/>
      <c r="FY644" s="165"/>
      <c r="FZ644" s="165"/>
      <c r="GA644" s="165"/>
      <c r="GB644" s="165"/>
      <c r="GC644" s="165"/>
      <c r="GD644" s="165"/>
      <c r="GE644" s="165"/>
      <c r="GF644" s="165"/>
      <c r="GG644" s="165"/>
      <c r="GH644" s="165"/>
      <c r="GI644" s="165"/>
      <c r="GJ644" s="165"/>
      <c r="GK644" s="165"/>
      <c r="GL644" s="165"/>
      <c r="GM644" s="165"/>
      <c r="GN644" s="165"/>
      <c r="GO644" s="165"/>
      <c r="GP644" s="165"/>
      <c r="GQ644" s="165"/>
    </row>
    <row r="645" spans="1:199" x14ac:dyDescent="0.25">
      <c r="A645" s="164">
        <v>1</v>
      </c>
      <c r="B645" s="1166" t="s">
        <v>82</v>
      </c>
      <c r="C645" s="1166"/>
      <c r="D645" s="192">
        <f>'2 уровень'!D1565</f>
        <v>0</v>
      </c>
      <c r="E645" s="192">
        <f>'2 уровень'!E1565</f>
        <v>0</v>
      </c>
      <c r="F645" s="192">
        <f>'2 уровень'!F1565</f>
        <v>0</v>
      </c>
      <c r="G645" s="545" t="e">
        <f>'2 уровень'!G1565</f>
        <v>#DIV/0!</v>
      </c>
      <c r="H645" s="241" t="e">
        <f>'2 уровень'!H1565</f>
        <v>#DIV/0!</v>
      </c>
      <c r="I645" s="241" t="e">
        <f>'2 уровень'!I1565</f>
        <v>#DIV/0!</v>
      </c>
      <c r="J645" s="250">
        <f>'2 уровень'!J1565</f>
        <v>0</v>
      </c>
      <c r="K645" s="250">
        <f>'2 уровень'!K1565</f>
        <v>0</v>
      </c>
      <c r="L645" s="250">
        <f>'2 уровень'!L1565</f>
        <v>0</v>
      </c>
      <c r="M645" s="250" t="e">
        <f>'2 уровень'!M1565</f>
        <v>#DIV/0!</v>
      </c>
      <c r="N645" s="250" t="e">
        <f>'2 уровень'!N1565</f>
        <v>#DIV/0!</v>
      </c>
      <c r="O645" s="250" t="e">
        <f>'2 уровень'!O1565</f>
        <v>#DIV/0!</v>
      </c>
      <c r="P645" s="166">
        <f>'2 уровень'!P1565</f>
        <v>0</v>
      </c>
      <c r="Q645" s="166">
        <f>'2 уровень'!Q1565</f>
        <v>0</v>
      </c>
      <c r="R645" s="166">
        <f>'2 уровень'!R1565</f>
        <v>0</v>
      </c>
      <c r="S645" s="166">
        <f>'2 уровень'!S1565</f>
        <v>0</v>
      </c>
      <c r="T645" s="166">
        <f>'2 уровень'!T1565</f>
        <v>0</v>
      </c>
      <c r="U645" s="166">
        <f>'2 уровень'!U1565</f>
        <v>0</v>
      </c>
      <c r="V645" s="166">
        <f>'2 уровень'!V1565</f>
        <v>0</v>
      </c>
      <c r="W645" s="165"/>
      <c r="X645" s="165"/>
      <c r="Y645" s="165"/>
      <c r="Z645" s="165"/>
      <c r="AA645" s="165"/>
      <c r="AB645" s="165"/>
      <c r="AC645" s="165"/>
      <c r="AD645" s="165"/>
      <c r="AE645" s="165"/>
      <c r="AF645" s="165"/>
      <c r="AG645" s="165"/>
      <c r="AH645" s="165"/>
      <c r="AI645" s="165"/>
      <c r="AJ645" s="165"/>
      <c r="AK645" s="165"/>
      <c r="AL645" s="165"/>
      <c r="AM645" s="165"/>
      <c r="AN645" s="165"/>
      <c r="AO645" s="165"/>
      <c r="AP645" s="165"/>
      <c r="AQ645" s="165"/>
      <c r="AR645" s="165"/>
      <c r="AS645" s="165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5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5"/>
      <c r="BT645" s="165"/>
      <c r="BU645" s="165"/>
      <c r="BV645" s="165"/>
      <c r="BW645" s="165"/>
      <c r="BX645" s="165"/>
      <c r="BY645" s="165"/>
      <c r="BZ645" s="165"/>
      <c r="CA645" s="165"/>
      <c r="CB645" s="165"/>
      <c r="CC645" s="165"/>
      <c r="CD645" s="165"/>
      <c r="CE645" s="165"/>
      <c r="CF645" s="165"/>
      <c r="CG645" s="165"/>
      <c r="CH645" s="165"/>
      <c r="CI645" s="165"/>
      <c r="CJ645" s="165"/>
      <c r="CK645" s="165"/>
      <c r="CL645" s="165"/>
      <c r="CM645" s="165"/>
      <c r="CN645" s="165"/>
      <c r="CO645" s="165"/>
      <c r="CP645" s="165"/>
      <c r="CQ645" s="165"/>
      <c r="CR645" s="165"/>
      <c r="CS645" s="165"/>
      <c r="CT645" s="165"/>
      <c r="CU645" s="165"/>
      <c r="CV645" s="165"/>
      <c r="CW645" s="165"/>
      <c r="CX645" s="165"/>
      <c r="CY645" s="165"/>
      <c r="CZ645" s="165"/>
      <c r="DA645" s="165"/>
      <c r="DB645" s="165"/>
      <c r="DC645" s="165"/>
      <c r="DD645" s="165"/>
      <c r="DE645" s="165"/>
      <c r="DF645" s="165"/>
      <c r="DG645" s="165"/>
      <c r="DH645" s="165"/>
      <c r="DI645" s="165"/>
      <c r="DJ645" s="165"/>
      <c r="DK645" s="165"/>
      <c r="DL645" s="165"/>
      <c r="DM645" s="165"/>
      <c r="DN645" s="165"/>
      <c r="DO645" s="165"/>
      <c r="DP645" s="165"/>
      <c r="DQ645" s="165"/>
      <c r="DR645" s="165"/>
      <c r="DS645" s="165"/>
      <c r="DT645" s="165"/>
      <c r="DU645" s="165"/>
      <c r="DV645" s="165"/>
      <c r="DW645" s="165"/>
      <c r="DX645" s="165"/>
      <c r="DY645" s="165"/>
      <c r="DZ645" s="165"/>
      <c r="EA645" s="165"/>
      <c r="EB645" s="165"/>
      <c r="EC645" s="165"/>
      <c r="ED645" s="165"/>
      <c r="EE645" s="165"/>
      <c r="EF645" s="165"/>
      <c r="EG645" s="165"/>
      <c r="EH645" s="165"/>
      <c r="EI645" s="165"/>
      <c r="EJ645" s="165"/>
      <c r="EK645" s="165"/>
      <c r="EL645" s="165"/>
      <c r="EM645" s="165"/>
      <c r="EN645" s="165"/>
      <c r="EO645" s="165"/>
      <c r="EP645" s="165"/>
      <c r="EQ645" s="165"/>
      <c r="ER645" s="165"/>
      <c r="ES645" s="165"/>
      <c r="ET645" s="165"/>
      <c r="EU645" s="165"/>
      <c r="EV645" s="165"/>
      <c r="EW645" s="165"/>
      <c r="EX645" s="165"/>
      <c r="EY645" s="165"/>
      <c r="EZ645" s="165"/>
      <c r="FA645" s="165"/>
      <c r="FB645" s="165"/>
      <c r="FC645" s="165"/>
      <c r="FD645" s="165"/>
      <c r="FE645" s="165"/>
      <c r="FF645" s="165"/>
      <c r="FG645" s="165"/>
      <c r="FH645" s="165"/>
      <c r="FI645" s="165"/>
      <c r="FJ645" s="165"/>
      <c r="FK645" s="165"/>
      <c r="FL645" s="165"/>
      <c r="FM645" s="165"/>
      <c r="FN645" s="165"/>
      <c r="FO645" s="165"/>
      <c r="FP645" s="165"/>
      <c r="FQ645" s="165"/>
      <c r="FR645" s="165"/>
      <c r="FS645" s="165"/>
      <c r="FT645" s="165"/>
      <c r="FU645" s="165"/>
      <c r="FV645" s="165"/>
      <c r="FW645" s="165"/>
      <c r="FX645" s="165"/>
      <c r="FY645" s="165"/>
      <c r="FZ645" s="165"/>
      <c r="GA645" s="165"/>
      <c r="GB645" s="165"/>
      <c r="GC645" s="165"/>
      <c r="GD645" s="165"/>
      <c r="GE645" s="165"/>
      <c r="GF645" s="165"/>
      <c r="GG645" s="165"/>
      <c r="GH645" s="165"/>
      <c r="GI645" s="165"/>
      <c r="GJ645" s="165"/>
      <c r="GK645" s="165"/>
      <c r="GL645" s="165"/>
      <c r="GM645" s="165"/>
      <c r="GN645" s="165"/>
      <c r="GO645" s="165"/>
      <c r="GP645" s="165"/>
      <c r="GQ645" s="165"/>
    </row>
    <row r="646" spans="1:199" x14ac:dyDescent="0.25">
      <c r="A646" s="164">
        <v>1</v>
      </c>
      <c r="B646" s="47" t="s">
        <v>16</v>
      </c>
      <c r="C646" s="47"/>
      <c r="D646" s="192">
        <f>'2 уровень'!D1566</f>
        <v>0</v>
      </c>
      <c r="E646" s="192">
        <f>'2 уровень'!E1566</f>
        <v>0</v>
      </c>
      <c r="F646" s="192">
        <f>'2 уровень'!F1566</f>
        <v>0</v>
      </c>
      <c r="G646" s="545">
        <f>'2 уровень'!G1566</f>
        <v>0</v>
      </c>
      <c r="H646" s="241">
        <f>'2 уровень'!H1566</f>
        <v>0</v>
      </c>
      <c r="I646" s="241">
        <f>'2 уровень'!I1566</f>
        <v>0</v>
      </c>
      <c r="J646" s="250">
        <f>'2 уровень'!J1566</f>
        <v>0</v>
      </c>
      <c r="K646" s="250">
        <f>'2 уровень'!K1566</f>
        <v>0</v>
      </c>
      <c r="L646" s="250">
        <f>'2 уровень'!L1566</f>
        <v>0</v>
      </c>
      <c r="M646" s="250">
        <f>'2 уровень'!M1566</f>
        <v>0</v>
      </c>
      <c r="N646" s="250">
        <f>'2 уровень'!N1566</f>
        <v>0</v>
      </c>
      <c r="O646" s="250">
        <f>'2 уровень'!O1566</f>
        <v>0</v>
      </c>
      <c r="P646" s="166">
        <f>'2 уровень'!P1566</f>
        <v>0</v>
      </c>
      <c r="Q646" s="166">
        <f>'2 уровень'!Q1566</f>
        <v>0</v>
      </c>
      <c r="R646" s="166">
        <f>'2 уровень'!R1566</f>
        <v>0</v>
      </c>
      <c r="S646" s="166">
        <f>'2 уровень'!S1566</f>
        <v>0</v>
      </c>
      <c r="T646" s="166">
        <f>'2 уровень'!T1566</f>
        <v>0</v>
      </c>
      <c r="U646" s="166">
        <f>'2 уровень'!U1566</f>
        <v>0</v>
      </c>
      <c r="V646" s="166">
        <f>'2 уровень'!V1566</f>
        <v>0</v>
      </c>
      <c r="W646" s="165"/>
      <c r="X646" s="165"/>
      <c r="Y646" s="165"/>
      <c r="Z646" s="165"/>
      <c r="AA646" s="165"/>
      <c r="AB646" s="165"/>
      <c r="AC646" s="165"/>
      <c r="AD646" s="165"/>
      <c r="AE646" s="165"/>
      <c r="AF646" s="165"/>
      <c r="AG646" s="165"/>
      <c r="AH646" s="165"/>
      <c r="AI646" s="165"/>
      <c r="AJ646" s="165"/>
      <c r="AK646" s="165"/>
      <c r="AL646" s="165"/>
      <c r="AM646" s="165"/>
      <c r="AN646" s="165"/>
      <c r="AO646" s="165"/>
      <c r="AP646" s="165"/>
      <c r="AQ646" s="165"/>
      <c r="AR646" s="165"/>
      <c r="AS646" s="165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5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5"/>
      <c r="BT646" s="165"/>
      <c r="BU646" s="165"/>
      <c r="BV646" s="165"/>
      <c r="BW646" s="165"/>
      <c r="BX646" s="165"/>
      <c r="BY646" s="165"/>
      <c r="BZ646" s="165"/>
      <c r="CA646" s="165"/>
      <c r="CB646" s="165"/>
      <c r="CC646" s="165"/>
      <c r="CD646" s="165"/>
      <c r="CE646" s="165"/>
      <c r="CF646" s="165"/>
      <c r="CG646" s="165"/>
      <c r="CH646" s="165"/>
      <c r="CI646" s="165"/>
      <c r="CJ646" s="165"/>
      <c r="CK646" s="165"/>
      <c r="CL646" s="165"/>
      <c r="CM646" s="165"/>
      <c r="CN646" s="165"/>
      <c r="CO646" s="165"/>
      <c r="CP646" s="165"/>
      <c r="CQ646" s="165"/>
      <c r="CR646" s="165"/>
      <c r="CS646" s="165"/>
      <c r="CT646" s="165"/>
      <c r="CU646" s="165"/>
      <c r="CV646" s="165"/>
      <c r="CW646" s="165"/>
      <c r="CX646" s="165"/>
      <c r="CY646" s="165"/>
      <c r="CZ646" s="165"/>
      <c r="DA646" s="165"/>
      <c r="DB646" s="165"/>
      <c r="DC646" s="165"/>
      <c r="DD646" s="165"/>
      <c r="DE646" s="165"/>
      <c r="DF646" s="165"/>
      <c r="DG646" s="165"/>
      <c r="DH646" s="165"/>
      <c r="DI646" s="165"/>
      <c r="DJ646" s="165"/>
      <c r="DK646" s="165"/>
      <c r="DL646" s="165"/>
      <c r="DM646" s="165"/>
      <c r="DN646" s="165"/>
      <c r="DO646" s="165"/>
      <c r="DP646" s="165"/>
      <c r="DQ646" s="165"/>
      <c r="DR646" s="165"/>
      <c r="DS646" s="165"/>
      <c r="DT646" s="165"/>
      <c r="DU646" s="165"/>
      <c r="DV646" s="165"/>
      <c r="DW646" s="165"/>
      <c r="DX646" s="165"/>
      <c r="DY646" s="165"/>
      <c r="DZ646" s="165"/>
      <c r="EA646" s="165"/>
      <c r="EB646" s="165"/>
      <c r="EC646" s="165"/>
      <c r="ED646" s="165"/>
      <c r="EE646" s="165"/>
      <c r="EF646" s="165"/>
      <c r="EG646" s="165"/>
      <c r="EH646" s="165"/>
      <c r="EI646" s="165"/>
      <c r="EJ646" s="165"/>
      <c r="EK646" s="165"/>
      <c r="EL646" s="165"/>
      <c r="EM646" s="165"/>
      <c r="EN646" s="165"/>
      <c r="EO646" s="165"/>
      <c r="EP646" s="165"/>
      <c r="EQ646" s="165"/>
      <c r="ER646" s="165"/>
      <c r="ES646" s="165"/>
      <c r="ET646" s="165"/>
      <c r="EU646" s="165"/>
      <c r="EV646" s="165"/>
      <c r="EW646" s="165"/>
      <c r="EX646" s="165"/>
      <c r="EY646" s="165"/>
      <c r="EZ646" s="165"/>
      <c r="FA646" s="165"/>
      <c r="FB646" s="165"/>
      <c r="FC646" s="165"/>
      <c r="FD646" s="165"/>
      <c r="FE646" s="165"/>
      <c r="FF646" s="165"/>
      <c r="FG646" s="165"/>
      <c r="FH646" s="165"/>
      <c r="FI646" s="165"/>
      <c r="FJ646" s="165"/>
      <c r="FK646" s="165"/>
      <c r="FL646" s="165"/>
      <c r="FM646" s="165"/>
      <c r="FN646" s="165"/>
      <c r="FO646" s="165"/>
      <c r="FP646" s="165"/>
      <c r="FQ646" s="165"/>
      <c r="FR646" s="165"/>
      <c r="FS646" s="165"/>
      <c r="FT646" s="165"/>
      <c r="FU646" s="165"/>
      <c r="FV646" s="165"/>
      <c r="FW646" s="165"/>
      <c r="FX646" s="165"/>
      <c r="FY646" s="165"/>
      <c r="FZ646" s="165"/>
      <c r="GA646" s="165"/>
      <c r="GB646" s="165"/>
      <c r="GC646" s="165"/>
      <c r="GD646" s="165"/>
      <c r="GE646" s="165"/>
      <c r="GF646" s="165"/>
      <c r="GG646" s="165"/>
      <c r="GH646" s="165"/>
      <c r="GI646" s="165"/>
      <c r="GJ646" s="165"/>
      <c r="GK646" s="165"/>
      <c r="GL646" s="165"/>
      <c r="GM646" s="165"/>
      <c r="GN646" s="165"/>
      <c r="GO646" s="165"/>
      <c r="GP646" s="165"/>
      <c r="GQ646" s="165"/>
    </row>
    <row r="647" spans="1:199" ht="29.25" x14ac:dyDescent="0.25">
      <c r="A647" s="164">
        <v>1</v>
      </c>
      <c r="B647" s="300" t="s">
        <v>186</v>
      </c>
      <c r="C647" s="300"/>
      <c r="D647" s="192">
        <f>'2 уровень'!D1567</f>
        <v>0</v>
      </c>
      <c r="E647" s="192">
        <f>'2 уровень'!E1567</f>
        <v>0</v>
      </c>
      <c r="F647" s="192">
        <f>'2 уровень'!F1567</f>
        <v>0</v>
      </c>
      <c r="G647" s="545" t="e">
        <f>'2 уровень'!G1567</f>
        <v>#DIV/0!</v>
      </c>
      <c r="H647" s="241" t="e">
        <f>'2 уровень'!H1567</f>
        <v>#DIV/0!</v>
      </c>
      <c r="I647" s="241" t="e">
        <f>'2 уровень'!I1567</f>
        <v>#DIV/0!</v>
      </c>
      <c r="J647" s="250">
        <f>'2 уровень'!J1567</f>
        <v>0</v>
      </c>
      <c r="K647" s="250">
        <f>'2 уровень'!K1567</f>
        <v>0</v>
      </c>
      <c r="L647" s="250">
        <f>'2 уровень'!L1567</f>
        <v>0</v>
      </c>
      <c r="M647" s="250" t="e">
        <f>'2 уровень'!M1567</f>
        <v>#DIV/0!</v>
      </c>
      <c r="N647" s="250" t="e">
        <f>'2 уровень'!N1567</f>
        <v>#DIV/0!</v>
      </c>
      <c r="O647" s="250" t="e">
        <f>'2 уровень'!O1567</f>
        <v>#DIV/0!</v>
      </c>
      <c r="P647" s="166">
        <f>'2 уровень'!P1567</f>
        <v>0</v>
      </c>
      <c r="Q647" s="166">
        <f>'2 уровень'!Q1567</f>
        <v>0</v>
      </c>
      <c r="R647" s="166">
        <f>'2 уровень'!R1567</f>
        <v>0</v>
      </c>
      <c r="S647" s="166">
        <f>'2 уровень'!S1567</f>
        <v>0</v>
      </c>
      <c r="T647" s="166">
        <f>'2 уровень'!T1567</f>
        <v>0</v>
      </c>
      <c r="U647" s="166">
        <f>'2 уровень'!U1567</f>
        <v>0</v>
      </c>
      <c r="V647" s="166">
        <f>'2 уровень'!V1567</f>
        <v>0</v>
      </c>
      <c r="W647" s="165"/>
      <c r="X647" s="165"/>
      <c r="Y647" s="165"/>
      <c r="Z647" s="165"/>
      <c r="AA647" s="165"/>
      <c r="AB647" s="165"/>
      <c r="AC647" s="165"/>
      <c r="AD647" s="165"/>
      <c r="AE647" s="165"/>
      <c r="AF647" s="165"/>
      <c r="AG647" s="165"/>
      <c r="AH647" s="165"/>
      <c r="AI647" s="165"/>
      <c r="AJ647" s="165"/>
      <c r="AK647" s="165"/>
      <c r="AL647" s="165"/>
      <c r="AM647" s="165"/>
      <c r="AN647" s="165"/>
      <c r="AO647" s="165"/>
      <c r="AP647" s="165"/>
      <c r="AQ647" s="165"/>
      <c r="AR647" s="165"/>
      <c r="AS647" s="165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5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5"/>
      <c r="BT647" s="165"/>
      <c r="BU647" s="165"/>
      <c r="BV647" s="165"/>
      <c r="BW647" s="165"/>
      <c r="BX647" s="165"/>
      <c r="BY647" s="165"/>
      <c r="BZ647" s="165"/>
      <c r="CA647" s="165"/>
      <c r="CB647" s="165"/>
      <c r="CC647" s="165"/>
      <c r="CD647" s="165"/>
      <c r="CE647" s="165"/>
      <c r="CF647" s="165"/>
      <c r="CG647" s="165"/>
      <c r="CH647" s="165"/>
      <c r="CI647" s="165"/>
      <c r="CJ647" s="165"/>
      <c r="CK647" s="165"/>
      <c r="CL647" s="165"/>
      <c r="CM647" s="165"/>
      <c r="CN647" s="165"/>
      <c r="CO647" s="165"/>
      <c r="CP647" s="165"/>
      <c r="CQ647" s="165"/>
      <c r="CR647" s="165"/>
      <c r="CS647" s="165"/>
      <c r="CT647" s="165"/>
      <c r="CU647" s="165"/>
      <c r="CV647" s="165"/>
      <c r="CW647" s="165"/>
      <c r="CX647" s="165"/>
      <c r="CY647" s="165"/>
      <c r="CZ647" s="165"/>
      <c r="DA647" s="165"/>
      <c r="DB647" s="165"/>
      <c r="DC647" s="165"/>
      <c r="DD647" s="165"/>
      <c r="DE647" s="165"/>
      <c r="DF647" s="165"/>
      <c r="DG647" s="165"/>
      <c r="DH647" s="165"/>
      <c r="DI647" s="165"/>
      <c r="DJ647" s="165"/>
      <c r="DK647" s="165"/>
      <c r="DL647" s="165"/>
      <c r="DM647" s="165"/>
      <c r="DN647" s="165"/>
      <c r="DO647" s="165"/>
      <c r="DP647" s="165"/>
      <c r="DQ647" s="165"/>
      <c r="DR647" s="165"/>
      <c r="DS647" s="165"/>
      <c r="DT647" s="165"/>
      <c r="DU647" s="165"/>
      <c r="DV647" s="165"/>
      <c r="DW647" s="165"/>
      <c r="DX647" s="165"/>
      <c r="DY647" s="165"/>
      <c r="DZ647" s="165"/>
      <c r="EA647" s="165"/>
      <c r="EB647" s="165"/>
      <c r="EC647" s="165"/>
      <c r="ED647" s="165"/>
      <c r="EE647" s="165"/>
      <c r="EF647" s="165"/>
      <c r="EG647" s="165"/>
      <c r="EH647" s="165"/>
      <c r="EI647" s="165"/>
      <c r="EJ647" s="165"/>
      <c r="EK647" s="165"/>
      <c r="EL647" s="165"/>
      <c r="EM647" s="165"/>
      <c r="EN647" s="165"/>
      <c r="EO647" s="165"/>
      <c r="EP647" s="165"/>
      <c r="EQ647" s="165"/>
      <c r="ER647" s="165"/>
      <c r="ES647" s="165"/>
      <c r="ET647" s="165"/>
      <c r="EU647" s="165"/>
      <c r="EV647" s="165"/>
      <c r="EW647" s="165"/>
      <c r="EX647" s="165"/>
      <c r="EY647" s="165"/>
      <c r="EZ647" s="165"/>
      <c r="FA647" s="165"/>
      <c r="FB647" s="165"/>
      <c r="FC647" s="165"/>
      <c r="FD647" s="165"/>
      <c r="FE647" s="165"/>
      <c r="FF647" s="165"/>
      <c r="FG647" s="165"/>
      <c r="FH647" s="165"/>
      <c r="FI647" s="165"/>
      <c r="FJ647" s="165"/>
      <c r="FK647" s="165"/>
      <c r="FL647" s="165"/>
      <c r="FM647" s="165"/>
      <c r="FN647" s="165"/>
      <c r="FO647" s="165"/>
      <c r="FP647" s="165"/>
      <c r="FQ647" s="165"/>
      <c r="FR647" s="165"/>
      <c r="FS647" s="165"/>
      <c r="FT647" s="165"/>
      <c r="FU647" s="165"/>
      <c r="FV647" s="165"/>
      <c r="FW647" s="165"/>
      <c r="FX647" s="165"/>
      <c r="FY647" s="165"/>
      <c r="FZ647" s="165"/>
      <c r="GA647" s="165"/>
      <c r="GB647" s="165"/>
      <c r="GC647" s="165"/>
      <c r="GD647" s="165"/>
      <c r="GE647" s="165"/>
      <c r="GF647" s="165"/>
      <c r="GG647" s="165"/>
      <c r="GH647" s="165"/>
      <c r="GI647" s="165"/>
      <c r="GJ647" s="165"/>
      <c r="GK647" s="165"/>
      <c r="GL647" s="165"/>
      <c r="GM647" s="165"/>
      <c r="GN647" s="165"/>
      <c r="GO647" s="165"/>
      <c r="GP647" s="165"/>
      <c r="GQ647" s="165"/>
    </row>
    <row r="648" spans="1:199" x14ac:dyDescent="0.25">
      <c r="A648" s="164">
        <v>1</v>
      </c>
      <c r="B648" s="202" t="s">
        <v>401</v>
      </c>
      <c r="C648" s="202"/>
      <c r="D648" s="192">
        <f>'2 уровень'!D1568</f>
        <v>0</v>
      </c>
      <c r="E648" s="192">
        <f>'2 уровень'!E1568</f>
        <v>0</v>
      </c>
      <c r="F648" s="192">
        <f>'2 уровень'!F1568</f>
        <v>0</v>
      </c>
      <c r="G648" s="545" t="e">
        <f>'2 уровень'!G1568</f>
        <v>#DIV/0!</v>
      </c>
      <c r="H648" s="241">
        <f>'2 уровень'!H1568</f>
        <v>0</v>
      </c>
      <c r="I648" s="241">
        <f>'2 уровень'!I1568</f>
        <v>0</v>
      </c>
      <c r="J648" s="250">
        <f>'2 уровень'!J1568</f>
        <v>0</v>
      </c>
      <c r="K648" s="250">
        <f>'2 уровень'!K1568</f>
        <v>0</v>
      </c>
      <c r="L648" s="250">
        <f>'2 уровень'!L1568</f>
        <v>0</v>
      </c>
      <c r="M648" s="250">
        <f>'2 уровень'!M1568</f>
        <v>0</v>
      </c>
      <c r="N648" s="250">
        <f>'2 уровень'!N1568</f>
        <v>0</v>
      </c>
      <c r="O648" s="250">
        <f>'2 уровень'!O1568</f>
        <v>0</v>
      </c>
      <c r="P648" s="166">
        <f>'2 уровень'!P1568</f>
        <v>0</v>
      </c>
      <c r="Q648" s="166">
        <f>'2 уровень'!Q1568</f>
        <v>0</v>
      </c>
      <c r="R648" s="166">
        <f>'2 уровень'!R1568</f>
        <v>0</v>
      </c>
      <c r="S648" s="166">
        <f>'2 уровень'!S1568</f>
        <v>0</v>
      </c>
      <c r="T648" s="166">
        <f>'2 уровень'!T1568</f>
        <v>0</v>
      </c>
      <c r="U648" s="166">
        <f>'2 уровень'!U1568</f>
        <v>0</v>
      </c>
      <c r="V648" s="166">
        <f>'2 уровень'!V1568</f>
        <v>0</v>
      </c>
      <c r="W648" s="165"/>
      <c r="X648" s="165"/>
      <c r="Y648" s="165"/>
      <c r="Z648" s="165"/>
      <c r="AA648" s="165"/>
      <c r="AB648" s="165"/>
      <c r="AC648" s="165"/>
      <c r="AD648" s="165"/>
      <c r="AE648" s="165"/>
      <c r="AF648" s="165"/>
      <c r="AG648" s="165"/>
      <c r="AH648" s="165"/>
      <c r="AI648" s="165"/>
      <c r="AJ648" s="165"/>
      <c r="AK648" s="165"/>
      <c r="AL648" s="165"/>
      <c r="AM648" s="165"/>
      <c r="AN648" s="165"/>
      <c r="AO648" s="165"/>
      <c r="AP648" s="165"/>
      <c r="AQ648" s="165"/>
      <c r="AR648" s="165"/>
      <c r="AS648" s="165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5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5"/>
      <c r="BT648" s="165"/>
      <c r="BU648" s="165"/>
      <c r="BV648" s="165"/>
      <c r="BW648" s="165"/>
      <c r="BX648" s="165"/>
      <c r="BY648" s="165"/>
      <c r="BZ648" s="165"/>
      <c r="CA648" s="165"/>
      <c r="CB648" s="165"/>
      <c r="CC648" s="165"/>
      <c r="CD648" s="165"/>
      <c r="CE648" s="165"/>
      <c r="CF648" s="165"/>
      <c r="CG648" s="165"/>
      <c r="CH648" s="165"/>
      <c r="CI648" s="165"/>
      <c r="CJ648" s="165"/>
      <c r="CK648" s="165"/>
      <c r="CL648" s="165"/>
      <c r="CM648" s="165"/>
      <c r="CN648" s="165"/>
      <c r="CO648" s="165"/>
      <c r="CP648" s="165"/>
      <c r="CQ648" s="165"/>
      <c r="CR648" s="165"/>
      <c r="CS648" s="165"/>
      <c r="CT648" s="165"/>
      <c r="CU648" s="165"/>
      <c r="CV648" s="165"/>
      <c r="CW648" s="165"/>
      <c r="CX648" s="165"/>
      <c r="CY648" s="165"/>
      <c r="CZ648" s="165"/>
      <c r="DA648" s="165"/>
      <c r="DB648" s="165"/>
      <c r="DC648" s="165"/>
      <c r="DD648" s="165"/>
      <c r="DE648" s="165"/>
      <c r="DF648" s="165"/>
      <c r="DG648" s="165"/>
      <c r="DH648" s="165"/>
      <c r="DI648" s="165"/>
      <c r="DJ648" s="165"/>
      <c r="DK648" s="165"/>
      <c r="DL648" s="165"/>
      <c r="DM648" s="165"/>
      <c r="DN648" s="165"/>
      <c r="DO648" s="165"/>
      <c r="DP648" s="165"/>
      <c r="DQ648" s="165"/>
      <c r="DR648" s="165"/>
      <c r="DS648" s="165"/>
      <c r="DT648" s="165"/>
      <c r="DU648" s="165"/>
      <c r="DV648" s="165"/>
      <c r="DW648" s="165"/>
      <c r="DX648" s="165"/>
      <c r="DY648" s="165"/>
      <c r="DZ648" s="165"/>
      <c r="EA648" s="165"/>
      <c r="EB648" s="165"/>
      <c r="EC648" s="165"/>
      <c r="ED648" s="165"/>
      <c r="EE648" s="165"/>
      <c r="EF648" s="165"/>
      <c r="EG648" s="165"/>
      <c r="EH648" s="165"/>
      <c r="EI648" s="165"/>
      <c r="EJ648" s="165"/>
      <c r="EK648" s="165"/>
      <c r="EL648" s="165"/>
      <c r="EM648" s="165"/>
      <c r="EN648" s="165"/>
      <c r="EO648" s="165"/>
      <c r="EP648" s="165"/>
      <c r="EQ648" s="165"/>
      <c r="ER648" s="165"/>
      <c r="ES648" s="165"/>
      <c r="ET648" s="165"/>
      <c r="EU648" s="165"/>
      <c r="EV648" s="165"/>
      <c r="EW648" s="165"/>
      <c r="EX648" s="165"/>
      <c r="EY648" s="165"/>
      <c r="EZ648" s="165"/>
      <c r="FA648" s="165"/>
      <c r="FB648" s="165"/>
      <c r="FC648" s="165"/>
      <c r="FD648" s="165"/>
      <c r="FE648" s="165"/>
      <c r="FF648" s="165"/>
      <c r="FG648" s="165"/>
      <c r="FH648" s="165"/>
      <c r="FI648" s="165"/>
      <c r="FJ648" s="165"/>
      <c r="FK648" s="165"/>
      <c r="FL648" s="165"/>
      <c r="FM648" s="165"/>
      <c r="FN648" s="165"/>
      <c r="FO648" s="165"/>
      <c r="FP648" s="165"/>
      <c r="FQ648" s="165"/>
      <c r="FR648" s="165"/>
      <c r="FS648" s="165"/>
      <c r="FT648" s="165"/>
      <c r="FU648" s="165"/>
      <c r="FV648" s="165"/>
      <c r="FW648" s="165"/>
      <c r="FX648" s="165"/>
      <c r="FY648" s="165"/>
      <c r="FZ648" s="165"/>
      <c r="GA648" s="165"/>
      <c r="GB648" s="165"/>
      <c r="GC648" s="165"/>
      <c r="GD648" s="165"/>
      <c r="GE648" s="165"/>
      <c r="GF648" s="165"/>
      <c r="GG648" s="165"/>
      <c r="GH648" s="165"/>
      <c r="GI648" s="165"/>
      <c r="GJ648" s="165"/>
      <c r="GK648" s="165"/>
      <c r="GL648" s="165"/>
      <c r="GM648" s="165"/>
      <c r="GN648" s="165"/>
      <c r="GO648" s="165"/>
      <c r="GP648" s="165"/>
      <c r="GQ648" s="165"/>
    </row>
    <row r="649" spans="1:199" x14ac:dyDescent="0.25">
      <c r="A649" s="164">
        <v>1</v>
      </c>
      <c r="B649" s="186" t="s">
        <v>460</v>
      </c>
      <c r="C649" s="202"/>
      <c r="D649" s="192">
        <f>'2 уровень'!D1569</f>
        <v>0</v>
      </c>
      <c r="E649" s="192">
        <f>'2 уровень'!E1569</f>
        <v>0</v>
      </c>
      <c r="F649" s="192">
        <f>'2 уровень'!F1569</f>
        <v>0</v>
      </c>
      <c r="G649" s="545" t="e">
        <f>'2 уровень'!G1569</f>
        <v>#DIV/0!</v>
      </c>
      <c r="H649" s="241">
        <f>'2 уровень'!H1569</f>
        <v>0</v>
      </c>
      <c r="I649" s="241">
        <f>'2 уровень'!I1569</f>
        <v>0</v>
      </c>
      <c r="J649" s="250">
        <f>'2 уровень'!J1569</f>
        <v>0</v>
      </c>
      <c r="K649" s="250">
        <f>'2 уровень'!K1569</f>
        <v>0</v>
      </c>
      <c r="L649" s="250">
        <f>'2 уровень'!L1569</f>
        <v>0</v>
      </c>
      <c r="M649" s="250">
        <f>'2 уровень'!M1569</f>
        <v>0</v>
      </c>
      <c r="N649" s="250">
        <f>'2 уровень'!N1569</f>
        <v>0</v>
      </c>
      <c r="O649" s="250">
        <f>'2 уровень'!O1569</f>
        <v>0</v>
      </c>
      <c r="P649" s="166">
        <f>'2 уровень'!P1569</f>
        <v>0</v>
      </c>
      <c r="Q649" s="166">
        <f>'2 уровень'!Q1569</f>
        <v>0</v>
      </c>
      <c r="R649" s="166">
        <f>'2 уровень'!R1569</f>
        <v>0</v>
      </c>
      <c r="S649" s="166">
        <f>'2 уровень'!S1569</f>
        <v>0</v>
      </c>
      <c r="T649" s="166">
        <f>'2 уровень'!T1569</f>
        <v>0</v>
      </c>
      <c r="U649" s="166">
        <f>'2 уровень'!U1569</f>
        <v>0</v>
      </c>
      <c r="V649" s="166">
        <f>'2 уровень'!V1569</f>
        <v>0</v>
      </c>
    </row>
    <row r="650" spans="1:199" x14ac:dyDescent="0.25">
      <c r="A650" s="164">
        <v>1</v>
      </c>
      <c r="B650" s="654" t="s">
        <v>372</v>
      </c>
      <c r="C650" s="654"/>
      <c r="D650" s="192">
        <f>'2 уровень'!D1570</f>
        <v>0</v>
      </c>
      <c r="E650" s="192">
        <f>'2 уровень'!E1570</f>
        <v>0</v>
      </c>
      <c r="F650" s="192">
        <f>'2 уровень'!F1570</f>
        <v>0</v>
      </c>
      <c r="G650" s="545" t="e">
        <f>'2 уровень'!G1570</f>
        <v>#DIV/0!</v>
      </c>
      <c r="H650" s="241">
        <f>'2 уровень'!H1570</f>
        <v>0</v>
      </c>
      <c r="I650" s="241">
        <f>'2 уровень'!I1570</f>
        <v>0</v>
      </c>
      <c r="J650" s="250">
        <f>'2 уровень'!J1570</f>
        <v>0</v>
      </c>
      <c r="K650" s="250">
        <f>'2 уровень'!K1570</f>
        <v>0</v>
      </c>
      <c r="L650" s="250">
        <f>'2 уровень'!L1570</f>
        <v>0</v>
      </c>
      <c r="M650" s="250">
        <f>'2 уровень'!M1570</f>
        <v>0</v>
      </c>
      <c r="N650" s="250">
        <f>'2 уровень'!N1570</f>
        <v>0</v>
      </c>
      <c r="O650" s="250">
        <f>'2 уровень'!O1570</f>
        <v>0</v>
      </c>
      <c r="P650" s="166">
        <f>'2 уровень'!P1570</f>
        <v>0</v>
      </c>
      <c r="Q650" s="166">
        <f>'2 уровень'!Q1570</f>
        <v>0</v>
      </c>
      <c r="R650" s="166">
        <f>'2 уровень'!R1570</f>
        <v>0</v>
      </c>
      <c r="S650" s="166">
        <f>'2 уровень'!S1570</f>
        <v>0</v>
      </c>
      <c r="T650" s="166">
        <f>'2 уровень'!T1570</f>
        <v>0</v>
      </c>
      <c r="U650" s="166">
        <f>'2 уровень'!U1570</f>
        <v>0</v>
      </c>
      <c r="V650" s="166">
        <f>'2 уровень'!V1570</f>
        <v>0</v>
      </c>
      <c r="W650" s="165"/>
      <c r="X650" s="165"/>
      <c r="Y650" s="165"/>
      <c r="Z650" s="165"/>
      <c r="AA650" s="165"/>
      <c r="AB650" s="165"/>
      <c r="AC650" s="165"/>
      <c r="AD650" s="165"/>
      <c r="AE650" s="165"/>
      <c r="AF650" s="165"/>
      <c r="AG650" s="165"/>
      <c r="AH650" s="165"/>
      <c r="AI650" s="165"/>
      <c r="AJ650" s="165"/>
      <c r="AK650" s="165"/>
      <c r="AL650" s="165"/>
      <c r="AM650" s="165"/>
      <c r="AN650" s="165"/>
      <c r="AO650" s="165"/>
      <c r="AP650" s="165"/>
      <c r="AQ650" s="165"/>
      <c r="AR650" s="165"/>
      <c r="AS650" s="165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5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165"/>
      <c r="BT650" s="165"/>
      <c r="BU650" s="165"/>
      <c r="BV650" s="165"/>
      <c r="BW650" s="165"/>
      <c r="BX650" s="165"/>
      <c r="BY650" s="165"/>
      <c r="BZ650" s="165"/>
      <c r="CA650" s="165"/>
      <c r="CB650" s="165"/>
      <c r="CC650" s="165"/>
      <c r="CD650" s="165"/>
      <c r="CE650" s="165"/>
      <c r="CF650" s="165"/>
      <c r="CG650" s="165"/>
      <c r="CH650" s="165"/>
      <c r="CI650" s="165"/>
      <c r="CJ650" s="165"/>
      <c r="CK650" s="165"/>
      <c r="CL650" s="165"/>
      <c r="CM650" s="165"/>
      <c r="CN650" s="165"/>
      <c r="CO650" s="165"/>
      <c r="CP650" s="165"/>
      <c r="CQ650" s="165"/>
      <c r="CR650" s="165"/>
      <c r="CS650" s="165"/>
      <c r="CT650" s="165"/>
      <c r="CU650" s="165"/>
      <c r="CV650" s="165"/>
      <c r="CW650" s="165"/>
      <c r="CX650" s="165"/>
      <c r="CY650" s="165"/>
      <c r="CZ650" s="165"/>
      <c r="DA650" s="165"/>
      <c r="DB650" s="165"/>
      <c r="DC650" s="165"/>
      <c r="DD650" s="165"/>
      <c r="DE650" s="165"/>
      <c r="DF650" s="165"/>
      <c r="DG650" s="165"/>
      <c r="DH650" s="165"/>
      <c r="DI650" s="165"/>
      <c r="DJ650" s="165"/>
      <c r="DK650" s="165"/>
      <c r="DL650" s="165"/>
      <c r="DM650" s="165"/>
      <c r="DN650" s="165"/>
      <c r="DO650" s="165"/>
      <c r="DP650" s="165"/>
      <c r="DQ650" s="165"/>
      <c r="DR650" s="165"/>
      <c r="DS650" s="165"/>
      <c r="DT650" s="165"/>
      <c r="DU650" s="165"/>
      <c r="DV650" s="165"/>
      <c r="DW650" s="165"/>
      <c r="DX650" s="165"/>
      <c r="DY650" s="165"/>
      <c r="DZ650" s="165"/>
      <c r="EA650" s="165"/>
      <c r="EB650" s="165"/>
      <c r="EC650" s="165"/>
      <c r="ED650" s="165"/>
      <c r="EE650" s="165"/>
      <c r="EF650" s="165"/>
      <c r="EG650" s="165"/>
      <c r="EH650" s="165"/>
      <c r="EI650" s="165"/>
      <c r="EJ650" s="165"/>
      <c r="EK650" s="165"/>
      <c r="EL650" s="165"/>
      <c r="EM650" s="165"/>
      <c r="EN650" s="165"/>
      <c r="EO650" s="165"/>
      <c r="EP650" s="165"/>
      <c r="EQ650" s="165"/>
      <c r="ER650" s="165"/>
      <c r="ES650" s="165"/>
      <c r="ET650" s="165"/>
      <c r="EU650" s="165"/>
      <c r="EV650" s="165"/>
      <c r="EW650" s="165"/>
      <c r="EX650" s="165"/>
      <c r="EY650" s="165"/>
      <c r="EZ650" s="165"/>
      <c r="FA650" s="165"/>
      <c r="FB650" s="165"/>
      <c r="FC650" s="165"/>
      <c r="FD650" s="165"/>
      <c r="FE650" s="165"/>
      <c r="FF650" s="165"/>
      <c r="FG650" s="165"/>
      <c r="FH650" s="165"/>
      <c r="FI650" s="165"/>
      <c r="FJ650" s="165"/>
      <c r="FK650" s="165"/>
      <c r="FL650" s="165"/>
      <c r="FM650" s="165"/>
      <c r="FN650" s="165"/>
      <c r="FO650" s="165"/>
      <c r="FP650" s="165"/>
      <c r="FQ650" s="165"/>
      <c r="FR650" s="165"/>
      <c r="FS650" s="165"/>
      <c r="FT650" s="165"/>
      <c r="FU650" s="165"/>
      <c r="FV650" s="165"/>
      <c r="FW650" s="165"/>
      <c r="FX650" s="165"/>
      <c r="FY650" s="165"/>
      <c r="FZ650" s="165"/>
      <c r="GA650" s="165"/>
      <c r="GB650" s="165"/>
      <c r="GC650" s="165"/>
      <c r="GD650" s="165"/>
      <c r="GE650" s="165"/>
      <c r="GF650" s="165"/>
      <c r="GG650" s="165"/>
      <c r="GH650" s="165"/>
      <c r="GI650" s="165"/>
      <c r="GJ650" s="165"/>
      <c r="GK650" s="165"/>
      <c r="GL650" s="165"/>
      <c r="GM650" s="165"/>
      <c r="GN650" s="165"/>
      <c r="GO650" s="165"/>
      <c r="GP650" s="165"/>
      <c r="GQ650" s="165"/>
    </row>
    <row r="651" spans="1:199" x14ac:dyDescent="0.25">
      <c r="A651" s="164">
        <v>1</v>
      </c>
      <c r="B651" s="202" t="s">
        <v>373</v>
      </c>
      <c r="C651" s="202"/>
      <c r="D651" s="192">
        <f>'2 уровень'!D1571</f>
        <v>0</v>
      </c>
      <c r="E651" s="192">
        <f>'2 уровень'!E1571</f>
        <v>0</v>
      </c>
      <c r="F651" s="192">
        <f>'2 уровень'!F1571</f>
        <v>0</v>
      </c>
      <c r="G651" s="545" t="e">
        <f>'2 уровень'!G1571</f>
        <v>#DIV/0!</v>
      </c>
      <c r="H651" s="241">
        <f>'2 уровень'!H1571</f>
        <v>0</v>
      </c>
      <c r="I651" s="241">
        <f>'2 уровень'!I1571</f>
        <v>0</v>
      </c>
      <c r="J651" s="250">
        <f>'2 уровень'!J1571</f>
        <v>0</v>
      </c>
      <c r="K651" s="250">
        <f>'2 уровень'!K1571</f>
        <v>0</v>
      </c>
      <c r="L651" s="250">
        <f>'2 уровень'!L1571</f>
        <v>0</v>
      </c>
      <c r="M651" s="250">
        <f>'2 уровень'!M1571</f>
        <v>0</v>
      </c>
      <c r="N651" s="250">
        <f>'2 уровень'!N1571</f>
        <v>0</v>
      </c>
      <c r="O651" s="250">
        <f>'2 уровень'!O1571</f>
        <v>0</v>
      </c>
      <c r="P651" s="166">
        <f>'2 уровень'!P1571</f>
        <v>0</v>
      </c>
      <c r="Q651" s="166">
        <f>'2 уровень'!Q1571</f>
        <v>0</v>
      </c>
      <c r="R651" s="166">
        <f>'2 уровень'!R1571</f>
        <v>0</v>
      </c>
      <c r="S651" s="166">
        <f>'2 уровень'!S1571</f>
        <v>0</v>
      </c>
      <c r="T651" s="166">
        <f>'2 уровень'!T1571</f>
        <v>0</v>
      </c>
      <c r="U651" s="166">
        <f>'2 уровень'!U1571</f>
        <v>0</v>
      </c>
      <c r="V651" s="166">
        <f>'2 уровень'!V1571</f>
        <v>0</v>
      </c>
    </row>
    <row r="652" spans="1:199" ht="30" x14ac:dyDescent="0.25">
      <c r="A652" s="164">
        <v>1</v>
      </c>
      <c r="B652" s="654" t="s">
        <v>374</v>
      </c>
      <c r="C652" s="654"/>
      <c r="D652" s="192">
        <f>'2 уровень'!D1572</f>
        <v>0</v>
      </c>
      <c r="E652" s="192">
        <f>'2 уровень'!E1572</f>
        <v>0</v>
      </c>
      <c r="F652" s="192">
        <f>'2 уровень'!F1572</f>
        <v>0</v>
      </c>
      <c r="G652" s="545" t="e">
        <f>'2 уровень'!G1572</f>
        <v>#DIV/0!</v>
      </c>
      <c r="H652" s="241">
        <f>'2 уровень'!H1572</f>
        <v>0</v>
      </c>
      <c r="I652" s="241">
        <f>'2 уровень'!I1572</f>
        <v>0</v>
      </c>
      <c r="J652" s="250">
        <f>'2 уровень'!J1572</f>
        <v>0</v>
      </c>
      <c r="K652" s="250">
        <f>'2 уровень'!K1572</f>
        <v>0</v>
      </c>
      <c r="L652" s="250">
        <f>'2 уровень'!L1572</f>
        <v>0</v>
      </c>
      <c r="M652" s="250">
        <f>'2 уровень'!M1572</f>
        <v>0</v>
      </c>
      <c r="N652" s="250">
        <f>'2 уровень'!N1572</f>
        <v>0</v>
      </c>
      <c r="O652" s="250">
        <f>'2 уровень'!O1572</f>
        <v>0</v>
      </c>
      <c r="P652" s="166">
        <f>'2 уровень'!P1572</f>
        <v>0</v>
      </c>
      <c r="Q652" s="166">
        <f>'2 уровень'!Q1572</f>
        <v>0</v>
      </c>
      <c r="R652" s="166">
        <f>'2 уровень'!R1572</f>
        <v>0</v>
      </c>
      <c r="S652" s="166">
        <f>'2 уровень'!S1572</f>
        <v>0</v>
      </c>
      <c r="T652" s="166">
        <f>'2 уровень'!T1572</f>
        <v>0</v>
      </c>
      <c r="U652" s="166">
        <f>'2 уровень'!U1572</f>
        <v>0</v>
      </c>
      <c r="V652" s="166">
        <f>'2 уровень'!V1572</f>
        <v>0</v>
      </c>
      <c r="W652" s="165"/>
      <c r="X652" s="165"/>
      <c r="Y652" s="165"/>
      <c r="Z652" s="165"/>
      <c r="AA652" s="165"/>
      <c r="AB652" s="165"/>
      <c r="AC652" s="165"/>
      <c r="AD652" s="165"/>
      <c r="AE652" s="165"/>
      <c r="AF652" s="165"/>
      <c r="AG652" s="165"/>
      <c r="AH652" s="165"/>
      <c r="AI652" s="165"/>
      <c r="AJ652" s="165"/>
      <c r="AK652" s="165"/>
      <c r="AL652" s="165"/>
      <c r="AM652" s="165"/>
      <c r="AN652" s="165"/>
      <c r="AO652" s="165"/>
      <c r="AP652" s="165"/>
      <c r="AQ652" s="165"/>
      <c r="AR652" s="165"/>
      <c r="AS652" s="165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5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165"/>
      <c r="BT652" s="165"/>
      <c r="BU652" s="165"/>
      <c r="BV652" s="165"/>
      <c r="BW652" s="165"/>
      <c r="BX652" s="165"/>
      <c r="BY652" s="165"/>
      <c r="BZ652" s="165"/>
      <c r="CA652" s="165"/>
      <c r="CB652" s="165"/>
      <c r="CC652" s="165"/>
      <c r="CD652" s="165"/>
      <c r="CE652" s="165"/>
      <c r="CF652" s="165"/>
      <c r="CG652" s="165"/>
      <c r="CH652" s="165"/>
      <c r="CI652" s="165"/>
      <c r="CJ652" s="165"/>
      <c r="CK652" s="165"/>
      <c r="CL652" s="165"/>
      <c r="CM652" s="165"/>
      <c r="CN652" s="165"/>
      <c r="CO652" s="165"/>
      <c r="CP652" s="165"/>
      <c r="CQ652" s="165"/>
      <c r="CR652" s="165"/>
      <c r="CS652" s="165"/>
      <c r="CT652" s="165"/>
      <c r="CU652" s="165"/>
      <c r="CV652" s="165"/>
      <c r="CW652" s="165"/>
      <c r="CX652" s="165"/>
      <c r="CY652" s="165"/>
      <c r="CZ652" s="165"/>
      <c r="DA652" s="165"/>
      <c r="DB652" s="165"/>
      <c r="DC652" s="165"/>
      <c r="DD652" s="165"/>
      <c r="DE652" s="165"/>
      <c r="DF652" s="165"/>
      <c r="DG652" s="165"/>
      <c r="DH652" s="165"/>
      <c r="DI652" s="165"/>
      <c r="DJ652" s="165"/>
      <c r="DK652" s="165"/>
      <c r="DL652" s="165"/>
      <c r="DM652" s="165"/>
      <c r="DN652" s="165"/>
      <c r="DO652" s="165"/>
      <c r="DP652" s="165"/>
      <c r="DQ652" s="165"/>
      <c r="DR652" s="165"/>
      <c r="DS652" s="165"/>
      <c r="DT652" s="165"/>
      <c r="DU652" s="165"/>
      <c r="DV652" s="165"/>
      <c r="DW652" s="165"/>
      <c r="DX652" s="165"/>
      <c r="DY652" s="165"/>
      <c r="DZ652" s="165"/>
      <c r="EA652" s="165"/>
      <c r="EB652" s="165"/>
      <c r="EC652" s="165"/>
      <c r="ED652" s="165"/>
      <c r="EE652" s="165"/>
      <c r="EF652" s="165"/>
      <c r="EG652" s="165"/>
      <c r="EH652" s="165"/>
      <c r="EI652" s="165"/>
      <c r="EJ652" s="165"/>
      <c r="EK652" s="165"/>
      <c r="EL652" s="165"/>
      <c r="EM652" s="165"/>
      <c r="EN652" s="165"/>
      <c r="EO652" s="165"/>
      <c r="EP652" s="165"/>
      <c r="EQ652" s="165"/>
      <c r="ER652" s="165"/>
      <c r="ES652" s="165"/>
      <c r="ET652" s="165"/>
      <c r="EU652" s="165"/>
      <c r="EV652" s="165"/>
      <c r="EW652" s="165"/>
      <c r="EX652" s="165"/>
      <c r="EY652" s="165"/>
      <c r="EZ652" s="165"/>
      <c r="FA652" s="165"/>
      <c r="FB652" s="165"/>
      <c r="FC652" s="165"/>
      <c r="FD652" s="165"/>
      <c r="FE652" s="165"/>
      <c r="FF652" s="165"/>
      <c r="FG652" s="165"/>
      <c r="FH652" s="165"/>
      <c r="FI652" s="165"/>
      <c r="FJ652" s="165"/>
      <c r="FK652" s="165"/>
      <c r="FL652" s="165"/>
      <c r="FM652" s="165"/>
      <c r="FN652" s="165"/>
      <c r="FO652" s="165"/>
      <c r="FP652" s="165"/>
      <c r="FQ652" s="165"/>
      <c r="FR652" s="165"/>
      <c r="FS652" s="165"/>
      <c r="FT652" s="165"/>
      <c r="FU652" s="165"/>
      <c r="FV652" s="165"/>
      <c r="FW652" s="165"/>
      <c r="FX652" s="165"/>
      <c r="FY652" s="165"/>
      <c r="FZ652" s="165"/>
      <c r="GA652" s="165"/>
      <c r="GB652" s="165"/>
      <c r="GC652" s="165"/>
      <c r="GD652" s="165"/>
      <c r="GE652" s="165"/>
      <c r="GF652" s="165"/>
      <c r="GG652" s="165"/>
      <c r="GH652" s="165"/>
      <c r="GI652" s="165"/>
      <c r="GJ652" s="165"/>
      <c r="GK652" s="165"/>
      <c r="GL652" s="165"/>
      <c r="GM652" s="165"/>
      <c r="GN652" s="165"/>
      <c r="GO652" s="165"/>
      <c r="GP652" s="165"/>
      <c r="GQ652" s="165"/>
    </row>
    <row r="653" spans="1:199" ht="15.75" thickBot="1" x14ac:dyDescent="0.3">
      <c r="A653" s="164">
        <v>1</v>
      </c>
      <c r="B653" s="1154" t="s">
        <v>375</v>
      </c>
      <c r="C653" s="654"/>
      <c r="D653" s="192">
        <f>'2 уровень'!D1573</f>
        <v>0</v>
      </c>
      <c r="E653" s="192">
        <f>'2 уровень'!E1573</f>
        <v>0</v>
      </c>
      <c r="F653" s="192">
        <f>'2 уровень'!F1573</f>
        <v>0</v>
      </c>
      <c r="G653" s="545">
        <f>'2 уровень'!G1573</f>
        <v>0</v>
      </c>
      <c r="H653" s="241">
        <f>'2 уровень'!H1573</f>
        <v>0</v>
      </c>
      <c r="I653" s="241">
        <f>'2 уровень'!I1573</f>
        <v>0</v>
      </c>
      <c r="J653" s="250">
        <f>'2 уровень'!J1573</f>
        <v>0</v>
      </c>
      <c r="K653" s="250">
        <f>'2 уровень'!K1573</f>
        <v>0</v>
      </c>
      <c r="L653" s="250">
        <f>'2 уровень'!L1573</f>
        <v>0</v>
      </c>
      <c r="M653" s="250">
        <f>'2 уровень'!M1573</f>
        <v>0</v>
      </c>
      <c r="N653" s="250">
        <f>'2 уровень'!N1573</f>
        <v>0</v>
      </c>
      <c r="O653" s="250">
        <f>'2 уровень'!O1573</f>
        <v>0</v>
      </c>
      <c r="P653" s="166">
        <f>'2 уровень'!P1573</f>
        <v>0</v>
      </c>
      <c r="Q653" s="166">
        <f>'2 уровень'!Q1573</f>
        <v>0</v>
      </c>
      <c r="R653" s="166">
        <f>'2 уровень'!R1573</f>
        <v>0</v>
      </c>
      <c r="S653" s="166">
        <f>'2 уровень'!S1573</f>
        <v>0</v>
      </c>
      <c r="T653" s="166">
        <f>'2 уровень'!T1573</f>
        <v>0</v>
      </c>
      <c r="U653" s="166">
        <f>'2 уровень'!U1573</f>
        <v>0</v>
      </c>
      <c r="V653" s="166">
        <f>'2 уровень'!V1573</f>
        <v>0</v>
      </c>
    </row>
    <row r="654" spans="1:199" s="221" customFormat="1" ht="15" customHeight="1" x14ac:dyDescent="0.2">
      <c r="A654" s="221">
        <v>1</v>
      </c>
      <c r="B654" s="378" t="s">
        <v>132</v>
      </c>
      <c r="C654" s="378"/>
      <c r="D654" s="379"/>
      <c r="E654" s="379"/>
      <c r="F654" s="379"/>
      <c r="G654" s="554"/>
      <c r="H654" s="369"/>
      <c r="I654" s="369"/>
      <c r="J654" s="380"/>
      <c r="K654" s="380"/>
      <c r="L654" s="380"/>
      <c r="M654" s="380"/>
      <c r="N654" s="380"/>
      <c r="O654" s="380"/>
      <c r="P654" s="381">
        <f>P655-P678-P681-P682-P656</f>
        <v>0</v>
      </c>
      <c r="Q654" s="381">
        <f>Q655-Q678-Q681-Q682-Q656</f>
        <v>0</v>
      </c>
      <c r="R654" s="381">
        <f t="shared" ref="R654:V654" si="17">R655-R678-R681-R682-R656</f>
        <v>0</v>
      </c>
      <c r="S654" s="381">
        <f t="shared" si="17"/>
        <v>0</v>
      </c>
      <c r="T654" s="381">
        <f t="shared" si="17"/>
        <v>0</v>
      </c>
      <c r="U654" s="381">
        <f t="shared" si="17"/>
        <v>0</v>
      </c>
      <c r="V654" s="381">
        <f t="shared" si="17"/>
        <v>0</v>
      </c>
      <c r="W654" s="165"/>
      <c r="X654" s="165"/>
      <c r="Y654" s="165"/>
      <c r="Z654" s="165"/>
      <c r="AA654" s="165"/>
      <c r="AB654" s="165"/>
      <c r="AC654" s="165"/>
      <c r="AD654" s="165"/>
      <c r="AE654" s="165"/>
      <c r="AF654" s="165"/>
      <c r="AG654" s="165"/>
      <c r="AH654" s="165"/>
      <c r="AI654" s="165"/>
      <c r="AJ654" s="165"/>
      <c r="AK654" s="165"/>
      <c r="AL654" s="165"/>
      <c r="AM654" s="165"/>
      <c r="AN654" s="165"/>
      <c r="AO654" s="165"/>
      <c r="AP654" s="165"/>
      <c r="AQ654" s="165"/>
      <c r="AR654" s="165"/>
      <c r="AS654" s="165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5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5"/>
      <c r="BT654" s="165"/>
      <c r="BU654" s="165"/>
      <c r="BV654" s="165"/>
      <c r="BW654" s="165"/>
      <c r="BX654" s="165"/>
      <c r="BY654" s="165"/>
      <c r="BZ654" s="165"/>
      <c r="CA654" s="165"/>
      <c r="CB654" s="165"/>
      <c r="CC654" s="165"/>
      <c r="CD654" s="165"/>
      <c r="CE654" s="165"/>
      <c r="CF654" s="165"/>
      <c r="CG654" s="165"/>
      <c r="CH654" s="165"/>
      <c r="CI654" s="165"/>
      <c r="CJ654" s="165"/>
      <c r="CK654" s="165"/>
      <c r="CL654" s="165"/>
      <c r="CM654" s="165"/>
      <c r="CN654" s="165"/>
      <c r="CO654" s="165"/>
      <c r="CP654" s="165"/>
      <c r="CQ654" s="165"/>
      <c r="CR654" s="165"/>
      <c r="CS654" s="165"/>
      <c r="CT654" s="165"/>
      <c r="CU654" s="165"/>
      <c r="CV654" s="165"/>
      <c r="CW654" s="165"/>
      <c r="CX654" s="165"/>
      <c r="CY654" s="165"/>
      <c r="CZ654" s="165"/>
      <c r="DA654" s="165"/>
      <c r="DB654" s="165"/>
      <c r="DC654" s="165"/>
      <c r="DD654" s="165"/>
      <c r="DE654" s="165"/>
      <c r="DF654" s="165"/>
      <c r="DG654" s="165"/>
      <c r="DH654" s="165"/>
      <c r="DI654" s="165"/>
      <c r="DJ654" s="165"/>
      <c r="DK654" s="165"/>
      <c r="DL654" s="165"/>
      <c r="DM654" s="165"/>
      <c r="DN654" s="165"/>
      <c r="DO654" s="165"/>
      <c r="DP654" s="165"/>
      <c r="DQ654" s="165"/>
      <c r="DR654" s="165"/>
      <c r="DS654" s="165"/>
      <c r="DT654" s="165"/>
      <c r="DU654" s="165"/>
      <c r="DV654" s="165"/>
      <c r="DW654" s="165"/>
      <c r="DX654" s="165"/>
      <c r="DY654" s="165"/>
      <c r="DZ654" s="165"/>
      <c r="EA654" s="165"/>
      <c r="EB654" s="165"/>
      <c r="EC654" s="165"/>
      <c r="ED654" s="165"/>
      <c r="EE654" s="165"/>
      <c r="EF654" s="165"/>
      <c r="EG654" s="165"/>
      <c r="EH654" s="165"/>
      <c r="EI654" s="165"/>
      <c r="EJ654" s="165"/>
      <c r="EK654" s="165"/>
      <c r="EL654" s="165"/>
      <c r="EM654" s="165"/>
      <c r="EN654" s="165"/>
      <c r="EO654" s="165"/>
      <c r="EP654" s="165"/>
      <c r="EQ654" s="165"/>
      <c r="ER654" s="165"/>
      <c r="ES654" s="165"/>
      <c r="ET654" s="165"/>
      <c r="EU654" s="165"/>
      <c r="EV654" s="165"/>
      <c r="EW654" s="165"/>
      <c r="EX654" s="165"/>
      <c r="EY654" s="165"/>
      <c r="EZ654" s="165"/>
      <c r="FA654" s="165"/>
      <c r="FB654" s="165"/>
      <c r="FC654" s="165"/>
      <c r="FD654" s="165"/>
      <c r="FE654" s="165"/>
      <c r="FF654" s="165"/>
      <c r="FG654" s="165"/>
      <c r="FH654" s="165"/>
      <c r="FI654" s="165"/>
      <c r="FJ654" s="165"/>
      <c r="FK654" s="165"/>
      <c r="FL654" s="165"/>
      <c r="FM654" s="165"/>
      <c r="FN654" s="165"/>
      <c r="FO654" s="165"/>
      <c r="FP654" s="165"/>
      <c r="FQ654" s="165"/>
      <c r="FR654" s="165"/>
      <c r="FS654" s="165"/>
      <c r="FT654" s="165"/>
      <c r="FU654" s="165"/>
      <c r="FV654" s="165"/>
      <c r="FW654" s="165"/>
      <c r="FX654" s="165"/>
      <c r="FY654" s="165"/>
      <c r="FZ654" s="165"/>
      <c r="GA654" s="165"/>
      <c r="GB654" s="165"/>
      <c r="GC654" s="165"/>
      <c r="GD654" s="165"/>
      <c r="GE654" s="165"/>
      <c r="GF654" s="165"/>
      <c r="GG654" s="165"/>
      <c r="GH654" s="165"/>
      <c r="GI654" s="165"/>
      <c r="GJ654" s="165"/>
      <c r="GK654" s="165"/>
      <c r="GL654" s="165"/>
      <c r="GM654" s="165"/>
      <c r="GN654" s="165"/>
      <c r="GO654" s="165"/>
      <c r="GP654" s="165"/>
      <c r="GQ654" s="165"/>
    </row>
    <row r="655" spans="1:199" s="165" customFormat="1" ht="15" customHeight="1" x14ac:dyDescent="0.25">
      <c r="A655" s="165">
        <v>1</v>
      </c>
      <c r="B655" s="185" t="s">
        <v>116</v>
      </c>
      <c r="C655" s="185"/>
      <c r="D655" s="245"/>
      <c r="E655" s="245"/>
      <c r="F655" s="245"/>
      <c r="G655" s="548"/>
      <c r="H655" s="156"/>
      <c r="I655" s="156"/>
      <c r="J655" s="167"/>
      <c r="K655" s="167"/>
      <c r="L655" s="167"/>
      <c r="M655" s="167"/>
      <c r="N655" s="167"/>
      <c r="O655" s="167"/>
      <c r="P655" s="166">
        <f>'1 уровень'!P2268</f>
        <v>0</v>
      </c>
      <c r="Q655" s="166">
        <f>'1 уровень'!Q2268</f>
        <v>0</v>
      </c>
      <c r="R655" s="166">
        <f>'1 уровень'!R2268</f>
        <v>0</v>
      </c>
      <c r="S655" s="166">
        <f>'1 уровень'!S2268</f>
        <v>1119.837413</v>
      </c>
      <c r="T655" s="166">
        <f>'1 уровень'!T2268</f>
        <v>1062.4493499999999</v>
      </c>
      <c r="U655" s="166">
        <f>'1 уровень'!U2268</f>
        <v>-3.3825400000000001</v>
      </c>
      <c r="V655" s="166">
        <f>'1 уровень'!V2268</f>
        <v>1116.4548729999999</v>
      </c>
      <c r="W655" s="164"/>
      <c r="X655" s="164"/>
      <c r="Y655" s="164"/>
      <c r="Z655" s="164"/>
      <c r="AA655" s="164"/>
      <c r="AB655" s="164"/>
      <c r="AC655" s="164"/>
      <c r="AD655" s="164"/>
      <c r="AE655" s="164"/>
      <c r="AF655" s="164"/>
      <c r="AG655" s="164"/>
      <c r="AH655" s="164"/>
      <c r="AI655" s="164"/>
      <c r="AJ655" s="164"/>
      <c r="AK655" s="164"/>
      <c r="AL655" s="164"/>
      <c r="AM655" s="164"/>
      <c r="AN655" s="164"/>
      <c r="AO655" s="164"/>
      <c r="AP655" s="164"/>
      <c r="AQ655" s="164"/>
      <c r="AR655" s="164"/>
      <c r="AS655" s="164"/>
      <c r="AT655" s="164"/>
      <c r="AU655" s="164"/>
      <c r="AV655" s="164"/>
      <c r="AW655" s="164"/>
      <c r="AX655" s="164"/>
      <c r="AY655" s="164"/>
      <c r="AZ655" s="164"/>
      <c r="BA655" s="164"/>
      <c r="BB655" s="164"/>
      <c r="BC655" s="164"/>
      <c r="BD655" s="164"/>
      <c r="BE655" s="164"/>
      <c r="BF655" s="164"/>
      <c r="BG655" s="164"/>
      <c r="BH655" s="164"/>
      <c r="BI655" s="164"/>
      <c r="BJ655" s="164"/>
      <c r="BK655" s="164"/>
      <c r="BL655" s="164"/>
      <c r="BM655" s="164"/>
      <c r="BN655" s="164"/>
      <c r="BO655" s="164"/>
      <c r="BP655" s="164"/>
      <c r="BQ655" s="164"/>
      <c r="BR655" s="164"/>
      <c r="BS655" s="164"/>
      <c r="BT655" s="164"/>
      <c r="BU655" s="164"/>
      <c r="BV655" s="164"/>
      <c r="BW655" s="164"/>
      <c r="BX655" s="164"/>
      <c r="BY655" s="164"/>
      <c r="BZ655" s="164"/>
      <c r="CA655" s="164"/>
      <c r="CB655" s="164"/>
      <c r="CC655" s="164"/>
      <c r="CD655" s="164"/>
      <c r="CE655" s="164"/>
      <c r="CF655" s="164"/>
      <c r="CG655" s="164"/>
      <c r="CH655" s="164"/>
      <c r="CI655" s="164"/>
      <c r="CJ655" s="164"/>
      <c r="CK655" s="164"/>
      <c r="CL655" s="164"/>
      <c r="CM655" s="164"/>
      <c r="CN655" s="164"/>
      <c r="CO655" s="164"/>
      <c r="CP655" s="164"/>
      <c r="CQ655" s="164"/>
      <c r="CR655" s="164"/>
      <c r="CS655" s="164"/>
      <c r="CT655" s="164"/>
      <c r="CU655" s="164"/>
      <c r="CV655" s="164"/>
      <c r="CW655" s="164"/>
      <c r="CX655" s="164"/>
      <c r="CY655" s="164"/>
      <c r="CZ655" s="164"/>
      <c r="DA655" s="164"/>
      <c r="DB655" s="164"/>
      <c r="DC655" s="164"/>
      <c r="DD655" s="164"/>
      <c r="DE655" s="164"/>
      <c r="DF655" s="164"/>
      <c r="DG655" s="164"/>
      <c r="DH655" s="164"/>
      <c r="DI655" s="164"/>
      <c r="DJ655" s="164"/>
      <c r="DK655" s="164"/>
      <c r="DL655" s="164"/>
      <c r="DM655" s="164"/>
      <c r="DN655" s="164"/>
      <c r="DO655" s="164"/>
      <c r="DP655" s="164"/>
      <c r="DQ655" s="164"/>
      <c r="DR655" s="164"/>
      <c r="DS655" s="164"/>
      <c r="DT655" s="164"/>
      <c r="DU655" s="164"/>
      <c r="DV655" s="164"/>
      <c r="DW655" s="164"/>
      <c r="DX655" s="164"/>
      <c r="DY655" s="164"/>
      <c r="DZ655" s="164"/>
      <c r="EA655" s="164"/>
      <c r="EB655" s="164"/>
      <c r="EC655" s="164"/>
      <c r="ED655" s="164"/>
      <c r="EE655" s="164"/>
      <c r="EF655" s="164"/>
      <c r="EG655" s="164"/>
      <c r="EH655" s="164"/>
      <c r="EI655" s="164"/>
      <c r="EJ655" s="164"/>
      <c r="EK655" s="164"/>
      <c r="EL655" s="164"/>
      <c r="EM655" s="164"/>
      <c r="EN655" s="164"/>
      <c r="EO655" s="164"/>
      <c r="EP655" s="164"/>
      <c r="EQ655" s="164"/>
      <c r="ER655" s="164"/>
      <c r="ES655" s="164"/>
      <c r="ET655" s="164"/>
      <c r="EU655" s="164"/>
      <c r="EV655" s="164"/>
      <c r="EW655" s="164"/>
      <c r="EX655" s="164"/>
      <c r="EY655" s="164"/>
      <c r="EZ655" s="164"/>
      <c r="FA655" s="164"/>
      <c r="FB655" s="164"/>
      <c r="FC655" s="164"/>
      <c r="FD655" s="164"/>
      <c r="FE655" s="164"/>
      <c r="FF655" s="164"/>
      <c r="FG655" s="164"/>
      <c r="FH655" s="164"/>
      <c r="FI655" s="164"/>
      <c r="FJ655" s="164"/>
      <c r="FK655" s="164"/>
      <c r="FL655" s="164"/>
      <c r="FM655" s="164"/>
      <c r="FN655" s="164"/>
      <c r="FO655" s="164"/>
      <c r="FP655" s="164"/>
      <c r="FQ655" s="164"/>
      <c r="FR655" s="164"/>
      <c r="FS655" s="164"/>
      <c r="FT655" s="164"/>
      <c r="FU655" s="164"/>
      <c r="FV655" s="164"/>
      <c r="FW655" s="164"/>
      <c r="FX655" s="164"/>
      <c r="FY655" s="164"/>
      <c r="FZ655" s="164"/>
      <c r="GA655" s="164"/>
      <c r="GB655" s="164"/>
      <c r="GC655" s="164"/>
      <c r="GD655" s="164"/>
      <c r="GE655" s="164"/>
      <c r="GF655" s="164"/>
      <c r="GG655" s="164"/>
      <c r="GH655" s="164"/>
      <c r="GI655" s="164"/>
      <c r="GJ655" s="164"/>
      <c r="GK655" s="164"/>
      <c r="GL655" s="164"/>
      <c r="GM655" s="164"/>
      <c r="GN655" s="164"/>
      <c r="GO655" s="164"/>
      <c r="GP655" s="164"/>
      <c r="GQ655" s="164"/>
    </row>
    <row r="656" spans="1:199" s="165" customFormat="1" ht="15" customHeight="1" x14ac:dyDescent="0.2">
      <c r="A656" s="165">
        <v>1</v>
      </c>
      <c r="B656" s="1166" t="s">
        <v>7</v>
      </c>
      <c r="C656" s="1166"/>
      <c r="D656" s="191">
        <f>'1 уровень'!D2269</f>
        <v>0</v>
      </c>
      <c r="E656" s="191">
        <f>'1 уровень'!E2269</f>
        <v>0</v>
      </c>
      <c r="F656" s="191">
        <f>'1 уровень'!F2269</f>
        <v>29</v>
      </c>
      <c r="G656" s="544" t="e">
        <f>'1 уровень'!G2269</f>
        <v>#DIV/0!</v>
      </c>
      <c r="H656" s="156" t="e">
        <f>'1 уровень'!H2269</f>
        <v>#DIV/0!</v>
      </c>
      <c r="I656" s="156">
        <f>'1 уровень'!I2269</f>
        <v>6.931034482758621</v>
      </c>
      <c r="J656" s="166">
        <f>'1 уровень'!J2269</f>
        <v>0</v>
      </c>
      <c r="K656" s="166">
        <f>'1 уровень'!K2269</f>
        <v>0</v>
      </c>
      <c r="L656" s="166">
        <f>'1 уровень'!L2269</f>
        <v>201</v>
      </c>
      <c r="M656" s="166" t="e">
        <f>'1 уровень'!M2269</f>
        <v>#DIV/0!</v>
      </c>
      <c r="N656" s="166" t="e">
        <f>'1 уровень'!N2269</f>
        <v>#DIV/0!</v>
      </c>
      <c r="O656" s="166" t="e">
        <f>'1 уровень'!O2269</f>
        <v>#DIV/0!</v>
      </c>
      <c r="P656" s="166">
        <f>'1 уровень'!P2269</f>
        <v>0</v>
      </c>
      <c r="Q656" s="166">
        <f>'1 уровень'!Q2269</f>
        <v>0</v>
      </c>
      <c r="R656" s="166">
        <f>'1 уровень'!R2269</f>
        <v>0</v>
      </c>
      <c r="S656" s="166">
        <f>'1 уровень'!S2269</f>
        <v>496.99498</v>
      </c>
      <c r="T656" s="166">
        <f>'1 уровень'!T2269</f>
        <v>496.99498</v>
      </c>
      <c r="U656" s="166">
        <f>'1 уровень'!U2269</f>
        <v>0</v>
      </c>
      <c r="V656" s="166">
        <f>'1 уровень'!V2269</f>
        <v>496.99498</v>
      </c>
    </row>
    <row r="657" spans="1:199" x14ac:dyDescent="0.25">
      <c r="A657" s="164">
        <v>1</v>
      </c>
      <c r="B657" s="258" t="s">
        <v>14</v>
      </c>
      <c r="C657" s="258"/>
      <c r="D657" s="192">
        <f>'1 уровень'!D2270</f>
        <v>0</v>
      </c>
      <c r="E657" s="192">
        <f>'1 уровень'!E2270</f>
        <v>0</v>
      </c>
      <c r="F657" s="192">
        <f>'1 уровень'!F2270</f>
        <v>0</v>
      </c>
      <c r="G657" s="545">
        <f>'1 уровень'!G2270</f>
        <v>0</v>
      </c>
      <c r="H657" s="241">
        <f>'1 уровень'!H2270</f>
        <v>0</v>
      </c>
      <c r="I657" s="241">
        <f>'1 уровень'!I2270</f>
        <v>0</v>
      </c>
      <c r="J657" s="250">
        <f>'1 уровень'!J2270</f>
        <v>0</v>
      </c>
      <c r="K657" s="250">
        <f>'1 уровень'!K2270</f>
        <v>0</v>
      </c>
      <c r="L657" s="250">
        <f>'1 уровень'!L2270</f>
        <v>0</v>
      </c>
      <c r="M657" s="250">
        <f>'1 уровень'!M2270</f>
        <v>0</v>
      </c>
      <c r="N657" s="250">
        <f>'1 уровень'!N2270</f>
        <v>0</v>
      </c>
      <c r="O657" s="250">
        <f>'1 уровень'!O2270</f>
        <v>0</v>
      </c>
      <c r="P657" s="166">
        <f>'1 уровень'!P2270</f>
        <v>0</v>
      </c>
      <c r="Q657" s="166">
        <f>'1 уровень'!Q2270</f>
        <v>0</v>
      </c>
      <c r="R657" s="166">
        <f>'1 уровень'!R2270</f>
        <v>0</v>
      </c>
      <c r="S657" s="166">
        <f>'1 уровень'!S2270</f>
        <v>0</v>
      </c>
      <c r="T657" s="166">
        <f>'1 уровень'!T2270</f>
        <v>0</v>
      </c>
      <c r="U657" s="166">
        <f>'1 уровень'!U2270</f>
        <v>0</v>
      </c>
      <c r="V657" s="166">
        <f>'1 уровень'!V2270</f>
        <v>0</v>
      </c>
      <c r="W657" s="165"/>
      <c r="X657" s="165"/>
      <c r="Y657" s="165"/>
      <c r="Z657" s="165"/>
      <c r="AA657" s="165"/>
      <c r="AB657" s="165"/>
      <c r="AC657" s="165"/>
      <c r="AD657" s="165"/>
      <c r="AE657" s="165"/>
      <c r="AF657" s="165"/>
      <c r="AG657" s="165"/>
      <c r="AH657" s="165"/>
      <c r="AI657" s="165"/>
      <c r="AJ657" s="165"/>
      <c r="AK657" s="165"/>
      <c r="AL657" s="165"/>
      <c r="AM657" s="165"/>
      <c r="AN657" s="165"/>
      <c r="AO657" s="165"/>
      <c r="AP657" s="165"/>
      <c r="AQ657" s="165"/>
      <c r="AR657" s="165"/>
      <c r="AS657" s="165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5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165"/>
      <c r="BT657" s="165"/>
      <c r="BU657" s="165"/>
      <c r="BV657" s="165"/>
      <c r="BW657" s="165"/>
      <c r="BX657" s="165"/>
      <c r="BY657" s="165"/>
      <c r="BZ657" s="165"/>
      <c r="CA657" s="165"/>
      <c r="CB657" s="165"/>
      <c r="CC657" s="165"/>
      <c r="CD657" s="165"/>
      <c r="CE657" s="165"/>
      <c r="CF657" s="165"/>
      <c r="CG657" s="165"/>
      <c r="CH657" s="165"/>
      <c r="CI657" s="165"/>
      <c r="CJ657" s="165"/>
      <c r="CK657" s="165"/>
      <c r="CL657" s="165"/>
      <c r="CM657" s="165"/>
      <c r="CN657" s="165"/>
      <c r="CO657" s="165"/>
      <c r="CP657" s="165"/>
      <c r="CQ657" s="165"/>
      <c r="CR657" s="165"/>
      <c r="CS657" s="165"/>
      <c r="CT657" s="165"/>
      <c r="CU657" s="165"/>
      <c r="CV657" s="165"/>
      <c r="CW657" s="165"/>
      <c r="CX657" s="165"/>
      <c r="CY657" s="165"/>
      <c r="CZ657" s="165"/>
      <c r="DA657" s="165"/>
      <c r="DB657" s="165"/>
      <c r="DC657" s="165"/>
      <c r="DD657" s="165"/>
      <c r="DE657" s="165"/>
      <c r="DF657" s="165"/>
      <c r="DG657" s="165"/>
      <c r="DH657" s="165"/>
      <c r="DI657" s="165"/>
      <c r="DJ657" s="165"/>
      <c r="DK657" s="165"/>
      <c r="DL657" s="165"/>
      <c r="DM657" s="165"/>
      <c r="DN657" s="165"/>
      <c r="DO657" s="165"/>
      <c r="DP657" s="165"/>
      <c r="DQ657" s="165"/>
      <c r="DR657" s="165"/>
      <c r="DS657" s="165"/>
      <c r="DT657" s="165"/>
      <c r="DU657" s="165"/>
      <c r="DV657" s="165"/>
      <c r="DW657" s="165"/>
      <c r="DX657" s="165"/>
      <c r="DY657" s="165"/>
      <c r="DZ657" s="165"/>
      <c r="EA657" s="165"/>
      <c r="EB657" s="165"/>
      <c r="EC657" s="165"/>
      <c r="ED657" s="165"/>
      <c r="EE657" s="165"/>
      <c r="EF657" s="165"/>
      <c r="EG657" s="165"/>
      <c r="EH657" s="165"/>
      <c r="EI657" s="165"/>
      <c r="EJ657" s="165"/>
      <c r="EK657" s="165"/>
      <c r="EL657" s="165"/>
      <c r="EM657" s="165"/>
      <c r="EN657" s="165"/>
      <c r="EO657" s="165"/>
      <c r="EP657" s="165"/>
      <c r="EQ657" s="165"/>
      <c r="ER657" s="165"/>
      <c r="ES657" s="165"/>
      <c r="ET657" s="165"/>
      <c r="EU657" s="165"/>
      <c r="EV657" s="165"/>
      <c r="EW657" s="165"/>
      <c r="EX657" s="165"/>
      <c r="EY657" s="165"/>
      <c r="EZ657" s="165"/>
      <c r="FA657" s="165"/>
      <c r="FB657" s="165"/>
      <c r="FC657" s="165"/>
      <c r="FD657" s="165"/>
      <c r="FE657" s="165"/>
      <c r="FF657" s="165"/>
      <c r="FG657" s="165"/>
      <c r="FH657" s="165"/>
      <c r="FI657" s="165"/>
      <c r="FJ657" s="165"/>
      <c r="FK657" s="165"/>
      <c r="FL657" s="165"/>
      <c r="FM657" s="165"/>
      <c r="FN657" s="165"/>
      <c r="FO657" s="165"/>
      <c r="FP657" s="165"/>
      <c r="FQ657" s="165"/>
      <c r="FR657" s="165"/>
      <c r="FS657" s="165"/>
      <c r="FT657" s="165"/>
      <c r="FU657" s="165"/>
      <c r="FV657" s="165"/>
      <c r="FW657" s="165"/>
      <c r="FX657" s="165"/>
      <c r="FY657" s="165"/>
      <c r="FZ657" s="165"/>
      <c r="GA657" s="165"/>
      <c r="GB657" s="165"/>
      <c r="GC657" s="165"/>
      <c r="GD657" s="165"/>
      <c r="GE657" s="165"/>
      <c r="GF657" s="165"/>
      <c r="GG657" s="165"/>
      <c r="GH657" s="165"/>
      <c r="GI657" s="165"/>
      <c r="GJ657" s="165"/>
      <c r="GK657" s="165"/>
      <c r="GL657" s="165"/>
      <c r="GM657" s="165"/>
      <c r="GN657" s="165"/>
      <c r="GO657" s="165"/>
      <c r="GP657" s="165"/>
      <c r="GQ657" s="165"/>
    </row>
    <row r="658" spans="1:199" ht="30" x14ac:dyDescent="0.25">
      <c r="A658" s="164">
        <v>1</v>
      </c>
      <c r="B658" s="58" t="s">
        <v>402</v>
      </c>
      <c r="C658" s="58"/>
      <c r="D658" s="192">
        <f>'1 уровень'!D2271</f>
        <v>0</v>
      </c>
      <c r="E658" s="192">
        <f>'1 уровень'!E2271</f>
        <v>0</v>
      </c>
      <c r="F658" s="192">
        <f>'1 уровень'!F2271</f>
        <v>146</v>
      </c>
      <c r="G658" s="545" t="e">
        <f>'1 уровень'!G2271</f>
        <v>#DIV/0!</v>
      </c>
      <c r="H658" s="241">
        <f>'1 уровень'!H2271</f>
        <v>0</v>
      </c>
      <c r="I658" s="241">
        <f>'1 уровень'!I2271</f>
        <v>0</v>
      </c>
      <c r="J658" s="250">
        <f>'1 уровень'!J2271</f>
        <v>0</v>
      </c>
      <c r="K658" s="250">
        <f>'1 уровень'!K2271</f>
        <v>0</v>
      </c>
      <c r="L658" s="250">
        <f>'1 уровень'!L2271</f>
        <v>0</v>
      </c>
      <c r="M658" s="250">
        <f>'1 уровень'!M2271</f>
        <v>0</v>
      </c>
      <c r="N658" s="250">
        <f>'1 уровень'!N2271</f>
        <v>0</v>
      </c>
      <c r="O658" s="250">
        <f>'1 уровень'!O2271</f>
        <v>0</v>
      </c>
      <c r="P658" s="166">
        <f>'1 уровень'!P2271</f>
        <v>0</v>
      </c>
      <c r="Q658" s="166">
        <f>'1 уровень'!Q2271</f>
        <v>0</v>
      </c>
      <c r="R658" s="166">
        <f>'1 уровень'!R2271</f>
        <v>0</v>
      </c>
      <c r="S658" s="166">
        <f>'1 уровень'!S2271</f>
        <v>0</v>
      </c>
      <c r="T658" s="166">
        <f>'1 уровень'!T2271</f>
        <v>0</v>
      </c>
      <c r="U658" s="166">
        <f>'1 уровень'!U2271</f>
        <v>0</v>
      </c>
      <c r="V658" s="166">
        <f>'1 уровень'!V2271</f>
        <v>0</v>
      </c>
    </row>
    <row r="659" spans="1:199" ht="30" x14ac:dyDescent="0.25">
      <c r="A659" s="164">
        <v>1</v>
      </c>
      <c r="B659" s="58" t="s">
        <v>344</v>
      </c>
      <c r="C659" s="58"/>
      <c r="D659" s="192">
        <f>'1 уровень'!D2272</f>
        <v>0</v>
      </c>
      <c r="E659" s="192">
        <f>'1 уровень'!E2272</f>
        <v>0</v>
      </c>
      <c r="F659" s="192">
        <f>'1 уровень'!F2272</f>
        <v>0</v>
      </c>
      <c r="G659" s="545">
        <f>'1 уровень'!G2272</f>
        <v>0</v>
      </c>
      <c r="H659" s="241">
        <f>'1 уровень'!H2272</f>
        <v>0</v>
      </c>
      <c r="I659" s="241">
        <f>'1 уровень'!I2272</f>
        <v>0</v>
      </c>
      <c r="J659" s="250">
        <f>'1 уровень'!J2272</f>
        <v>0</v>
      </c>
      <c r="K659" s="250">
        <f>'1 уровень'!K2272</f>
        <v>0</v>
      </c>
      <c r="L659" s="250">
        <f>'1 уровень'!L2272</f>
        <v>0</v>
      </c>
      <c r="M659" s="250">
        <f>'1 уровень'!M2272</f>
        <v>0</v>
      </c>
      <c r="N659" s="250">
        <f>'1 уровень'!N2272</f>
        <v>0</v>
      </c>
      <c r="O659" s="250">
        <f>'1 уровень'!O2272</f>
        <v>0</v>
      </c>
      <c r="P659" s="166">
        <f>'1 уровень'!P2272</f>
        <v>0</v>
      </c>
      <c r="Q659" s="166">
        <f>'1 уровень'!Q2272</f>
        <v>0</v>
      </c>
      <c r="R659" s="166">
        <f>'1 уровень'!R2272</f>
        <v>0</v>
      </c>
      <c r="S659" s="166">
        <f>'1 уровень'!S2272</f>
        <v>0</v>
      </c>
      <c r="T659" s="166">
        <f>'1 уровень'!T2272</f>
        <v>0</v>
      </c>
      <c r="U659" s="166">
        <f>'1 уровень'!U2272</f>
        <v>0</v>
      </c>
      <c r="V659" s="166">
        <f>'1 уровень'!V2272</f>
        <v>0</v>
      </c>
    </row>
    <row r="660" spans="1:199" ht="30" x14ac:dyDescent="0.25">
      <c r="A660" s="164">
        <v>1</v>
      </c>
      <c r="B660" s="58" t="s">
        <v>345</v>
      </c>
      <c r="C660" s="58"/>
      <c r="D660" s="192">
        <f>'1 уровень'!D2273</f>
        <v>0</v>
      </c>
      <c r="E660" s="192">
        <f>'1 уровень'!E2273</f>
        <v>0</v>
      </c>
      <c r="F660" s="192">
        <f>'1 уровень'!F2273</f>
        <v>0</v>
      </c>
      <c r="G660" s="545" t="e">
        <f>'1 уровень'!G2273</f>
        <v>#DIV/0!</v>
      </c>
      <c r="H660" s="241">
        <f>'1 уровень'!H2273</f>
        <v>0</v>
      </c>
      <c r="I660" s="241">
        <f>'1 уровень'!I2273</f>
        <v>0</v>
      </c>
      <c r="J660" s="250">
        <f>'1 уровень'!J2273</f>
        <v>0</v>
      </c>
      <c r="K660" s="250">
        <f>'1 уровень'!K2273</f>
        <v>0</v>
      </c>
      <c r="L660" s="250">
        <f>'1 уровень'!L2273</f>
        <v>0</v>
      </c>
      <c r="M660" s="250">
        <f>'1 уровень'!M2273</f>
        <v>0</v>
      </c>
      <c r="N660" s="250">
        <f>'1 уровень'!N2273</f>
        <v>0</v>
      </c>
      <c r="O660" s="250">
        <f>'1 уровень'!O2273</f>
        <v>0</v>
      </c>
      <c r="P660" s="166">
        <f>'1 уровень'!P2273</f>
        <v>0</v>
      </c>
      <c r="Q660" s="166">
        <f>'1 уровень'!Q2273</f>
        <v>0</v>
      </c>
      <c r="R660" s="166">
        <f>'1 уровень'!R2273</f>
        <v>0</v>
      </c>
      <c r="S660" s="166">
        <f>'1 уровень'!S2273</f>
        <v>0</v>
      </c>
      <c r="T660" s="166">
        <f>'1 уровень'!T2273</f>
        <v>0</v>
      </c>
      <c r="U660" s="166">
        <f>'1 уровень'!U2273</f>
        <v>0</v>
      </c>
      <c r="V660" s="166">
        <f>'1 уровень'!V2273</f>
        <v>0</v>
      </c>
    </row>
    <row r="661" spans="1:199" ht="30" x14ac:dyDescent="0.25">
      <c r="A661" s="164">
        <v>1</v>
      </c>
      <c r="B661" s="58" t="s">
        <v>346</v>
      </c>
      <c r="C661" s="58"/>
      <c r="D661" s="192">
        <f>'1 уровень'!D2274</f>
        <v>0</v>
      </c>
      <c r="E661" s="192">
        <f>'1 уровень'!E2274</f>
        <v>0</v>
      </c>
      <c r="F661" s="192">
        <f>'1 уровень'!F2274</f>
        <v>10</v>
      </c>
      <c r="G661" s="545" t="e">
        <f>'1 уровень'!G2274</f>
        <v>#DIV/0!</v>
      </c>
      <c r="H661" s="241">
        <f>'1 уровень'!H2274</f>
        <v>0</v>
      </c>
      <c r="I661" s="241">
        <f>'1 уровень'!I2274</f>
        <v>0</v>
      </c>
      <c r="J661" s="250">
        <f>'1 уровень'!J2274</f>
        <v>0</v>
      </c>
      <c r="K661" s="250">
        <f>'1 уровень'!K2274</f>
        <v>0</v>
      </c>
      <c r="L661" s="250">
        <f>'1 уровень'!L2274</f>
        <v>0</v>
      </c>
      <c r="M661" s="250">
        <f>'1 уровень'!M2274</f>
        <v>0</v>
      </c>
      <c r="N661" s="250">
        <f>'1 уровень'!N2274</f>
        <v>0</v>
      </c>
      <c r="O661" s="250">
        <f>'1 уровень'!O2274</f>
        <v>0</v>
      </c>
      <c r="P661" s="166">
        <f>'1 уровень'!P2274</f>
        <v>0</v>
      </c>
      <c r="Q661" s="166">
        <f>'1 уровень'!Q2274</f>
        <v>0</v>
      </c>
      <c r="R661" s="166">
        <f>'1 уровень'!R2274</f>
        <v>0</v>
      </c>
      <c r="S661" s="166">
        <f>'1 уровень'!S2274</f>
        <v>0</v>
      </c>
      <c r="T661" s="166">
        <f>'1 уровень'!T2274</f>
        <v>0</v>
      </c>
      <c r="U661" s="166">
        <f>'1 уровень'!U2274</f>
        <v>0</v>
      </c>
      <c r="V661" s="166">
        <f>'1 уровень'!V2274</f>
        <v>0</v>
      </c>
    </row>
    <row r="662" spans="1:199" ht="45" x14ac:dyDescent="0.25">
      <c r="A662" s="164">
        <v>1</v>
      </c>
      <c r="B662" s="1138" t="s">
        <v>349</v>
      </c>
      <c r="C662" s="1138"/>
      <c r="D662" s="192">
        <f>'1 уровень'!D2275</f>
        <v>0</v>
      </c>
      <c r="E662" s="192">
        <f>'1 уровень'!E2275</f>
        <v>0</v>
      </c>
      <c r="F662" s="192">
        <f>'1 уровень'!F2275</f>
        <v>11</v>
      </c>
      <c r="G662" s="545" t="e">
        <f>'1 уровень'!G2275</f>
        <v>#DIV/0!</v>
      </c>
      <c r="H662" s="241">
        <f>'1 уровень'!H2275</f>
        <v>0</v>
      </c>
      <c r="I662" s="241">
        <f>'1 уровень'!I2275</f>
        <v>0</v>
      </c>
      <c r="J662" s="250">
        <f>'1 уровень'!J2275</f>
        <v>0</v>
      </c>
      <c r="K662" s="250">
        <f>'1 уровень'!K2275</f>
        <v>0</v>
      </c>
      <c r="L662" s="250">
        <f>'1 уровень'!L2275</f>
        <v>0</v>
      </c>
      <c r="M662" s="250">
        <f>'1 уровень'!M2275</f>
        <v>0</v>
      </c>
      <c r="N662" s="250">
        <f>'1 уровень'!N2275</f>
        <v>0</v>
      </c>
      <c r="O662" s="250">
        <f>'1 уровень'!O2275</f>
        <v>0</v>
      </c>
      <c r="P662" s="166">
        <f>'1 уровень'!P2275</f>
        <v>0</v>
      </c>
      <c r="Q662" s="166">
        <f>'1 уровень'!Q2275</f>
        <v>0</v>
      </c>
      <c r="R662" s="166">
        <f>'1 уровень'!R2275</f>
        <v>0</v>
      </c>
      <c r="S662" s="166">
        <f>'1 уровень'!S2275</f>
        <v>0</v>
      </c>
      <c r="T662" s="166">
        <f>'1 уровень'!T2275</f>
        <v>0</v>
      </c>
      <c r="U662" s="166">
        <f>'1 уровень'!U2275</f>
        <v>0</v>
      </c>
      <c r="V662" s="166">
        <f>'1 уровень'!V2275</f>
        <v>0</v>
      </c>
    </row>
    <row r="663" spans="1:199" ht="30" x14ac:dyDescent="0.25">
      <c r="A663" s="164">
        <v>1</v>
      </c>
      <c r="B663" s="58" t="s">
        <v>350</v>
      </c>
      <c r="C663" s="58"/>
      <c r="D663" s="192">
        <f>'1 уровень'!D2276</f>
        <v>0</v>
      </c>
      <c r="E663" s="192">
        <f>'1 уровень'!E2276</f>
        <v>0</v>
      </c>
      <c r="F663" s="192">
        <f>'1 уровень'!F2276</f>
        <v>2</v>
      </c>
      <c r="G663" s="545" t="e">
        <f>'1 уровень'!G2276</f>
        <v>#DIV/0!</v>
      </c>
      <c r="H663" s="241">
        <f>'1 уровень'!H2276</f>
        <v>0</v>
      </c>
      <c r="I663" s="241">
        <f>'1 уровень'!I2276</f>
        <v>0</v>
      </c>
      <c r="J663" s="250">
        <f>'1 уровень'!J2276</f>
        <v>0</v>
      </c>
      <c r="K663" s="250">
        <f>'1 уровень'!K2276</f>
        <v>0</v>
      </c>
      <c r="L663" s="250">
        <f>'1 уровень'!L2276</f>
        <v>0</v>
      </c>
      <c r="M663" s="250">
        <f>'1 уровень'!M2276</f>
        <v>0</v>
      </c>
      <c r="N663" s="250">
        <f>'1 уровень'!N2276</f>
        <v>0</v>
      </c>
      <c r="O663" s="250">
        <f>'1 уровень'!O2276</f>
        <v>0</v>
      </c>
      <c r="P663" s="166">
        <f>'1 уровень'!P2276</f>
        <v>0</v>
      </c>
      <c r="Q663" s="166">
        <f>'1 уровень'!Q2276</f>
        <v>0</v>
      </c>
      <c r="R663" s="166">
        <f>'1 уровень'!R2276</f>
        <v>0</v>
      </c>
      <c r="S663" s="166">
        <f>'1 уровень'!S2276</f>
        <v>0</v>
      </c>
      <c r="T663" s="166">
        <f>'1 уровень'!T2276</f>
        <v>0</v>
      </c>
      <c r="U663" s="166">
        <f>'1 уровень'!U2276</f>
        <v>0</v>
      </c>
      <c r="V663" s="166">
        <f>'1 уровень'!V2276</f>
        <v>0</v>
      </c>
    </row>
    <row r="664" spans="1:199" ht="30" x14ac:dyDescent="0.25">
      <c r="A664" s="164">
        <v>1</v>
      </c>
      <c r="B664" s="58" t="s">
        <v>351</v>
      </c>
      <c r="C664" s="58"/>
      <c r="D664" s="192">
        <f>'1 уровень'!D2277</f>
        <v>0</v>
      </c>
      <c r="E664" s="192">
        <f>'1 уровень'!E2277</f>
        <v>0</v>
      </c>
      <c r="F664" s="192">
        <f>'1 уровень'!F2277</f>
        <v>0</v>
      </c>
      <c r="G664" s="545" t="e">
        <f>'1 уровень'!G2277</f>
        <v>#DIV/0!</v>
      </c>
      <c r="H664" s="241">
        <f>'1 уровень'!H2277</f>
        <v>0</v>
      </c>
      <c r="I664" s="241">
        <f>'1 уровень'!I2277</f>
        <v>0</v>
      </c>
      <c r="J664" s="250">
        <f>'1 уровень'!J2277</f>
        <v>0</v>
      </c>
      <c r="K664" s="250">
        <f>'1 уровень'!K2277</f>
        <v>0</v>
      </c>
      <c r="L664" s="250">
        <f>'1 уровень'!L2277</f>
        <v>0</v>
      </c>
      <c r="M664" s="250">
        <f>'1 уровень'!M2277</f>
        <v>0</v>
      </c>
      <c r="N664" s="250">
        <f>'1 уровень'!N2277</f>
        <v>0</v>
      </c>
      <c r="O664" s="250">
        <f>'1 уровень'!O2277</f>
        <v>0</v>
      </c>
      <c r="P664" s="166">
        <f>'1 уровень'!P2277</f>
        <v>0</v>
      </c>
      <c r="Q664" s="166">
        <f>'1 уровень'!Q2277</f>
        <v>0</v>
      </c>
      <c r="R664" s="166">
        <f>'1 уровень'!R2277</f>
        <v>0</v>
      </c>
      <c r="S664" s="166">
        <f>'1 уровень'!S2277</f>
        <v>0</v>
      </c>
      <c r="T664" s="166">
        <f>'1 уровень'!T2277</f>
        <v>0</v>
      </c>
      <c r="U664" s="166">
        <f>'1 уровень'!U2277</f>
        <v>0</v>
      </c>
      <c r="V664" s="166">
        <f>'1 уровень'!V2277</f>
        <v>0</v>
      </c>
    </row>
    <row r="665" spans="1:199" ht="45" x14ac:dyDescent="0.25">
      <c r="A665" s="164">
        <v>1</v>
      </c>
      <c r="B665" s="58" t="s">
        <v>419</v>
      </c>
      <c r="C665" s="58"/>
      <c r="D665" s="192">
        <f>'1 уровень'!D2278</f>
        <v>0</v>
      </c>
      <c r="E665" s="192">
        <f>'1 уровень'!E2278</f>
        <v>0</v>
      </c>
      <c r="F665" s="192">
        <f>'1 уровень'!F2278</f>
        <v>0</v>
      </c>
      <c r="G665" s="545" t="e">
        <f>'1 уровень'!G2278</f>
        <v>#DIV/0!</v>
      </c>
      <c r="H665" s="241">
        <f>'1 уровень'!H2278</f>
        <v>0</v>
      </c>
      <c r="I665" s="241">
        <f>'1 уровень'!I2278</f>
        <v>0</v>
      </c>
      <c r="J665" s="250">
        <f>'1 уровень'!J2278</f>
        <v>0</v>
      </c>
      <c r="K665" s="250">
        <f>'1 уровень'!K2278</f>
        <v>0</v>
      </c>
      <c r="L665" s="250">
        <f>'1 уровень'!L2278</f>
        <v>0</v>
      </c>
      <c r="M665" s="250">
        <f>'1 уровень'!M2278</f>
        <v>0</v>
      </c>
      <c r="N665" s="250">
        <f>'1 уровень'!N2278</f>
        <v>0</v>
      </c>
      <c r="O665" s="250">
        <f>'1 уровень'!O2278</f>
        <v>0</v>
      </c>
      <c r="P665" s="166">
        <f>'1 уровень'!P2278</f>
        <v>0</v>
      </c>
      <c r="Q665" s="166">
        <f>'1 уровень'!Q2278</f>
        <v>0</v>
      </c>
      <c r="R665" s="166">
        <f>'1 уровень'!R2278</f>
        <v>0</v>
      </c>
      <c r="S665" s="166">
        <f>'1 уровень'!S2278</f>
        <v>0</v>
      </c>
      <c r="T665" s="166">
        <f>'1 уровень'!T2278</f>
        <v>0</v>
      </c>
      <c r="U665" s="166">
        <f>'1 уровень'!U2278</f>
        <v>0</v>
      </c>
      <c r="V665" s="166">
        <f>'1 уровень'!V2278</f>
        <v>0</v>
      </c>
    </row>
    <row r="666" spans="1:199" ht="30" x14ac:dyDescent="0.25">
      <c r="A666" s="164">
        <v>1</v>
      </c>
      <c r="B666" s="58" t="s">
        <v>420</v>
      </c>
      <c r="C666" s="58"/>
      <c r="D666" s="192">
        <f>'1 уровень'!D2279</f>
        <v>0</v>
      </c>
      <c r="E666" s="192">
        <f>'1 уровень'!E2279</f>
        <v>0</v>
      </c>
      <c r="F666" s="192">
        <f>'1 уровень'!F2279</f>
        <v>9</v>
      </c>
      <c r="G666" s="545" t="e">
        <f>'1 уровень'!G2279</f>
        <v>#DIV/0!</v>
      </c>
      <c r="H666" s="241">
        <f>'1 уровень'!H2279</f>
        <v>0</v>
      </c>
      <c r="I666" s="241">
        <f>'1 уровень'!I2279</f>
        <v>0</v>
      </c>
      <c r="J666" s="250">
        <f>'1 уровень'!J2279</f>
        <v>0</v>
      </c>
      <c r="K666" s="250">
        <f>'1 уровень'!K2279</f>
        <v>0</v>
      </c>
      <c r="L666" s="250">
        <f>'1 уровень'!L2279</f>
        <v>0</v>
      </c>
      <c r="M666" s="250">
        <f>'1 уровень'!M2279</f>
        <v>0</v>
      </c>
      <c r="N666" s="250">
        <f>'1 уровень'!N2279</f>
        <v>0</v>
      </c>
      <c r="O666" s="250">
        <f>'1 уровень'!O2279</f>
        <v>0</v>
      </c>
      <c r="P666" s="166">
        <f>'1 уровень'!P2279</f>
        <v>0</v>
      </c>
      <c r="Q666" s="166">
        <f>'1 уровень'!Q2279</f>
        <v>0</v>
      </c>
      <c r="R666" s="166">
        <f>'1 уровень'!R2279</f>
        <v>0</v>
      </c>
      <c r="S666" s="166">
        <f>'1 уровень'!S2279</f>
        <v>0</v>
      </c>
      <c r="T666" s="166">
        <f>'1 уровень'!T2279</f>
        <v>0</v>
      </c>
      <c r="U666" s="166">
        <f>'1 уровень'!U2279</f>
        <v>0</v>
      </c>
      <c r="V666" s="166">
        <f>'1 уровень'!V2279</f>
        <v>0</v>
      </c>
    </row>
    <row r="667" spans="1:199" ht="45" x14ac:dyDescent="0.25">
      <c r="A667" s="164">
        <v>1</v>
      </c>
      <c r="B667" s="1138" t="s">
        <v>352</v>
      </c>
      <c r="C667" s="1138"/>
      <c r="D667" s="192">
        <f>'1 уровень'!D2280</f>
        <v>0</v>
      </c>
      <c r="E667" s="192">
        <f>'1 уровень'!E2280</f>
        <v>0</v>
      </c>
      <c r="F667" s="192">
        <f>'1 уровень'!F2280</f>
        <v>103</v>
      </c>
      <c r="G667" s="545" t="e">
        <f>'1 уровень'!G2280</f>
        <v>#DIV/0!</v>
      </c>
      <c r="H667" s="241">
        <f>'1 уровень'!H2280</f>
        <v>0</v>
      </c>
      <c r="I667" s="241">
        <f>'1 уровень'!I2280</f>
        <v>0</v>
      </c>
      <c r="J667" s="250">
        <f>'1 уровень'!J2280</f>
        <v>0</v>
      </c>
      <c r="K667" s="250">
        <f>'1 уровень'!K2280</f>
        <v>0</v>
      </c>
      <c r="L667" s="250">
        <f>'1 уровень'!L2280</f>
        <v>0</v>
      </c>
      <c r="M667" s="250">
        <f>'1 уровень'!M2280</f>
        <v>0</v>
      </c>
      <c r="N667" s="250">
        <f>'1 уровень'!N2280</f>
        <v>0</v>
      </c>
      <c r="O667" s="250">
        <f>'1 уровень'!O2280</f>
        <v>0</v>
      </c>
      <c r="P667" s="166">
        <f>'1 уровень'!P2280</f>
        <v>0</v>
      </c>
      <c r="Q667" s="166">
        <f>'1 уровень'!Q2280</f>
        <v>0</v>
      </c>
      <c r="R667" s="166">
        <f>'1 уровень'!R2280</f>
        <v>0</v>
      </c>
      <c r="S667" s="166">
        <f>'1 уровень'!S2280</f>
        <v>0</v>
      </c>
      <c r="T667" s="166">
        <f>'1 уровень'!T2280</f>
        <v>0</v>
      </c>
      <c r="U667" s="166">
        <f>'1 уровень'!U2280</f>
        <v>0</v>
      </c>
      <c r="V667" s="166">
        <f>'1 уровень'!V2280</f>
        <v>0</v>
      </c>
    </row>
    <row r="668" spans="1:199" ht="30" x14ac:dyDescent="0.25">
      <c r="A668" s="164">
        <v>1</v>
      </c>
      <c r="B668" s="58" t="s">
        <v>353</v>
      </c>
      <c r="C668" s="58"/>
      <c r="D668" s="192">
        <f>'1 уровень'!D2281</f>
        <v>0</v>
      </c>
      <c r="E668" s="192">
        <f>'1 уровень'!E2281</f>
        <v>0</v>
      </c>
      <c r="F668" s="192">
        <f>'1 уровень'!F2281</f>
        <v>0</v>
      </c>
      <c r="G668" s="545" t="e">
        <f>'1 уровень'!G2281</f>
        <v>#DIV/0!</v>
      </c>
      <c r="H668" s="241">
        <f>'1 уровень'!H2281</f>
        <v>0</v>
      </c>
      <c r="I668" s="241">
        <f>'1 уровень'!I2281</f>
        <v>0</v>
      </c>
      <c r="J668" s="250">
        <f>'1 уровень'!J2281</f>
        <v>0</v>
      </c>
      <c r="K668" s="250">
        <f>'1 уровень'!K2281</f>
        <v>0</v>
      </c>
      <c r="L668" s="250">
        <f>'1 уровень'!L2281</f>
        <v>0</v>
      </c>
      <c r="M668" s="250">
        <f>'1 уровень'!M2281</f>
        <v>0</v>
      </c>
      <c r="N668" s="250">
        <f>'1 уровень'!N2281</f>
        <v>0</v>
      </c>
      <c r="O668" s="250">
        <f>'1 уровень'!O2281</f>
        <v>0</v>
      </c>
      <c r="P668" s="166">
        <f>'1 уровень'!P2281</f>
        <v>0</v>
      </c>
      <c r="Q668" s="166">
        <f>'1 уровень'!Q2281</f>
        <v>0</v>
      </c>
      <c r="R668" s="166">
        <f>'1 уровень'!R2281</f>
        <v>0</v>
      </c>
      <c r="S668" s="166">
        <f>'1 уровень'!S2281</f>
        <v>0</v>
      </c>
      <c r="T668" s="166">
        <f>'1 уровень'!T2281</f>
        <v>0</v>
      </c>
      <c r="U668" s="166">
        <f>'1 уровень'!U2281</f>
        <v>0</v>
      </c>
      <c r="V668" s="166">
        <f>'1 уровень'!V2281</f>
        <v>0</v>
      </c>
    </row>
    <row r="669" spans="1:199" ht="60" x14ac:dyDescent="0.25">
      <c r="A669" s="164">
        <v>1</v>
      </c>
      <c r="B669" s="58" t="s">
        <v>366</v>
      </c>
      <c r="C669" s="58"/>
      <c r="D669" s="192">
        <f>'1 уровень'!D2282</f>
        <v>0</v>
      </c>
      <c r="E669" s="192">
        <f>'1 уровень'!E2282</f>
        <v>0</v>
      </c>
      <c r="F669" s="192">
        <f>'1 уровень'!F2282</f>
        <v>103</v>
      </c>
      <c r="G669" s="545" t="e">
        <f>'1 уровень'!G2282</f>
        <v>#DIV/0!</v>
      </c>
      <c r="H669" s="241">
        <f>'1 уровень'!H2282</f>
        <v>0</v>
      </c>
      <c r="I669" s="241">
        <f>'1 уровень'!I2282</f>
        <v>0</v>
      </c>
      <c r="J669" s="250">
        <f>'1 уровень'!J2282</f>
        <v>0</v>
      </c>
      <c r="K669" s="250">
        <f>'1 уровень'!K2282</f>
        <v>0</v>
      </c>
      <c r="L669" s="250">
        <f>'1 уровень'!L2282</f>
        <v>0</v>
      </c>
      <c r="M669" s="250">
        <f>'1 уровень'!M2282</f>
        <v>0</v>
      </c>
      <c r="N669" s="250">
        <f>'1 уровень'!N2282</f>
        <v>0</v>
      </c>
      <c r="O669" s="250">
        <f>'1 уровень'!O2282</f>
        <v>0</v>
      </c>
      <c r="P669" s="166">
        <f>'1 уровень'!P2282</f>
        <v>0</v>
      </c>
      <c r="Q669" s="166">
        <f>'1 уровень'!Q2282</f>
        <v>0</v>
      </c>
      <c r="R669" s="166">
        <f>'1 уровень'!R2282</f>
        <v>0</v>
      </c>
      <c r="S669" s="166">
        <f>'1 уровень'!S2282</f>
        <v>0</v>
      </c>
      <c r="T669" s="166">
        <f>'1 уровень'!T2282</f>
        <v>0</v>
      </c>
      <c r="U669" s="166">
        <f>'1 уровень'!U2282</f>
        <v>0</v>
      </c>
      <c r="V669" s="166">
        <f>'1 уровень'!V2282</f>
        <v>0</v>
      </c>
    </row>
    <row r="670" spans="1:199" ht="45" x14ac:dyDescent="0.25">
      <c r="A670" s="164">
        <v>1</v>
      </c>
      <c r="B670" s="58" t="s">
        <v>367</v>
      </c>
      <c r="C670" s="58"/>
      <c r="D670" s="192">
        <f>'1 уровень'!D2283</f>
        <v>0</v>
      </c>
      <c r="E670" s="192">
        <f>'1 уровень'!E2283</f>
        <v>0</v>
      </c>
      <c r="F670" s="192">
        <f>'1 уровень'!F2283</f>
        <v>0</v>
      </c>
      <c r="G670" s="545" t="e">
        <f>'1 уровень'!G2283</f>
        <v>#DIV/0!</v>
      </c>
      <c r="H670" s="241">
        <f>'1 уровень'!H2283</f>
        <v>0</v>
      </c>
      <c r="I670" s="241">
        <f>'1 уровень'!I2283</f>
        <v>0</v>
      </c>
      <c r="J670" s="250">
        <f>'1 уровень'!J2283</f>
        <v>0</v>
      </c>
      <c r="K670" s="250">
        <f>'1 уровень'!K2283</f>
        <v>0</v>
      </c>
      <c r="L670" s="250">
        <f>'1 уровень'!L2283</f>
        <v>0</v>
      </c>
      <c r="M670" s="250">
        <f>'1 уровень'!M2283</f>
        <v>0</v>
      </c>
      <c r="N670" s="250">
        <f>'1 уровень'!N2283</f>
        <v>0</v>
      </c>
      <c r="O670" s="250">
        <f>'1 уровень'!O2283</f>
        <v>0</v>
      </c>
      <c r="P670" s="166">
        <f>'1 уровень'!P2283</f>
        <v>0</v>
      </c>
      <c r="Q670" s="166">
        <f>'1 уровень'!Q2283</f>
        <v>0</v>
      </c>
      <c r="R670" s="166">
        <f>'1 уровень'!R2283</f>
        <v>0</v>
      </c>
      <c r="S670" s="166">
        <f>'1 уровень'!S2283</f>
        <v>0</v>
      </c>
      <c r="T670" s="166">
        <f>'1 уровень'!T2283</f>
        <v>0</v>
      </c>
      <c r="U670" s="166">
        <f>'1 уровень'!U2283</f>
        <v>0</v>
      </c>
      <c r="V670" s="166">
        <f>'1 уровень'!V2283</f>
        <v>0</v>
      </c>
    </row>
    <row r="671" spans="1:199" ht="30" x14ac:dyDescent="0.25">
      <c r="A671" s="164">
        <v>1</v>
      </c>
      <c r="B671" s="58" t="s">
        <v>368</v>
      </c>
      <c r="C671" s="58"/>
      <c r="D671" s="192">
        <f>'1 уровень'!D2284</f>
        <v>0</v>
      </c>
      <c r="E671" s="192">
        <f>'1 уровень'!E2284</f>
        <v>0</v>
      </c>
      <c r="F671" s="192">
        <f>'1 уровень'!F2284</f>
        <v>0</v>
      </c>
      <c r="G671" s="545" t="e">
        <f>'1 уровень'!G2284</f>
        <v>#DIV/0!</v>
      </c>
      <c r="H671" s="241">
        <f>'1 уровень'!H2284</f>
        <v>0</v>
      </c>
      <c r="I671" s="241">
        <f>'1 уровень'!I2284</f>
        <v>0</v>
      </c>
      <c r="J671" s="250">
        <f>'1 уровень'!J2284</f>
        <v>0</v>
      </c>
      <c r="K671" s="250">
        <f>'1 уровень'!K2284</f>
        <v>0</v>
      </c>
      <c r="L671" s="250">
        <f>'1 уровень'!L2284</f>
        <v>0</v>
      </c>
      <c r="M671" s="250">
        <f>'1 уровень'!M2284</f>
        <v>0</v>
      </c>
      <c r="N671" s="250">
        <f>'1 уровень'!N2284</f>
        <v>0</v>
      </c>
      <c r="O671" s="250">
        <f>'1 уровень'!O2284</f>
        <v>0</v>
      </c>
      <c r="P671" s="166">
        <f>'1 уровень'!P2284</f>
        <v>0</v>
      </c>
      <c r="Q671" s="166">
        <f>'1 уровень'!Q2284</f>
        <v>0</v>
      </c>
      <c r="R671" s="166">
        <f>'1 уровень'!R2284</f>
        <v>0</v>
      </c>
      <c r="S671" s="166">
        <f>'1 уровень'!S2284</f>
        <v>0</v>
      </c>
      <c r="T671" s="166">
        <f>'1 уровень'!T2284</f>
        <v>0</v>
      </c>
      <c r="U671" s="166">
        <f>'1 уровень'!U2284</f>
        <v>0</v>
      </c>
      <c r="V671" s="166">
        <f>'1 уровень'!V2284</f>
        <v>0</v>
      </c>
    </row>
    <row r="672" spans="1:199" ht="30" x14ac:dyDescent="0.25">
      <c r="A672" s="164">
        <v>1</v>
      </c>
      <c r="B672" s="58" t="s">
        <v>369</v>
      </c>
      <c r="C672" s="58"/>
      <c r="D672" s="192">
        <f>'1 уровень'!D2285</f>
        <v>0</v>
      </c>
      <c r="E672" s="192">
        <f>'1 уровень'!E2285</f>
        <v>0</v>
      </c>
      <c r="F672" s="192">
        <f>'1 уровень'!F2285</f>
        <v>0</v>
      </c>
      <c r="G672" s="545" t="e">
        <f>'1 уровень'!G2285</f>
        <v>#DIV/0!</v>
      </c>
      <c r="H672" s="241">
        <f>'1 уровень'!H2285</f>
        <v>0</v>
      </c>
      <c r="I672" s="241">
        <f>'1 уровень'!I2285</f>
        <v>0</v>
      </c>
      <c r="J672" s="250">
        <f>'1 уровень'!J2285</f>
        <v>0</v>
      </c>
      <c r="K672" s="250">
        <f>'1 уровень'!K2285</f>
        <v>0</v>
      </c>
      <c r="L672" s="250">
        <f>'1 уровень'!L2285</f>
        <v>0</v>
      </c>
      <c r="M672" s="250">
        <f>'1 уровень'!M2285</f>
        <v>0</v>
      </c>
      <c r="N672" s="250">
        <f>'1 уровень'!N2285</f>
        <v>0</v>
      </c>
      <c r="O672" s="250">
        <f>'1 уровень'!O2285</f>
        <v>0</v>
      </c>
      <c r="P672" s="166">
        <f>'1 уровень'!P2285</f>
        <v>0</v>
      </c>
      <c r="Q672" s="166">
        <f>'1 уровень'!Q2285</f>
        <v>0</v>
      </c>
      <c r="R672" s="166">
        <f>'1 уровень'!R2285</f>
        <v>0</v>
      </c>
      <c r="S672" s="166">
        <f>'1 уровень'!S2285</f>
        <v>0</v>
      </c>
      <c r="T672" s="166">
        <f>'1 уровень'!T2285</f>
        <v>0</v>
      </c>
      <c r="U672" s="166">
        <f>'1 уровень'!U2285</f>
        <v>0</v>
      </c>
      <c r="V672" s="166">
        <f>'1 уровень'!V2285</f>
        <v>0</v>
      </c>
    </row>
    <row r="673" spans="1:199" x14ac:dyDescent="0.25">
      <c r="A673" s="164">
        <v>1</v>
      </c>
      <c r="B673" s="58" t="s">
        <v>347</v>
      </c>
      <c r="C673" s="58"/>
      <c r="D673" s="192">
        <f>'1 уровень'!D2286</f>
        <v>0</v>
      </c>
      <c r="E673" s="192">
        <f>'1 уровень'!E2286</f>
        <v>0</v>
      </c>
      <c r="F673" s="192">
        <f>'1 уровень'!F2286</f>
        <v>22</v>
      </c>
      <c r="G673" s="545" t="e">
        <f>'1 уровень'!G2286</f>
        <v>#DIV/0!</v>
      </c>
      <c r="H673" s="241">
        <f>'1 уровень'!H2286</f>
        <v>0</v>
      </c>
      <c r="I673" s="241">
        <f>'1 уровень'!I2286</f>
        <v>0</v>
      </c>
      <c r="J673" s="250">
        <f>'1 уровень'!J2286</f>
        <v>0</v>
      </c>
      <c r="K673" s="250">
        <f>'1 уровень'!K2286</f>
        <v>0</v>
      </c>
      <c r="L673" s="250">
        <f>'1 уровень'!L2286</f>
        <v>0</v>
      </c>
      <c r="M673" s="250">
        <f>'1 уровень'!M2286</f>
        <v>0</v>
      </c>
      <c r="N673" s="250">
        <f>'1 уровень'!N2286</f>
        <v>0</v>
      </c>
      <c r="O673" s="250">
        <f>'1 уровень'!O2286</f>
        <v>0</v>
      </c>
      <c r="P673" s="166">
        <f>'1 уровень'!P2286</f>
        <v>0</v>
      </c>
      <c r="Q673" s="166">
        <f>'1 уровень'!Q2286</f>
        <v>0</v>
      </c>
      <c r="R673" s="166">
        <f>'1 уровень'!R2286</f>
        <v>0</v>
      </c>
      <c r="S673" s="166">
        <f>'1 уровень'!S2286</f>
        <v>0</v>
      </c>
      <c r="T673" s="166">
        <f>'1 уровень'!T2286</f>
        <v>0</v>
      </c>
      <c r="U673" s="166">
        <f>'1 уровень'!U2286</f>
        <v>0</v>
      </c>
      <c r="V673" s="166">
        <f>'1 уровень'!V2286</f>
        <v>0</v>
      </c>
    </row>
    <row r="674" spans="1:199" x14ac:dyDescent="0.25">
      <c r="A674" s="164">
        <v>1</v>
      </c>
      <c r="B674" s="58" t="s">
        <v>169</v>
      </c>
      <c r="C674" s="58"/>
      <c r="D674" s="192">
        <f>'1 уровень'!D2287</f>
        <v>0</v>
      </c>
      <c r="E674" s="192">
        <f>'1 уровень'!E2287</f>
        <v>0</v>
      </c>
      <c r="F674" s="192">
        <f>'1 уровень'!F2287</f>
        <v>161</v>
      </c>
      <c r="G674" s="545" t="e">
        <f>'1 уровень'!G2287</f>
        <v>#DIV/0!</v>
      </c>
      <c r="H674" s="241">
        <f>'1 уровень'!H2287</f>
        <v>0</v>
      </c>
      <c r="I674" s="241">
        <f>'1 уровень'!I2287</f>
        <v>0</v>
      </c>
      <c r="J674" s="250">
        <f>'1 уровень'!J2287</f>
        <v>0</v>
      </c>
      <c r="K674" s="250">
        <f>'1 уровень'!K2287</f>
        <v>0</v>
      </c>
      <c r="L674" s="250">
        <f>'1 уровень'!L2287</f>
        <v>0</v>
      </c>
      <c r="M674" s="250">
        <f>'1 уровень'!M2287</f>
        <v>0</v>
      </c>
      <c r="N674" s="250">
        <f>'1 уровень'!N2287</f>
        <v>0</v>
      </c>
      <c r="O674" s="250">
        <f>'1 уровень'!O2287</f>
        <v>0</v>
      </c>
      <c r="P674" s="166">
        <f>'1 уровень'!P2287</f>
        <v>0</v>
      </c>
      <c r="Q674" s="166">
        <f>'1 уровень'!Q2287</f>
        <v>0</v>
      </c>
      <c r="R674" s="166">
        <f>'1 уровень'!R2287</f>
        <v>0</v>
      </c>
      <c r="S674" s="166">
        <f>'1 уровень'!S2287</f>
        <v>0</v>
      </c>
      <c r="T674" s="166">
        <f>'1 уровень'!T2287</f>
        <v>0</v>
      </c>
      <c r="U674" s="166">
        <f>'1 уровень'!U2287</f>
        <v>0</v>
      </c>
      <c r="V674" s="166">
        <f>'1 уровень'!V2287</f>
        <v>0</v>
      </c>
    </row>
    <row r="675" spans="1:199" x14ac:dyDescent="0.25">
      <c r="A675" s="164">
        <v>1</v>
      </c>
      <c r="B675" s="58" t="s">
        <v>339</v>
      </c>
      <c r="C675" s="58"/>
      <c r="D675" s="192">
        <f>'1 уровень'!D2288</f>
        <v>0</v>
      </c>
      <c r="E675" s="192">
        <f>'1 уровень'!E2288</f>
        <v>0</v>
      </c>
      <c r="F675" s="192">
        <f>'1 уровень'!F2288</f>
        <v>0</v>
      </c>
      <c r="G675" s="545" t="e">
        <f>'1 уровень'!G2288</f>
        <v>#DIV/0!</v>
      </c>
      <c r="H675" s="241">
        <f>'1 уровень'!H2288</f>
        <v>0</v>
      </c>
      <c r="I675" s="241">
        <f>'1 уровень'!I2288</f>
        <v>0</v>
      </c>
      <c r="J675" s="250">
        <f>'1 уровень'!J2288</f>
        <v>0</v>
      </c>
      <c r="K675" s="250">
        <f>'1 уровень'!K2288</f>
        <v>0</v>
      </c>
      <c r="L675" s="250">
        <f>'1 уровень'!L2288</f>
        <v>0</v>
      </c>
      <c r="M675" s="250">
        <f>'1 уровень'!M2288</f>
        <v>0</v>
      </c>
      <c r="N675" s="250">
        <f>'1 уровень'!N2288</f>
        <v>0</v>
      </c>
      <c r="O675" s="250">
        <f>'1 уровень'!O2288</f>
        <v>0</v>
      </c>
      <c r="P675" s="166">
        <f>'1 уровень'!P2288</f>
        <v>0</v>
      </c>
      <c r="Q675" s="166">
        <f>'1 уровень'!Q2288</f>
        <v>0</v>
      </c>
      <c r="R675" s="166">
        <f>'1 уровень'!R2288</f>
        <v>0</v>
      </c>
      <c r="S675" s="166">
        <f>'1 уровень'!S2288</f>
        <v>0</v>
      </c>
      <c r="T675" s="166">
        <f>'1 уровень'!T2288</f>
        <v>0</v>
      </c>
      <c r="U675" s="166">
        <f>'1 уровень'!U2288</f>
        <v>0</v>
      </c>
      <c r="V675" s="166">
        <f>'1 уровень'!V2288</f>
        <v>0</v>
      </c>
    </row>
    <row r="676" spans="1:199" ht="30" x14ac:dyDescent="0.25">
      <c r="A676" s="164">
        <v>1</v>
      </c>
      <c r="B676" s="58" t="s">
        <v>170</v>
      </c>
      <c r="C676" s="58"/>
      <c r="D676" s="192">
        <f>'1 уровень'!D2289</f>
        <v>0</v>
      </c>
      <c r="E676" s="192">
        <f>'1 уровень'!E2289</f>
        <v>0</v>
      </c>
      <c r="F676" s="192">
        <f>'1 уровень'!F2289</f>
        <v>66</v>
      </c>
      <c r="G676" s="545" t="e">
        <f>'1 уровень'!G2289</f>
        <v>#DIV/0!</v>
      </c>
      <c r="H676" s="241">
        <f>'1 уровень'!H2289</f>
        <v>0</v>
      </c>
      <c r="I676" s="241">
        <f>'1 уровень'!I2289</f>
        <v>0</v>
      </c>
      <c r="J676" s="250">
        <f>'1 уровень'!J2289</f>
        <v>0</v>
      </c>
      <c r="K676" s="250">
        <f>'1 уровень'!K2289</f>
        <v>0</v>
      </c>
      <c r="L676" s="250">
        <f>'1 уровень'!L2289</f>
        <v>0</v>
      </c>
      <c r="M676" s="250">
        <f>'1 уровень'!M2289</f>
        <v>0</v>
      </c>
      <c r="N676" s="250">
        <f>'1 уровень'!N2289</f>
        <v>0</v>
      </c>
      <c r="O676" s="250">
        <f>'1 уровень'!O2289</f>
        <v>0</v>
      </c>
      <c r="P676" s="166">
        <f>'1 уровень'!P2289</f>
        <v>0</v>
      </c>
      <c r="Q676" s="166">
        <f>'1 уровень'!Q2289</f>
        <v>0</v>
      </c>
      <c r="R676" s="166">
        <f>'1 уровень'!R2289</f>
        <v>0</v>
      </c>
      <c r="S676" s="166">
        <f>'1 уровень'!S2289</f>
        <v>0</v>
      </c>
      <c r="T676" s="166">
        <f>'1 уровень'!T2289</f>
        <v>0</v>
      </c>
      <c r="U676" s="166">
        <f>'1 уровень'!U2289</f>
        <v>0</v>
      </c>
      <c r="V676" s="166">
        <f>'1 уровень'!V2289</f>
        <v>0</v>
      </c>
    </row>
    <row r="677" spans="1:199" ht="30" x14ac:dyDescent="0.25">
      <c r="A677" s="164">
        <v>1</v>
      </c>
      <c r="B677" s="58" t="s">
        <v>341</v>
      </c>
      <c r="C677" s="58"/>
      <c r="D677" s="192">
        <f>'1 уровень'!D2290</f>
        <v>0</v>
      </c>
      <c r="E677" s="192">
        <f>'1 уровень'!E2290</f>
        <v>0</v>
      </c>
      <c r="F677" s="192">
        <f>'1 уровень'!F2290</f>
        <v>0</v>
      </c>
      <c r="G677" s="545">
        <f>'1 уровень'!G2290</f>
        <v>0</v>
      </c>
      <c r="H677" s="241">
        <f>'1 уровень'!H2290</f>
        <v>0</v>
      </c>
      <c r="I677" s="241">
        <f>'1 уровень'!I2290</f>
        <v>0</v>
      </c>
      <c r="J677" s="250">
        <f>'1 уровень'!J2290</f>
        <v>0</v>
      </c>
      <c r="K677" s="250">
        <f>'1 уровень'!K2290</f>
        <v>0</v>
      </c>
      <c r="L677" s="250">
        <f>'1 уровень'!L2290</f>
        <v>0</v>
      </c>
      <c r="M677" s="250">
        <f>'1 уровень'!M2290</f>
        <v>0</v>
      </c>
      <c r="N677" s="250">
        <f>'1 уровень'!N2290</f>
        <v>0</v>
      </c>
      <c r="O677" s="250">
        <f>'1 уровень'!O2290</f>
        <v>0</v>
      </c>
      <c r="P677" s="166">
        <f>'1 уровень'!P2290</f>
        <v>0</v>
      </c>
      <c r="Q677" s="166">
        <f>'1 уровень'!Q2290</f>
        <v>0</v>
      </c>
      <c r="R677" s="166">
        <f>'1 уровень'!R2290</f>
        <v>0</v>
      </c>
      <c r="S677" s="166">
        <f>'1 уровень'!S2290</f>
        <v>0</v>
      </c>
      <c r="T677" s="166">
        <f>'1 уровень'!T2290</f>
        <v>0</v>
      </c>
      <c r="U677" s="166">
        <f>'1 уровень'!U2290</f>
        <v>0</v>
      </c>
      <c r="V677" s="166">
        <f>'1 уровень'!V2290</f>
        <v>0</v>
      </c>
    </row>
    <row r="678" spans="1:199" ht="29.25" x14ac:dyDescent="0.25">
      <c r="A678" s="164">
        <v>1</v>
      </c>
      <c r="B678" s="258" t="s">
        <v>400</v>
      </c>
      <c r="C678" s="258"/>
      <c r="D678" s="192">
        <f>'1 уровень'!D2291</f>
        <v>0</v>
      </c>
      <c r="E678" s="192">
        <f>'1 уровень'!E2291</f>
        <v>0</v>
      </c>
      <c r="F678" s="192">
        <f>'1 уровень'!F2291</f>
        <v>727.2</v>
      </c>
      <c r="G678" s="545" t="e">
        <f>'1 уровень'!G2291</f>
        <v>#DIV/0!</v>
      </c>
      <c r="H678" s="241">
        <f>'1 уровень'!H2291</f>
        <v>0</v>
      </c>
      <c r="I678" s="241">
        <f>'1 уровень'!I2291</f>
        <v>0</v>
      </c>
      <c r="J678" s="250">
        <f>'1 уровень'!J2291</f>
        <v>0</v>
      </c>
      <c r="K678" s="250">
        <f>'1 уровень'!K2291</f>
        <v>0</v>
      </c>
      <c r="L678" s="250">
        <f>'1 уровень'!L2291</f>
        <v>0</v>
      </c>
      <c r="M678" s="250">
        <f>'1 уровень'!M2291</f>
        <v>0</v>
      </c>
      <c r="N678" s="250">
        <f>'1 уровень'!N2291</f>
        <v>0</v>
      </c>
      <c r="O678" s="250">
        <f>'1 уровень'!O2291</f>
        <v>0</v>
      </c>
      <c r="P678" s="166">
        <f>'1 уровень'!P2291</f>
        <v>0</v>
      </c>
      <c r="Q678" s="166">
        <f>'1 уровень'!Q2291</f>
        <v>0</v>
      </c>
      <c r="R678" s="166">
        <f>'1 уровень'!R2291</f>
        <v>0</v>
      </c>
      <c r="S678" s="166">
        <f>'1 уровень'!S2291</f>
        <v>401.40182999999996</v>
      </c>
      <c r="T678" s="166">
        <f>'1 уровень'!T2291</f>
        <v>401.40182999999996</v>
      </c>
      <c r="U678" s="166">
        <f>'1 уровень'!U2291</f>
        <v>-3.3825400000000001</v>
      </c>
      <c r="V678" s="166">
        <f>'1 уровень'!V2291</f>
        <v>398.01928999999996</v>
      </c>
    </row>
    <row r="679" spans="1:199" x14ac:dyDescent="0.25">
      <c r="A679" s="164">
        <v>1</v>
      </c>
      <c r="B679" s="1166" t="s">
        <v>82</v>
      </c>
      <c r="C679" s="1166"/>
      <c r="D679" s="192">
        <f>'1 уровень'!D2292</f>
        <v>0</v>
      </c>
      <c r="E679" s="192">
        <f>'1 уровень'!E2292</f>
        <v>0</v>
      </c>
      <c r="F679" s="192">
        <f>'1 уровень'!F2292</f>
        <v>0</v>
      </c>
      <c r="G679" s="545" t="e">
        <f>'1 уровень'!G2292</f>
        <v>#DIV/0!</v>
      </c>
      <c r="H679" s="241" t="e">
        <f>'1 уровень'!H2292</f>
        <v>#DIV/0!</v>
      </c>
      <c r="I679" s="241" t="e">
        <f>'1 уровень'!I2292</f>
        <v>#DIV/0!</v>
      </c>
      <c r="J679" s="250">
        <f>'1 уровень'!J2292</f>
        <v>0</v>
      </c>
      <c r="K679" s="250">
        <f>'1 уровень'!K2292</f>
        <v>0</v>
      </c>
      <c r="L679" s="250">
        <f>'1 уровень'!L2292</f>
        <v>0</v>
      </c>
      <c r="M679" s="250" t="e">
        <f>'1 уровень'!M2292</f>
        <v>#DIV/0!</v>
      </c>
      <c r="N679" s="250" t="e">
        <f>'1 уровень'!N2292</f>
        <v>#DIV/0!</v>
      </c>
      <c r="O679" s="250" t="e">
        <f>'1 уровень'!O2292</f>
        <v>#DIV/0!</v>
      </c>
      <c r="P679" s="166">
        <f>'1 уровень'!P2292</f>
        <v>0</v>
      </c>
      <c r="Q679" s="166">
        <f>'1 уровень'!Q2292</f>
        <v>0</v>
      </c>
      <c r="R679" s="166">
        <f>'1 уровень'!R2292</f>
        <v>0</v>
      </c>
      <c r="S679" s="166">
        <f>'1 уровень'!S2292</f>
        <v>0</v>
      </c>
      <c r="T679" s="166">
        <f>'1 уровень'!T2292</f>
        <v>0</v>
      </c>
      <c r="U679" s="166">
        <f>'1 уровень'!U2292</f>
        <v>0</v>
      </c>
      <c r="V679" s="166">
        <f>'1 уровень'!V2292</f>
        <v>0</v>
      </c>
    </row>
    <row r="680" spans="1:199" x14ac:dyDescent="0.25">
      <c r="A680" s="164">
        <v>1</v>
      </c>
      <c r="B680" s="47" t="s">
        <v>16</v>
      </c>
      <c r="C680" s="47"/>
      <c r="D680" s="192">
        <f>'1 уровень'!D2293</f>
        <v>0</v>
      </c>
      <c r="E680" s="192">
        <f>'1 уровень'!E2293</f>
        <v>0</v>
      </c>
      <c r="F680" s="192">
        <f>'1 уровень'!F2293</f>
        <v>5</v>
      </c>
      <c r="G680" s="545" t="e">
        <f>'1 уровень'!G2293</f>
        <v>#DIV/0!</v>
      </c>
      <c r="H680" s="241" t="e">
        <f>'1 уровень'!H2293</f>
        <v>#DIV/0!</v>
      </c>
      <c r="I680" s="241">
        <f>'1 уровень'!I2293</f>
        <v>8</v>
      </c>
      <c r="J680" s="250">
        <f>'1 уровень'!J2293</f>
        <v>0</v>
      </c>
      <c r="K680" s="250">
        <f>'1 уровень'!K2293</f>
        <v>0</v>
      </c>
      <c r="L680" s="250">
        <f>'1 уровень'!L2293</f>
        <v>40</v>
      </c>
      <c r="M680" s="250" t="e">
        <f>'1 уровень'!M2293</f>
        <v>#DIV/0!</v>
      </c>
      <c r="N680" s="250" t="e">
        <f>'1 уровень'!N2293</f>
        <v>#DIV/0!</v>
      </c>
      <c r="O680" s="250" t="e">
        <f>'1 уровень'!O2293</f>
        <v>#DIV/0!</v>
      </c>
      <c r="P680" s="166">
        <f>'1 уровень'!P2293</f>
        <v>0</v>
      </c>
      <c r="Q680" s="166">
        <f>'1 уровень'!Q2293</f>
        <v>0</v>
      </c>
      <c r="R680" s="166">
        <f>'1 уровень'!R2293</f>
        <v>0</v>
      </c>
      <c r="S680" s="166">
        <f>'1 уровень'!S2293</f>
        <v>57.388063000000002</v>
      </c>
      <c r="T680" s="166">
        <f>'1 уровень'!T2293</f>
        <v>0</v>
      </c>
      <c r="U680" s="166">
        <f>'1 уровень'!U2293</f>
        <v>0</v>
      </c>
      <c r="V680" s="166">
        <f>'1 уровень'!V2293</f>
        <v>57.388063000000002</v>
      </c>
    </row>
    <row r="681" spans="1:199" ht="29.25" x14ac:dyDescent="0.25">
      <c r="A681" s="164">
        <v>1</v>
      </c>
      <c r="B681" s="202" t="s">
        <v>185</v>
      </c>
      <c r="C681" s="202"/>
      <c r="D681" s="192">
        <f>'1 уровень'!D2294</f>
        <v>0</v>
      </c>
      <c r="E681" s="192">
        <f>'1 уровень'!E2294</f>
        <v>0</v>
      </c>
      <c r="F681" s="192">
        <f>'1 уровень'!F2294</f>
        <v>5</v>
      </c>
      <c r="G681" s="545" t="e">
        <f>'1 уровень'!G2294</f>
        <v>#DIV/0!</v>
      </c>
      <c r="H681" s="241" t="e">
        <f>'1 уровень'!H2294</f>
        <v>#DIV/0!</v>
      </c>
      <c r="I681" s="241">
        <f>'1 уровень'!I2294</f>
        <v>8</v>
      </c>
      <c r="J681" s="250">
        <f>'1 уровень'!J2294</f>
        <v>0</v>
      </c>
      <c r="K681" s="250">
        <f>'1 уровень'!K2294</f>
        <v>0</v>
      </c>
      <c r="L681" s="250">
        <f>'1 уровень'!L2294</f>
        <v>40</v>
      </c>
      <c r="M681" s="250" t="e">
        <f>'1 уровень'!M2294</f>
        <v>#DIV/0!</v>
      </c>
      <c r="N681" s="250" t="e">
        <f>'1 уровень'!N2294</f>
        <v>#DIV/0!</v>
      </c>
      <c r="O681" s="250" t="e">
        <f>'1 уровень'!O2294</f>
        <v>#DIV/0!</v>
      </c>
      <c r="P681" s="166">
        <f>'1 уровень'!P2294</f>
        <v>0</v>
      </c>
      <c r="Q681" s="166">
        <f>'1 уровень'!Q2294</f>
        <v>0</v>
      </c>
      <c r="R681" s="166">
        <f>'1 уровень'!R2294</f>
        <v>0</v>
      </c>
      <c r="S681" s="166">
        <f>'1 уровень'!S2294</f>
        <v>57.388063000000002</v>
      </c>
      <c r="T681" s="166">
        <f>'1 уровень'!T2294</f>
        <v>0</v>
      </c>
      <c r="U681" s="166">
        <f>'1 уровень'!U2294</f>
        <v>0</v>
      </c>
      <c r="V681" s="166">
        <f>'1 уровень'!V2294</f>
        <v>57.388063000000002</v>
      </c>
    </row>
    <row r="682" spans="1:199" ht="30.75" thickBot="1" x14ac:dyDescent="0.3">
      <c r="A682" s="164">
        <v>1</v>
      </c>
      <c r="B682" s="1172" t="s">
        <v>401</v>
      </c>
      <c r="C682" s="1172"/>
      <c r="D682" s="633">
        <f>'1 уровень'!D2295</f>
        <v>0</v>
      </c>
      <c r="E682" s="633">
        <f>'1 уровень'!E2295</f>
        <v>0</v>
      </c>
      <c r="F682" s="633">
        <f>'1 уровень'!F2295</f>
        <v>81</v>
      </c>
      <c r="G682" s="633" t="e">
        <f>'1 уровень'!G2295</f>
        <v>#DIV/0!</v>
      </c>
      <c r="H682" s="635">
        <f>'1 уровень'!H2295</f>
        <v>0</v>
      </c>
      <c r="I682" s="635">
        <f>'1 уровень'!I2295</f>
        <v>0</v>
      </c>
      <c r="J682" s="636">
        <f>'1 уровень'!J2295</f>
        <v>0</v>
      </c>
      <c r="K682" s="636">
        <f>'1 уровень'!K2295</f>
        <v>0</v>
      </c>
      <c r="L682" s="636">
        <f>'1 уровень'!L2295</f>
        <v>0</v>
      </c>
      <c r="M682" s="636">
        <f>'1 уровень'!M2295</f>
        <v>0</v>
      </c>
      <c r="N682" s="636">
        <f>'1 уровень'!N2295</f>
        <v>0</v>
      </c>
      <c r="O682" s="636">
        <f>'1 уровень'!O2295</f>
        <v>0</v>
      </c>
      <c r="P682" s="374">
        <f>'1 уровень'!P2295</f>
        <v>0</v>
      </c>
      <c r="Q682" s="374">
        <f>'1 уровень'!Q2295</f>
        <v>0</v>
      </c>
      <c r="R682" s="374">
        <f>'1 уровень'!R2295</f>
        <v>0</v>
      </c>
      <c r="S682" s="374">
        <f>'1 уровень'!S2295</f>
        <v>164.05253999999996</v>
      </c>
      <c r="T682" s="374">
        <f>'1 уровень'!T2295</f>
        <v>164.05253999999996</v>
      </c>
      <c r="U682" s="374">
        <f>'1 уровень'!U2295</f>
        <v>0</v>
      </c>
      <c r="V682" s="374">
        <f>'1 уровень'!V2295</f>
        <v>164.05253999999996</v>
      </c>
    </row>
    <row r="683" spans="1:199" x14ac:dyDescent="0.25">
      <c r="A683" s="164">
        <v>1</v>
      </c>
      <c r="B683" s="186" t="s">
        <v>460</v>
      </c>
      <c r="C683" s="1173"/>
      <c r="D683" s="849">
        <f>'1 уровень'!D2296</f>
        <v>0</v>
      </c>
      <c r="E683" s="849">
        <f>'1 уровень'!E2296</f>
        <v>0</v>
      </c>
      <c r="F683" s="849">
        <f>'1 уровень'!F2296</f>
        <v>81</v>
      </c>
      <c r="G683" s="850" t="e">
        <f>'1 уровень'!G2296</f>
        <v>#DIV/0!</v>
      </c>
      <c r="H683" s="856">
        <f>'1 уровень'!H2296</f>
        <v>0</v>
      </c>
      <c r="I683" s="856">
        <f>'1 уровень'!I2296</f>
        <v>0</v>
      </c>
      <c r="J683" s="857">
        <f>'1 уровень'!J2296</f>
        <v>0</v>
      </c>
      <c r="K683" s="857">
        <f>'1 уровень'!K2296</f>
        <v>0</v>
      </c>
      <c r="L683" s="857">
        <f>'1 уровень'!L2296</f>
        <v>0</v>
      </c>
      <c r="M683" s="857">
        <f>'1 уровень'!M2296</f>
        <v>0</v>
      </c>
      <c r="N683" s="857">
        <f>'1 уровень'!N2296</f>
        <v>0</v>
      </c>
      <c r="O683" s="857">
        <f>'1 уровень'!O2296</f>
        <v>0</v>
      </c>
      <c r="P683" s="858">
        <f>'1 уровень'!P2296</f>
        <v>0</v>
      </c>
      <c r="Q683" s="858">
        <f>'1 уровень'!Q2296</f>
        <v>0</v>
      </c>
      <c r="R683" s="858">
        <f>'1 уровень'!R2296</f>
        <v>0</v>
      </c>
      <c r="S683" s="858">
        <f>'1 уровень'!S2296</f>
        <v>0</v>
      </c>
      <c r="T683" s="858">
        <f>'1 уровень'!T2296</f>
        <v>0</v>
      </c>
      <c r="U683" s="858">
        <f>'1 уровень'!U2296</f>
        <v>0</v>
      </c>
      <c r="V683" s="858">
        <f>'1 уровень'!V2296</f>
        <v>0</v>
      </c>
    </row>
    <row r="684" spans="1:199" x14ac:dyDescent="0.25">
      <c r="A684" s="164">
        <v>1</v>
      </c>
      <c r="B684" s="1174" t="s">
        <v>372</v>
      </c>
      <c r="C684" s="1174"/>
      <c r="D684" s="192">
        <f>'1 уровень'!D2297</f>
        <v>0</v>
      </c>
      <c r="E684" s="192">
        <f>'1 уровень'!E2297</f>
        <v>0</v>
      </c>
      <c r="F684" s="192">
        <f>'1 уровень'!F2297</f>
        <v>81</v>
      </c>
      <c r="G684" s="545" t="e">
        <f>'1 уровень'!G2297</f>
        <v>#DIV/0!</v>
      </c>
      <c r="H684" s="241">
        <f>'1 уровень'!H2297</f>
        <v>0</v>
      </c>
      <c r="I684" s="241">
        <f>'1 уровень'!I2297</f>
        <v>0</v>
      </c>
      <c r="J684" s="250">
        <f>'1 уровень'!J2297</f>
        <v>0</v>
      </c>
      <c r="K684" s="250">
        <f>'1 уровень'!K2297</f>
        <v>0</v>
      </c>
      <c r="L684" s="250">
        <f>'1 уровень'!L2297</f>
        <v>0</v>
      </c>
      <c r="M684" s="250">
        <f>'1 уровень'!M2297</f>
        <v>0</v>
      </c>
      <c r="N684" s="250">
        <f>'1 уровень'!N2297</f>
        <v>0</v>
      </c>
      <c r="O684" s="250">
        <f>'1 уровень'!O2297</f>
        <v>0</v>
      </c>
      <c r="P684" s="166">
        <f>'1 уровень'!P2297</f>
        <v>0</v>
      </c>
      <c r="Q684" s="166">
        <f>'1 уровень'!Q2297</f>
        <v>0</v>
      </c>
      <c r="R684" s="166">
        <f>'1 уровень'!R2297</f>
        <v>0</v>
      </c>
      <c r="S684" s="166">
        <f>'1 уровень'!S2297</f>
        <v>0</v>
      </c>
      <c r="T684" s="166">
        <f>'1 уровень'!T2297</f>
        <v>0</v>
      </c>
      <c r="U684" s="166">
        <f>'1 уровень'!U2297</f>
        <v>0</v>
      </c>
      <c r="V684" s="166">
        <f>'1 уровень'!V2297</f>
        <v>0</v>
      </c>
    </row>
    <row r="685" spans="1:199" ht="30" x14ac:dyDescent="0.25">
      <c r="A685" s="164">
        <v>1</v>
      </c>
      <c r="B685" s="1175" t="s">
        <v>373</v>
      </c>
      <c r="C685" s="1175"/>
      <c r="D685" s="192">
        <f>'1 уровень'!D2298</f>
        <v>0</v>
      </c>
      <c r="E685" s="192">
        <f>'1 уровень'!E2298</f>
        <v>0</v>
      </c>
      <c r="F685" s="192">
        <f>'1 уровень'!F2298</f>
        <v>0</v>
      </c>
      <c r="G685" s="545" t="e">
        <f>'1 уровень'!G2298</f>
        <v>#DIV/0!</v>
      </c>
      <c r="H685" s="241">
        <f>'1 уровень'!H2298</f>
        <v>0</v>
      </c>
      <c r="I685" s="241">
        <f>'1 уровень'!I2298</f>
        <v>0</v>
      </c>
      <c r="J685" s="250">
        <f>'1 уровень'!J2298</f>
        <v>0</v>
      </c>
      <c r="K685" s="250">
        <f>'1 уровень'!K2298</f>
        <v>0</v>
      </c>
      <c r="L685" s="250">
        <f>'1 уровень'!L2298</f>
        <v>0</v>
      </c>
      <c r="M685" s="250">
        <f>'1 уровень'!M2298</f>
        <v>0</v>
      </c>
      <c r="N685" s="250">
        <f>'1 уровень'!N2298</f>
        <v>0</v>
      </c>
      <c r="O685" s="250">
        <f>'1 уровень'!O2298</f>
        <v>0</v>
      </c>
      <c r="P685" s="166">
        <f>'1 уровень'!P2298</f>
        <v>0</v>
      </c>
      <c r="Q685" s="166">
        <f>'1 уровень'!Q2298</f>
        <v>0</v>
      </c>
      <c r="R685" s="166">
        <f>'1 уровень'!R2298</f>
        <v>0</v>
      </c>
      <c r="S685" s="166">
        <f>'1 уровень'!S2298</f>
        <v>0</v>
      </c>
      <c r="T685" s="166">
        <f>'1 уровень'!T2298</f>
        <v>0</v>
      </c>
      <c r="U685" s="166">
        <f>'1 уровень'!U2298</f>
        <v>0</v>
      </c>
      <c r="V685" s="166">
        <f>'1 уровень'!V2298</f>
        <v>0</v>
      </c>
    </row>
    <row r="686" spans="1:199" ht="30" x14ac:dyDescent="0.25">
      <c r="A686" s="164">
        <v>1</v>
      </c>
      <c r="B686" s="1174" t="s">
        <v>374</v>
      </c>
      <c r="C686" s="1174"/>
      <c r="D686" s="192">
        <f>'1 уровень'!D2299</f>
        <v>0</v>
      </c>
      <c r="E686" s="192">
        <f>'1 уровень'!E2299</f>
        <v>0</v>
      </c>
      <c r="F686" s="192">
        <f>'1 уровень'!F2299</f>
        <v>0</v>
      </c>
      <c r="G686" s="545" t="e">
        <f>'1 уровень'!G2299</f>
        <v>#DIV/0!</v>
      </c>
      <c r="H686" s="241">
        <f>'1 уровень'!H2299</f>
        <v>0</v>
      </c>
      <c r="I686" s="241">
        <f>'1 уровень'!I2299</f>
        <v>0</v>
      </c>
      <c r="J686" s="250">
        <f>'1 уровень'!J2299</f>
        <v>0</v>
      </c>
      <c r="K686" s="250">
        <f>'1 уровень'!K2299</f>
        <v>0</v>
      </c>
      <c r="L686" s="250">
        <f>'1 уровень'!L2299</f>
        <v>0</v>
      </c>
      <c r="M686" s="250">
        <f>'1 уровень'!M2299</f>
        <v>0</v>
      </c>
      <c r="N686" s="250">
        <f>'1 уровень'!N2299</f>
        <v>0</v>
      </c>
      <c r="O686" s="250">
        <f>'1 уровень'!O2299</f>
        <v>0</v>
      </c>
      <c r="P686" s="166">
        <f>'1 уровень'!P2299</f>
        <v>0</v>
      </c>
      <c r="Q686" s="166">
        <f>'1 уровень'!Q2299</f>
        <v>0</v>
      </c>
      <c r="R686" s="166">
        <f>'1 уровень'!R2299</f>
        <v>0</v>
      </c>
      <c r="S686" s="166">
        <f>'1 уровень'!S2299</f>
        <v>0</v>
      </c>
      <c r="T686" s="166">
        <f>'1 уровень'!T2299</f>
        <v>0</v>
      </c>
      <c r="U686" s="166">
        <f>'1 уровень'!U2299</f>
        <v>0</v>
      </c>
      <c r="V686" s="166">
        <f>'1 уровень'!V2299</f>
        <v>0</v>
      </c>
    </row>
    <row r="687" spans="1:199" ht="15.75" thickBot="1" x14ac:dyDescent="0.3">
      <c r="A687" s="164">
        <v>1</v>
      </c>
      <c r="B687" s="1172" t="s">
        <v>375</v>
      </c>
      <c r="C687" s="1172"/>
      <c r="D687" s="633">
        <f>'1 уровень'!D2300</f>
        <v>0</v>
      </c>
      <c r="E687" s="633">
        <f>'1 уровень'!E2300</f>
        <v>0</v>
      </c>
      <c r="F687" s="633">
        <f>'1 уровень'!F2300</f>
        <v>0</v>
      </c>
      <c r="G687" s="634">
        <f>'1 уровень'!G2300</f>
        <v>0</v>
      </c>
      <c r="H687" s="635">
        <f>'1 уровень'!H2300</f>
        <v>0</v>
      </c>
      <c r="I687" s="635">
        <f>'1 уровень'!I2300</f>
        <v>0</v>
      </c>
      <c r="J687" s="636">
        <f>'1 уровень'!J2300</f>
        <v>0</v>
      </c>
      <c r="K687" s="636">
        <f>'1 уровень'!K2300</f>
        <v>0</v>
      </c>
      <c r="L687" s="636">
        <f>'1 уровень'!L2300</f>
        <v>0</v>
      </c>
      <c r="M687" s="636">
        <f>'1 уровень'!M2300</f>
        <v>0</v>
      </c>
      <c r="N687" s="636">
        <f>'1 уровень'!N2300</f>
        <v>0</v>
      </c>
      <c r="O687" s="636">
        <f>'1 уровень'!O2300</f>
        <v>0</v>
      </c>
      <c r="P687" s="374">
        <f>'1 уровень'!P2300</f>
        <v>0</v>
      </c>
      <c r="Q687" s="374">
        <f>'1 уровень'!Q2300</f>
        <v>0</v>
      </c>
      <c r="R687" s="374">
        <f>'1 уровень'!R2300</f>
        <v>0</v>
      </c>
      <c r="S687" s="374">
        <f>'1 уровень'!S2300</f>
        <v>0</v>
      </c>
      <c r="T687" s="374">
        <f>'1 уровень'!T2300</f>
        <v>0</v>
      </c>
      <c r="U687" s="374">
        <f>'1 уровень'!U2300</f>
        <v>0</v>
      </c>
      <c r="V687" s="374">
        <f>'1 уровень'!V2300</f>
        <v>0</v>
      </c>
    </row>
    <row r="688" spans="1:199" s="165" customFormat="1" ht="15" customHeight="1" x14ac:dyDescent="0.25">
      <c r="A688" s="165">
        <v>1</v>
      </c>
      <c r="B688" s="143" t="s">
        <v>133</v>
      </c>
      <c r="C688" s="143"/>
      <c r="D688" s="243"/>
      <c r="E688" s="243"/>
      <c r="F688" s="243"/>
      <c r="G688" s="547"/>
      <c r="H688" s="152"/>
      <c r="I688" s="152"/>
      <c r="J688" s="244"/>
      <c r="K688" s="244"/>
      <c r="L688" s="244"/>
      <c r="M688" s="244"/>
      <c r="N688" s="244"/>
      <c r="O688" s="244"/>
      <c r="P688" s="155">
        <f t="shared" ref="P688:V688" si="18">P689-P690-P714-P719-P725</f>
        <v>0</v>
      </c>
      <c r="Q688" s="155">
        <f t="shared" si="18"/>
        <v>0</v>
      </c>
      <c r="R688" s="155">
        <f t="shared" si="18"/>
        <v>0</v>
      </c>
      <c r="S688" s="155">
        <f t="shared" si="18"/>
        <v>1.4097167877480388E-11</v>
      </c>
      <c r="T688" s="155">
        <f t="shared" si="18"/>
        <v>8.6401996668428183E-12</v>
      </c>
      <c r="U688" s="155">
        <f t="shared" si="18"/>
        <v>3.1263880373444408E-13</v>
      </c>
      <c r="V688" s="155">
        <f t="shared" si="18"/>
        <v>-1.5006662579253316E-11</v>
      </c>
      <c r="W688" s="164"/>
      <c r="X688" s="164"/>
      <c r="Y688" s="164"/>
      <c r="Z688" s="164"/>
      <c r="AA688" s="164"/>
      <c r="AB688" s="164"/>
      <c r="AC688" s="164"/>
      <c r="AD688" s="164"/>
      <c r="AE688" s="164"/>
      <c r="AF688" s="164"/>
      <c r="AG688" s="164"/>
      <c r="AH688" s="164"/>
      <c r="AI688" s="164"/>
      <c r="AJ688" s="164"/>
      <c r="AK688" s="164"/>
      <c r="AL688" s="164"/>
      <c r="AM688" s="164"/>
      <c r="AN688" s="164"/>
      <c r="AO688" s="164"/>
      <c r="AP688" s="164"/>
      <c r="AQ688" s="164"/>
      <c r="AR688" s="164"/>
      <c r="AS688" s="164"/>
      <c r="AT688" s="164"/>
      <c r="AU688" s="164"/>
      <c r="AV688" s="164"/>
      <c r="AW688" s="164"/>
      <c r="AX688" s="164"/>
      <c r="AY688" s="164"/>
      <c r="AZ688" s="164"/>
      <c r="BA688" s="164"/>
      <c r="BB688" s="164"/>
      <c r="BC688" s="164"/>
      <c r="BD688" s="164"/>
      <c r="BE688" s="164"/>
      <c r="BF688" s="164"/>
      <c r="BG688" s="164"/>
      <c r="BH688" s="164"/>
      <c r="BI688" s="164"/>
      <c r="BJ688" s="164"/>
      <c r="BK688" s="164"/>
      <c r="BL688" s="164"/>
      <c r="BM688" s="164"/>
      <c r="BN688" s="164"/>
      <c r="BO688" s="164"/>
      <c r="BP688" s="164"/>
      <c r="BQ688" s="164"/>
      <c r="BR688" s="164"/>
      <c r="BS688" s="164"/>
      <c r="BT688" s="164"/>
      <c r="BU688" s="164"/>
      <c r="BV688" s="164"/>
      <c r="BW688" s="164"/>
      <c r="BX688" s="164"/>
      <c r="BY688" s="164"/>
      <c r="BZ688" s="164"/>
      <c r="CA688" s="164"/>
      <c r="CB688" s="164"/>
      <c r="CC688" s="164"/>
      <c r="CD688" s="164"/>
      <c r="CE688" s="164"/>
      <c r="CF688" s="164"/>
      <c r="CG688" s="164"/>
      <c r="CH688" s="164"/>
      <c r="CI688" s="164"/>
      <c r="CJ688" s="164"/>
      <c r="CK688" s="164"/>
      <c r="CL688" s="164"/>
      <c r="CM688" s="164"/>
      <c r="CN688" s="164"/>
      <c r="CO688" s="164"/>
      <c r="CP688" s="164"/>
      <c r="CQ688" s="164"/>
      <c r="CR688" s="164"/>
      <c r="CS688" s="164"/>
      <c r="CT688" s="164"/>
      <c r="CU688" s="164"/>
      <c r="CV688" s="164"/>
      <c r="CW688" s="164"/>
      <c r="CX688" s="164"/>
      <c r="CY688" s="164"/>
      <c r="CZ688" s="164"/>
      <c r="DA688" s="164"/>
      <c r="DB688" s="164"/>
      <c r="DC688" s="164"/>
      <c r="DD688" s="164"/>
      <c r="DE688" s="164"/>
      <c r="DF688" s="164"/>
      <c r="DG688" s="164"/>
      <c r="DH688" s="164"/>
      <c r="DI688" s="164"/>
      <c r="DJ688" s="164"/>
      <c r="DK688" s="164"/>
      <c r="DL688" s="164"/>
      <c r="DM688" s="164"/>
      <c r="DN688" s="164"/>
      <c r="DO688" s="164"/>
      <c r="DP688" s="164"/>
      <c r="DQ688" s="164"/>
      <c r="DR688" s="164"/>
      <c r="DS688" s="164"/>
      <c r="DT688" s="164"/>
      <c r="DU688" s="164"/>
      <c r="DV688" s="164"/>
      <c r="DW688" s="164"/>
      <c r="DX688" s="164"/>
      <c r="DY688" s="164"/>
      <c r="DZ688" s="164"/>
      <c r="EA688" s="164"/>
      <c r="EB688" s="164"/>
      <c r="EC688" s="164"/>
      <c r="ED688" s="164"/>
      <c r="EE688" s="164"/>
      <c r="EF688" s="164"/>
      <c r="EG688" s="164"/>
      <c r="EH688" s="164"/>
      <c r="EI688" s="164"/>
      <c r="EJ688" s="164"/>
      <c r="EK688" s="164"/>
      <c r="EL688" s="164"/>
      <c r="EM688" s="164"/>
      <c r="EN688" s="164"/>
      <c r="EO688" s="164"/>
      <c r="EP688" s="164"/>
      <c r="EQ688" s="164"/>
      <c r="ER688" s="164"/>
      <c r="ES688" s="164"/>
      <c r="ET688" s="164"/>
      <c r="EU688" s="164"/>
      <c r="EV688" s="164"/>
      <c r="EW688" s="164"/>
      <c r="EX688" s="164"/>
      <c r="EY688" s="164"/>
      <c r="EZ688" s="164"/>
      <c r="FA688" s="164"/>
      <c r="FB688" s="164"/>
      <c r="FC688" s="164"/>
      <c r="FD688" s="164"/>
      <c r="FE688" s="164"/>
      <c r="FF688" s="164"/>
      <c r="FG688" s="164"/>
      <c r="FH688" s="164"/>
      <c r="FI688" s="164"/>
      <c r="FJ688" s="164"/>
      <c r="FK688" s="164"/>
      <c r="FL688" s="164"/>
      <c r="FM688" s="164"/>
      <c r="FN688" s="164"/>
      <c r="FO688" s="164"/>
      <c r="FP688" s="164"/>
      <c r="FQ688" s="164"/>
      <c r="FR688" s="164"/>
      <c r="FS688" s="164"/>
      <c r="FT688" s="164"/>
      <c r="FU688" s="164"/>
      <c r="FV688" s="164"/>
      <c r="FW688" s="164"/>
      <c r="FX688" s="164"/>
      <c r="FY688" s="164"/>
      <c r="FZ688" s="164"/>
      <c r="GA688" s="164"/>
      <c r="GB688" s="164"/>
      <c r="GC688" s="164"/>
      <c r="GD688" s="164"/>
      <c r="GE688" s="164"/>
      <c r="GF688" s="164"/>
      <c r="GG688" s="164"/>
      <c r="GH688" s="164"/>
      <c r="GI688" s="164"/>
      <c r="GJ688" s="164"/>
      <c r="GK688" s="164"/>
      <c r="GL688" s="164"/>
      <c r="GM688" s="164"/>
      <c r="GN688" s="164"/>
      <c r="GO688" s="164"/>
      <c r="GP688" s="164"/>
      <c r="GQ688" s="164"/>
    </row>
    <row r="689" spans="1:199" s="165" customFormat="1" ht="15" customHeight="1" x14ac:dyDescent="0.2">
      <c r="A689" s="165">
        <v>1</v>
      </c>
      <c r="B689" s="185" t="s">
        <v>116</v>
      </c>
      <c r="C689" s="185"/>
      <c r="D689" s="245"/>
      <c r="E689" s="245"/>
      <c r="F689" s="245"/>
      <c r="G689" s="548"/>
      <c r="H689" s="156"/>
      <c r="I689" s="156"/>
      <c r="J689" s="167"/>
      <c r="K689" s="167"/>
      <c r="L689" s="167"/>
      <c r="M689" s="167"/>
      <c r="N689" s="167"/>
      <c r="O689" s="167"/>
      <c r="P689" s="191">
        <f>'1 уровень'!P531</f>
        <v>0</v>
      </c>
      <c r="Q689" s="191">
        <f>'1 уровень'!Q531</f>
        <v>0</v>
      </c>
      <c r="R689" s="191">
        <f>'1 уровень'!R531</f>
        <v>0</v>
      </c>
      <c r="S689" s="191">
        <f>'1 уровень'!S531</f>
        <v>503974.67204999999</v>
      </c>
      <c r="T689" s="191">
        <f>'1 уровень'!T531</f>
        <v>502844.02364999999</v>
      </c>
      <c r="U689" s="191">
        <f>'1 уровень'!U531</f>
        <v>-1381.80738</v>
      </c>
      <c r="V689" s="191">
        <f>'1 уровень'!V531</f>
        <v>502592.86466999998</v>
      </c>
    </row>
    <row r="690" spans="1:199" ht="15" customHeight="1" x14ac:dyDescent="0.25">
      <c r="A690" s="164">
        <v>1</v>
      </c>
      <c r="B690" s="148" t="s">
        <v>96</v>
      </c>
      <c r="C690" s="148"/>
      <c r="D690" s="191">
        <f>'1 уровень'!D532</f>
        <v>0</v>
      </c>
      <c r="E690" s="191">
        <f>'1 уровень'!E532</f>
        <v>0</v>
      </c>
      <c r="F690" s="191">
        <f>'1 уровень'!F532</f>
        <v>9567</v>
      </c>
      <c r="G690" s="191" t="e">
        <f>'1 уровень'!G532</f>
        <v>#DIV/0!</v>
      </c>
      <c r="H690" s="598" t="e">
        <f>'1 уровень'!H532</f>
        <v>#DIV/0!</v>
      </c>
      <c r="I690" s="191">
        <f>'1 уровень'!I532</f>
        <v>5.7928295181352567</v>
      </c>
      <c r="J690" s="191">
        <f>'1 уровень'!J532</f>
        <v>0</v>
      </c>
      <c r="K690" s="191">
        <f>'1 уровень'!K532</f>
        <v>0</v>
      </c>
      <c r="L690" s="191">
        <f>'1 уровень'!L532</f>
        <v>55420</v>
      </c>
      <c r="M690" s="191" t="e">
        <f>'1 уровень'!M532</f>
        <v>#DIV/0!</v>
      </c>
      <c r="N690" s="191" t="e">
        <f>'1 уровень'!N532</f>
        <v>#DIV/0!</v>
      </c>
      <c r="O690" s="191" t="e">
        <f>'1 уровень'!O532</f>
        <v>#DIV/0!</v>
      </c>
      <c r="P690" s="191">
        <f>'1 уровень'!P532</f>
        <v>0</v>
      </c>
      <c r="Q690" s="191">
        <f>'1 уровень'!Q532</f>
        <v>0</v>
      </c>
      <c r="R690" s="191">
        <f>'1 уровень'!R532</f>
        <v>0</v>
      </c>
      <c r="S690" s="191">
        <f>'1 уровень'!S532</f>
        <v>429448.82059999998</v>
      </c>
      <c r="T690" s="191">
        <f>'1 уровень'!T532</f>
        <v>429448.82059999998</v>
      </c>
      <c r="U690" s="191">
        <f>'1 уровень'!U532</f>
        <v>-1242.3456200000003</v>
      </c>
      <c r="V690" s="191">
        <f>'1 уровень'!V532</f>
        <v>428206.47498</v>
      </c>
    </row>
    <row r="691" spans="1:199" ht="44.25" customHeight="1" x14ac:dyDescent="0.25">
      <c r="A691" s="164">
        <v>1</v>
      </c>
      <c r="B691" s="1137" t="s">
        <v>310</v>
      </c>
      <c r="C691" s="1137"/>
      <c r="D691" s="191">
        <f>'1 уровень'!D533</f>
        <v>0</v>
      </c>
      <c r="E691" s="191">
        <f>'1 уровень'!E533</f>
        <v>0</v>
      </c>
      <c r="F691" s="191">
        <f>'1 уровень'!F533</f>
        <v>573</v>
      </c>
      <c r="G691" s="544" t="e">
        <f>'1 уровень'!G533</f>
        <v>#DIV/0!</v>
      </c>
      <c r="H691" s="191">
        <f>'1 уровень'!H533</f>
        <v>0</v>
      </c>
      <c r="I691" s="191">
        <f>'1 уровень'!I533</f>
        <v>0</v>
      </c>
      <c r="J691" s="191">
        <f>'1 уровень'!J533</f>
        <v>0</v>
      </c>
      <c r="K691" s="191">
        <f>'1 уровень'!K533</f>
        <v>0</v>
      </c>
      <c r="L691" s="191">
        <f>'1 уровень'!L533</f>
        <v>0</v>
      </c>
      <c r="M691" s="191">
        <f>'1 уровень'!M533</f>
        <v>0</v>
      </c>
      <c r="N691" s="191">
        <f>'1 уровень'!N533</f>
        <v>0</v>
      </c>
      <c r="O691" s="191">
        <f>'1 уровень'!O533</f>
        <v>0</v>
      </c>
      <c r="P691" s="191">
        <f>'1 уровень'!P533</f>
        <v>0</v>
      </c>
      <c r="Q691" s="191">
        <f>'1 уровень'!Q533</f>
        <v>0</v>
      </c>
      <c r="R691" s="191">
        <f>'1 уровень'!R533</f>
        <v>0</v>
      </c>
      <c r="S691" s="191">
        <f>'1 уровень'!S533</f>
        <v>62282.100110000007</v>
      </c>
      <c r="T691" s="191">
        <f>'1 уровень'!T533</f>
        <v>62282.100110000007</v>
      </c>
      <c r="U691" s="191">
        <f>'1 уровень'!U533</f>
        <v>0</v>
      </c>
      <c r="V691" s="191">
        <f>'1 уровень'!V533</f>
        <v>62282.100110000007</v>
      </c>
    </row>
    <row r="692" spans="1:199" ht="19.5" customHeight="1" x14ac:dyDescent="0.25">
      <c r="A692" s="164">
        <v>1</v>
      </c>
      <c r="B692" s="148" t="s">
        <v>167</v>
      </c>
      <c r="C692" s="148"/>
      <c r="D692" s="191">
        <f>'1 уровень'!D534</f>
        <v>0</v>
      </c>
      <c r="E692" s="191">
        <f>'1 уровень'!E534</f>
        <v>0</v>
      </c>
      <c r="F692" s="191">
        <f>'1 уровень'!F534</f>
        <v>220</v>
      </c>
      <c r="G692" s="191" t="e">
        <f>'1 уровень'!G534</f>
        <v>#DIV/0!</v>
      </c>
      <c r="H692" s="191">
        <f>'1 уровень'!H534</f>
        <v>0</v>
      </c>
      <c r="I692" s="191" t="e">
        <f>'1 уровень'!I534</f>
        <v>#DIV/0!</v>
      </c>
      <c r="J692" s="191">
        <f>'1 уровень'!J534</f>
        <v>0</v>
      </c>
      <c r="K692" s="191">
        <f>'1 уровень'!K534</f>
        <v>0</v>
      </c>
      <c r="L692" s="191">
        <f>'1 уровень'!L534</f>
        <v>2275</v>
      </c>
      <c r="M692" s="191" t="e">
        <f>'1 уровень'!M534</f>
        <v>#DIV/0!</v>
      </c>
      <c r="N692" s="191" t="e">
        <f>'1 уровень'!N534</f>
        <v>#DIV/0!</v>
      </c>
      <c r="O692" s="191" t="e">
        <f>'1 уровень'!O534</f>
        <v>#DIV/0!</v>
      </c>
      <c r="P692" s="191">
        <f>'1 уровень'!P534</f>
        <v>0</v>
      </c>
      <c r="Q692" s="191">
        <f>'1 уровень'!Q534</f>
        <v>0</v>
      </c>
      <c r="R692" s="191">
        <f>'1 уровень'!R534</f>
        <v>0</v>
      </c>
      <c r="S692" s="231">
        <f>'1 уровень'!S534</f>
        <v>7713.6045099999983</v>
      </c>
      <c r="T692" s="231">
        <f>'1 уровень'!T534</f>
        <v>7713.6045099999983</v>
      </c>
      <c r="U692" s="231">
        <f>'1 уровень'!U534</f>
        <v>-65.817689999999999</v>
      </c>
      <c r="V692" s="231">
        <f>'1 уровень'!V534</f>
        <v>7647.7868199999984</v>
      </c>
    </row>
    <row r="693" spans="1:199" ht="15" customHeight="1" x14ac:dyDescent="0.25">
      <c r="A693" s="164">
        <v>1</v>
      </c>
      <c r="B693" s="1176" t="s">
        <v>354</v>
      </c>
      <c r="C693" s="1176"/>
      <c r="D693" s="268">
        <f>'1 уровень'!D535</f>
        <v>0</v>
      </c>
      <c r="E693" s="268">
        <f>'1 уровень'!E535</f>
        <v>0</v>
      </c>
      <c r="F693" s="268">
        <f>'1 уровень'!F535</f>
        <v>0</v>
      </c>
      <c r="G693" s="555">
        <f>'1 уровень'!G535</f>
        <v>0</v>
      </c>
      <c r="H693" s="156">
        <f>'1 уровень'!H535</f>
        <v>0</v>
      </c>
      <c r="I693" s="156">
        <f>'1 уровень'!I535</f>
        <v>0</v>
      </c>
      <c r="J693" s="231">
        <f>'1 уровень'!J535</f>
        <v>0</v>
      </c>
      <c r="K693" s="231">
        <f>'1 уровень'!K535</f>
        <v>0</v>
      </c>
      <c r="L693" s="231">
        <f>'1 уровень'!L535</f>
        <v>0</v>
      </c>
      <c r="M693" s="231">
        <f>'1 уровень'!M535</f>
        <v>0</v>
      </c>
      <c r="N693" s="231">
        <f>'1 уровень'!N535</f>
        <v>0</v>
      </c>
      <c r="O693" s="231">
        <f>'1 уровень'!O535</f>
        <v>0</v>
      </c>
      <c r="P693" s="191">
        <f>'1 уровень'!P535</f>
        <v>0</v>
      </c>
      <c r="Q693" s="191">
        <f>'1 уровень'!Q535</f>
        <v>0</v>
      </c>
      <c r="R693" s="191">
        <f>'1 уровень'!R535</f>
        <v>0</v>
      </c>
      <c r="S693" s="231">
        <f>'1 уровень'!S535</f>
        <v>0</v>
      </c>
      <c r="T693" s="231">
        <f>'1 уровень'!T535</f>
        <v>0</v>
      </c>
      <c r="U693" s="231">
        <f>'1 уровень'!U535</f>
        <v>0</v>
      </c>
      <c r="V693" s="231">
        <f>'1 уровень'!V535</f>
        <v>0</v>
      </c>
    </row>
    <row r="694" spans="1:199" ht="31.5" x14ac:dyDescent="0.25">
      <c r="A694" s="164">
        <v>1</v>
      </c>
      <c r="B694" s="1177" t="s">
        <v>215</v>
      </c>
      <c r="C694" s="1177"/>
      <c r="D694" s="268">
        <f>'1 уровень'!D536</f>
        <v>0</v>
      </c>
      <c r="E694" s="268">
        <f>'1 уровень'!E536</f>
        <v>0</v>
      </c>
      <c r="F694" s="268">
        <f>'1 уровень'!F536</f>
        <v>12686</v>
      </c>
      <c r="G694" s="555" t="e">
        <f>'1 уровень'!G536</f>
        <v>#DIV/0!</v>
      </c>
      <c r="H694" s="156">
        <f>'1 уровень'!H536</f>
        <v>0</v>
      </c>
      <c r="I694" s="156">
        <f>'1 уровень'!I536</f>
        <v>0</v>
      </c>
      <c r="J694" s="250">
        <f>'1 уровень'!J536</f>
        <v>0</v>
      </c>
      <c r="K694" s="250">
        <f>'1 уровень'!K536</f>
        <v>0</v>
      </c>
      <c r="L694" s="250">
        <f>'1 уровень'!L536</f>
        <v>0</v>
      </c>
      <c r="M694" s="250">
        <f>'1 уровень'!M536</f>
        <v>0</v>
      </c>
      <c r="N694" s="250">
        <f>'1 уровень'!N536</f>
        <v>0</v>
      </c>
      <c r="O694" s="250">
        <f>'1 уровень'!O536</f>
        <v>0</v>
      </c>
      <c r="P694" s="191">
        <f>'1 уровень'!P536</f>
        <v>0</v>
      </c>
      <c r="Q694" s="191">
        <f>'1 уровень'!Q536</f>
        <v>0</v>
      </c>
      <c r="R694" s="191">
        <f>'1 уровень'!R536</f>
        <v>0</v>
      </c>
      <c r="S694" s="231">
        <f>'1 уровень'!S536</f>
        <v>0</v>
      </c>
      <c r="T694" s="231">
        <f>'1 уровень'!T536</f>
        <v>0</v>
      </c>
      <c r="U694" s="231">
        <f>'1 уровень'!U536</f>
        <v>0</v>
      </c>
      <c r="V694" s="231">
        <f>'1 уровень'!V536</f>
        <v>0</v>
      </c>
      <c r="W694" s="165"/>
      <c r="X694" s="165"/>
      <c r="Y694" s="165"/>
      <c r="Z694" s="165"/>
      <c r="AA694" s="165"/>
      <c r="AB694" s="165"/>
      <c r="AC694" s="165"/>
      <c r="AD694" s="165"/>
      <c r="AE694" s="165"/>
      <c r="AF694" s="165"/>
      <c r="AG694" s="165"/>
      <c r="AH694" s="165"/>
      <c r="AI694" s="165"/>
      <c r="AJ694" s="165"/>
      <c r="AK694" s="165"/>
      <c r="AL694" s="165"/>
      <c r="AM694" s="165"/>
      <c r="AN694" s="165"/>
      <c r="AO694" s="165"/>
      <c r="AP694" s="165"/>
      <c r="AQ694" s="165"/>
      <c r="AR694" s="165"/>
      <c r="AS694" s="165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5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165"/>
      <c r="BT694" s="165"/>
      <c r="BU694" s="165"/>
      <c r="BV694" s="165"/>
      <c r="BW694" s="165"/>
      <c r="BX694" s="165"/>
      <c r="BY694" s="165"/>
      <c r="BZ694" s="165"/>
      <c r="CA694" s="165"/>
      <c r="CB694" s="165"/>
      <c r="CC694" s="165"/>
      <c r="CD694" s="165"/>
      <c r="CE694" s="165"/>
      <c r="CF694" s="165"/>
      <c r="CG694" s="165"/>
      <c r="CH694" s="165"/>
      <c r="CI694" s="165"/>
      <c r="CJ694" s="165"/>
      <c r="CK694" s="165"/>
      <c r="CL694" s="165"/>
      <c r="CM694" s="165"/>
      <c r="CN694" s="165"/>
      <c r="CO694" s="165"/>
      <c r="CP694" s="165"/>
      <c r="CQ694" s="165"/>
      <c r="CR694" s="165"/>
      <c r="CS694" s="165"/>
      <c r="CT694" s="165"/>
      <c r="CU694" s="165"/>
      <c r="CV694" s="165"/>
      <c r="CW694" s="165"/>
      <c r="CX694" s="165"/>
      <c r="CY694" s="165"/>
      <c r="CZ694" s="165"/>
      <c r="DA694" s="165"/>
      <c r="DB694" s="165"/>
      <c r="DC694" s="165"/>
      <c r="DD694" s="165"/>
      <c r="DE694" s="165"/>
      <c r="DF694" s="165"/>
      <c r="DG694" s="165"/>
      <c r="DH694" s="165"/>
      <c r="DI694" s="165"/>
      <c r="DJ694" s="165"/>
      <c r="DK694" s="165"/>
      <c r="DL694" s="165"/>
      <c r="DM694" s="165"/>
      <c r="DN694" s="165"/>
      <c r="DO694" s="165"/>
      <c r="DP694" s="165"/>
      <c r="DQ694" s="165"/>
      <c r="DR694" s="165"/>
      <c r="DS694" s="165"/>
      <c r="DT694" s="165"/>
      <c r="DU694" s="165"/>
      <c r="DV694" s="165"/>
      <c r="DW694" s="165"/>
      <c r="DX694" s="165"/>
      <c r="DY694" s="165"/>
      <c r="DZ694" s="165"/>
      <c r="EA694" s="165"/>
      <c r="EB694" s="165"/>
      <c r="EC694" s="165"/>
      <c r="ED694" s="165"/>
      <c r="EE694" s="165"/>
      <c r="EF694" s="165"/>
      <c r="EG694" s="165"/>
      <c r="EH694" s="165"/>
      <c r="EI694" s="165"/>
      <c r="EJ694" s="165"/>
      <c r="EK694" s="165"/>
      <c r="EL694" s="165"/>
      <c r="EM694" s="165"/>
      <c r="EN694" s="165"/>
      <c r="EO694" s="165"/>
      <c r="EP694" s="165"/>
      <c r="EQ694" s="165"/>
      <c r="ER694" s="165"/>
      <c r="ES694" s="165"/>
      <c r="ET694" s="165"/>
      <c r="EU694" s="165"/>
      <c r="EV694" s="165"/>
      <c r="EW694" s="165"/>
      <c r="EX694" s="165"/>
      <c r="EY694" s="165"/>
      <c r="EZ694" s="165"/>
      <c r="FA694" s="165"/>
      <c r="FB694" s="165"/>
      <c r="FC694" s="165"/>
      <c r="FD694" s="165"/>
      <c r="FE694" s="165"/>
      <c r="FF694" s="165"/>
      <c r="FG694" s="165"/>
      <c r="FH694" s="165"/>
      <c r="FI694" s="165"/>
      <c r="FJ694" s="165"/>
      <c r="FK694" s="165"/>
      <c r="FL694" s="165"/>
      <c r="FM694" s="165"/>
      <c r="FN694" s="165"/>
      <c r="FO694" s="165"/>
      <c r="FP694" s="165"/>
      <c r="FQ694" s="165"/>
      <c r="FR694" s="165"/>
      <c r="FS694" s="165"/>
      <c r="FT694" s="165"/>
      <c r="FU694" s="165"/>
      <c r="FV694" s="165"/>
      <c r="FW694" s="165"/>
      <c r="FX694" s="165"/>
      <c r="FY694" s="165"/>
      <c r="FZ694" s="165"/>
      <c r="GA694" s="165"/>
      <c r="GB694" s="165"/>
      <c r="GC694" s="165"/>
      <c r="GD694" s="165"/>
      <c r="GE694" s="165"/>
      <c r="GF694" s="165"/>
      <c r="GG694" s="165"/>
      <c r="GH694" s="165"/>
      <c r="GI694" s="165"/>
      <c r="GJ694" s="165"/>
      <c r="GK694" s="165"/>
      <c r="GL694" s="165"/>
      <c r="GM694" s="165"/>
      <c r="GN694" s="165"/>
      <c r="GO694" s="165"/>
      <c r="GP694" s="165"/>
      <c r="GQ694" s="165"/>
    </row>
    <row r="695" spans="1:199" ht="30" x14ac:dyDescent="0.25">
      <c r="A695" s="164">
        <v>1</v>
      </c>
      <c r="B695" s="1178" t="s">
        <v>344</v>
      </c>
      <c r="C695" s="1178"/>
      <c r="D695" s="268">
        <f>'1 уровень'!D537</f>
        <v>0</v>
      </c>
      <c r="E695" s="268">
        <f>'1 уровень'!E537</f>
        <v>0</v>
      </c>
      <c r="F695" s="268">
        <f>'1 уровень'!F537</f>
        <v>1415</v>
      </c>
      <c r="G695" s="555" t="e">
        <f>'1 уровень'!G537</f>
        <v>#DIV/0!</v>
      </c>
      <c r="H695" s="156">
        <f>'1 уровень'!H537</f>
        <v>0</v>
      </c>
      <c r="I695" s="156">
        <f>'1 уровень'!I537</f>
        <v>0</v>
      </c>
      <c r="J695" s="250">
        <f>'1 уровень'!J537</f>
        <v>0</v>
      </c>
      <c r="K695" s="250">
        <f>'1 уровень'!K537</f>
        <v>0</v>
      </c>
      <c r="L695" s="250">
        <f>'1 уровень'!L537</f>
        <v>0</v>
      </c>
      <c r="M695" s="250">
        <f>'1 уровень'!M537</f>
        <v>0</v>
      </c>
      <c r="N695" s="250">
        <f>'1 уровень'!N537</f>
        <v>0</v>
      </c>
      <c r="O695" s="250">
        <f>'1 уровень'!O537</f>
        <v>0</v>
      </c>
      <c r="P695" s="191">
        <f>'1 уровень'!P537</f>
        <v>0</v>
      </c>
      <c r="Q695" s="191">
        <f>'1 уровень'!Q537</f>
        <v>0</v>
      </c>
      <c r="R695" s="191">
        <f>'1 уровень'!R537</f>
        <v>0</v>
      </c>
      <c r="S695" s="231">
        <f>'1 уровень'!S537</f>
        <v>0</v>
      </c>
      <c r="T695" s="231">
        <f>'1 уровень'!T537</f>
        <v>0</v>
      </c>
      <c r="U695" s="231">
        <f>'1 уровень'!U537</f>
        <v>0</v>
      </c>
      <c r="V695" s="231">
        <f>'1 уровень'!V537</f>
        <v>0</v>
      </c>
    </row>
    <row r="696" spans="1:199" ht="28.5" customHeight="1" x14ac:dyDescent="0.25">
      <c r="A696" s="164">
        <v>1</v>
      </c>
      <c r="B696" s="1178" t="s">
        <v>345</v>
      </c>
      <c r="C696" s="1178"/>
      <c r="D696" s="268">
        <f>'1 уровень'!D538</f>
        <v>0</v>
      </c>
      <c r="E696" s="268">
        <f>'1 уровень'!E538</f>
        <v>0</v>
      </c>
      <c r="F696" s="268">
        <f>'1 уровень'!F538</f>
        <v>0</v>
      </c>
      <c r="G696" s="555">
        <f>'1 уровень'!G538</f>
        <v>0</v>
      </c>
      <c r="H696" s="156">
        <f>'1 уровень'!H538</f>
        <v>0</v>
      </c>
      <c r="I696" s="156">
        <f>'1 уровень'!I538</f>
        <v>0</v>
      </c>
      <c r="J696" s="250">
        <f>'1 уровень'!J538</f>
        <v>0</v>
      </c>
      <c r="K696" s="250">
        <f>'1 уровень'!K538</f>
        <v>0</v>
      </c>
      <c r="L696" s="250">
        <f>'1 уровень'!L538</f>
        <v>0</v>
      </c>
      <c r="M696" s="250">
        <f>'1 уровень'!M538</f>
        <v>0</v>
      </c>
      <c r="N696" s="250">
        <f>'1 уровень'!N538</f>
        <v>0</v>
      </c>
      <c r="O696" s="250">
        <f>'1 уровень'!O538</f>
        <v>0</v>
      </c>
      <c r="P696" s="191">
        <f>'1 уровень'!P538</f>
        <v>0</v>
      </c>
      <c r="Q696" s="191">
        <f>'1 уровень'!Q538</f>
        <v>0</v>
      </c>
      <c r="R696" s="191">
        <f>'1 уровень'!R538</f>
        <v>0</v>
      </c>
      <c r="S696" s="231">
        <f>'1 уровень'!S538</f>
        <v>0</v>
      </c>
      <c r="T696" s="231">
        <f>'1 уровень'!T538</f>
        <v>0</v>
      </c>
      <c r="U696" s="231">
        <f>'1 уровень'!U538</f>
        <v>0</v>
      </c>
      <c r="V696" s="231">
        <f>'1 уровень'!V538</f>
        <v>0</v>
      </c>
      <c r="W696" s="165"/>
      <c r="X696" s="165"/>
      <c r="Y696" s="165"/>
      <c r="Z696" s="165"/>
      <c r="AA696" s="165"/>
      <c r="AB696" s="165"/>
      <c r="AC696" s="165"/>
      <c r="AD696" s="165"/>
      <c r="AE696" s="165"/>
      <c r="AF696" s="165"/>
      <c r="AG696" s="165"/>
      <c r="AH696" s="165"/>
      <c r="AI696" s="165"/>
      <c r="AJ696" s="165"/>
      <c r="AK696" s="165"/>
      <c r="AL696" s="165"/>
      <c r="AM696" s="165"/>
      <c r="AN696" s="165"/>
      <c r="AO696" s="165"/>
      <c r="AP696" s="165"/>
      <c r="AQ696" s="165"/>
      <c r="AR696" s="165"/>
      <c r="AS696" s="165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5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5"/>
      <c r="BT696" s="165"/>
      <c r="BU696" s="165"/>
      <c r="BV696" s="165"/>
      <c r="BW696" s="165"/>
      <c r="BX696" s="165"/>
      <c r="BY696" s="165"/>
      <c r="BZ696" s="165"/>
      <c r="CA696" s="165"/>
      <c r="CB696" s="165"/>
      <c r="CC696" s="165"/>
      <c r="CD696" s="165"/>
      <c r="CE696" s="165"/>
      <c r="CF696" s="165"/>
      <c r="CG696" s="165"/>
      <c r="CH696" s="165"/>
      <c r="CI696" s="165"/>
      <c r="CJ696" s="165"/>
      <c r="CK696" s="165"/>
      <c r="CL696" s="165"/>
      <c r="CM696" s="165"/>
      <c r="CN696" s="165"/>
      <c r="CO696" s="165"/>
      <c r="CP696" s="165"/>
      <c r="CQ696" s="165"/>
      <c r="CR696" s="165"/>
      <c r="CS696" s="165"/>
      <c r="CT696" s="165"/>
      <c r="CU696" s="165"/>
      <c r="CV696" s="165"/>
      <c r="CW696" s="165"/>
      <c r="CX696" s="165"/>
      <c r="CY696" s="165"/>
      <c r="CZ696" s="165"/>
      <c r="DA696" s="165"/>
      <c r="DB696" s="165"/>
      <c r="DC696" s="165"/>
      <c r="DD696" s="165"/>
      <c r="DE696" s="165"/>
      <c r="DF696" s="165"/>
      <c r="DG696" s="165"/>
      <c r="DH696" s="165"/>
      <c r="DI696" s="165"/>
      <c r="DJ696" s="165"/>
      <c r="DK696" s="165"/>
      <c r="DL696" s="165"/>
      <c r="DM696" s="165"/>
      <c r="DN696" s="165"/>
      <c r="DO696" s="165"/>
      <c r="DP696" s="165"/>
      <c r="DQ696" s="165"/>
      <c r="DR696" s="165"/>
      <c r="DS696" s="165"/>
      <c r="DT696" s="165"/>
      <c r="DU696" s="165"/>
      <c r="DV696" s="165"/>
      <c r="DW696" s="165"/>
      <c r="DX696" s="165"/>
      <c r="DY696" s="165"/>
      <c r="DZ696" s="165"/>
      <c r="EA696" s="165"/>
      <c r="EB696" s="165"/>
      <c r="EC696" s="165"/>
      <c r="ED696" s="165"/>
      <c r="EE696" s="165"/>
      <c r="EF696" s="165"/>
      <c r="EG696" s="165"/>
      <c r="EH696" s="165"/>
      <c r="EI696" s="165"/>
      <c r="EJ696" s="165"/>
      <c r="EK696" s="165"/>
      <c r="EL696" s="165"/>
      <c r="EM696" s="165"/>
      <c r="EN696" s="165"/>
      <c r="EO696" s="165"/>
      <c r="EP696" s="165"/>
      <c r="EQ696" s="165"/>
      <c r="ER696" s="165"/>
      <c r="ES696" s="165"/>
      <c r="ET696" s="165"/>
      <c r="EU696" s="165"/>
      <c r="EV696" s="165"/>
      <c r="EW696" s="165"/>
      <c r="EX696" s="165"/>
      <c r="EY696" s="165"/>
      <c r="EZ696" s="165"/>
      <c r="FA696" s="165"/>
      <c r="FB696" s="165"/>
      <c r="FC696" s="165"/>
      <c r="FD696" s="165"/>
      <c r="FE696" s="165"/>
      <c r="FF696" s="165"/>
      <c r="FG696" s="165"/>
      <c r="FH696" s="165"/>
      <c r="FI696" s="165"/>
      <c r="FJ696" s="165"/>
      <c r="FK696" s="165"/>
      <c r="FL696" s="165"/>
      <c r="FM696" s="165"/>
      <c r="FN696" s="165"/>
      <c r="FO696" s="165"/>
      <c r="FP696" s="165"/>
      <c r="FQ696" s="165"/>
      <c r="FR696" s="165"/>
      <c r="FS696" s="165"/>
      <c r="FT696" s="165"/>
      <c r="FU696" s="165"/>
      <c r="FV696" s="165"/>
      <c r="FW696" s="165"/>
      <c r="FX696" s="165"/>
      <c r="FY696" s="165"/>
      <c r="FZ696" s="165"/>
      <c r="GA696" s="165"/>
      <c r="GB696" s="165"/>
      <c r="GC696" s="165"/>
      <c r="GD696" s="165"/>
      <c r="GE696" s="165"/>
      <c r="GF696" s="165"/>
      <c r="GG696" s="165"/>
      <c r="GH696" s="165"/>
      <c r="GI696" s="165"/>
      <c r="GJ696" s="165"/>
      <c r="GK696" s="165"/>
      <c r="GL696" s="165"/>
      <c r="GM696" s="165"/>
      <c r="GN696" s="165"/>
      <c r="GO696" s="165"/>
      <c r="GP696" s="165"/>
      <c r="GQ696" s="165"/>
    </row>
    <row r="697" spans="1:199" ht="30" x14ac:dyDescent="0.25">
      <c r="A697" s="164">
        <v>1</v>
      </c>
      <c r="B697" s="1178" t="s">
        <v>346</v>
      </c>
      <c r="C697" s="1178"/>
      <c r="D697" s="268">
        <f>'1 уровень'!D539</f>
        <v>0</v>
      </c>
      <c r="E697" s="268">
        <f>'1 уровень'!E539</f>
        <v>0</v>
      </c>
      <c r="F697" s="268">
        <f>'1 уровень'!F539</f>
        <v>0</v>
      </c>
      <c r="G697" s="555">
        <f>'1 уровень'!G539</f>
        <v>0</v>
      </c>
      <c r="H697" s="156">
        <f>'1 уровень'!H539</f>
        <v>0</v>
      </c>
      <c r="I697" s="156">
        <f>'1 уровень'!I539</f>
        <v>0</v>
      </c>
      <c r="J697" s="250">
        <f>'1 уровень'!J539</f>
        <v>0</v>
      </c>
      <c r="K697" s="250">
        <f>'1 уровень'!K539</f>
        <v>0</v>
      </c>
      <c r="L697" s="250">
        <f>'1 уровень'!L539</f>
        <v>0</v>
      </c>
      <c r="M697" s="250">
        <f>'1 уровень'!M539</f>
        <v>0</v>
      </c>
      <c r="N697" s="250">
        <f>'1 уровень'!N539</f>
        <v>0</v>
      </c>
      <c r="O697" s="250">
        <f>'1 уровень'!O539</f>
        <v>0</v>
      </c>
      <c r="P697" s="191">
        <f>'1 уровень'!P539</f>
        <v>0</v>
      </c>
      <c r="Q697" s="191">
        <f>'1 уровень'!Q539</f>
        <v>0</v>
      </c>
      <c r="R697" s="191">
        <f>'1 уровень'!R539</f>
        <v>0</v>
      </c>
      <c r="S697" s="231">
        <f>'1 уровень'!S539</f>
        <v>0</v>
      </c>
      <c r="T697" s="231">
        <f>'1 уровень'!T539</f>
        <v>0</v>
      </c>
      <c r="U697" s="231">
        <f>'1 уровень'!U539</f>
        <v>0</v>
      </c>
      <c r="V697" s="231">
        <f>'1 уровень'!V539</f>
        <v>0</v>
      </c>
      <c r="W697" s="165"/>
      <c r="X697" s="165"/>
      <c r="Y697" s="165"/>
      <c r="Z697" s="165"/>
      <c r="AA697" s="165"/>
      <c r="AB697" s="165"/>
      <c r="AC697" s="165"/>
      <c r="AD697" s="165"/>
      <c r="AE697" s="165"/>
      <c r="AF697" s="165"/>
      <c r="AG697" s="165"/>
      <c r="AH697" s="165"/>
      <c r="AI697" s="165"/>
      <c r="AJ697" s="165"/>
      <c r="AK697" s="165"/>
      <c r="AL697" s="165"/>
      <c r="AM697" s="165"/>
      <c r="AN697" s="165"/>
      <c r="AO697" s="165"/>
      <c r="AP697" s="165"/>
      <c r="AQ697" s="165"/>
      <c r="AR697" s="165"/>
      <c r="AS697" s="165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5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5"/>
      <c r="BT697" s="165"/>
      <c r="BU697" s="165"/>
      <c r="BV697" s="165"/>
      <c r="BW697" s="165"/>
      <c r="BX697" s="165"/>
      <c r="BY697" s="165"/>
      <c r="BZ697" s="165"/>
      <c r="CA697" s="165"/>
      <c r="CB697" s="165"/>
      <c r="CC697" s="165"/>
      <c r="CD697" s="165"/>
      <c r="CE697" s="165"/>
      <c r="CF697" s="165"/>
      <c r="CG697" s="165"/>
      <c r="CH697" s="165"/>
      <c r="CI697" s="165"/>
      <c r="CJ697" s="165"/>
      <c r="CK697" s="165"/>
      <c r="CL697" s="165"/>
      <c r="CM697" s="165"/>
      <c r="CN697" s="165"/>
      <c r="CO697" s="165"/>
      <c r="CP697" s="165"/>
      <c r="CQ697" s="165"/>
      <c r="CR697" s="165"/>
      <c r="CS697" s="165"/>
      <c r="CT697" s="165"/>
      <c r="CU697" s="165"/>
      <c r="CV697" s="165"/>
      <c r="CW697" s="165"/>
      <c r="CX697" s="165"/>
      <c r="CY697" s="165"/>
      <c r="CZ697" s="165"/>
      <c r="DA697" s="165"/>
      <c r="DB697" s="165"/>
      <c r="DC697" s="165"/>
      <c r="DD697" s="165"/>
      <c r="DE697" s="165"/>
      <c r="DF697" s="165"/>
      <c r="DG697" s="165"/>
      <c r="DH697" s="165"/>
      <c r="DI697" s="165"/>
      <c r="DJ697" s="165"/>
      <c r="DK697" s="165"/>
      <c r="DL697" s="165"/>
      <c r="DM697" s="165"/>
      <c r="DN697" s="165"/>
      <c r="DO697" s="165"/>
      <c r="DP697" s="165"/>
      <c r="DQ697" s="165"/>
      <c r="DR697" s="165"/>
      <c r="DS697" s="165"/>
      <c r="DT697" s="165"/>
      <c r="DU697" s="165"/>
      <c r="DV697" s="165"/>
      <c r="DW697" s="165"/>
      <c r="DX697" s="165"/>
      <c r="DY697" s="165"/>
      <c r="DZ697" s="165"/>
      <c r="EA697" s="165"/>
      <c r="EB697" s="165"/>
      <c r="EC697" s="165"/>
      <c r="ED697" s="165"/>
      <c r="EE697" s="165"/>
      <c r="EF697" s="165"/>
      <c r="EG697" s="165"/>
      <c r="EH697" s="165"/>
      <c r="EI697" s="165"/>
      <c r="EJ697" s="165"/>
      <c r="EK697" s="165"/>
      <c r="EL697" s="165"/>
      <c r="EM697" s="165"/>
      <c r="EN697" s="165"/>
      <c r="EO697" s="165"/>
      <c r="EP697" s="165"/>
      <c r="EQ697" s="165"/>
      <c r="ER697" s="165"/>
      <c r="ES697" s="165"/>
      <c r="ET697" s="165"/>
      <c r="EU697" s="165"/>
      <c r="EV697" s="165"/>
      <c r="EW697" s="165"/>
      <c r="EX697" s="165"/>
      <c r="EY697" s="165"/>
      <c r="EZ697" s="165"/>
      <c r="FA697" s="165"/>
      <c r="FB697" s="165"/>
      <c r="FC697" s="165"/>
      <c r="FD697" s="165"/>
      <c r="FE697" s="165"/>
      <c r="FF697" s="165"/>
      <c r="FG697" s="165"/>
      <c r="FH697" s="165"/>
      <c r="FI697" s="165"/>
      <c r="FJ697" s="165"/>
      <c r="FK697" s="165"/>
      <c r="FL697" s="165"/>
      <c r="FM697" s="165"/>
      <c r="FN697" s="165"/>
      <c r="FO697" s="165"/>
      <c r="FP697" s="165"/>
      <c r="FQ697" s="165"/>
      <c r="FR697" s="165"/>
      <c r="FS697" s="165"/>
      <c r="FT697" s="165"/>
      <c r="FU697" s="165"/>
      <c r="FV697" s="165"/>
      <c r="FW697" s="165"/>
      <c r="FX697" s="165"/>
      <c r="FY697" s="165"/>
      <c r="FZ697" s="165"/>
      <c r="GA697" s="165"/>
      <c r="GB697" s="165"/>
      <c r="GC697" s="165"/>
      <c r="GD697" s="165"/>
      <c r="GE697" s="165"/>
      <c r="GF697" s="165"/>
      <c r="GG697" s="165"/>
      <c r="GH697" s="165"/>
      <c r="GI697" s="165"/>
      <c r="GJ697" s="165"/>
      <c r="GK697" s="165"/>
      <c r="GL697" s="165"/>
      <c r="GM697" s="165"/>
      <c r="GN697" s="165"/>
      <c r="GO697" s="165"/>
      <c r="GP697" s="165"/>
      <c r="GQ697" s="165"/>
    </row>
    <row r="698" spans="1:199" ht="45" x14ac:dyDescent="0.25">
      <c r="A698" s="164">
        <v>1</v>
      </c>
      <c r="B698" s="1178" t="s">
        <v>332</v>
      </c>
      <c r="C698" s="1178"/>
      <c r="D698" s="268">
        <f>'1 уровень'!D540</f>
        <v>0</v>
      </c>
      <c r="E698" s="268">
        <f>'1 уровень'!E540</f>
        <v>0</v>
      </c>
      <c r="F698" s="268">
        <f>'1 уровень'!F540</f>
        <v>10</v>
      </c>
      <c r="G698" s="555" t="e">
        <f>'1 уровень'!G540</f>
        <v>#DIV/0!</v>
      </c>
      <c r="H698" s="156">
        <f>'1 уровень'!H540</f>
        <v>0</v>
      </c>
      <c r="I698" s="156">
        <f>'1 уровень'!I540</f>
        <v>0</v>
      </c>
      <c r="J698" s="250">
        <f>'1 уровень'!J540</f>
        <v>0</v>
      </c>
      <c r="K698" s="250">
        <f>'1 уровень'!K540</f>
        <v>0</v>
      </c>
      <c r="L698" s="250">
        <f>'1 уровень'!L540</f>
        <v>0</v>
      </c>
      <c r="M698" s="250">
        <f>'1 уровень'!M540</f>
        <v>0</v>
      </c>
      <c r="N698" s="250">
        <f>'1 уровень'!N540</f>
        <v>0</v>
      </c>
      <c r="O698" s="250">
        <f>'1 уровень'!O540</f>
        <v>0</v>
      </c>
      <c r="P698" s="191">
        <f>'1 уровень'!P540</f>
        <v>0</v>
      </c>
      <c r="Q698" s="191">
        <f>'1 уровень'!Q540</f>
        <v>0</v>
      </c>
      <c r="R698" s="191">
        <f>'1 уровень'!R540</f>
        <v>0</v>
      </c>
      <c r="S698" s="231">
        <f>'1 уровень'!S540</f>
        <v>0</v>
      </c>
      <c r="T698" s="231">
        <f>'1 уровень'!T540</f>
        <v>0</v>
      </c>
      <c r="U698" s="231">
        <f>'1 уровень'!U540</f>
        <v>0</v>
      </c>
      <c r="V698" s="231">
        <f>'1 уровень'!V540</f>
        <v>0</v>
      </c>
      <c r="W698" s="165"/>
      <c r="X698" s="165"/>
      <c r="Y698" s="165"/>
      <c r="Z698" s="165"/>
      <c r="AA698" s="165"/>
      <c r="AB698" s="165"/>
      <c r="AC698" s="165"/>
      <c r="AD698" s="165"/>
      <c r="AE698" s="165"/>
      <c r="AF698" s="165"/>
      <c r="AG698" s="165"/>
      <c r="AH698" s="165"/>
      <c r="AI698" s="165"/>
      <c r="AJ698" s="165"/>
      <c r="AK698" s="165"/>
      <c r="AL698" s="165"/>
      <c r="AM698" s="165"/>
      <c r="AN698" s="165"/>
      <c r="AO698" s="165"/>
      <c r="AP698" s="165"/>
      <c r="AQ698" s="165"/>
      <c r="AR698" s="165"/>
      <c r="AS698" s="165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5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5"/>
      <c r="BT698" s="165"/>
      <c r="BU698" s="165"/>
      <c r="BV698" s="165"/>
      <c r="BW698" s="165"/>
      <c r="BX698" s="165"/>
      <c r="BY698" s="165"/>
      <c r="BZ698" s="165"/>
      <c r="CA698" s="165"/>
      <c r="CB698" s="165"/>
      <c r="CC698" s="165"/>
      <c r="CD698" s="165"/>
      <c r="CE698" s="165"/>
      <c r="CF698" s="165"/>
      <c r="CG698" s="165"/>
      <c r="CH698" s="165"/>
      <c r="CI698" s="165"/>
      <c r="CJ698" s="165"/>
      <c r="CK698" s="165"/>
      <c r="CL698" s="165"/>
      <c r="CM698" s="165"/>
      <c r="CN698" s="165"/>
      <c r="CO698" s="165"/>
      <c r="CP698" s="165"/>
      <c r="CQ698" s="165"/>
      <c r="CR698" s="165"/>
      <c r="CS698" s="165"/>
      <c r="CT698" s="165"/>
      <c r="CU698" s="165"/>
      <c r="CV698" s="165"/>
      <c r="CW698" s="165"/>
      <c r="CX698" s="165"/>
      <c r="CY698" s="165"/>
      <c r="CZ698" s="165"/>
      <c r="DA698" s="165"/>
      <c r="DB698" s="165"/>
      <c r="DC698" s="165"/>
      <c r="DD698" s="165"/>
      <c r="DE698" s="165"/>
      <c r="DF698" s="165"/>
      <c r="DG698" s="165"/>
      <c r="DH698" s="165"/>
      <c r="DI698" s="165"/>
      <c r="DJ698" s="165"/>
      <c r="DK698" s="165"/>
      <c r="DL698" s="165"/>
      <c r="DM698" s="165"/>
      <c r="DN698" s="165"/>
      <c r="DO698" s="165"/>
      <c r="DP698" s="165"/>
      <c r="DQ698" s="165"/>
      <c r="DR698" s="165"/>
      <c r="DS698" s="165"/>
      <c r="DT698" s="165"/>
      <c r="DU698" s="165"/>
      <c r="DV698" s="165"/>
      <c r="DW698" s="165"/>
      <c r="DX698" s="165"/>
      <c r="DY698" s="165"/>
      <c r="DZ698" s="165"/>
      <c r="EA698" s="165"/>
      <c r="EB698" s="165"/>
      <c r="EC698" s="165"/>
      <c r="ED698" s="165"/>
      <c r="EE698" s="165"/>
      <c r="EF698" s="165"/>
      <c r="EG698" s="165"/>
      <c r="EH698" s="165"/>
      <c r="EI698" s="165"/>
      <c r="EJ698" s="165"/>
      <c r="EK698" s="165"/>
      <c r="EL698" s="165"/>
      <c r="EM698" s="165"/>
      <c r="EN698" s="165"/>
      <c r="EO698" s="165"/>
      <c r="EP698" s="165"/>
      <c r="EQ698" s="165"/>
      <c r="ER698" s="165"/>
      <c r="ES698" s="165"/>
      <c r="ET698" s="165"/>
      <c r="EU698" s="165"/>
      <c r="EV698" s="165"/>
      <c r="EW698" s="165"/>
      <c r="EX698" s="165"/>
      <c r="EY698" s="165"/>
      <c r="EZ698" s="165"/>
      <c r="FA698" s="165"/>
      <c r="FB698" s="165"/>
      <c r="FC698" s="165"/>
      <c r="FD698" s="165"/>
      <c r="FE698" s="165"/>
      <c r="FF698" s="165"/>
      <c r="FG698" s="165"/>
      <c r="FH698" s="165"/>
      <c r="FI698" s="165"/>
      <c r="FJ698" s="165"/>
      <c r="FK698" s="165"/>
      <c r="FL698" s="165"/>
      <c r="FM698" s="165"/>
      <c r="FN698" s="165"/>
      <c r="FO698" s="165"/>
      <c r="FP698" s="165"/>
      <c r="FQ698" s="165"/>
      <c r="FR698" s="165"/>
      <c r="FS698" s="165"/>
      <c r="FT698" s="165"/>
      <c r="FU698" s="165"/>
      <c r="FV698" s="165"/>
      <c r="FW698" s="165"/>
      <c r="FX698" s="165"/>
      <c r="FY698" s="165"/>
      <c r="FZ698" s="165"/>
      <c r="GA698" s="165"/>
      <c r="GB698" s="165"/>
      <c r="GC698" s="165"/>
      <c r="GD698" s="165"/>
      <c r="GE698" s="165"/>
      <c r="GF698" s="165"/>
      <c r="GG698" s="165"/>
      <c r="GH698" s="165"/>
      <c r="GI698" s="165"/>
      <c r="GJ698" s="165"/>
      <c r="GK698" s="165"/>
      <c r="GL698" s="165"/>
      <c r="GM698" s="165"/>
      <c r="GN698" s="165"/>
      <c r="GO698" s="165"/>
      <c r="GP698" s="165"/>
      <c r="GQ698" s="165"/>
    </row>
    <row r="699" spans="1:199" ht="30" x14ac:dyDescent="0.25">
      <c r="A699" s="164">
        <v>1</v>
      </c>
      <c r="B699" s="1178" t="s">
        <v>355</v>
      </c>
      <c r="C699" s="1178"/>
      <c r="D699" s="268">
        <f>'1 уровень'!D541</f>
        <v>0</v>
      </c>
      <c r="E699" s="268">
        <f>'1 уровень'!E541</f>
        <v>0</v>
      </c>
      <c r="F699" s="268">
        <f>'1 уровень'!F541</f>
        <v>0</v>
      </c>
      <c r="G699" s="555">
        <f>'1 уровень'!G541</f>
        <v>0</v>
      </c>
      <c r="H699" s="156">
        <f>'1 уровень'!H541</f>
        <v>0</v>
      </c>
      <c r="I699" s="156">
        <f>'1 уровень'!I541</f>
        <v>0</v>
      </c>
      <c r="J699" s="250">
        <f>'1 уровень'!J541</f>
        <v>0</v>
      </c>
      <c r="K699" s="250">
        <f>'1 уровень'!K541</f>
        <v>0</v>
      </c>
      <c r="L699" s="250">
        <f>'1 уровень'!L541</f>
        <v>0</v>
      </c>
      <c r="M699" s="250">
        <f>'1 уровень'!M541</f>
        <v>0</v>
      </c>
      <c r="N699" s="250">
        <f>'1 уровень'!N541</f>
        <v>0</v>
      </c>
      <c r="O699" s="250">
        <f>'1 уровень'!O541</f>
        <v>0</v>
      </c>
      <c r="P699" s="191">
        <f>'1 уровень'!P541</f>
        <v>0</v>
      </c>
      <c r="Q699" s="191">
        <f>'1 уровень'!Q541</f>
        <v>0</v>
      </c>
      <c r="R699" s="191">
        <f>'1 уровень'!R541</f>
        <v>0</v>
      </c>
      <c r="S699" s="231">
        <f>'1 уровень'!S541</f>
        <v>0</v>
      </c>
      <c r="T699" s="231">
        <f>'1 уровень'!T541</f>
        <v>0</v>
      </c>
      <c r="U699" s="231">
        <f>'1 уровень'!U541</f>
        <v>0</v>
      </c>
      <c r="V699" s="231">
        <f>'1 уровень'!V541</f>
        <v>0</v>
      </c>
      <c r="W699" s="165"/>
      <c r="X699" s="165"/>
      <c r="Y699" s="165"/>
      <c r="Z699" s="165"/>
      <c r="AA699" s="165"/>
      <c r="AB699" s="165"/>
      <c r="AC699" s="165"/>
      <c r="AD699" s="165"/>
      <c r="AE699" s="165"/>
      <c r="AF699" s="165"/>
      <c r="AG699" s="165"/>
      <c r="AH699" s="165"/>
      <c r="AI699" s="165"/>
      <c r="AJ699" s="165"/>
      <c r="AK699" s="165"/>
      <c r="AL699" s="165"/>
      <c r="AM699" s="165"/>
      <c r="AN699" s="165"/>
      <c r="AO699" s="165"/>
      <c r="AP699" s="165"/>
      <c r="AQ699" s="165"/>
      <c r="AR699" s="165"/>
      <c r="AS699" s="165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5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5"/>
      <c r="BT699" s="165"/>
      <c r="BU699" s="165"/>
      <c r="BV699" s="165"/>
      <c r="BW699" s="165"/>
      <c r="BX699" s="165"/>
      <c r="BY699" s="165"/>
      <c r="BZ699" s="165"/>
      <c r="CA699" s="165"/>
      <c r="CB699" s="165"/>
      <c r="CC699" s="165"/>
      <c r="CD699" s="165"/>
      <c r="CE699" s="165"/>
      <c r="CF699" s="165"/>
      <c r="CG699" s="165"/>
      <c r="CH699" s="165"/>
      <c r="CI699" s="165"/>
      <c r="CJ699" s="165"/>
      <c r="CK699" s="165"/>
      <c r="CL699" s="165"/>
      <c r="CM699" s="165"/>
      <c r="CN699" s="165"/>
      <c r="CO699" s="165"/>
      <c r="CP699" s="165"/>
      <c r="CQ699" s="165"/>
      <c r="CR699" s="165"/>
      <c r="CS699" s="165"/>
      <c r="CT699" s="165"/>
      <c r="CU699" s="165"/>
      <c r="CV699" s="165"/>
      <c r="CW699" s="165"/>
      <c r="CX699" s="165"/>
      <c r="CY699" s="165"/>
      <c r="CZ699" s="165"/>
      <c r="DA699" s="165"/>
      <c r="DB699" s="165"/>
      <c r="DC699" s="165"/>
      <c r="DD699" s="165"/>
      <c r="DE699" s="165"/>
      <c r="DF699" s="165"/>
      <c r="DG699" s="165"/>
      <c r="DH699" s="165"/>
      <c r="DI699" s="165"/>
      <c r="DJ699" s="165"/>
      <c r="DK699" s="165"/>
      <c r="DL699" s="165"/>
      <c r="DM699" s="165"/>
      <c r="DN699" s="165"/>
      <c r="DO699" s="165"/>
      <c r="DP699" s="165"/>
      <c r="DQ699" s="165"/>
      <c r="DR699" s="165"/>
      <c r="DS699" s="165"/>
      <c r="DT699" s="165"/>
      <c r="DU699" s="165"/>
      <c r="DV699" s="165"/>
      <c r="DW699" s="165"/>
      <c r="DX699" s="165"/>
      <c r="DY699" s="165"/>
      <c r="DZ699" s="165"/>
      <c r="EA699" s="165"/>
      <c r="EB699" s="165"/>
      <c r="EC699" s="165"/>
      <c r="ED699" s="165"/>
      <c r="EE699" s="165"/>
      <c r="EF699" s="165"/>
      <c r="EG699" s="165"/>
      <c r="EH699" s="165"/>
      <c r="EI699" s="165"/>
      <c r="EJ699" s="165"/>
      <c r="EK699" s="165"/>
      <c r="EL699" s="165"/>
      <c r="EM699" s="165"/>
      <c r="EN699" s="165"/>
      <c r="EO699" s="165"/>
      <c r="EP699" s="165"/>
      <c r="EQ699" s="165"/>
      <c r="ER699" s="165"/>
      <c r="ES699" s="165"/>
      <c r="ET699" s="165"/>
      <c r="EU699" s="165"/>
      <c r="EV699" s="165"/>
      <c r="EW699" s="165"/>
      <c r="EX699" s="165"/>
      <c r="EY699" s="165"/>
      <c r="EZ699" s="165"/>
      <c r="FA699" s="165"/>
      <c r="FB699" s="165"/>
      <c r="FC699" s="165"/>
      <c r="FD699" s="165"/>
      <c r="FE699" s="165"/>
      <c r="FF699" s="165"/>
      <c r="FG699" s="165"/>
      <c r="FH699" s="165"/>
      <c r="FI699" s="165"/>
      <c r="FJ699" s="165"/>
      <c r="FK699" s="165"/>
      <c r="FL699" s="165"/>
      <c r="FM699" s="165"/>
      <c r="FN699" s="165"/>
      <c r="FO699" s="165"/>
      <c r="FP699" s="165"/>
      <c r="FQ699" s="165"/>
      <c r="FR699" s="165"/>
      <c r="FS699" s="165"/>
      <c r="FT699" s="165"/>
      <c r="FU699" s="165"/>
      <c r="FV699" s="165"/>
      <c r="FW699" s="165"/>
      <c r="FX699" s="165"/>
      <c r="FY699" s="165"/>
      <c r="FZ699" s="165"/>
      <c r="GA699" s="165"/>
      <c r="GB699" s="165"/>
      <c r="GC699" s="165"/>
      <c r="GD699" s="165"/>
      <c r="GE699" s="165"/>
      <c r="GF699" s="165"/>
      <c r="GG699" s="165"/>
      <c r="GH699" s="165"/>
      <c r="GI699" s="165"/>
      <c r="GJ699" s="165"/>
      <c r="GK699" s="165"/>
      <c r="GL699" s="165"/>
      <c r="GM699" s="165"/>
      <c r="GN699" s="165"/>
      <c r="GO699" s="165"/>
      <c r="GP699" s="165"/>
      <c r="GQ699" s="165"/>
    </row>
    <row r="700" spans="1:199" ht="30" x14ac:dyDescent="0.25">
      <c r="A700" s="164">
        <v>1</v>
      </c>
      <c r="B700" s="1178" t="s">
        <v>356</v>
      </c>
      <c r="C700" s="1178"/>
      <c r="D700" s="268">
        <f>'1 уровень'!D542</f>
        <v>0</v>
      </c>
      <c r="E700" s="268">
        <f>'1 уровень'!E542</f>
        <v>0</v>
      </c>
      <c r="F700" s="268">
        <f>'1 уровень'!F542</f>
        <v>0</v>
      </c>
      <c r="G700" s="555">
        <f>'1 уровень'!G542</f>
        <v>0</v>
      </c>
      <c r="H700" s="156">
        <f>'1 уровень'!H542</f>
        <v>0</v>
      </c>
      <c r="I700" s="156">
        <f>'1 уровень'!I542</f>
        <v>0</v>
      </c>
      <c r="J700" s="250">
        <f>'1 уровень'!J542</f>
        <v>0</v>
      </c>
      <c r="K700" s="250">
        <f>'1 уровень'!K542</f>
        <v>0</v>
      </c>
      <c r="L700" s="250">
        <f>'1 уровень'!L542</f>
        <v>0</v>
      </c>
      <c r="M700" s="250">
        <f>'1 уровень'!M542</f>
        <v>0</v>
      </c>
      <c r="N700" s="250">
        <f>'1 уровень'!N542</f>
        <v>0</v>
      </c>
      <c r="O700" s="250">
        <f>'1 уровень'!O542</f>
        <v>0</v>
      </c>
      <c r="P700" s="191">
        <f>'1 уровень'!P542</f>
        <v>0</v>
      </c>
      <c r="Q700" s="191">
        <f>'1 уровень'!Q542</f>
        <v>0</v>
      </c>
      <c r="R700" s="191">
        <f>'1 уровень'!R542</f>
        <v>0</v>
      </c>
      <c r="S700" s="231">
        <f>'1 уровень'!S542</f>
        <v>0</v>
      </c>
      <c r="T700" s="231">
        <f>'1 уровень'!T542</f>
        <v>0</v>
      </c>
      <c r="U700" s="231">
        <f>'1 уровень'!U542</f>
        <v>0</v>
      </c>
      <c r="V700" s="231">
        <f>'1 уровень'!V542</f>
        <v>0</v>
      </c>
      <c r="W700" s="165"/>
      <c r="X700" s="165"/>
      <c r="Y700" s="165"/>
      <c r="Z700" s="165"/>
      <c r="AA700" s="165"/>
      <c r="AB700" s="165"/>
      <c r="AC700" s="165"/>
      <c r="AD700" s="165"/>
      <c r="AE700" s="165"/>
      <c r="AF700" s="165"/>
      <c r="AG700" s="165"/>
      <c r="AH700" s="165"/>
      <c r="AI700" s="165"/>
      <c r="AJ700" s="165"/>
      <c r="AK700" s="165"/>
      <c r="AL700" s="165"/>
      <c r="AM700" s="165"/>
      <c r="AN700" s="165"/>
      <c r="AO700" s="165"/>
      <c r="AP700" s="165"/>
      <c r="AQ700" s="165"/>
      <c r="AR700" s="165"/>
      <c r="AS700" s="165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5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5"/>
      <c r="BT700" s="165"/>
      <c r="BU700" s="165"/>
      <c r="BV700" s="165"/>
      <c r="BW700" s="165"/>
      <c r="BX700" s="165"/>
      <c r="BY700" s="165"/>
      <c r="BZ700" s="165"/>
      <c r="CA700" s="165"/>
      <c r="CB700" s="165"/>
      <c r="CC700" s="165"/>
      <c r="CD700" s="165"/>
      <c r="CE700" s="165"/>
      <c r="CF700" s="165"/>
      <c r="CG700" s="165"/>
      <c r="CH700" s="165"/>
      <c r="CI700" s="165"/>
      <c r="CJ700" s="165"/>
      <c r="CK700" s="165"/>
      <c r="CL700" s="165"/>
      <c r="CM700" s="165"/>
      <c r="CN700" s="165"/>
      <c r="CO700" s="165"/>
      <c r="CP700" s="165"/>
      <c r="CQ700" s="165"/>
      <c r="CR700" s="165"/>
      <c r="CS700" s="165"/>
      <c r="CT700" s="165"/>
      <c r="CU700" s="165"/>
      <c r="CV700" s="165"/>
      <c r="CW700" s="165"/>
      <c r="CX700" s="165"/>
      <c r="CY700" s="165"/>
      <c r="CZ700" s="165"/>
      <c r="DA700" s="165"/>
      <c r="DB700" s="165"/>
      <c r="DC700" s="165"/>
      <c r="DD700" s="165"/>
      <c r="DE700" s="165"/>
      <c r="DF700" s="165"/>
      <c r="DG700" s="165"/>
      <c r="DH700" s="165"/>
      <c r="DI700" s="165"/>
      <c r="DJ700" s="165"/>
      <c r="DK700" s="165"/>
      <c r="DL700" s="165"/>
      <c r="DM700" s="165"/>
      <c r="DN700" s="165"/>
      <c r="DO700" s="165"/>
      <c r="DP700" s="165"/>
      <c r="DQ700" s="165"/>
      <c r="DR700" s="165"/>
      <c r="DS700" s="165"/>
      <c r="DT700" s="165"/>
      <c r="DU700" s="165"/>
      <c r="DV700" s="165"/>
      <c r="DW700" s="165"/>
      <c r="DX700" s="165"/>
      <c r="DY700" s="165"/>
      <c r="DZ700" s="165"/>
      <c r="EA700" s="165"/>
      <c r="EB700" s="165"/>
      <c r="EC700" s="165"/>
      <c r="ED700" s="165"/>
      <c r="EE700" s="165"/>
      <c r="EF700" s="165"/>
      <c r="EG700" s="165"/>
      <c r="EH700" s="165"/>
      <c r="EI700" s="165"/>
      <c r="EJ700" s="165"/>
      <c r="EK700" s="165"/>
      <c r="EL700" s="165"/>
      <c r="EM700" s="165"/>
      <c r="EN700" s="165"/>
      <c r="EO700" s="165"/>
      <c r="EP700" s="165"/>
      <c r="EQ700" s="165"/>
      <c r="ER700" s="165"/>
      <c r="ES700" s="165"/>
      <c r="ET700" s="165"/>
      <c r="EU700" s="165"/>
      <c r="EV700" s="165"/>
      <c r="EW700" s="165"/>
      <c r="EX700" s="165"/>
      <c r="EY700" s="165"/>
      <c r="EZ700" s="165"/>
      <c r="FA700" s="165"/>
      <c r="FB700" s="165"/>
      <c r="FC700" s="165"/>
      <c r="FD700" s="165"/>
      <c r="FE700" s="165"/>
      <c r="FF700" s="165"/>
      <c r="FG700" s="165"/>
      <c r="FH700" s="165"/>
      <c r="FI700" s="165"/>
      <c r="FJ700" s="165"/>
      <c r="FK700" s="165"/>
      <c r="FL700" s="165"/>
      <c r="FM700" s="165"/>
      <c r="FN700" s="165"/>
      <c r="FO700" s="165"/>
      <c r="FP700" s="165"/>
      <c r="FQ700" s="165"/>
      <c r="FR700" s="165"/>
      <c r="FS700" s="165"/>
      <c r="FT700" s="165"/>
      <c r="FU700" s="165"/>
      <c r="FV700" s="165"/>
      <c r="FW700" s="165"/>
      <c r="FX700" s="165"/>
      <c r="FY700" s="165"/>
      <c r="FZ700" s="165"/>
      <c r="GA700" s="165"/>
      <c r="GB700" s="165"/>
      <c r="GC700" s="165"/>
      <c r="GD700" s="165"/>
      <c r="GE700" s="165"/>
      <c r="GF700" s="165"/>
      <c r="GG700" s="165"/>
      <c r="GH700" s="165"/>
      <c r="GI700" s="165"/>
      <c r="GJ700" s="165"/>
      <c r="GK700" s="165"/>
      <c r="GL700" s="165"/>
      <c r="GM700" s="165"/>
      <c r="GN700" s="165"/>
      <c r="GO700" s="165"/>
      <c r="GP700" s="165"/>
      <c r="GQ700" s="165"/>
    </row>
    <row r="701" spans="1:199" ht="45" x14ac:dyDescent="0.25">
      <c r="A701" s="164">
        <v>1</v>
      </c>
      <c r="B701" s="1138" t="s">
        <v>349</v>
      </c>
      <c r="C701" s="1138"/>
      <c r="D701" s="268">
        <f>'1 уровень'!D543</f>
        <v>0</v>
      </c>
      <c r="E701" s="268">
        <f>'1 уровень'!E543</f>
        <v>0</v>
      </c>
      <c r="F701" s="268">
        <f>'1 уровень'!F543</f>
        <v>0</v>
      </c>
      <c r="G701" s="555" t="e">
        <f>'1 уровень'!G543</f>
        <v>#DIV/0!</v>
      </c>
      <c r="H701" s="156">
        <f>'1 уровень'!H543</f>
        <v>0</v>
      </c>
      <c r="I701" s="156">
        <f>'1 уровень'!I543</f>
        <v>0</v>
      </c>
      <c r="J701" s="250">
        <f>'1 уровень'!J543</f>
        <v>0</v>
      </c>
      <c r="K701" s="250">
        <f>'1 уровень'!K543</f>
        <v>0</v>
      </c>
      <c r="L701" s="250">
        <f>'1 уровень'!L543</f>
        <v>0</v>
      </c>
      <c r="M701" s="250">
        <f>'1 уровень'!M543</f>
        <v>0</v>
      </c>
      <c r="N701" s="250">
        <f>'1 уровень'!N543</f>
        <v>0</v>
      </c>
      <c r="O701" s="250">
        <f>'1 уровень'!O543</f>
        <v>0</v>
      </c>
      <c r="P701" s="191">
        <f>'1 уровень'!P543</f>
        <v>0</v>
      </c>
      <c r="Q701" s="191">
        <f>'1 уровень'!Q543</f>
        <v>0</v>
      </c>
      <c r="R701" s="191">
        <f>'1 уровень'!R543</f>
        <v>0</v>
      </c>
      <c r="S701" s="231">
        <f>'1 уровень'!S543</f>
        <v>0</v>
      </c>
      <c r="T701" s="231">
        <f>'1 уровень'!T543</f>
        <v>0</v>
      </c>
      <c r="U701" s="231">
        <f>'1 уровень'!U543</f>
        <v>0</v>
      </c>
      <c r="V701" s="231">
        <f>'1 уровень'!V543</f>
        <v>0</v>
      </c>
      <c r="W701" s="165"/>
      <c r="X701" s="165"/>
      <c r="Y701" s="165"/>
      <c r="Z701" s="165"/>
      <c r="AA701" s="165"/>
      <c r="AB701" s="165"/>
      <c r="AC701" s="165"/>
      <c r="AD701" s="165"/>
      <c r="AE701" s="165"/>
      <c r="AF701" s="165"/>
      <c r="AG701" s="165"/>
      <c r="AH701" s="165"/>
      <c r="AI701" s="165"/>
      <c r="AJ701" s="165"/>
      <c r="AK701" s="165"/>
      <c r="AL701" s="165"/>
      <c r="AM701" s="165"/>
      <c r="AN701" s="165"/>
      <c r="AO701" s="165"/>
      <c r="AP701" s="165"/>
      <c r="AQ701" s="165"/>
      <c r="AR701" s="165"/>
      <c r="AS701" s="165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5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5"/>
      <c r="BT701" s="165"/>
      <c r="BU701" s="165"/>
      <c r="BV701" s="165"/>
      <c r="BW701" s="165"/>
      <c r="BX701" s="165"/>
      <c r="BY701" s="165"/>
      <c r="BZ701" s="165"/>
      <c r="CA701" s="165"/>
      <c r="CB701" s="165"/>
      <c r="CC701" s="165"/>
      <c r="CD701" s="165"/>
      <c r="CE701" s="165"/>
      <c r="CF701" s="165"/>
      <c r="CG701" s="165"/>
      <c r="CH701" s="165"/>
      <c r="CI701" s="165"/>
      <c r="CJ701" s="165"/>
      <c r="CK701" s="165"/>
      <c r="CL701" s="165"/>
      <c r="CM701" s="165"/>
      <c r="CN701" s="165"/>
      <c r="CO701" s="165"/>
      <c r="CP701" s="165"/>
      <c r="CQ701" s="165"/>
      <c r="CR701" s="165"/>
      <c r="CS701" s="165"/>
      <c r="CT701" s="165"/>
      <c r="CU701" s="165"/>
      <c r="CV701" s="165"/>
      <c r="CW701" s="165"/>
      <c r="CX701" s="165"/>
      <c r="CY701" s="165"/>
      <c r="CZ701" s="165"/>
      <c r="DA701" s="165"/>
      <c r="DB701" s="165"/>
      <c r="DC701" s="165"/>
      <c r="DD701" s="165"/>
      <c r="DE701" s="165"/>
      <c r="DF701" s="165"/>
      <c r="DG701" s="165"/>
      <c r="DH701" s="165"/>
      <c r="DI701" s="165"/>
      <c r="DJ701" s="165"/>
      <c r="DK701" s="165"/>
      <c r="DL701" s="165"/>
      <c r="DM701" s="165"/>
      <c r="DN701" s="165"/>
      <c r="DO701" s="165"/>
      <c r="DP701" s="165"/>
      <c r="DQ701" s="165"/>
      <c r="DR701" s="165"/>
      <c r="DS701" s="165"/>
      <c r="DT701" s="165"/>
      <c r="DU701" s="165"/>
      <c r="DV701" s="165"/>
      <c r="DW701" s="165"/>
      <c r="DX701" s="165"/>
      <c r="DY701" s="165"/>
      <c r="DZ701" s="165"/>
      <c r="EA701" s="165"/>
      <c r="EB701" s="165"/>
      <c r="EC701" s="165"/>
      <c r="ED701" s="165"/>
      <c r="EE701" s="165"/>
      <c r="EF701" s="165"/>
      <c r="EG701" s="165"/>
      <c r="EH701" s="165"/>
      <c r="EI701" s="165"/>
      <c r="EJ701" s="165"/>
      <c r="EK701" s="165"/>
      <c r="EL701" s="165"/>
      <c r="EM701" s="165"/>
      <c r="EN701" s="165"/>
      <c r="EO701" s="165"/>
      <c r="EP701" s="165"/>
      <c r="EQ701" s="165"/>
      <c r="ER701" s="165"/>
      <c r="ES701" s="165"/>
      <c r="ET701" s="165"/>
      <c r="EU701" s="165"/>
      <c r="EV701" s="165"/>
      <c r="EW701" s="165"/>
      <c r="EX701" s="165"/>
      <c r="EY701" s="165"/>
      <c r="EZ701" s="165"/>
      <c r="FA701" s="165"/>
      <c r="FB701" s="165"/>
      <c r="FC701" s="165"/>
      <c r="FD701" s="165"/>
      <c r="FE701" s="165"/>
      <c r="FF701" s="165"/>
      <c r="FG701" s="165"/>
      <c r="FH701" s="165"/>
      <c r="FI701" s="165"/>
      <c r="FJ701" s="165"/>
      <c r="FK701" s="165"/>
      <c r="FL701" s="165"/>
      <c r="FM701" s="165"/>
      <c r="FN701" s="165"/>
      <c r="FO701" s="165"/>
      <c r="FP701" s="165"/>
      <c r="FQ701" s="165"/>
      <c r="FR701" s="165"/>
      <c r="FS701" s="165"/>
      <c r="FT701" s="165"/>
      <c r="FU701" s="165"/>
      <c r="FV701" s="165"/>
      <c r="FW701" s="165"/>
      <c r="FX701" s="165"/>
      <c r="FY701" s="165"/>
      <c r="FZ701" s="165"/>
      <c r="GA701" s="165"/>
      <c r="GB701" s="165"/>
      <c r="GC701" s="165"/>
      <c r="GD701" s="165"/>
      <c r="GE701" s="165"/>
      <c r="GF701" s="165"/>
      <c r="GG701" s="165"/>
      <c r="GH701" s="165"/>
      <c r="GI701" s="165"/>
      <c r="GJ701" s="165"/>
      <c r="GK701" s="165"/>
      <c r="GL701" s="165"/>
      <c r="GM701" s="165"/>
      <c r="GN701" s="165"/>
      <c r="GO701" s="165"/>
      <c r="GP701" s="165"/>
      <c r="GQ701" s="165"/>
    </row>
    <row r="702" spans="1:199" ht="30" x14ac:dyDescent="0.25">
      <c r="A702" s="164">
        <v>1</v>
      </c>
      <c r="B702" s="1178" t="s">
        <v>350</v>
      </c>
      <c r="C702" s="1178"/>
      <c r="D702" s="268">
        <f>'1 уровень'!D544</f>
        <v>0</v>
      </c>
      <c r="E702" s="268">
        <f>'1 уровень'!E544</f>
        <v>0</v>
      </c>
      <c r="F702" s="268">
        <f>'1 уровень'!F544</f>
        <v>0</v>
      </c>
      <c r="G702" s="555" t="e">
        <f>'1 уровень'!G544</f>
        <v>#DIV/0!</v>
      </c>
      <c r="H702" s="156">
        <f>'1 уровень'!H544</f>
        <v>0</v>
      </c>
      <c r="I702" s="156">
        <f>'1 уровень'!I544</f>
        <v>0</v>
      </c>
      <c r="J702" s="250">
        <f>'1 уровень'!J544</f>
        <v>0</v>
      </c>
      <c r="K702" s="250">
        <f>'1 уровень'!K544</f>
        <v>0</v>
      </c>
      <c r="L702" s="250">
        <f>'1 уровень'!L544</f>
        <v>0</v>
      </c>
      <c r="M702" s="250">
        <f>'1 уровень'!M544</f>
        <v>0</v>
      </c>
      <c r="N702" s="250">
        <f>'1 уровень'!N544</f>
        <v>0</v>
      </c>
      <c r="O702" s="250">
        <f>'1 уровень'!O544</f>
        <v>0</v>
      </c>
      <c r="P702" s="191">
        <f>'1 уровень'!P544</f>
        <v>0</v>
      </c>
      <c r="Q702" s="191">
        <f>'1 уровень'!Q544</f>
        <v>0</v>
      </c>
      <c r="R702" s="191">
        <f>'1 уровень'!R544</f>
        <v>0</v>
      </c>
      <c r="S702" s="231">
        <f>'1 уровень'!S544</f>
        <v>0</v>
      </c>
      <c r="T702" s="231">
        <f>'1 уровень'!T544</f>
        <v>0</v>
      </c>
      <c r="U702" s="231">
        <f>'1 уровень'!U544</f>
        <v>0</v>
      </c>
      <c r="V702" s="231">
        <f>'1 уровень'!V544</f>
        <v>0</v>
      </c>
      <c r="W702" s="165"/>
      <c r="X702" s="165"/>
      <c r="Y702" s="165"/>
      <c r="Z702" s="165"/>
      <c r="AA702" s="165"/>
      <c r="AB702" s="165"/>
      <c r="AC702" s="165"/>
      <c r="AD702" s="165"/>
      <c r="AE702" s="165"/>
      <c r="AF702" s="165"/>
      <c r="AG702" s="165"/>
      <c r="AH702" s="165"/>
      <c r="AI702" s="165"/>
      <c r="AJ702" s="165"/>
      <c r="AK702" s="165"/>
      <c r="AL702" s="165"/>
      <c r="AM702" s="165"/>
      <c r="AN702" s="165"/>
      <c r="AO702" s="165"/>
      <c r="AP702" s="165"/>
      <c r="AQ702" s="165"/>
      <c r="AR702" s="165"/>
      <c r="AS702" s="165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5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5"/>
      <c r="BT702" s="165"/>
      <c r="BU702" s="165"/>
      <c r="BV702" s="165"/>
      <c r="BW702" s="165"/>
      <c r="BX702" s="165"/>
      <c r="BY702" s="165"/>
      <c r="BZ702" s="165"/>
      <c r="CA702" s="165"/>
      <c r="CB702" s="165"/>
      <c r="CC702" s="165"/>
      <c r="CD702" s="165"/>
      <c r="CE702" s="165"/>
      <c r="CF702" s="165"/>
      <c r="CG702" s="165"/>
      <c r="CH702" s="165"/>
      <c r="CI702" s="165"/>
      <c r="CJ702" s="165"/>
      <c r="CK702" s="165"/>
      <c r="CL702" s="165"/>
      <c r="CM702" s="165"/>
      <c r="CN702" s="165"/>
      <c r="CO702" s="165"/>
      <c r="CP702" s="165"/>
      <c r="CQ702" s="165"/>
      <c r="CR702" s="165"/>
      <c r="CS702" s="165"/>
      <c r="CT702" s="165"/>
      <c r="CU702" s="165"/>
      <c r="CV702" s="165"/>
      <c r="CW702" s="165"/>
      <c r="CX702" s="165"/>
      <c r="CY702" s="165"/>
      <c r="CZ702" s="165"/>
      <c r="DA702" s="165"/>
      <c r="DB702" s="165"/>
      <c r="DC702" s="165"/>
      <c r="DD702" s="165"/>
      <c r="DE702" s="165"/>
      <c r="DF702" s="165"/>
      <c r="DG702" s="165"/>
      <c r="DH702" s="165"/>
      <c r="DI702" s="165"/>
      <c r="DJ702" s="165"/>
      <c r="DK702" s="165"/>
      <c r="DL702" s="165"/>
      <c r="DM702" s="165"/>
      <c r="DN702" s="165"/>
      <c r="DO702" s="165"/>
      <c r="DP702" s="165"/>
      <c r="DQ702" s="165"/>
      <c r="DR702" s="165"/>
      <c r="DS702" s="165"/>
      <c r="DT702" s="165"/>
      <c r="DU702" s="165"/>
      <c r="DV702" s="165"/>
      <c r="DW702" s="165"/>
      <c r="DX702" s="165"/>
      <c r="DY702" s="165"/>
      <c r="DZ702" s="165"/>
      <c r="EA702" s="165"/>
      <c r="EB702" s="165"/>
      <c r="EC702" s="165"/>
      <c r="ED702" s="165"/>
      <c r="EE702" s="165"/>
      <c r="EF702" s="165"/>
      <c r="EG702" s="165"/>
      <c r="EH702" s="165"/>
      <c r="EI702" s="165"/>
      <c r="EJ702" s="165"/>
      <c r="EK702" s="165"/>
      <c r="EL702" s="165"/>
      <c r="EM702" s="165"/>
      <c r="EN702" s="165"/>
      <c r="EO702" s="165"/>
      <c r="EP702" s="165"/>
      <c r="EQ702" s="165"/>
      <c r="ER702" s="165"/>
      <c r="ES702" s="165"/>
      <c r="ET702" s="165"/>
      <c r="EU702" s="165"/>
      <c r="EV702" s="165"/>
      <c r="EW702" s="165"/>
      <c r="EX702" s="165"/>
      <c r="EY702" s="165"/>
      <c r="EZ702" s="165"/>
      <c r="FA702" s="165"/>
      <c r="FB702" s="165"/>
      <c r="FC702" s="165"/>
      <c r="FD702" s="165"/>
      <c r="FE702" s="165"/>
      <c r="FF702" s="165"/>
      <c r="FG702" s="165"/>
      <c r="FH702" s="165"/>
      <c r="FI702" s="165"/>
      <c r="FJ702" s="165"/>
      <c r="FK702" s="165"/>
      <c r="FL702" s="165"/>
      <c r="FM702" s="165"/>
      <c r="FN702" s="165"/>
      <c r="FO702" s="165"/>
      <c r="FP702" s="165"/>
      <c r="FQ702" s="165"/>
      <c r="FR702" s="165"/>
      <c r="FS702" s="165"/>
      <c r="FT702" s="165"/>
      <c r="FU702" s="165"/>
      <c r="FV702" s="165"/>
      <c r="FW702" s="165"/>
      <c r="FX702" s="165"/>
      <c r="FY702" s="165"/>
      <c r="FZ702" s="165"/>
      <c r="GA702" s="165"/>
      <c r="GB702" s="165"/>
      <c r="GC702" s="165"/>
      <c r="GD702" s="165"/>
      <c r="GE702" s="165"/>
      <c r="GF702" s="165"/>
      <c r="GG702" s="165"/>
      <c r="GH702" s="165"/>
      <c r="GI702" s="165"/>
      <c r="GJ702" s="165"/>
      <c r="GK702" s="165"/>
      <c r="GL702" s="165"/>
      <c r="GM702" s="165"/>
      <c r="GN702" s="165"/>
      <c r="GO702" s="165"/>
      <c r="GP702" s="165"/>
      <c r="GQ702" s="165"/>
    </row>
    <row r="703" spans="1:199" ht="30" x14ac:dyDescent="0.25">
      <c r="A703" s="164">
        <v>1</v>
      </c>
      <c r="B703" s="1178" t="s">
        <v>351</v>
      </c>
      <c r="C703" s="1178"/>
      <c r="D703" s="268">
        <f>'1 уровень'!D545</f>
        <v>0</v>
      </c>
      <c r="E703" s="268">
        <f>'1 уровень'!E545</f>
        <v>0</v>
      </c>
      <c r="F703" s="268">
        <f>'1 уровень'!F545</f>
        <v>0</v>
      </c>
      <c r="G703" s="555" t="e">
        <f>'1 уровень'!G545</f>
        <v>#DIV/0!</v>
      </c>
      <c r="H703" s="156">
        <f>'1 уровень'!H545</f>
        <v>0</v>
      </c>
      <c r="I703" s="156">
        <f>'1 уровень'!I545</f>
        <v>0</v>
      </c>
      <c r="J703" s="250">
        <f>'1 уровень'!J545</f>
        <v>0</v>
      </c>
      <c r="K703" s="250">
        <f>'1 уровень'!K545</f>
        <v>0</v>
      </c>
      <c r="L703" s="250">
        <f>'1 уровень'!L545</f>
        <v>0</v>
      </c>
      <c r="M703" s="250">
        <f>'1 уровень'!M545</f>
        <v>0</v>
      </c>
      <c r="N703" s="250">
        <f>'1 уровень'!N545</f>
        <v>0</v>
      </c>
      <c r="O703" s="250">
        <f>'1 уровень'!O545</f>
        <v>0</v>
      </c>
      <c r="P703" s="191">
        <f>'1 уровень'!P545</f>
        <v>0</v>
      </c>
      <c r="Q703" s="191">
        <f>'1 уровень'!Q545</f>
        <v>0</v>
      </c>
      <c r="R703" s="191">
        <f>'1 уровень'!R545</f>
        <v>0</v>
      </c>
      <c r="S703" s="231">
        <f>'1 уровень'!S545</f>
        <v>0</v>
      </c>
      <c r="T703" s="231">
        <f>'1 уровень'!T545</f>
        <v>0</v>
      </c>
      <c r="U703" s="231">
        <f>'1 уровень'!U545</f>
        <v>0</v>
      </c>
      <c r="V703" s="231">
        <f>'1 уровень'!V545</f>
        <v>0</v>
      </c>
      <c r="W703" s="165"/>
      <c r="X703" s="165"/>
      <c r="Y703" s="165"/>
      <c r="Z703" s="165"/>
      <c r="AA703" s="165"/>
      <c r="AB703" s="165"/>
      <c r="AC703" s="165"/>
      <c r="AD703" s="165"/>
      <c r="AE703" s="165"/>
      <c r="AF703" s="165"/>
      <c r="AG703" s="165"/>
      <c r="AH703" s="165"/>
      <c r="AI703" s="165"/>
      <c r="AJ703" s="165"/>
      <c r="AK703" s="165"/>
      <c r="AL703" s="165"/>
      <c r="AM703" s="165"/>
      <c r="AN703" s="165"/>
      <c r="AO703" s="165"/>
      <c r="AP703" s="165"/>
      <c r="AQ703" s="165"/>
      <c r="AR703" s="165"/>
      <c r="AS703" s="165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5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5"/>
      <c r="BT703" s="165"/>
      <c r="BU703" s="165"/>
      <c r="BV703" s="165"/>
      <c r="BW703" s="165"/>
      <c r="BX703" s="165"/>
      <c r="BY703" s="165"/>
      <c r="BZ703" s="165"/>
      <c r="CA703" s="165"/>
      <c r="CB703" s="165"/>
      <c r="CC703" s="165"/>
      <c r="CD703" s="165"/>
      <c r="CE703" s="165"/>
      <c r="CF703" s="165"/>
      <c r="CG703" s="165"/>
      <c r="CH703" s="165"/>
      <c r="CI703" s="165"/>
      <c r="CJ703" s="165"/>
      <c r="CK703" s="165"/>
      <c r="CL703" s="165"/>
      <c r="CM703" s="165"/>
      <c r="CN703" s="165"/>
      <c r="CO703" s="165"/>
      <c r="CP703" s="165"/>
      <c r="CQ703" s="165"/>
      <c r="CR703" s="165"/>
      <c r="CS703" s="165"/>
      <c r="CT703" s="165"/>
      <c r="CU703" s="165"/>
      <c r="CV703" s="165"/>
      <c r="CW703" s="165"/>
      <c r="CX703" s="165"/>
      <c r="CY703" s="165"/>
      <c r="CZ703" s="165"/>
      <c r="DA703" s="165"/>
      <c r="DB703" s="165"/>
      <c r="DC703" s="165"/>
      <c r="DD703" s="165"/>
      <c r="DE703" s="165"/>
      <c r="DF703" s="165"/>
      <c r="DG703" s="165"/>
      <c r="DH703" s="165"/>
      <c r="DI703" s="165"/>
      <c r="DJ703" s="165"/>
      <c r="DK703" s="165"/>
      <c r="DL703" s="165"/>
      <c r="DM703" s="165"/>
      <c r="DN703" s="165"/>
      <c r="DO703" s="165"/>
      <c r="DP703" s="165"/>
      <c r="DQ703" s="165"/>
      <c r="DR703" s="165"/>
      <c r="DS703" s="165"/>
      <c r="DT703" s="165"/>
      <c r="DU703" s="165"/>
      <c r="DV703" s="165"/>
      <c r="DW703" s="165"/>
      <c r="DX703" s="165"/>
      <c r="DY703" s="165"/>
      <c r="DZ703" s="165"/>
      <c r="EA703" s="165"/>
      <c r="EB703" s="165"/>
      <c r="EC703" s="165"/>
      <c r="ED703" s="165"/>
      <c r="EE703" s="165"/>
      <c r="EF703" s="165"/>
      <c r="EG703" s="165"/>
      <c r="EH703" s="165"/>
      <c r="EI703" s="165"/>
      <c r="EJ703" s="165"/>
      <c r="EK703" s="165"/>
      <c r="EL703" s="165"/>
      <c r="EM703" s="165"/>
      <c r="EN703" s="165"/>
      <c r="EO703" s="165"/>
      <c r="EP703" s="165"/>
      <c r="EQ703" s="165"/>
      <c r="ER703" s="165"/>
      <c r="ES703" s="165"/>
      <c r="ET703" s="165"/>
      <c r="EU703" s="165"/>
      <c r="EV703" s="165"/>
      <c r="EW703" s="165"/>
      <c r="EX703" s="165"/>
      <c r="EY703" s="165"/>
      <c r="EZ703" s="165"/>
      <c r="FA703" s="165"/>
      <c r="FB703" s="165"/>
      <c r="FC703" s="165"/>
      <c r="FD703" s="165"/>
      <c r="FE703" s="165"/>
      <c r="FF703" s="165"/>
      <c r="FG703" s="165"/>
      <c r="FH703" s="165"/>
      <c r="FI703" s="165"/>
      <c r="FJ703" s="165"/>
      <c r="FK703" s="165"/>
      <c r="FL703" s="165"/>
      <c r="FM703" s="165"/>
      <c r="FN703" s="165"/>
      <c r="FO703" s="165"/>
      <c r="FP703" s="165"/>
      <c r="FQ703" s="165"/>
      <c r="FR703" s="165"/>
      <c r="FS703" s="165"/>
      <c r="FT703" s="165"/>
      <c r="FU703" s="165"/>
      <c r="FV703" s="165"/>
      <c r="FW703" s="165"/>
      <c r="FX703" s="165"/>
      <c r="FY703" s="165"/>
      <c r="FZ703" s="165"/>
      <c r="GA703" s="165"/>
      <c r="GB703" s="165"/>
      <c r="GC703" s="165"/>
      <c r="GD703" s="165"/>
      <c r="GE703" s="165"/>
      <c r="GF703" s="165"/>
      <c r="GG703" s="165"/>
      <c r="GH703" s="165"/>
      <c r="GI703" s="165"/>
      <c r="GJ703" s="165"/>
      <c r="GK703" s="165"/>
      <c r="GL703" s="165"/>
      <c r="GM703" s="165"/>
      <c r="GN703" s="165"/>
      <c r="GO703" s="165"/>
      <c r="GP703" s="165"/>
      <c r="GQ703" s="165"/>
    </row>
    <row r="704" spans="1:199" ht="45" x14ac:dyDescent="0.25">
      <c r="A704" s="164">
        <v>1</v>
      </c>
      <c r="B704" s="1138" t="s">
        <v>352</v>
      </c>
      <c r="C704" s="1138"/>
      <c r="D704" s="268">
        <f>'1 уровень'!D546</f>
        <v>0</v>
      </c>
      <c r="E704" s="268">
        <f>'1 уровень'!E546</f>
        <v>0</v>
      </c>
      <c r="F704" s="268">
        <f>'1 уровень'!F546</f>
        <v>0</v>
      </c>
      <c r="G704" s="555" t="e">
        <f>'1 уровень'!G546</f>
        <v>#DIV/0!</v>
      </c>
      <c r="H704" s="156">
        <f>'1 уровень'!H546</f>
        <v>0</v>
      </c>
      <c r="I704" s="156">
        <f>'1 уровень'!I546</f>
        <v>0</v>
      </c>
      <c r="J704" s="250">
        <f>'1 уровень'!J546</f>
        <v>0</v>
      </c>
      <c r="K704" s="250">
        <f>'1 уровень'!K546</f>
        <v>0</v>
      </c>
      <c r="L704" s="250">
        <f>'1 уровень'!L546</f>
        <v>0</v>
      </c>
      <c r="M704" s="250">
        <f>'1 уровень'!M546</f>
        <v>0</v>
      </c>
      <c r="N704" s="250">
        <f>'1 уровень'!N546</f>
        <v>0</v>
      </c>
      <c r="O704" s="250">
        <f>'1 уровень'!O546</f>
        <v>0</v>
      </c>
      <c r="P704" s="191">
        <f>'1 уровень'!P546</f>
        <v>0</v>
      </c>
      <c r="Q704" s="191">
        <f>'1 уровень'!Q546</f>
        <v>0</v>
      </c>
      <c r="R704" s="191">
        <f>'1 уровень'!R546</f>
        <v>0</v>
      </c>
      <c r="S704" s="231">
        <f>'1 уровень'!S546</f>
        <v>0</v>
      </c>
      <c r="T704" s="231">
        <f>'1 уровень'!T546</f>
        <v>0</v>
      </c>
      <c r="U704" s="231">
        <f>'1 уровень'!U546</f>
        <v>0</v>
      </c>
      <c r="V704" s="231">
        <f>'1 уровень'!V546</f>
        <v>0</v>
      </c>
      <c r="W704" s="165"/>
      <c r="X704" s="165"/>
      <c r="Y704" s="165"/>
      <c r="Z704" s="165"/>
      <c r="AA704" s="165"/>
      <c r="AB704" s="165"/>
      <c r="AC704" s="165"/>
      <c r="AD704" s="165"/>
      <c r="AE704" s="165"/>
      <c r="AF704" s="165"/>
      <c r="AG704" s="165"/>
      <c r="AH704" s="165"/>
      <c r="AI704" s="165"/>
      <c r="AJ704" s="165"/>
      <c r="AK704" s="165"/>
      <c r="AL704" s="165"/>
      <c r="AM704" s="165"/>
      <c r="AN704" s="165"/>
      <c r="AO704" s="165"/>
      <c r="AP704" s="165"/>
      <c r="AQ704" s="165"/>
      <c r="AR704" s="165"/>
      <c r="AS704" s="165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5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5"/>
      <c r="BT704" s="165"/>
      <c r="BU704" s="165"/>
      <c r="BV704" s="165"/>
      <c r="BW704" s="165"/>
      <c r="BX704" s="165"/>
      <c r="BY704" s="165"/>
      <c r="BZ704" s="165"/>
      <c r="CA704" s="165"/>
      <c r="CB704" s="165"/>
      <c r="CC704" s="165"/>
      <c r="CD704" s="165"/>
      <c r="CE704" s="165"/>
      <c r="CF704" s="165"/>
      <c r="CG704" s="165"/>
      <c r="CH704" s="165"/>
      <c r="CI704" s="165"/>
      <c r="CJ704" s="165"/>
      <c r="CK704" s="165"/>
      <c r="CL704" s="165"/>
      <c r="CM704" s="165"/>
      <c r="CN704" s="165"/>
      <c r="CO704" s="165"/>
      <c r="CP704" s="165"/>
      <c r="CQ704" s="165"/>
      <c r="CR704" s="165"/>
      <c r="CS704" s="165"/>
      <c r="CT704" s="165"/>
      <c r="CU704" s="165"/>
      <c r="CV704" s="165"/>
      <c r="CW704" s="165"/>
      <c r="CX704" s="165"/>
      <c r="CY704" s="165"/>
      <c r="CZ704" s="165"/>
      <c r="DA704" s="165"/>
      <c r="DB704" s="165"/>
      <c r="DC704" s="165"/>
      <c r="DD704" s="165"/>
      <c r="DE704" s="165"/>
      <c r="DF704" s="165"/>
      <c r="DG704" s="165"/>
      <c r="DH704" s="165"/>
      <c r="DI704" s="165"/>
      <c r="DJ704" s="165"/>
      <c r="DK704" s="165"/>
      <c r="DL704" s="165"/>
      <c r="DM704" s="165"/>
      <c r="DN704" s="165"/>
      <c r="DO704" s="165"/>
      <c r="DP704" s="165"/>
      <c r="DQ704" s="165"/>
      <c r="DR704" s="165"/>
      <c r="DS704" s="165"/>
      <c r="DT704" s="165"/>
      <c r="DU704" s="165"/>
      <c r="DV704" s="165"/>
      <c r="DW704" s="165"/>
      <c r="DX704" s="165"/>
      <c r="DY704" s="165"/>
      <c r="DZ704" s="165"/>
      <c r="EA704" s="165"/>
      <c r="EB704" s="165"/>
      <c r="EC704" s="165"/>
      <c r="ED704" s="165"/>
      <c r="EE704" s="165"/>
      <c r="EF704" s="165"/>
      <c r="EG704" s="165"/>
      <c r="EH704" s="165"/>
      <c r="EI704" s="165"/>
      <c r="EJ704" s="165"/>
      <c r="EK704" s="165"/>
      <c r="EL704" s="165"/>
      <c r="EM704" s="165"/>
      <c r="EN704" s="165"/>
      <c r="EO704" s="165"/>
      <c r="EP704" s="165"/>
      <c r="EQ704" s="165"/>
      <c r="ER704" s="165"/>
      <c r="ES704" s="165"/>
      <c r="ET704" s="165"/>
      <c r="EU704" s="165"/>
      <c r="EV704" s="165"/>
      <c r="EW704" s="165"/>
      <c r="EX704" s="165"/>
      <c r="EY704" s="165"/>
      <c r="EZ704" s="165"/>
      <c r="FA704" s="165"/>
      <c r="FB704" s="165"/>
      <c r="FC704" s="165"/>
      <c r="FD704" s="165"/>
      <c r="FE704" s="165"/>
      <c r="FF704" s="165"/>
      <c r="FG704" s="165"/>
      <c r="FH704" s="165"/>
      <c r="FI704" s="165"/>
      <c r="FJ704" s="165"/>
      <c r="FK704" s="165"/>
      <c r="FL704" s="165"/>
      <c r="FM704" s="165"/>
      <c r="FN704" s="165"/>
      <c r="FO704" s="165"/>
      <c r="FP704" s="165"/>
      <c r="FQ704" s="165"/>
      <c r="FR704" s="165"/>
      <c r="FS704" s="165"/>
      <c r="FT704" s="165"/>
      <c r="FU704" s="165"/>
      <c r="FV704" s="165"/>
      <c r="FW704" s="165"/>
      <c r="FX704" s="165"/>
      <c r="FY704" s="165"/>
      <c r="FZ704" s="165"/>
      <c r="GA704" s="165"/>
      <c r="GB704" s="165"/>
      <c r="GC704" s="165"/>
      <c r="GD704" s="165"/>
      <c r="GE704" s="165"/>
      <c r="GF704" s="165"/>
      <c r="GG704" s="165"/>
      <c r="GH704" s="165"/>
      <c r="GI704" s="165"/>
      <c r="GJ704" s="165"/>
      <c r="GK704" s="165"/>
      <c r="GL704" s="165"/>
      <c r="GM704" s="165"/>
      <c r="GN704" s="165"/>
      <c r="GO704" s="165"/>
      <c r="GP704" s="165"/>
      <c r="GQ704" s="165"/>
    </row>
    <row r="705" spans="1:199" ht="30" x14ac:dyDescent="0.25">
      <c r="A705" s="164">
        <v>1</v>
      </c>
      <c r="B705" s="1178" t="s">
        <v>353</v>
      </c>
      <c r="C705" s="1178"/>
      <c r="D705" s="268">
        <f>'1 уровень'!D547</f>
        <v>0</v>
      </c>
      <c r="E705" s="268">
        <f>'1 уровень'!E547</f>
        <v>0</v>
      </c>
      <c r="F705" s="268">
        <f>'1 уровень'!F547</f>
        <v>0</v>
      </c>
      <c r="G705" s="555" t="e">
        <f>'1 уровень'!G547</f>
        <v>#DIV/0!</v>
      </c>
      <c r="H705" s="156">
        <f>'1 уровень'!H547</f>
        <v>0</v>
      </c>
      <c r="I705" s="156">
        <f>'1 уровень'!I547</f>
        <v>0</v>
      </c>
      <c r="J705" s="250">
        <f>'1 уровень'!J547</f>
        <v>0</v>
      </c>
      <c r="K705" s="250">
        <f>'1 уровень'!K547</f>
        <v>0</v>
      </c>
      <c r="L705" s="250">
        <f>'1 уровень'!L547</f>
        <v>0</v>
      </c>
      <c r="M705" s="250">
        <f>'1 уровень'!M547</f>
        <v>0</v>
      </c>
      <c r="N705" s="250">
        <f>'1 уровень'!N547</f>
        <v>0</v>
      </c>
      <c r="O705" s="250">
        <f>'1 уровень'!O547</f>
        <v>0</v>
      </c>
      <c r="P705" s="191">
        <f>'1 уровень'!P547</f>
        <v>0</v>
      </c>
      <c r="Q705" s="191">
        <f>'1 уровень'!Q547</f>
        <v>0</v>
      </c>
      <c r="R705" s="191">
        <f>'1 уровень'!R547</f>
        <v>0</v>
      </c>
      <c r="S705" s="231">
        <f>'1 уровень'!S547</f>
        <v>0</v>
      </c>
      <c r="T705" s="231">
        <f>'1 уровень'!T547</f>
        <v>0</v>
      </c>
      <c r="U705" s="231">
        <f>'1 уровень'!U547</f>
        <v>0</v>
      </c>
      <c r="V705" s="231">
        <f>'1 уровень'!V547</f>
        <v>0</v>
      </c>
      <c r="W705" s="165"/>
      <c r="X705" s="165"/>
      <c r="Y705" s="165"/>
      <c r="Z705" s="165"/>
      <c r="AA705" s="165"/>
      <c r="AB705" s="165"/>
      <c r="AC705" s="165"/>
      <c r="AD705" s="165"/>
      <c r="AE705" s="165"/>
      <c r="AF705" s="165"/>
      <c r="AG705" s="165"/>
      <c r="AH705" s="165"/>
      <c r="AI705" s="165"/>
      <c r="AJ705" s="165"/>
      <c r="AK705" s="165"/>
      <c r="AL705" s="165"/>
      <c r="AM705" s="165"/>
      <c r="AN705" s="165"/>
      <c r="AO705" s="165"/>
      <c r="AP705" s="165"/>
      <c r="AQ705" s="165"/>
      <c r="AR705" s="165"/>
      <c r="AS705" s="165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5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5"/>
      <c r="BT705" s="165"/>
      <c r="BU705" s="165"/>
      <c r="BV705" s="165"/>
      <c r="BW705" s="165"/>
      <c r="BX705" s="165"/>
      <c r="BY705" s="165"/>
      <c r="BZ705" s="165"/>
      <c r="CA705" s="165"/>
      <c r="CB705" s="165"/>
      <c r="CC705" s="165"/>
      <c r="CD705" s="165"/>
      <c r="CE705" s="165"/>
      <c r="CF705" s="165"/>
      <c r="CG705" s="165"/>
      <c r="CH705" s="165"/>
      <c r="CI705" s="165"/>
      <c r="CJ705" s="165"/>
      <c r="CK705" s="165"/>
      <c r="CL705" s="165"/>
      <c r="CM705" s="165"/>
      <c r="CN705" s="165"/>
      <c r="CO705" s="165"/>
      <c r="CP705" s="165"/>
      <c r="CQ705" s="165"/>
      <c r="CR705" s="165"/>
      <c r="CS705" s="165"/>
      <c r="CT705" s="165"/>
      <c r="CU705" s="165"/>
      <c r="CV705" s="165"/>
      <c r="CW705" s="165"/>
      <c r="CX705" s="165"/>
      <c r="CY705" s="165"/>
      <c r="CZ705" s="165"/>
      <c r="DA705" s="165"/>
      <c r="DB705" s="165"/>
      <c r="DC705" s="165"/>
      <c r="DD705" s="165"/>
      <c r="DE705" s="165"/>
      <c r="DF705" s="165"/>
      <c r="DG705" s="165"/>
      <c r="DH705" s="165"/>
      <c r="DI705" s="165"/>
      <c r="DJ705" s="165"/>
      <c r="DK705" s="165"/>
      <c r="DL705" s="165"/>
      <c r="DM705" s="165"/>
      <c r="DN705" s="165"/>
      <c r="DO705" s="165"/>
      <c r="DP705" s="165"/>
      <c r="DQ705" s="165"/>
      <c r="DR705" s="165"/>
      <c r="DS705" s="165"/>
      <c r="DT705" s="165"/>
      <c r="DU705" s="165"/>
      <c r="DV705" s="165"/>
      <c r="DW705" s="165"/>
      <c r="DX705" s="165"/>
      <c r="DY705" s="165"/>
      <c r="DZ705" s="165"/>
      <c r="EA705" s="165"/>
      <c r="EB705" s="165"/>
      <c r="EC705" s="165"/>
      <c r="ED705" s="165"/>
      <c r="EE705" s="165"/>
      <c r="EF705" s="165"/>
      <c r="EG705" s="165"/>
      <c r="EH705" s="165"/>
      <c r="EI705" s="165"/>
      <c r="EJ705" s="165"/>
      <c r="EK705" s="165"/>
      <c r="EL705" s="165"/>
      <c r="EM705" s="165"/>
      <c r="EN705" s="165"/>
      <c r="EO705" s="165"/>
      <c r="EP705" s="165"/>
      <c r="EQ705" s="165"/>
      <c r="ER705" s="165"/>
      <c r="ES705" s="165"/>
      <c r="ET705" s="165"/>
      <c r="EU705" s="165"/>
      <c r="EV705" s="165"/>
      <c r="EW705" s="165"/>
      <c r="EX705" s="165"/>
      <c r="EY705" s="165"/>
      <c r="EZ705" s="165"/>
      <c r="FA705" s="165"/>
      <c r="FB705" s="165"/>
      <c r="FC705" s="165"/>
      <c r="FD705" s="165"/>
      <c r="FE705" s="165"/>
      <c r="FF705" s="165"/>
      <c r="FG705" s="165"/>
      <c r="FH705" s="165"/>
      <c r="FI705" s="165"/>
      <c r="FJ705" s="165"/>
      <c r="FK705" s="165"/>
      <c r="FL705" s="165"/>
      <c r="FM705" s="165"/>
      <c r="FN705" s="165"/>
      <c r="FO705" s="165"/>
      <c r="FP705" s="165"/>
      <c r="FQ705" s="165"/>
      <c r="FR705" s="165"/>
      <c r="FS705" s="165"/>
      <c r="FT705" s="165"/>
      <c r="FU705" s="165"/>
      <c r="FV705" s="165"/>
      <c r="FW705" s="165"/>
      <c r="FX705" s="165"/>
      <c r="FY705" s="165"/>
      <c r="FZ705" s="165"/>
      <c r="GA705" s="165"/>
      <c r="GB705" s="165"/>
      <c r="GC705" s="165"/>
      <c r="GD705" s="165"/>
      <c r="GE705" s="165"/>
      <c r="GF705" s="165"/>
      <c r="GG705" s="165"/>
      <c r="GH705" s="165"/>
      <c r="GI705" s="165"/>
      <c r="GJ705" s="165"/>
      <c r="GK705" s="165"/>
      <c r="GL705" s="165"/>
      <c r="GM705" s="165"/>
      <c r="GN705" s="165"/>
      <c r="GO705" s="165"/>
      <c r="GP705" s="165"/>
      <c r="GQ705" s="165"/>
    </row>
    <row r="706" spans="1:199" x14ac:dyDescent="0.25">
      <c r="A706" s="164">
        <v>1</v>
      </c>
      <c r="B706" s="1178" t="s">
        <v>333</v>
      </c>
      <c r="C706" s="1178"/>
      <c r="D706" s="268">
        <f>'1 уровень'!D548</f>
        <v>0</v>
      </c>
      <c r="E706" s="268">
        <f>'1 уровень'!E548</f>
        <v>0</v>
      </c>
      <c r="F706" s="268">
        <f>'1 уровень'!F548</f>
        <v>11261</v>
      </c>
      <c r="G706" s="555" t="e">
        <f>'1 уровень'!G548</f>
        <v>#DIV/0!</v>
      </c>
      <c r="H706" s="156">
        <f>'1 уровень'!H548</f>
        <v>0</v>
      </c>
      <c r="I706" s="156">
        <f>'1 уровень'!I548</f>
        <v>0</v>
      </c>
      <c r="J706" s="250">
        <f>'1 уровень'!J548</f>
        <v>0</v>
      </c>
      <c r="K706" s="250">
        <f>'1 уровень'!K548</f>
        <v>0</v>
      </c>
      <c r="L706" s="250">
        <f>'1 уровень'!L548</f>
        <v>0</v>
      </c>
      <c r="M706" s="250">
        <f>'1 уровень'!M548</f>
        <v>0</v>
      </c>
      <c r="N706" s="250">
        <f>'1 уровень'!N548</f>
        <v>0</v>
      </c>
      <c r="O706" s="250">
        <f>'1 уровень'!O548</f>
        <v>0</v>
      </c>
      <c r="P706" s="191">
        <f>'1 уровень'!P548</f>
        <v>0</v>
      </c>
      <c r="Q706" s="191">
        <f>'1 уровень'!Q548</f>
        <v>0</v>
      </c>
      <c r="R706" s="191">
        <f>'1 уровень'!R548</f>
        <v>0</v>
      </c>
      <c r="S706" s="231">
        <f>'1 уровень'!S548</f>
        <v>0</v>
      </c>
      <c r="T706" s="231">
        <f>'1 уровень'!T548</f>
        <v>0</v>
      </c>
      <c r="U706" s="231">
        <f>'1 уровень'!U548</f>
        <v>0</v>
      </c>
      <c r="V706" s="231">
        <f>'1 уровень'!V548</f>
        <v>0</v>
      </c>
      <c r="W706" s="165"/>
      <c r="X706" s="165"/>
      <c r="Y706" s="165"/>
      <c r="Z706" s="165"/>
      <c r="AA706" s="165"/>
      <c r="AB706" s="165"/>
      <c r="AC706" s="165"/>
      <c r="AD706" s="165"/>
      <c r="AE706" s="165"/>
      <c r="AF706" s="165"/>
      <c r="AG706" s="165"/>
      <c r="AH706" s="165"/>
      <c r="AI706" s="165"/>
      <c r="AJ706" s="165"/>
      <c r="AK706" s="165"/>
      <c r="AL706" s="165"/>
      <c r="AM706" s="165"/>
      <c r="AN706" s="165"/>
      <c r="AO706" s="165"/>
      <c r="AP706" s="165"/>
      <c r="AQ706" s="165"/>
      <c r="AR706" s="165"/>
      <c r="AS706" s="165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5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165"/>
      <c r="BT706" s="165"/>
      <c r="BU706" s="165"/>
      <c r="BV706" s="165"/>
      <c r="BW706" s="165"/>
      <c r="BX706" s="165"/>
      <c r="BY706" s="165"/>
      <c r="BZ706" s="165"/>
      <c r="CA706" s="165"/>
      <c r="CB706" s="165"/>
      <c r="CC706" s="165"/>
      <c r="CD706" s="165"/>
      <c r="CE706" s="165"/>
      <c r="CF706" s="165"/>
      <c r="CG706" s="165"/>
      <c r="CH706" s="165"/>
      <c r="CI706" s="165"/>
      <c r="CJ706" s="165"/>
      <c r="CK706" s="165"/>
      <c r="CL706" s="165"/>
      <c r="CM706" s="165"/>
      <c r="CN706" s="165"/>
      <c r="CO706" s="165"/>
      <c r="CP706" s="165"/>
      <c r="CQ706" s="165"/>
      <c r="CR706" s="165"/>
      <c r="CS706" s="165"/>
      <c r="CT706" s="165"/>
      <c r="CU706" s="165"/>
      <c r="CV706" s="165"/>
      <c r="CW706" s="165"/>
      <c r="CX706" s="165"/>
      <c r="CY706" s="165"/>
      <c r="CZ706" s="165"/>
      <c r="DA706" s="165"/>
      <c r="DB706" s="165"/>
      <c r="DC706" s="165"/>
      <c r="DD706" s="165"/>
      <c r="DE706" s="165"/>
      <c r="DF706" s="165"/>
      <c r="DG706" s="165"/>
      <c r="DH706" s="165"/>
      <c r="DI706" s="165"/>
      <c r="DJ706" s="165"/>
      <c r="DK706" s="165"/>
      <c r="DL706" s="165"/>
      <c r="DM706" s="165"/>
      <c r="DN706" s="165"/>
      <c r="DO706" s="165"/>
      <c r="DP706" s="165"/>
      <c r="DQ706" s="165"/>
      <c r="DR706" s="165"/>
      <c r="DS706" s="165"/>
      <c r="DT706" s="165"/>
      <c r="DU706" s="165"/>
      <c r="DV706" s="165"/>
      <c r="DW706" s="165"/>
      <c r="DX706" s="165"/>
      <c r="DY706" s="165"/>
      <c r="DZ706" s="165"/>
      <c r="EA706" s="165"/>
      <c r="EB706" s="165"/>
      <c r="EC706" s="165"/>
      <c r="ED706" s="165"/>
      <c r="EE706" s="165"/>
      <c r="EF706" s="165"/>
      <c r="EG706" s="165"/>
      <c r="EH706" s="165"/>
      <c r="EI706" s="165"/>
      <c r="EJ706" s="165"/>
      <c r="EK706" s="165"/>
      <c r="EL706" s="165"/>
      <c r="EM706" s="165"/>
      <c r="EN706" s="165"/>
      <c r="EO706" s="165"/>
      <c r="EP706" s="165"/>
      <c r="EQ706" s="165"/>
      <c r="ER706" s="165"/>
      <c r="ES706" s="165"/>
      <c r="ET706" s="165"/>
      <c r="EU706" s="165"/>
      <c r="EV706" s="165"/>
      <c r="EW706" s="165"/>
      <c r="EX706" s="165"/>
      <c r="EY706" s="165"/>
      <c r="EZ706" s="165"/>
      <c r="FA706" s="165"/>
      <c r="FB706" s="165"/>
      <c r="FC706" s="165"/>
      <c r="FD706" s="165"/>
      <c r="FE706" s="165"/>
      <c r="FF706" s="165"/>
      <c r="FG706" s="165"/>
      <c r="FH706" s="165"/>
      <c r="FI706" s="165"/>
      <c r="FJ706" s="165"/>
      <c r="FK706" s="165"/>
      <c r="FL706" s="165"/>
      <c r="FM706" s="165"/>
      <c r="FN706" s="165"/>
      <c r="FO706" s="165"/>
      <c r="FP706" s="165"/>
      <c r="FQ706" s="165"/>
      <c r="FR706" s="165"/>
      <c r="FS706" s="165"/>
      <c r="FT706" s="165"/>
      <c r="FU706" s="165"/>
      <c r="FV706" s="165"/>
      <c r="FW706" s="165"/>
      <c r="FX706" s="165"/>
      <c r="FY706" s="165"/>
      <c r="FZ706" s="165"/>
      <c r="GA706" s="165"/>
      <c r="GB706" s="165"/>
      <c r="GC706" s="165"/>
      <c r="GD706" s="165"/>
      <c r="GE706" s="165"/>
      <c r="GF706" s="165"/>
      <c r="GG706" s="165"/>
      <c r="GH706" s="165"/>
      <c r="GI706" s="165"/>
      <c r="GJ706" s="165"/>
      <c r="GK706" s="165"/>
      <c r="GL706" s="165"/>
      <c r="GM706" s="165"/>
      <c r="GN706" s="165"/>
      <c r="GO706" s="165"/>
      <c r="GP706" s="165"/>
      <c r="GQ706" s="165"/>
    </row>
    <row r="707" spans="1:199" x14ac:dyDescent="0.25">
      <c r="A707" s="164">
        <v>1</v>
      </c>
      <c r="B707" s="1178" t="s">
        <v>169</v>
      </c>
      <c r="C707" s="1178"/>
      <c r="D707" s="268">
        <f>'1 уровень'!D549</f>
        <v>0</v>
      </c>
      <c r="E707" s="268">
        <f>'1 уровень'!E549</f>
        <v>0</v>
      </c>
      <c r="F707" s="268">
        <f>'1 уровень'!F549</f>
        <v>1882.77734375</v>
      </c>
      <c r="G707" s="555" t="e">
        <f>'1 уровень'!G549</f>
        <v>#DIV/0!</v>
      </c>
      <c r="H707" s="156">
        <f>'1 уровень'!H549</f>
        <v>0</v>
      </c>
      <c r="I707" s="156">
        <f>'1 уровень'!I549</f>
        <v>0</v>
      </c>
      <c r="J707" s="250">
        <f>'1 уровень'!J549</f>
        <v>0</v>
      </c>
      <c r="K707" s="250">
        <f>'1 уровень'!K549</f>
        <v>0</v>
      </c>
      <c r="L707" s="250">
        <f>'1 уровень'!L549</f>
        <v>0</v>
      </c>
      <c r="M707" s="250">
        <f>'1 уровень'!M549</f>
        <v>0</v>
      </c>
      <c r="N707" s="250">
        <f>'1 уровень'!N549</f>
        <v>0</v>
      </c>
      <c r="O707" s="250">
        <f>'1 уровень'!O549</f>
        <v>0</v>
      </c>
      <c r="P707" s="191">
        <f>'1 уровень'!P549</f>
        <v>0</v>
      </c>
      <c r="Q707" s="191">
        <f>'1 уровень'!Q549</f>
        <v>0</v>
      </c>
      <c r="R707" s="191">
        <f>'1 уровень'!R549</f>
        <v>0</v>
      </c>
      <c r="S707" s="231">
        <f>'1 уровень'!S549</f>
        <v>0</v>
      </c>
      <c r="T707" s="231">
        <f>'1 уровень'!T549</f>
        <v>0</v>
      </c>
      <c r="U707" s="231">
        <f>'1 уровень'!U549</f>
        <v>0</v>
      </c>
      <c r="V707" s="231">
        <f>'1 уровень'!V549</f>
        <v>0</v>
      </c>
    </row>
    <row r="708" spans="1:199" x14ac:dyDescent="0.25">
      <c r="A708" s="164">
        <v>1</v>
      </c>
      <c r="B708" s="1178" t="s">
        <v>339</v>
      </c>
      <c r="C708" s="1178"/>
      <c r="D708" s="192">
        <f>'1 уровень'!D550</f>
        <v>0</v>
      </c>
      <c r="E708" s="192">
        <f>'1 уровень'!E550</f>
        <v>0</v>
      </c>
      <c r="F708" s="268">
        <f>'1 уровень'!F550</f>
        <v>7382.75</v>
      </c>
      <c r="G708" s="545" t="e">
        <f>'1 уровень'!G550</f>
        <v>#DIV/0!</v>
      </c>
      <c r="H708" s="156">
        <f>'1 уровень'!H550</f>
        <v>0</v>
      </c>
      <c r="I708" s="156">
        <f>'1 уровень'!I550</f>
        <v>0</v>
      </c>
      <c r="J708" s="250">
        <f>'1 уровень'!J550</f>
        <v>0</v>
      </c>
      <c r="K708" s="250">
        <f>'1 уровень'!K550</f>
        <v>0</v>
      </c>
      <c r="L708" s="250">
        <f>'1 уровень'!L550</f>
        <v>0</v>
      </c>
      <c r="M708" s="250">
        <f>'1 уровень'!M550</f>
        <v>0</v>
      </c>
      <c r="N708" s="250">
        <f>'1 уровень'!N550</f>
        <v>0</v>
      </c>
      <c r="O708" s="250">
        <f>'1 уровень'!O550</f>
        <v>0</v>
      </c>
      <c r="P708" s="191">
        <f>'1 уровень'!P550</f>
        <v>0</v>
      </c>
      <c r="Q708" s="191">
        <f>'1 уровень'!Q550</f>
        <v>0</v>
      </c>
      <c r="R708" s="191">
        <f>'1 уровень'!R550</f>
        <v>0</v>
      </c>
      <c r="S708" s="269">
        <f>'1 уровень'!S550</f>
        <v>0</v>
      </c>
      <c r="T708" s="269">
        <f>'1 уровень'!T550</f>
        <v>0</v>
      </c>
      <c r="U708" s="269">
        <f>'1 уровень'!U550</f>
        <v>0</v>
      </c>
      <c r="V708" s="269">
        <f>'1 уровень'!V550</f>
        <v>0</v>
      </c>
      <c r="W708" s="165"/>
      <c r="X708" s="165"/>
      <c r="Y708" s="165"/>
      <c r="Z708" s="165"/>
      <c r="AA708" s="165"/>
      <c r="AB708" s="165"/>
      <c r="AC708" s="165"/>
      <c r="AD708" s="165"/>
      <c r="AE708" s="165"/>
      <c r="AF708" s="165"/>
      <c r="AG708" s="165"/>
      <c r="AH708" s="165"/>
      <c r="AI708" s="165"/>
      <c r="AJ708" s="165"/>
      <c r="AK708" s="165"/>
      <c r="AL708" s="165"/>
      <c r="AM708" s="165"/>
      <c r="AN708" s="165"/>
      <c r="AO708" s="165"/>
      <c r="AP708" s="165"/>
      <c r="AQ708" s="165"/>
      <c r="AR708" s="165"/>
      <c r="AS708" s="165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5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165"/>
      <c r="BT708" s="165"/>
      <c r="BU708" s="165"/>
      <c r="BV708" s="165"/>
      <c r="BW708" s="165"/>
      <c r="BX708" s="165"/>
      <c r="BY708" s="165"/>
      <c r="BZ708" s="165"/>
      <c r="CA708" s="165"/>
      <c r="CB708" s="165"/>
      <c r="CC708" s="165"/>
      <c r="CD708" s="165"/>
      <c r="CE708" s="165"/>
      <c r="CF708" s="165"/>
      <c r="CG708" s="165"/>
      <c r="CH708" s="165"/>
      <c r="CI708" s="165"/>
      <c r="CJ708" s="165"/>
      <c r="CK708" s="165"/>
      <c r="CL708" s="165"/>
      <c r="CM708" s="165"/>
      <c r="CN708" s="165"/>
      <c r="CO708" s="165"/>
      <c r="CP708" s="165"/>
      <c r="CQ708" s="165"/>
      <c r="CR708" s="165"/>
      <c r="CS708" s="165"/>
      <c r="CT708" s="165"/>
      <c r="CU708" s="165"/>
      <c r="CV708" s="165"/>
      <c r="CW708" s="165"/>
      <c r="CX708" s="165"/>
      <c r="CY708" s="165"/>
      <c r="CZ708" s="165"/>
      <c r="DA708" s="165"/>
      <c r="DB708" s="165"/>
      <c r="DC708" s="165"/>
      <c r="DD708" s="165"/>
      <c r="DE708" s="165"/>
      <c r="DF708" s="165"/>
      <c r="DG708" s="165"/>
      <c r="DH708" s="165"/>
      <c r="DI708" s="165"/>
      <c r="DJ708" s="165"/>
      <c r="DK708" s="165"/>
      <c r="DL708" s="165"/>
      <c r="DM708" s="165"/>
      <c r="DN708" s="165"/>
      <c r="DO708" s="165"/>
      <c r="DP708" s="165"/>
      <c r="DQ708" s="165"/>
      <c r="DR708" s="165"/>
      <c r="DS708" s="165"/>
      <c r="DT708" s="165"/>
      <c r="DU708" s="165"/>
      <c r="DV708" s="165"/>
      <c r="DW708" s="165"/>
      <c r="DX708" s="165"/>
      <c r="DY708" s="165"/>
      <c r="DZ708" s="165"/>
      <c r="EA708" s="165"/>
      <c r="EB708" s="165"/>
      <c r="EC708" s="165"/>
      <c r="ED708" s="165"/>
      <c r="EE708" s="165"/>
      <c r="EF708" s="165"/>
      <c r="EG708" s="165"/>
      <c r="EH708" s="165"/>
      <c r="EI708" s="165"/>
      <c r="EJ708" s="165"/>
      <c r="EK708" s="165"/>
      <c r="EL708" s="165"/>
      <c r="EM708" s="165"/>
      <c r="EN708" s="165"/>
      <c r="EO708" s="165"/>
      <c r="EP708" s="165"/>
      <c r="EQ708" s="165"/>
      <c r="ER708" s="165"/>
      <c r="ES708" s="165"/>
      <c r="ET708" s="165"/>
      <c r="EU708" s="165"/>
      <c r="EV708" s="165"/>
      <c r="EW708" s="165"/>
      <c r="EX708" s="165"/>
      <c r="EY708" s="165"/>
      <c r="EZ708" s="165"/>
      <c r="FA708" s="165"/>
      <c r="FB708" s="165"/>
      <c r="FC708" s="165"/>
      <c r="FD708" s="165"/>
      <c r="FE708" s="165"/>
      <c r="FF708" s="165"/>
      <c r="FG708" s="165"/>
      <c r="FH708" s="165"/>
      <c r="FI708" s="165"/>
      <c r="FJ708" s="165"/>
      <c r="FK708" s="165"/>
      <c r="FL708" s="165"/>
      <c r="FM708" s="165"/>
      <c r="FN708" s="165"/>
      <c r="FO708" s="165"/>
      <c r="FP708" s="165"/>
      <c r="FQ708" s="165"/>
      <c r="FR708" s="165"/>
      <c r="FS708" s="165"/>
      <c r="FT708" s="165"/>
      <c r="FU708" s="165"/>
      <c r="FV708" s="165"/>
      <c r="FW708" s="165"/>
      <c r="FX708" s="165"/>
      <c r="FY708" s="165"/>
      <c r="FZ708" s="165"/>
      <c r="GA708" s="165"/>
      <c r="GB708" s="165"/>
      <c r="GC708" s="165"/>
      <c r="GD708" s="165"/>
      <c r="GE708" s="165"/>
      <c r="GF708" s="165"/>
      <c r="GG708" s="165"/>
      <c r="GH708" s="165"/>
      <c r="GI708" s="165"/>
      <c r="GJ708" s="165"/>
      <c r="GK708" s="165"/>
      <c r="GL708" s="165"/>
      <c r="GM708" s="165"/>
      <c r="GN708" s="165"/>
      <c r="GO708" s="165"/>
      <c r="GP708" s="165"/>
      <c r="GQ708" s="165"/>
    </row>
    <row r="709" spans="1:199" ht="30" x14ac:dyDescent="0.25">
      <c r="A709" s="164">
        <v>1</v>
      </c>
      <c r="B709" s="1178" t="s">
        <v>170</v>
      </c>
      <c r="C709" s="1178"/>
      <c r="D709" s="192">
        <f>'1 уровень'!D551</f>
        <v>0</v>
      </c>
      <c r="E709" s="192">
        <f>'1 уровень'!E551</f>
        <v>0</v>
      </c>
      <c r="F709" s="268">
        <f>'1 уровень'!F551</f>
        <v>2632</v>
      </c>
      <c r="G709" s="545" t="e">
        <f>'1 уровень'!G551</f>
        <v>#DIV/0!</v>
      </c>
      <c r="H709" s="156">
        <f>'1 уровень'!H551</f>
        <v>0</v>
      </c>
      <c r="I709" s="156">
        <f>'1 уровень'!I551</f>
        <v>0</v>
      </c>
      <c r="J709" s="250">
        <f>'1 уровень'!J551</f>
        <v>0</v>
      </c>
      <c r="K709" s="250">
        <f>'1 уровень'!K551</f>
        <v>0</v>
      </c>
      <c r="L709" s="250">
        <f>'1 уровень'!L551</f>
        <v>0</v>
      </c>
      <c r="M709" s="250">
        <f>'1 уровень'!M551</f>
        <v>0</v>
      </c>
      <c r="N709" s="250">
        <f>'1 уровень'!N551</f>
        <v>0</v>
      </c>
      <c r="O709" s="250">
        <f>'1 уровень'!O551</f>
        <v>0</v>
      </c>
      <c r="P709" s="191">
        <f>'1 уровень'!P551</f>
        <v>0</v>
      </c>
      <c r="Q709" s="191">
        <f>'1 уровень'!Q551</f>
        <v>0</v>
      </c>
      <c r="R709" s="191">
        <f>'1 уровень'!R551</f>
        <v>0</v>
      </c>
      <c r="S709" s="269">
        <f>'1 уровень'!S551</f>
        <v>0</v>
      </c>
      <c r="T709" s="269">
        <f>'1 уровень'!T551</f>
        <v>0</v>
      </c>
      <c r="U709" s="269">
        <f>'1 уровень'!U551</f>
        <v>0</v>
      </c>
      <c r="V709" s="269">
        <f>'1 уровень'!V551</f>
        <v>0</v>
      </c>
    </row>
    <row r="710" spans="1:199" ht="30" x14ac:dyDescent="0.25">
      <c r="A710" s="164">
        <v>1</v>
      </c>
      <c r="B710" s="1179" t="s">
        <v>341</v>
      </c>
      <c r="C710" s="1179"/>
      <c r="D710" s="192">
        <f>'1 уровень'!D552</f>
        <v>0</v>
      </c>
      <c r="E710" s="192">
        <f>'1 уровень'!E552</f>
        <v>0</v>
      </c>
      <c r="F710" s="268">
        <f>'1 уровень'!F552</f>
        <v>1419</v>
      </c>
      <c r="G710" s="192" t="e">
        <f>'1 уровень'!G552</f>
        <v>#DIV/0!</v>
      </c>
      <c r="H710" s="156">
        <f>'1 уровень'!H552</f>
        <v>0</v>
      </c>
      <c r="I710" s="156">
        <f>'1 уровень'!I552</f>
        <v>0</v>
      </c>
      <c r="J710" s="250">
        <f>'1 уровень'!J552</f>
        <v>0</v>
      </c>
      <c r="K710" s="250">
        <f>'1 уровень'!K552</f>
        <v>0</v>
      </c>
      <c r="L710" s="250">
        <f>'1 уровень'!L552</f>
        <v>0</v>
      </c>
      <c r="M710" s="250">
        <f>'1 уровень'!M552</f>
        <v>0</v>
      </c>
      <c r="N710" s="250">
        <f>'1 уровень'!N552</f>
        <v>0</v>
      </c>
      <c r="O710" s="250">
        <f>'1 уровень'!O552</f>
        <v>0</v>
      </c>
      <c r="P710" s="191">
        <f>'1 уровень'!P552</f>
        <v>0</v>
      </c>
      <c r="Q710" s="191">
        <f>'1 уровень'!Q552</f>
        <v>0</v>
      </c>
      <c r="R710" s="191">
        <f>'1 уровень'!R552</f>
        <v>0</v>
      </c>
      <c r="S710" s="269">
        <f>'1 уровень'!S552</f>
        <v>0</v>
      </c>
      <c r="T710" s="269">
        <f>'1 уровень'!T552</f>
        <v>0</v>
      </c>
      <c r="U710" s="269">
        <f>'1 уровень'!U552</f>
        <v>0</v>
      </c>
      <c r="V710" s="269">
        <f>'1 уровень'!V552</f>
        <v>0</v>
      </c>
    </row>
    <row r="711" spans="1:199" ht="30" x14ac:dyDescent="0.25">
      <c r="A711" s="164">
        <v>1</v>
      </c>
      <c r="B711" s="1180" t="s">
        <v>451</v>
      </c>
      <c r="C711" s="1180"/>
      <c r="D711" s="192">
        <f>'1 уровень'!D553</f>
        <v>0</v>
      </c>
      <c r="E711" s="192">
        <f>'1 уровень'!E553</f>
        <v>0</v>
      </c>
      <c r="F711" s="268">
        <f>'1 уровень'!F553</f>
        <v>1026</v>
      </c>
      <c r="G711" s="545" t="e">
        <f>'1 уровень'!G553</f>
        <v>#DIV/0!</v>
      </c>
      <c r="H711" s="156">
        <f>'1 уровень'!H553</f>
        <v>0</v>
      </c>
      <c r="I711" s="156">
        <f>'1 уровень'!I553</f>
        <v>0</v>
      </c>
      <c r="J711" s="250">
        <f>'1 уровень'!J553</f>
        <v>0</v>
      </c>
      <c r="K711" s="250">
        <f>'1 уровень'!K553</f>
        <v>0</v>
      </c>
      <c r="L711" s="250">
        <f>'1 уровень'!L553</f>
        <v>0</v>
      </c>
      <c r="M711" s="250">
        <f>'1 уровень'!M553</f>
        <v>0</v>
      </c>
      <c r="N711" s="250">
        <f>'1 уровень'!N553</f>
        <v>0</v>
      </c>
      <c r="O711" s="250">
        <f>'1 уровень'!O553</f>
        <v>0</v>
      </c>
      <c r="P711" s="191">
        <f>'1 уровень'!P553</f>
        <v>0</v>
      </c>
      <c r="Q711" s="191">
        <f>'1 уровень'!Q553</f>
        <v>0</v>
      </c>
      <c r="R711" s="191">
        <f>'1 уровень'!R553</f>
        <v>0</v>
      </c>
      <c r="S711" s="269">
        <f>'1 уровень'!S553</f>
        <v>0</v>
      </c>
      <c r="T711" s="269">
        <f>'1 уровень'!T553</f>
        <v>0</v>
      </c>
      <c r="U711" s="269">
        <f>'1 уровень'!U553</f>
        <v>0</v>
      </c>
      <c r="V711" s="269">
        <f>'1 уровень'!V553</f>
        <v>0</v>
      </c>
      <c r="W711" s="165"/>
      <c r="X711" s="165"/>
      <c r="Y711" s="165"/>
      <c r="Z711" s="165"/>
      <c r="AA711" s="165"/>
      <c r="AB711" s="165"/>
      <c r="AC711" s="165"/>
      <c r="AD711" s="165"/>
      <c r="AE711" s="165"/>
      <c r="AF711" s="165"/>
      <c r="AG711" s="165"/>
      <c r="AH711" s="165"/>
      <c r="AI711" s="165"/>
      <c r="AJ711" s="165"/>
      <c r="AK711" s="165"/>
      <c r="AL711" s="165"/>
      <c r="AM711" s="165"/>
      <c r="AN711" s="165"/>
      <c r="AO711" s="165"/>
      <c r="AP711" s="165"/>
      <c r="AQ711" s="165"/>
      <c r="AR711" s="165"/>
      <c r="AS711" s="165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5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165"/>
      <c r="BT711" s="165"/>
      <c r="BU711" s="165"/>
      <c r="BV711" s="165"/>
      <c r="BW711" s="165"/>
      <c r="BX711" s="165"/>
      <c r="BY711" s="165"/>
      <c r="BZ711" s="165"/>
      <c r="CA711" s="165"/>
      <c r="CB711" s="165"/>
      <c r="CC711" s="165"/>
      <c r="CD711" s="165"/>
      <c r="CE711" s="165"/>
      <c r="CF711" s="165"/>
      <c r="CG711" s="165"/>
      <c r="CH711" s="165"/>
      <c r="CI711" s="165"/>
      <c r="CJ711" s="165"/>
      <c r="CK711" s="165"/>
      <c r="CL711" s="165"/>
      <c r="CM711" s="165"/>
      <c r="CN711" s="165"/>
      <c r="CO711" s="165"/>
      <c r="CP711" s="165"/>
      <c r="CQ711" s="165"/>
      <c r="CR711" s="165"/>
      <c r="CS711" s="165"/>
      <c r="CT711" s="165"/>
      <c r="CU711" s="165"/>
      <c r="CV711" s="165"/>
      <c r="CW711" s="165"/>
      <c r="CX711" s="165"/>
      <c r="CY711" s="165"/>
      <c r="CZ711" s="165"/>
      <c r="DA711" s="165"/>
      <c r="DB711" s="165"/>
      <c r="DC711" s="165"/>
      <c r="DD711" s="165"/>
      <c r="DE711" s="165"/>
      <c r="DF711" s="165"/>
      <c r="DG711" s="165"/>
      <c r="DH711" s="165"/>
      <c r="DI711" s="165"/>
      <c r="DJ711" s="165"/>
      <c r="DK711" s="165"/>
      <c r="DL711" s="165"/>
      <c r="DM711" s="165"/>
      <c r="DN711" s="165"/>
      <c r="DO711" s="165"/>
      <c r="DP711" s="165"/>
      <c r="DQ711" s="165"/>
      <c r="DR711" s="165"/>
      <c r="DS711" s="165"/>
      <c r="DT711" s="165"/>
      <c r="DU711" s="165"/>
      <c r="DV711" s="165"/>
      <c r="DW711" s="165"/>
      <c r="DX711" s="165"/>
      <c r="DY711" s="165"/>
      <c r="DZ711" s="165"/>
      <c r="EA711" s="165"/>
      <c r="EB711" s="165"/>
      <c r="EC711" s="165"/>
      <c r="ED711" s="165"/>
      <c r="EE711" s="165"/>
      <c r="EF711" s="165"/>
      <c r="EG711" s="165"/>
      <c r="EH711" s="165"/>
      <c r="EI711" s="165"/>
      <c r="EJ711" s="165"/>
      <c r="EK711" s="165"/>
      <c r="EL711" s="165"/>
      <c r="EM711" s="165"/>
      <c r="EN711" s="165"/>
      <c r="EO711" s="165"/>
      <c r="EP711" s="165"/>
      <c r="EQ711" s="165"/>
      <c r="ER711" s="165"/>
      <c r="ES711" s="165"/>
      <c r="ET711" s="165"/>
      <c r="EU711" s="165"/>
      <c r="EV711" s="165"/>
      <c r="EW711" s="165"/>
      <c r="EX711" s="165"/>
      <c r="EY711" s="165"/>
      <c r="EZ711" s="165"/>
      <c r="FA711" s="165"/>
      <c r="FB711" s="165"/>
      <c r="FC711" s="165"/>
      <c r="FD711" s="165"/>
      <c r="FE711" s="165"/>
      <c r="FF711" s="165"/>
      <c r="FG711" s="165"/>
      <c r="FH711" s="165"/>
      <c r="FI711" s="165"/>
      <c r="FJ711" s="165"/>
      <c r="FK711" s="165"/>
      <c r="FL711" s="165"/>
      <c r="FM711" s="165"/>
      <c r="FN711" s="165"/>
      <c r="FO711" s="165"/>
      <c r="FP711" s="165"/>
      <c r="FQ711" s="165"/>
      <c r="FR711" s="165"/>
      <c r="FS711" s="165"/>
      <c r="FT711" s="165"/>
      <c r="FU711" s="165"/>
      <c r="FV711" s="165"/>
      <c r="FW711" s="165"/>
      <c r="FX711" s="165"/>
      <c r="FY711" s="165"/>
      <c r="FZ711" s="165"/>
      <c r="GA711" s="165"/>
      <c r="GB711" s="165"/>
      <c r="GC711" s="165"/>
      <c r="GD711" s="165"/>
      <c r="GE711" s="165"/>
      <c r="GF711" s="165"/>
      <c r="GG711" s="165"/>
      <c r="GH711" s="165"/>
      <c r="GI711" s="165"/>
      <c r="GJ711" s="165"/>
      <c r="GK711" s="165"/>
      <c r="GL711" s="165"/>
      <c r="GM711" s="165"/>
      <c r="GN711" s="165"/>
      <c r="GO711" s="165"/>
      <c r="GP711" s="165"/>
      <c r="GQ711" s="165"/>
    </row>
    <row r="712" spans="1:199" ht="30" x14ac:dyDescent="0.25">
      <c r="A712" s="164">
        <v>1</v>
      </c>
      <c r="B712" s="1178" t="s">
        <v>357</v>
      </c>
      <c r="C712" s="1178"/>
      <c r="D712" s="192">
        <f>'1 уровень'!D554</f>
        <v>0</v>
      </c>
      <c r="E712" s="192">
        <f>'1 уровень'!E554</f>
        <v>0</v>
      </c>
      <c r="F712" s="268">
        <f>'1 уровень'!F554</f>
        <v>21</v>
      </c>
      <c r="G712" s="545" t="e">
        <f>'1 уровень'!G554</f>
        <v>#DIV/0!</v>
      </c>
      <c r="H712" s="241">
        <f>'1 уровень'!H554</f>
        <v>0</v>
      </c>
      <c r="I712" s="241">
        <f>'1 уровень'!I554</f>
        <v>0</v>
      </c>
      <c r="J712" s="250">
        <f>'1 уровень'!J554</f>
        <v>0</v>
      </c>
      <c r="K712" s="250">
        <f>'1 уровень'!K554</f>
        <v>0</v>
      </c>
      <c r="L712" s="250">
        <f>'1 уровень'!L554</f>
        <v>0</v>
      </c>
      <c r="M712" s="250">
        <f>'1 уровень'!M554</f>
        <v>0</v>
      </c>
      <c r="N712" s="250">
        <f>'1 уровень'!N554</f>
        <v>0</v>
      </c>
      <c r="O712" s="250">
        <f>'1 уровень'!O554</f>
        <v>0</v>
      </c>
      <c r="P712" s="191">
        <f>'1 уровень'!P554</f>
        <v>0</v>
      </c>
      <c r="Q712" s="191">
        <f>'1 уровень'!Q554</f>
        <v>0</v>
      </c>
      <c r="R712" s="191">
        <f>'1 уровень'!R554</f>
        <v>0</v>
      </c>
      <c r="S712" s="269">
        <f>'1 уровень'!S554</f>
        <v>0</v>
      </c>
      <c r="T712" s="269">
        <f>'1 уровень'!T554</f>
        <v>0</v>
      </c>
      <c r="U712" s="269">
        <f>'1 уровень'!U554</f>
        <v>0</v>
      </c>
      <c r="V712" s="269">
        <f>'1 уровень'!V554</f>
        <v>0</v>
      </c>
    </row>
    <row r="713" spans="1:199" s="165" customFormat="1" ht="14.25" x14ac:dyDescent="0.2">
      <c r="A713" s="165">
        <v>1</v>
      </c>
      <c r="B713" s="54" t="s">
        <v>358</v>
      </c>
      <c r="C713" s="54"/>
      <c r="D713" s="191">
        <f>'1 уровень'!D555</f>
        <v>0</v>
      </c>
      <c r="E713" s="191">
        <f>'1 уровень'!E555</f>
        <v>0</v>
      </c>
      <c r="F713" s="255">
        <f>'1 уровень'!F555</f>
        <v>26</v>
      </c>
      <c r="G713" s="544" t="e">
        <f>'1 уровень'!G555</f>
        <v>#DIV/0!</v>
      </c>
      <c r="H713" s="156">
        <f>'1 уровень'!H555</f>
        <v>0</v>
      </c>
      <c r="I713" s="156">
        <f>'1 уровень'!I555</f>
        <v>0</v>
      </c>
      <c r="J713" s="166">
        <f>'1 уровень'!J555</f>
        <v>0</v>
      </c>
      <c r="K713" s="166">
        <f>'1 уровень'!K555</f>
        <v>0</v>
      </c>
      <c r="L713" s="166">
        <f>'1 уровень'!L555</f>
        <v>0</v>
      </c>
      <c r="M713" s="166">
        <f>'1 уровень'!M555</f>
        <v>0</v>
      </c>
      <c r="N713" s="166">
        <f>'1 уровень'!N555</f>
        <v>0</v>
      </c>
      <c r="O713" s="166">
        <f>'1 уровень'!O555</f>
        <v>0</v>
      </c>
      <c r="P713" s="191">
        <f>'1 уровень'!P555</f>
        <v>0</v>
      </c>
      <c r="Q713" s="191">
        <f>'1 уровень'!Q555</f>
        <v>0</v>
      </c>
      <c r="R713" s="191">
        <f>'1 уровень'!R555</f>
        <v>0</v>
      </c>
      <c r="S713" s="599">
        <f>'1 уровень'!S555</f>
        <v>0</v>
      </c>
      <c r="T713" s="599">
        <f>'1 уровень'!T555</f>
        <v>0</v>
      </c>
      <c r="U713" s="599">
        <f>'1 уровень'!U555</f>
        <v>0</v>
      </c>
      <c r="V713" s="599">
        <f>'1 уровень'!V555</f>
        <v>0</v>
      </c>
    </row>
    <row r="714" spans="1:199" s="165" customFormat="1" ht="23.25" customHeight="1" x14ac:dyDescent="0.2">
      <c r="A714" s="165">
        <v>1</v>
      </c>
      <c r="B714" s="54" t="s">
        <v>179</v>
      </c>
      <c r="C714" s="54"/>
      <c r="D714" s="191">
        <f>'1 уровень'!D556</f>
        <v>0</v>
      </c>
      <c r="E714" s="191">
        <f>'1 уровень'!E556</f>
        <v>0</v>
      </c>
      <c r="F714" s="255">
        <f>'1 уровень'!F556</f>
        <v>21342.887500000001</v>
      </c>
      <c r="G714" s="544" t="e">
        <f>'1 уровень'!G556</f>
        <v>#DIV/0!</v>
      </c>
      <c r="H714" s="156">
        <f>'1 уровень'!H556</f>
        <v>0</v>
      </c>
      <c r="I714" s="156">
        <f>'1 уровень'!I556</f>
        <v>0</v>
      </c>
      <c r="J714" s="166">
        <f>'1 уровень'!J556</f>
        <v>0</v>
      </c>
      <c r="K714" s="166">
        <f>'1 уровень'!K556</f>
        <v>0</v>
      </c>
      <c r="L714" s="166">
        <f>'1 уровень'!L556</f>
        <v>0</v>
      </c>
      <c r="M714" s="166">
        <f>'1 уровень'!M556</f>
        <v>0</v>
      </c>
      <c r="N714" s="166">
        <f>'1 уровень'!N556</f>
        <v>0</v>
      </c>
      <c r="O714" s="166">
        <f>'1 уровень'!O556</f>
        <v>0</v>
      </c>
      <c r="P714" s="191">
        <f>'1 уровень'!P556</f>
        <v>0</v>
      </c>
      <c r="Q714" s="191">
        <f>'1 уровень'!Q556</f>
        <v>0</v>
      </c>
      <c r="R714" s="191">
        <f>'1 уровень'!R556</f>
        <v>0</v>
      </c>
      <c r="S714" s="599">
        <f>'1 уровень'!S556</f>
        <v>43135.495400000007</v>
      </c>
      <c r="T714" s="599">
        <f>'1 уровень'!T556</f>
        <v>43135.495400000007</v>
      </c>
      <c r="U714" s="599">
        <f>'1 уровень'!U556</f>
        <v>-92.143000000000001</v>
      </c>
      <c r="V714" s="599">
        <f>'1 уровень'!V556</f>
        <v>43043.352399999996</v>
      </c>
    </row>
    <row r="715" spans="1:199" x14ac:dyDescent="0.25">
      <c r="A715" s="164">
        <v>1</v>
      </c>
      <c r="B715" s="1181" t="s">
        <v>363</v>
      </c>
      <c r="C715" s="1181"/>
      <c r="D715" s="192">
        <f>'1 уровень'!D558</f>
        <v>0</v>
      </c>
      <c r="E715" s="192">
        <f>'1 уровень'!E558</f>
        <v>0</v>
      </c>
      <c r="F715" s="268">
        <f>'1 уровень'!F558</f>
        <v>17148</v>
      </c>
      <c r="G715" s="545" t="e">
        <f>'1 уровень'!G558</f>
        <v>#DIV/0!</v>
      </c>
      <c r="H715" s="241">
        <f>'1 уровень'!H558</f>
        <v>0</v>
      </c>
      <c r="I715" s="241">
        <f>'1 уровень'!I558</f>
        <v>0</v>
      </c>
      <c r="J715" s="250">
        <f>'1 уровень'!J558</f>
        <v>0</v>
      </c>
      <c r="K715" s="250">
        <f>'1 уровень'!K558</f>
        <v>0</v>
      </c>
      <c r="L715" s="250">
        <f>'1 уровень'!L558</f>
        <v>0</v>
      </c>
      <c r="M715" s="250">
        <f>'1 уровень'!M558</f>
        <v>0</v>
      </c>
      <c r="N715" s="250">
        <f>'1 уровень'!N558</f>
        <v>0</v>
      </c>
      <c r="O715" s="250">
        <f>'1 уровень'!O558</f>
        <v>0</v>
      </c>
      <c r="P715" s="191">
        <f>'1 уровень'!P558</f>
        <v>0</v>
      </c>
      <c r="Q715" s="191">
        <f>'1 уровень'!Q558</f>
        <v>0</v>
      </c>
      <c r="R715" s="191">
        <f>'1 уровень'!R558</f>
        <v>0</v>
      </c>
      <c r="S715" s="269">
        <f>'1 уровень'!S558</f>
        <v>0</v>
      </c>
      <c r="T715" s="269">
        <f>'1 уровень'!T558</f>
        <v>0</v>
      </c>
      <c r="U715" s="269">
        <f>'1 уровень'!U558</f>
        <v>0</v>
      </c>
      <c r="V715" s="269">
        <f>'1 уровень'!V558</f>
        <v>0</v>
      </c>
    </row>
    <row r="716" spans="1:199" x14ac:dyDescent="0.25">
      <c r="A716" s="164">
        <v>1</v>
      </c>
      <c r="B716" s="148" t="s">
        <v>33</v>
      </c>
      <c r="C716" s="148"/>
      <c r="D716" s="192">
        <f>'1 уровень'!D559</f>
        <v>0</v>
      </c>
      <c r="E716" s="192">
        <f>'1 уровень'!E559</f>
        <v>0</v>
      </c>
      <c r="F716" s="268">
        <f>'1 уровень'!F559</f>
        <v>0</v>
      </c>
      <c r="G716" s="545">
        <f>'1 уровень'!G559</f>
        <v>0</v>
      </c>
      <c r="H716" s="241">
        <f>'1 уровень'!H559</f>
        <v>0</v>
      </c>
      <c r="I716" s="241">
        <f>'1 уровень'!I559</f>
        <v>0</v>
      </c>
      <c r="J716" s="250">
        <f>'1 уровень'!J559</f>
        <v>0</v>
      </c>
      <c r="K716" s="250">
        <f>'1 уровень'!K559</f>
        <v>0</v>
      </c>
      <c r="L716" s="250">
        <f>'1 уровень'!L559</f>
        <v>0</v>
      </c>
      <c r="M716" s="250">
        <f>'1 уровень'!M559</f>
        <v>0</v>
      </c>
      <c r="N716" s="250">
        <f>'1 уровень'!N559</f>
        <v>0</v>
      </c>
      <c r="O716" s="250">
        <f>'1 уровень'!O559</f>
        <v>0</v>
      </c>
      <c r="P716" s="191">
        <f>'1 уровень'!P559</f>
        <v>0</v>
      </c>
      <c r="Q716" s="191">
        <f>'1 уровень'!Q559</f>
        <v>0</v>
      </c>
      <c r="R716" s="191">
        <f>'1 уровень'!R559</f>
        <v>0</v>
      </c>
      <c r="S716" s="269">
        <f>'1 уровень'!S559</f>
        <v>0</v>
      </c>
      <c r="T716" s="269">
        <f>'1 уровень'!T559</f>
        <v>0</v>
      </c>
      <c r="U716" s="269">
        <f>'1 уровень'!U559</f>
        <v>0</v>
      </c>
      <c r="V716" s="269">
        <f>'1 уровень'!V559</f>
        <v>0</v>
      </c>
    </row>
    <row r="717" spans="1:199" x14ac:dyDescent="0.25">
      <c r="A717" s="164">
        <v>1</v>
      </c>
      <c r="B717" s="61" t="s">
        <v>223</v>
      </c>
      <c r="C717" s="61"/>
      <c r="D717" s="192">
        <f>'1 уровень'!D560</f>
        <v>0</v>
      </c>
      <c r="E717" s="192">
        <f>'1 уровень'!E560</f>
        <v>0</v>
      </c>
      <c r="F717" s="268">
        <f>'1 уровень'!F560</f>
        <v>92</v>
      </c>
      <c r="G717" s="545" t="e">
        <f>'1 уровень'!G560</f>
        <v>#DIV/0!</v>
      </c>
      <c r="H717" s="241" t="e">
        <f>'1 уровень'!H560</f>
        <v>#DIV/0!</v>
      </c>
      <c r="I717" s="241">
        <f>'1 уровень'!I560</f>
        <v>16.25</v>
      </c>
      <c r="J717" s="250">
        <f>'1 уровень'!J560</f>
        <v>0</v>
      </c>
      <c r="K717" s="250">
        <f>'1 уровень'!K560</f>
        <v>0</v>
      </c>
      <c r="L717" s="250">
        <f>'1 уровень'!L560</f>
        <v>1495</v>
      </c>
      <c r="M717" s="250" t="e">
        <f>'1 уровень'!M560</f>
        <v>#DIV/0!</v>
      </c>
      <c r="N717" s="250" t="e">
        <f>'1 уровень'!N560</f>
        <v>#DIV/0!</v>
      </c>
      <c r="O717" s="250" t="e">
        <f>'1 уровень'!O560</f>
        <v>#DIV/0!</v>
      </c>
      <c r="P717" s="191">
        <f>'1 уровень'!P560</f>
        <v>0</v>
      </c>
      <c r="Q717" s="191">
        <f>'1 уровень'!Q560</f>
        <v>0</v>
      </c>
      <c r="R717" s="191">
        <f>'1 уровень'!R560</f>
        <v>0</v>
      </c>
      <c r="S717" s="269">
        <f>'1 уровень'!S560</f>
        <v>0</v>
      </c>
      <c r="T717" s="269">
        <f>'1 уровень'!T560</f>
        <v>0</v>
      </c>
      <c r="U717" s="269">
        <f>'1 уровень'!U560</f>
        <v>0</v>
      </c>
      <c r="V717" s="269">
        <f>'1 уровень'!V560</f>
        <v>0</v>
      </c>
    </row>
    <row r="718" spans="1:199" s="165" customFormat="1" ht="28.5" x14ac:dyDescent="0.2">
      <c r="A718" s="165">
        <v>1</v>
      </c>
      <c r="B718" s="528" t="s">
        <v>16</v>
      </c>
      <c r="C718" s="528"/>
      <c r="D718" s="191">
        <f>'1 уровень'!D561</f>
        <v>0</v>
      </c>
      <c r="E718" s="191">
        <f>'1 уровень'!E561</f>
        <v>0</v>
      </c>
      <c r="F718" s="255">
        <f>'1 уровень'!F561</f>
        <v>1012</v>
      </c>
      <c r="G718" s="544" t="e">
        <f>'1 уровень'!G561</f>
        <v>#DIV/0!</v>
      </c>
      <c r="H718" s="156" t="e">
        <f>'1 уровень'!H561</f>
        <v>#DIV/0!</v>
      </c>
      <c r="I718" s="156">
        <f>'1 уровень'!I561</f>
        <v>1.8537549407114624</v>
      </c>
      <c r="J718" s="166">
        <f>'1 уровень'!J561</f>
        <v>0</v>
      </c>
      <c r="K718" s="166">
        <f>'1 уровень'!K561</f>
        <v>0</v>
      </c>
      <c r="L718" s="166">
        <f>'1 уровень'!L561</f>
        <v>1876</v>
      </c>
      <c r="M718" s="166" t="e">
        <f>'1 уровень'!M561</f>
        <v>#DIV/0!</v>
      </c>
      <c r="N718" s="166" t="e">
        <f>'1 уровень'!N561</f>
        <v>#DIV/0!</v>
      </c>
      <c r="O718" s="166" t="e">
        <f>'1 уровень'!O561</f>
        <v>#DIV/0!</v>
      </c>
      <c r="P718" s="191">
        <f>'1 уровень'!P561</f>
        <v>0</v>
      </c>
      <c r="Q718" s="191">
        <f>'1 уровень'!Q561</f>
        <v>0</v>
      </c>
      <c r="R718" s="191">
        <f>'1 уровень'!R561</f>
        <v>0</v>
      </c>
      <c r="S718" s="599">
        <f>'1 уровень'!S561</f>
        <v>0</v>
      </c>
      <c r="T718" s="599">
        <f>'1 уровень'!T561</f>
        <v>0</v>
      </c>
      <c r="U718" s="599">
        <f>'1 уровень'!U561</f>
        <v>0</v>
      </c>
      <c r="V718" s="599">
        <f>'1 уровень'!V561</f>
        <v>0</v>
      </c>
    </row>
    <row r="719" spans="1:199" ht="30" x14ac:dyDescent="0.25">
      <c r="A719" s="164">
        <v>1</v>
      </c>
      <c r="B719" s="1175" t="s">
        <v>359</v>
      </c>
      <c r="C719" s="1175"/>
      <c r="D719" s="192">
        <f>'1 уровень'!D562</f>
        <v>0</v>
      </c>
      <c r="E719" s="192">
        <f>'1 уровень'!E562</f>
        <v>0</v>
      </c>
      <c r="F719" s="268">
        <f>'1 уровень'!F562</f>
        <v>1104</v>
      </c>
      <c r="G719" s="545" t="e">
        <f>'1 уровень'!G562</f>
        <v>#DIV/0!</v>
      </c>
      <c r="H719" s="250" t="e">
        <f>'1 уровень'!H562</f>
        <v>#DIV/0!</v>
      </c>
      <c r="I719" s="241">
        <f>'1 уровень'!I562</f>
        <v>3.0534420289855073</v>
      </c>
      <c r="J719" s="250">
        <f>'1 уровень'!J562</f>
        <v>0</v>
      </c>
      <c r="K719" s="250">
        <f>'1 уровень'!K562</f>
        <v>0</v>
      </c>
      <c r="L719" s="250">
        <f>'1 уровень'!L562</f>
        <v>3371</v>
      </c>
      <c r="M719" s="250" t="e">
        <f>'1 уровень'!M562</f>
        <v>#DIV/0!</v>
      </c>
      <c r="N719" s="250" t="e">
        <f>'1 уровень'!N562</f>
        <v>#DIV/0!</v>
      </c>
      <c r="O719" s="250" t="e">
        <f>'1 уровень'!O562</f>
        <v>#DIV/0!</v>
      </c>
      <c r="P719" s="191">
        <f>'1 уровень'!P562</f>
        <v>0</v>
      </c>
      <c r="Q719" s="191">
        <f>'1 уровень'!Q562</f>
        <v>0</v>
      </c>
      <c r="R719" s="191">
        <f>'1 уровень'!R562</f>
        <v>0</v>
      </c>
      <c r="S719" s="269">
        <f>'1 уровень'!S562</f>
        <v>27533.832549999996</v>
      </c>
      <c r="T719" s="269">
        <f>'1 уровень'!T562</f>
        <v>27533.832549999996</v>
      </c>
      <c r="U719" s="269">
        <f>'1 уровень'!U562</f>
        <v>-47.318759999999997</v>
      </c>
      <c r="V719" s="269">
        <f>'1 уровень'!V562</f>
        <v>27486.513790000001</v>
      </c>
    </row>
    <row r="720" spans="1:199" ht="30" x14ac:dyDescent="0.25">
      <c r="A720" s="164">
        <v>1</v>
      </c>
      <c r="B720" s="1175" t="s">
        <v>360</v>
      </c>
      <c r="C720" s="1175"/>
      <c r="D720" s="255">
        <f>'1 уровень'!D563</f>
        <v>0</v>
      </c>
      <c r="E720" s="255">
        <f>'1 уровень'!E563</f>
        <v>0</v>
      </c>
      <c r="F720" s="255">
        <f>'1 уровень'!F563</f>
        <v>49</v>
      </c>
      <c r="G720" s="546" t="e">
        <f>'1 уровень'!G563</f>
        <v>#DIV/0!</v>
      </c>
      <c r="H720" s="241" t="e">
        <f>'1 уровень'!H563</f>
        <v>#DIV/0!</v>
      </c>
      <c r="I720" s="241">
        <f>'1 уровень'!I563</f>
        <v>19.530612244897959</v>
      </c>
      <c r="J720" s="250">
        <f>'1 уровень'!J563</f>
        <v>0</v>
      </c>
      <c r="K720" s="250">
        <f>'1 уровень'!K563</f>
        <v>0</v>
      </c>
      <c r="L720" s="250">
        <f>'1 уровень'!L563</f>
        <v>957</v>
      </c>
      <c r="M720" s="250" t="e">
        <f>'1 уровень'!M563</f>
        <v>#DIV/0!</v>
      </c>
      <c r="N720" s="250" t="e">
        <f>'1 уровень'!N563</f>
        <v>#DIV/0!</v>
      </c>
      <c r="O720" s="250" t="e">
        <f>'1 уровень'!O563</f>
        <v>#DIV/0!</v>
      </c>
      <c r="P720" s="191">
        <f>'1 уровень'!P563</f>
        <v>0</v>
      </c>
      <c r="Q720" s="191">
        <f>'1 уровень'!Q563</f>
        <v>0</v>
      </c>
      <c r="R720" s="191">
        <f>'1 уровень'!R563</f>
        <v>0</v>
      </c>
      <c r="S720" s="269">
        <f>'1 уровень'!S563</f>
        <v>8254.9408999999996</v>
      </c>
      <c r="T720" s="269">
        <f>'1 уровень'!T563</f>
        <v>8254.9408999999996</v>
      </c>
      <c r="U720" s="269">
        <f>'1 уровень'!U563</f>
        <v>0</v>
      </c>
      <c r="V720" s="269">
        <f>'1 уровень'!V563</f>
        <v>8254.9408999999996</v>
      </c>
    </row>
    <row r="721" spans="1:199" ht="30" x14ac:dyDescent="0.25">
      <c r="A721" s="164">
        <v>1</v>
      </c>
      <c r="B721" s="1175" t="s">
        <v>336</v>
      </c>
      <c r="C721" s="1175"/>
      <c r="D721" s="268">
        <f>'1 уровень'!D564</f>
        <v>0</v>
      </c>
      <c r="E721" s="268">
        <f>'1 уровень'!E564</f>
        <v>0</v>
      </c>
      <c r="F721" s="268">
        <f>'1 уровень'!F564</f>
        <v>245</v>
      </c>
      <c r="G721" s="545" t="e">
        <f>'1 уровень'!G564</f>
        <v>#DIV/0!</v>
      </c>
      <c r="H721" s="233">
        <f>'1 уровень'!H564</f>
        <v>0</v>
      </c>
      <c r="I721" s="233">
        <f>'1 уровень'!I564</f>
        <v>0</v>
      </c>
      <c r="J721" s="242">
        <f>'1 уровень'!J564</f>
        <v>0</v>
      </c>
      <c r="K721" s="242">
        <f>'1 уровень'!K564</f>
        <v>0</v>
      </c>
      <c r="L721" s="242">
        <f>'1 уровень'!L564</f>
        <v>0</v>
      </c>
      <c r="M721" s="242">
        <f>'1 уровень'!M564</f>
        <v>0</v>
      </c>
      <c r="N721" s="242">
        <f>'1 уровень'!N564</f>
        <v>0</v>
      </c>
      <c r="O721" s="242">
        <f>'1 уровень'!O564</f>
        <v>0</v>
      </c>
      <c r="P721" s="191">
        <f>'1 уровень'!P564</f>
        <v>0</v>
      </c>
      <c r="Q721" s="191">
        <f>'1 уровень'!Q564</f>
        <v>0</v>
      </c>
      <c r="R721" s="191">
        <f>'1 уровень'!R564</f>
        <v>0</v>
      </c>
      <c r="S721" s="269">
        <f>'1 уровень'!S564</f>
        <v>1551.0645</v>
      </c>
      <c r="T721" s="269">
        <f>'1 уровень'!T564</f>
        <v>0</v>
      </c>
      <c r="U721" s="269">
        <f>'1 уровень'!U564</f>
        <v>0</v>
      </c>
      <c r="V721" s="269">
        <f>'1 уровень'!V564</f>
        <v>1551.0645</v>
      </c>
    </row>
    <row r="722" spans="1:199" ht="30" x14ac:dyDescent="0.25">
      <c r="A722" s="164">
        <v>1</v>
      </c>
      <c r="B722" s="1182" t="s">
        <v>337</v>
      </c>
      <c r="C722" s="1182"/>
      <c r="D722" s="268">
        <f>'1 уровень'!D565</f>
        <v>0</v>
      </c>
      <c r="E722" s="268">
        <f>'1 уровень'!E565</f>
        <v>0</v>
      </c>
      <c r="F722" s="268">
        <f>'1 уровень'!F565</f>
        <v>348</v>
      </c>
      <c r="G722" s="546" t="e">
        <f>'1 уровень'!G565</f>
        <v>#DIV/0!</v>
      </c>
      <c r="H722" s="156">
        <f>'1 уровень'!H565</f>
        <v>0</v>
      </c>
      <c r="I722" s="156">
        <f>'1 уровень'!I565</f>
        <v>0</v>
      </c>
      <c r="J722" s="250">
        <f>'1 уровень'!J565</f>
        <v>0</v>
      </c>
      <c r="K722" s="250">
        <f>'1 уровень'!K565</f>
        <v>0</v>
      </c>
      <c r="L722" s="250">
        <f>'1 уровень'!L565</f>
        <v>0</v>
      </c>
      <c r="M722" s="250">
        <f>'1 уровень'!M565</f>
        <v>0</v>
      </c>
      <c r="N722" s="250">
        <f>'1 уровень'!N565</f>
        <v>0</v>
      </c>
      <c r="O722" s="250">
        <f>'1 уровень'!O565</f>
        <v>0</v>
      </c>
      <c r="P722" s="191">
        <f>'1 уровень'!P565</f>
        <v>0</v>
      </c>
      <c r="Q722" s="191">
        <f>'1 уровень'!Q565</f>
        <v>0</v>
      </c>
      <c r="R722" s="191">
        <f>'1 уровень'!R565</f>
        <v>0</v>
      </c>
      <c r="S722" s="269">
        <f>'1 уровень'!S565</f>
        <v>0</v>
      </c>
      <c r="T722" s="269">
        <f>'1 уровень'!T565</f>
        <v>0</v>
      </c>
      <c r="U722" s="269">
        <f>'1 уровень'!U565</f>
        <v>0</v>
      </c>
      <c r="V722" s="269">
        <f>'1 уровень'!V565</f>
        <v>0</v>
      </c>
      <c r="W722" s="165"/>
      <c r="X722" s="165"/>
      <c r="Y722" s="165"/>
      <c r="Z722" s="165"/>
      <c r="AA722" s="165"/>
      <c r="AB722" s="165"/>
      <c r="AC722" s="165"/>
      <c r="AD722" s="165"/>
      <c r="AE722" s="165"/>
      <c r="AF722" s="165"/>
      <c r="AG722" s="165"/>
      <c r="AH722" s="165"/>
      <c r="AI722" s="165"/>
      <c r="AJ722" s="165"/>
      <c r="AK722" s="165"/>
      <c r="AL722" s="165"/>
      <c r="AM722" s="165"/>
      <c r="AN722" s="165"/>
      <c r="AO722" s="165"/>
      <c r="AP722" s="165"/>
      <c r="AQ722" s="165"/>
      <c r="AR722" s="165"/>
      <c r="AS722" s="165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5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165"/>
      <c r="BT722" s="165"/>
      <c r="BU722" s="165"/>
      <c r="BV722" s="165"/>
      <c r="BW722" s="165"/>
      <c r="BX722" s="165"/>
      <c r="BY722" s="165"/>
      <c r="BZ722" s="165"/>
      <c r="CA722" s="165"/>
      <c r="CB722" s="165"/>
      <c r="CC722" s="165"/>
      <c r="CD722" s="165"/>
      <c r="CE722" s="165"/>
      <c r="CF722" s="165"/>
      <c r="CG722" s="165"/>
      <c r="CH722" s="165"/>
      <c r="CI722" s="165"/>
      <c r="CJ722" s="165"/>
      <c r="CK722" s="165"/>
      <c r="CL722" s="165"/>
      <c r="CM722" s="165"/>
      <c r="CN722" s="165"/>
      <c r="CO722" s="165"/>
      <c r="CP722" s="165"/>
      <c r="CQ722" s="165"/>
      <c r="CR722" s="165"/>
      <c r="CS722" s="165"/>
      <c r="CT722" s="165"/>
      <c r="CU722" s="165"/>
      <c r="CV722" s="165"/>
      <c r="CW722" s="165"/>
      <c r="CX722" s="165"/>
      <c r="CY722" s="165"/>
      <c r="CZ722" s="165"/>
      <c r="DA722" s="165"/>
      <c r="DB722" s="165"/>
      <c r="DC722" s="165"/>
      <c r="DD722" s="165"/>
      <c r="DE722" s="165"/>
      <c r="DF722" s="165"/>
      <c r="DG722" s="165"/>
      <c r="DH722" s="165"/>
      <c r="DI722" s="165"/>
      <c r="DJ722" s="165"/>
      <c r="DK722" s="165"/>
      <c r="DL722" s="165"/>
      <c r="DM722" s="165"/>
      <c r="DN722" s="165"/>
      <c r="DO722" s="165"/>
      <c r="DP722" s="165"/>
      <c r="DQ722" s="165"/>
      <c r="DR722" s="165"/>
      <c r="DS722" s="165"/>
      <c r="DT722" s="165"/>
      <c r="DU722" s="165"/>
      <c r="DV722" s="165"/>
      <c r="DW722" s="165"/>
      <c r="DX722" s="165"/>
      <c r="DY722" s="165"/>
      <c r="DZ722" s="165"/>
      <c r="EA722" s="165"/>
      <c r="EB722" s="165"/>
      <c r="EC722" s="165"/>
      <c r="ED722" s="165"/>
      <c r="EE722" s="165"/>
      <c r="EF722" s="165"/>
      <c r="EG722" s="165"/>
      <c r="EH722" s="165"/>
      <c r="EI722" s="165"/>
      <c r="EJ722" s="165"/>
      <c r="EK722" s="165"/>
      <c r="EL722" s="165"/>
      <c r="EM722" s="165"/>
      <c r="EN722" s="165"/>
      <c r="EO722" s="165"/>
      <c r="EP722" s="165"/>
      <c r="EQ722" s="165"/>
      <c r="ER722" s="165"/>
      <c r="ES722" s="165"/>
      <c r="ET722" s="165"/>
      <c r="EU722" s="165"/>
      <c r="EV722" s="165"/>
      <c r="EW722" s="165"/>
      <c r="EX722" s="165"/>
      <c r="EY722" s="165"/>
      <c r="EZ722" s="165"/>
      <c r="FA722" s="165"/>
      <c r="FB722" s="165"/>
      <c r="FC722" s="165"/>
      <c r="FD722" s="165"/>
      <c r="FE722" s="165"/>
      <c r="FF722" s="165"/>
      <c r="FG722" s="165"/>
      <c r="FH722" s="165"/>
      <c r="FI722" s="165"/>
      <c r="FJ722" s="165"/>
      <c r="FK722" s="165"/>
      <c r="FL722" s="165"/>
      <c r="FM722" s="165"/>
      <c r="FN722" s="165"/>
      <c r="FO722" s="165"/>
      <c r="FP722" s="165"/>
      <c r="FQ722" s="165"/>
      <c r="FR722" s="165"/>
      <c r="FS722" s="165"/>
      <c r="FT722" s="165"/>
      <c r="FU722" s="165"/>
      <c r="FV722" s="165"/>
      <c r="FW722" s="165"/>
      <c r="FX722" s="165"/>
      <c r="FY722" s="165"/>
      <c r="FZ722" s="165"/>
      <c r="GA722" s="165"/>
      <c r="GB722" s="165"/>
      <c r="GC722" s="165"/>
      <c r="GD722" s="165"/>
      <c r="GE722" s="165"/>
      <c r="GF722" s="165"/>
      <c r="GG722" s="165"/>
      <c r="GH722" s="165"/>
      <c r="GI722" s="165"/>
      <c r="GJ722" s="165"/>
      <c r="GK722" s="165"/>
      <c r="GL722" s="165"/>
      <c r="GM722" s="165"/>
      <c r="GN722" s="165"/>
      <c r="GO722" s="165"/>
      <c r="GP722" s="165"/>
      <c r="GQ722" s="165"/>
    </row>
    <row r="723" spans="1:199" s="165" customFormat="1" ht="15" customHeight="1" x14ac:dyDescent="0.25">
      <c r="A723" s="165">
        <v>1</v>
      </c>
      <c r="B723" s="1182" t="s">
        <v>452</v>
      </c>
      <c r="C723" s="1182"/>
      <c r="D723" s="268">
        <f>'1 уровень'!D566</f>
        <v>0</v>
      </c>
      <c r="E723" s="268">
        <f>'1 уровень'!E566</f>
        <v>0</v>
      </c>
      <c r="F723" s="268">
        <f>'1 уровень'!F566</f>
        <v>1</v>
      </c>
      <c r="G723" s="546" t="e">
        <f>'1 уровень'!G566</f>
        <v>#DIV/0!</v>
      </c>
      <c r="H723" s="156">
        <f>'1 уровень'!H566</f>
        <v>0</v>
      </c>
      <c r="I723" s="156">
        <f>'1 уровень'!I566</f>
        <v>0</v>
      </c>
      <c r="J723" s="231">
        <f>'1 уровень'!J566</f>
        <v>0</v>
      </c>
      <c r="K723" s="231">
        <f>'1 уровень'!K566</f>
        <v>0</v>
      </c>
      <c r="L723" s="231">
        <f>'1 уровень'!L566</f>
        <v>0</v>
      </c>
      <c r="M723" s="231">
        <f>'1 уровень'!M566</f>
        <v>0</v>
      </c>
      <c r="N723" s="231">
        <f>'1 уровень'!N566</f>
        <v>0</v>
      </c>
      <c r="O723" s="231">
        <f>'1 уровень'!O566</f>
        <v>0</v>
      </c>
      <c r="P723" s="191">
        <f>'1 уровень'!P566</f>
        <v>0</v>
      </c>
      <c r="Q723" s="191">
        <f>'1 уровень'!Q566</f>
        <v>0</v>
      </c>
      <c r="R723" s="191">
        <f>'1 уровень'!R566</f>
        <v>0</v>
      </c>
      <c r="S723" s="231">
        <f>'1 уровень'!S566</f>
        <v>0</v>
      </c>
      <c r="T723" s="231">
        <f>'1 уровень'!T566</f>
        <v>0</v>
      </c>
      <c r="U723" s="231">
        <f>'1 уровень'!U566</f>
        <v>0</v>
      </c>
      <c r="V723" s="231">
        <f>'1 уровень'!V566</f>
        <v>0</v>
      </c>
    </row>
    <row r="724" spans="1:199" s="165" customFormat="1" ht="15" customHeight="1" x14ac:dyDescent="0.25">
      <c r="A724" s="165">
        <v>1</v>
      </c>
      <c r="B724" s="1182" t="s">
        <v>338</v>
      </c>
      <c r="C724" s="1183"/>
      <c r="D724" s="874">
        <f>'1 уровень'!D567</f>
        <v>0</v>
      </c>
      <c r="E724" s="874">
        <f>'1 уровень'!E567</f>
        <v>0</v>
      </c>
      <c r="F724" s="874">
        <f>'1 уровень'!F567</f>
        <v>2</v>
      </c>
      <c r="G724" s="871" t="e">
        <f>'1 уровень'!G567</f>
        <v>#DIV/0!</v>
      </c>
      <c r="H724" s="152">
        <f>'1 уровень'!H567</f>
        <v>0</v>
      </c>
      <c r="I724" s="152">
        <f>'1 уровень'!I567</f>
        <v>0</v>
      </c>
      <c r="J724" s="872">
        <f>'1 уровень'!J567</f>
        <v>0</v>
      </c>
      <c r="K724" s="872">
        <f>'1 уровень'!K567</f>
        <v>0</v>
      </c>
      <c r="L724" s="872">
        <f>'1 уровень'!L567</f>
        <v>0</v>
      </c>
      <c r="M724" s="872">
        <f>'1 уровень'!M567</f>
        <v>0</v>
      </c>
      <c r="N724" s="872">
        <f>'1 уровень'!N567</f>
        <v>0</v>
      </c>
      <c r="O724" s="872">
        <f>'1 уровень'!O567</f>
        <v>0</v>
      </c>
      <c r="P724" s="873">
        <f>'1 уровень'!P567</f>
        <v>0</v>
      </c>
      <c r="Q724" s="873">
        <f>'1 уровень'!Q567</f>
        <v>0</v>
      </c>
      <c r="R724" s="873">
        <f>'1 уровень'!R567</f>
        <v>0</v>
      </c>
      <c r="S724" s="872">
        <f>'1 уровень'!S567</f>
        <v>0</v>
      </c>
      <c r="T724" s="872">
        <f>'1 уровень'!T567</f>
        <v>0</v>
      </c>
      <c r="U724" s="872">
        <f>'1 уровень'!U567</f>
        <v>0</v>
      </c>
      <c r="V724" s="872">
        <f>'1 уровень'!V567</f>
        <v>0</v>
      </c>
    </row>
    <row r="725" spans="1:199" s="165" customFormat="1" ht="15" customHeight="1" thickBot="1" x14ac:dyDescent="0.25">
      <c r="A725" s="165">
        <v>1</v>
      </c>
      <c r="B725" s="2" t="s">
        <v>418</v>
      </c>
      <c r="C725" s="2"/>
      <c r="D725" s="870">
        <f>'1 уровень'!D568</f>
        <v>0</v>
      </c>
      <c r="E725" s="870">
        <f>'1 уровень'!E568</f>
        <v>0</v>
      </c>
      <c r="F725" s="870">
        <f>'1 уровень'!F568</f>
        <v>0</v>
      </c>
      <c r="G725" s="871">
        <f>'1 уровень'!G568</f>
        <v>0</v>
      </c>
      <c r="H725" s="152">
        <f>'1 уровень'!H568</f>
        <v>0</v>
      </c>
      <c r="I725" s="152">
        <f>'1 уровень'!I568</f>
        <v>0</v>
      </c>
      <c r="J725" s="872">
        <f>'1 уровень'!J568</f>
        <v>0</v>
      </c>
      <c r="K725" s="872">
        <f>'1 уровень'!K568</f>
        <v>0</v>
      </c>
      <c r="L725" s="872">
        <f>'1 уровень'!L568</f>
        <v>0</v>
      </c>
      <c r="M725" s="872">
        <f>'1 уровень'!M568</f>
        <v>0</v>
      </c>
      <c r="N725" s="872">
        <f>'1 уровень'!N568</f>
        <v>0</v>
      </c>
      <c r="O725" s="872">
        <f>'1 уровень'!O568</f>
        <v>0</v>
      </c>
      <c r="P725" s="873">
        <f>'1 уровень'!P568</f>
        <v>0</v>
      </c>
      <c r="Q725" s="873">
        <f>'1 уровень'!Q568</f>
        <v>0</v>
      </c>
      <c r="R725" s="873">
        <f>'1 уровень'!R568</f>
        <v>0</v>
      </c>
      <c r="S725" s="872">
        <f>'1 уровень'!S568</f>
        <v>3856.5234999999998</v>
      </c>
      <c r="T725" s="872">
        <f>'1 уровень'!T568</f>
        <v>2725.8750999999997</v>
      </c>
      <c r="U725" s="872">
        <f>'1 уровень'!U568</f>
        <v>0</v>
      </c>
      <c r="V725" s="872">
        <f>'1 уровень'!V568</f>
        <v>3856.5234999999998</v>
      </c>
    </row>
    <row r="726" spans="1:199" s="165" customFormat="1" ht="15.75" customHeight="1" x14ac:dyDescent="0.25">
      <c r="A726" s="165">
        <v>1</v>
      </c>
      <c r="B726" s="1184" t="s">
        <v>134</v>
      </c>
      <c r="C726" s="1184"/>
      <c r="D726" s="252">
        <f>'1 уровень'!D568</f>
        <v>0</v>
      </c>
      <c r="E726" s="252">
        <f>'1 уровень'!E568</f>
        <v>0</v>
      </c>
      <c r="F726" s="1185">
        <f>'1 уровень'!F568</f>
        <v>0</v>
      </c>
      <c r="G726" s="1186">
        <f>'1 уровень'!G568</f>
        <v>0</v>
      </c>
      <c r="H726" s="1187">
        <f>'1 уровень'!H568</f>
        <v>0</v>
      </c>
      <c r="I726" s="1187">
        <f>'1 уровень'!I568</f>
        <v>0</v>
      </c>
      <c r="J726" s="1188">
        <f>'1 уровень'!J568</f>
        <v>0</v>
      </c>
      <c r="K726" s="1188">
        <f>'1 уровень'!K568</f>
        <v>0</v>
      </c>
      <c r="L726" s="1188">
        <f>L728+L758+L762+L768+L769</f>
        <v>80861</v>
      </c>
      <c r="M726" s="1188">
        <f>'1 уровень'!M568</f>
        <v>0</v>
      </c>
      <c r="N726" s="1188">
        <f>'1 уровень'!N568</f>
        <v>0</v>
      </c>
      <c r="O726" s="1188">
        <f>'1 уровень'!O568</f>
        <v>0</v>
      </c>
      <c r="P726" s="1189">
        <f t="shared" ref="P726:U726" si="19">P727-P728-P758-P762-P768-P769</f>
        <v>0</v>
      </c>
      <c r="Q726" s="1189">
        <f t="shared" si="19"/>
        <v>0</v>
      </c>
      <c r="R726" s="1189">
        <f t="shared" si="19"/>
        <v>0</v>
      </c>
      <c r="S726" s="1189">
        <f t="shared" si="19"/>
        <v>-2.9103830456733704E-11</v>
      </c>
      <c r="T726" s="1189">
        <f t="shared" si="19"/>
        <v>-6.9121597334742546E-11</v>
      </c>
      <c r="U726" s="1189">
        <f t="shared" si="19"/>
        <v>3.2684965844964609E-13</v>
      </c>
      <c r="V726" s="1192">
        <f>V728+V758+V762+V768+V769</f>
        <v>621948.44265149999</v>
      </c>
      <c r="W726" s="164"/>
      <c r="X726" s="164"/>
      <c r="Y726" s="164"/>
      <c r="Z726" s="164"/>
      <c r="AA726" s="164"/>
      <c r="AB726" s="164"/>
      <c r="AC726" s="164"/>
      <c r="AD726" s="164"/>
      <c r="AE726" s="164"/>
      <c r="AF726" s="164"/>
      <c r="AG726" s="164"/>
      <c r="AH726" s="164"/>
      <c r="AI726" s="164"/>
      <c r="AJ726" s="164"/>
      <c r="AK726" s="164"/>
      <c r="AL726" s="164"/>
      <c r="AM726" s="164"/>
      <c r="AN726" s="164"/>
      <c r="AO726" s="164"/>
      <c r="AP726" s="164"/>
      <c r="AQ726" s="164"/>
      <c r="AR726" s="164"/>
      <c r="AS726" s="164"/>
      <c r="AT726" s="164"/>
      <c r="AU726" s="164"/>
      <c r="AV726" s="164"/>
      <c r="AW726" s="164"/>
      <c r="AX726" s="164"/>
      <c r="AY726" s="164"/>
      <c r="AZ726" s="164"/>
      <c r="BA726" s="164"/>
      <c r="BB726" s="164"/>
      <c r="BC726" s="164"/>
      <c r="BD726" s="164"/>
      <c r="BE726" s="164"/>
      <c r="BF726" s="164"/>
      <c r="BG726" s="164"/>
      <c r="BH726" s="164"/>
      <c r="BI726" s="164"/>
      <c r="BJ726" s="164"/>
      <c r="BK726" s="164"/>
      <c r="BL726" s="164"/>
      <c r="BM726" s="164"/>
      <c r="BN726" s="164"/>
      <c r="BO726" s="164"/>
      <c r="BP726" s="164"/>
      <c r="BQ726" s="164"/>
      <c r="BR726" s="164"/>
      <c r="BS726" s="164"/>
      <c r="BT726" s="164"/>
      <c r="BU726" s="164"/>
      <c r="BV726" s="164"/>
      <c r="BW726" s="164"/>
      <c r="BX726" s="164"/>
      <c r="BY726" s="164"/>
      <c r="BZ726" s="164"/>
      <c r="CA726" s="164"/>
      <c r="CB726" s="164"/>
      <c r="CC726" s="164"/>
      <c r="CD726" s="164"/>
      <c r="CE726" s="164"/>
      <c r="CF726" s="164"/>
      <c r="CG726" s="164"/>
      <c r="CH726" s="164"/>
      <c r="CI726" s="164"/>
      <c r="CJ726" s="164"/>
      <c r="CK726" s="164"/>
      <c r="CL726" s="164"/>
      <c r="CM726" s="164"/>
      <c r="CN726" s="164"/>
      <c r="CO726" s="164"/>
      <c r="CP726" s="164"/>
      <c r="CQ726" s="164"/>
      <c r="CR726" s="164"/>
      <c r="CS726" s="164"/>
      <c r="CT726" s="164"/>
      <c r="CU726" s="164"/>
      <c r="CV726" s="164"/>
      <c r="CW726" s="164"/>
      <c r="CX726" s="164"/>
      <c r="CY726" s="164"/>
      <c r="CZ726" s="164"/>
      <c r="DA726" s="164"/>
      <c r="DB726" s="164"/>
      <c r="DC726" s="164"/>
      <c r="DD726" s="164"/>
      <c r="DE726" s="164"/>
      <c r="DF726" s="164"/>
      <c r="DG726" s="164"/>
      <c r="DH726" s="164"/>
      <c r="DI726" s="164"/>
      <c r="DJ726" s="164"/>
      <c r="DK726" s="164"/>
      <c r="DL726" s="164"/>
      <c r="DM726" s="164"/>
      <c r="DN726" s="164"/>
      <c r="DO726" s="164"/>
      <c r="DP726" s="164"/>
      <c r="DQ726" s="164"/>
      <c r="DR726" s="164"/>
      <c r="DS726" s="164"/>
      <c r="DT726" s="164"/>
      <c r="DU726" s="164"/>
      <c r="DV726" s="164"/>
      <c r="DW726" s="164"/>
      <c r="DX726" s="164"/>
      <c r="DY726" s="164"/>
      <c r="DZ726" s="164"/>
      <c r="EA726" s="164"/>
      <c r="EB726" s="164"/>
      <c r="EC726" s="164"/>
      <c r="ED726" s="164"/>
      <c r="EE726" s="164"/>
      <c r="EF726" s="164"/>
      <c r="EG726" s="164"/>
      <c r="EH726" s="164"/>
      <c r="EI726" s="164"/>
      <c r="EJ726" s="164"/>
      <c r="EK726" s="164"/>
      <c r="EL726" s="164"/>
      <c r="EM726" s="164"/>
      <c r="EN726" s="164"/>
      <c r="EO726" s="164"/>
      <c r="EP726" s="164"/>
      <c r="EQ726" s="164"/>
      <c r="ER726" s="164"/>
      <c r="ES726" s="164"/>
      <c r="ET726" s="164"/>
      <c r="EU726" s="164"/>
      <c r="EV726" s="164"/>
      <c r="EW726" s="164"/>
      <c r="EX726" s="164"/>
      <c r="EY726" s="164"/>
      <c r="EZ726" s="164"/>
      <c r="FA726" s="164"/>
      <c r="FB726" s="164"/>
      <c r="FC726" s="164"/>
      <c r="FD726" s="164"/>
      <c r="FE726" s="164"/>
      <c r="FF726" s="164"/>
      <c r="FG726" s="164"/>
      <c r="FH726" s="164"/>
      <c r="FI726" s="164"/>
      <c r="FJ726" s="164"/>
      <c r="FK726" s="164"/>
      <c r="FL726" s="164"/>
      <c r="FM726" s="164"/>
      <c r="FN726" s="164"/>
      <c r="FO726" s="164"/>
      <c r="FP726" s="164"/>
      <c r="FQ726" s="164"/>
      <c r="FR726" s="164"/>
      <c r="FS726" s="164"/>
      <c r="FT726" s="164"/>
      <c r="FU726" s="164"/>
      <c r="FV726" s="164"/>
      <c r="FW726" s="164"/>
      <c r="FX726" s="164"/>
      <c r="FY726" s="164"/>
      <c r="FZ726" s="164"/>
      <c r="GA726" s="164"/>
      <c r="GB726" s="164"/>
      <c r="GC726" s="164"/>
      <c r="GD726" s="164"/>
      <c r="GE726" s="164"/>
      <c r="GF726" s="164"/>
      <c r="GG726" s="164"/>
      <c r="GH726" s="164"/>
      <c r="GI726" s="164"/>
      <c r="GJ726" s="164"/>
      <c r="GK726" s="164"/>
      <c r="GL726" s="164"/>
      <c r="GM726" s="164"/>
      <c r="GN726" s="164"/>
      <c r="GO726" s="164"/>
      <c r="GP726" s="164"/>
      <c r="GQ726" s="164"/>
    </row>
    <row r="727" spans="1:199" s="221" customFormat="1" ht="14.25" x14ac:dyDescent="0.2">
      <c r="A727" s="221">
        <v>1</v>
      </c>
      <c r="B727" s="253" t="s">
        <v>116</v>
      </c>
      <c r="C727" s="253"/>
      <c r="D727" s="232"/>
      <c r="E727" s="232"/>
      <c r="F727" s="232"/>
      <c r="G727" s="847"/>
      <c r="H727" s="254"/>
      <c r="I727" s="254"/>
      <c r="J727" s="229"/>
      <c r="K727" s="229"/>
      <c r="L727" s="229"/>
      <c r="M727" s="229"/>
      <c r="N727" s="229"/>
      <c r="O727" s="229"/>
      <c r="P727" s="232">
        <f>SUM(P9,P54,P95,P133,P168,P202,P238,P272,P309,P343,P380,P414,P449,P485,P519,P553,P587,P621,P655,P689)</f>
        <v>0</v>
      </c>
      <c r="Q727" s="232">
        <f t="shared" ref="Q727" si="20">SUM(Q9,Q54,Q95,Q133,Q168,Q202,Q238,Q272,Q309,Q343,Q380,Q414,Q449,Q485,Q519,Q553,Q587,Q621,Q655,Q689)</f>
        <v>0</v>
      </c>
      <c r="R727" s="232">
        <f t="shared" ref="R727:V728" si="21">SUM(R9,R54,R95,R133,R168,R202,R238,R272,R309,R343,R380,R414,R449,R485,R519,R553,R587,R621,R655,R689)</f>
        <v>0</v>
      </c>
      <c r="S727" s="232">
        <f t="shared" si="21"/>
        <v>625135.17772149993</v>
      </c>
      <c r="T727" s="232">
        <f t="shared" si="21"/>
        <v>623409.60313849989</v>
      </c>
      <c r="U727" s="1081">
        <f t="shared" si="21"/>
        <v>-3186.7350699999997</v>
      </c>
      <c r="V727" s="1081">
        <f t="shared" si="21"/>
        <v>621948.44265149999</v>
      </c>
      <c r="X727" s="526"/>
    </row>
    <row r="728" spans="1:199" s="165" customFormat="1" ht="14.25" x14ac:dyDescent="0.2">
      <c r="A728" s="165">
        <v>1</v>
      </c>
      <c r="B728" s="112" t="s">
        <v>43</v>
      </c>
      <c r="C728" s="112"/>
      <c r="D728" s="160">
        <f>SUM(D10,D55,D96,D134,D169,D203,D239,D273,D310,D344,D381,D415,D450,D486,D520,D554,D588,D622,D656,D690)</f>
        <v>0</v>
      </c>
      <c r="E728" s="160">
        <f>SUM(E10,E55,E96,E134,E169,E203,E239,E273,E310,E344,E381,E415,E450,E486,E520,E554,E588,E622,E656,E690)</f>
        <v>0</v>
      </c>
      <c r="F728" s="232">
        <f>SUM(F10,F55,F96,F134,F169,F203,F239,F273,F310,F344,F381,F415,F450,F486,F520,F554,F588,F622,F656,F690)</f>
        <v>11881</v>
      </c>
      <c r="G728" s="847" t="e">
        <f>F728/E728*100</f>
        <v>#DIV/0!</v>
      </c>
      <c r="H728" s="362" t="e">
        <f>K728/E728</f>
        <v>#DIV/0!</v>
      </c>
      <c r="I728" s="362">
        <f t="shared" ref="I728:I730" si="22">L728/F728</f>
        <v>6.3569564851443481</v>
      </c>
      <c r="J728" s="232">
        <f>SUM(J10,J55,J96,J134,J169,J203,J239,J273,J310,J344,J381,J415,J450,J486,J520,J554,J588,J622,J656,J690)</f>
        <v>0</v>
      </c>
      <c r="K728" s="232">
        <f>SUM(K10,K55,K96,K134,K169,K203,K239,K273,K310,K344,K381,K415,K450,K486,K520,K554,K588,K622,K656,K690)</f>
        <v>0</v>
      </c>
      <c r="L728" s="232">
        <f>SUM(L10,L55,L96,L134,L169,L203,L239,L273,L310,L344,L381,L415,L450,L486,L520,L554,L588,L622,L656,L690)</f>
        <v>75527</v>
      </c>
      <c r="M728" s="232" t="e">
        <f t="shared" ref="M728:M730" si="23">L728/K728*100</f>
        <v>#DIV/0!</v>
      </c>
      <c r="N728" s="232" t="e">
        <f>SUM(N10,N55,N96,N134,N169,N203,N239,N273,N310,N344,N381,N415,N450,N486,N520,N554,N588,N622,N656,N690)</f>
        <v>#DIV/0!</v>
      </c>
      <c r="O728" s="188" t="e">
        <f>L728/$B$3*12/N728</f>
        <v>#DIV/0!</v>
      </c>
      <c r="P728" s="232">
        <f>SUM(P10,P55,P96,P134,P169,P203,P239,P273,P310,P344,P381,P415,P450,P486,P520,P554,P588,P622,P656,P690)</f>
        <v>0</v>
      </c>
      <c r="Q728" s="232">
        <f t="shared" ref="Q728" si="24">SUM(Q10,Q55,Q96,Q134,Q169,Q203,Q239,Q273,Q310,Q344,Q381,Q415,Q450,Q486,Q520,Q554,Q588,Q622,Q656,Q690)</f>
        <v>0</v>
      </c>
      <c r="R728" s="232">
        <f t="shared" si="21"/>
        <v>0</v>
      </c>
      <c r="S728" s="232">
        <f t="shared" si="21"/>
        <v>499734.35144999996</v>
      </c>
      <c r="T728" s="232">
        <f t="shared" si="21"/>
        <v>499734.35144999996</v>
      </c>
      <c r="U728" s="232">
        <f t="shared" si="21"/>
        <v>-1982.8474900000001</v>
      </c>
      <c r="V728" s="1081">
        <f t="shared" si="21"/>
        <v>497751.50396</v>
      </c>
      <c r="W728" s="382"/>
    </row>
    <row r="729" spans="1:199" s="165" customFormat="1" ht="45.75" customHeight="1" x14ac:dyDescent="0.2">
      <c r="A729" s="165">
        <v>1</v>
      </c>
      <c r="B729" s="1137" t="s">
        <v>310</v>
      </c>
      <c r="C729" s="1137"/>
      <c r="D729" s="160">
        <f>SUM(D691,D11)</f>
        <v>0</v>
      </c>
      <c r="E729" s="160">
        <f>SUM(E691,E11)</f>
        <v>0</v>
      </c>
      <c r="F729" s="232">
        <f>SUM(F691,F11)</f>
        <v>601</v>
      </c>
      <c r="G729" s="847" t="e">
        <f>F729/E729*100</f>
        <v>#DIV/0!</v>
      </c>
      <c r="H729" s="232">
        <f t="shared" ref="H729:V729" si="25">SUM(H691,H11)</f>
        <v>0</v>
      </c>
      <c r="I729" s="232">
        <f t="shared" si="25"/>
        <v>0</v>
      </c>
      <c r="J729" s="232">
        <f t="shared" si="25"/>
        <v>0</v>
      </c>
      <c r="K729" s="232">
        <f t="shared" si="25"/>
        <v>0</v>
      </c>
      <c r="L729" s="232">
        <f t="shared" si="25"/>
        <v>0</v>
      </c>
      <c r="M729" s="232">
        <f t="shared" si="25"/>
        <v>0</v>
      </c>
      <c r="N729" s="232">
        <f t="shared" si="25"/>
        <v>0</v>
      </c>
      <c r="O729" s="232">
        <f t="shared" si="25"/>
        <v>0</v>
      </c>
      <c r="P729" s="847">
        <f t="shared" si="25"/>
        <v>0</v>
      </c>
      <c r="Q729" s="847">
        <f t="shared" ref="Q729" si="26">SUM(Q691,Q11)</f>
        <v>0</v>
      </c>
      <c r="R729" s="232">
        <f t="shared" si="25"/>
        <v>0</v>
      </c>
      <c r="S729" s="232">
        <f t="shared" si="25"/>
        <v>66730.699970000001</v>
      </c>
      <c r="T729" s="232">
        <f t="shared" si="25"/>
        <v>66730.699970000001</v>
      </c>
      <c r="U729" s="232">
        <f t="shared" si="25"/>
        <v>0</v>
      </c>
      <c r="V729" s="1081">
        <f t="shared" si="25"/>
        <v>66730.699970000001</v>
      </c>
    </row>
    <row r="730" spans="1:199" s="165" customFormat="1" ht="14.25" x14ac:dyDescent="0.2">
      <c r="A730" s="165">
        <v>1</v>
      </c>
      <c r="B730" s="112" t="s">
        <v>312</v>
      </c>
      <c r="C730" s="112"/>
      <c r="D730" s="160">
        <f>D692+D12</f>
        <v>0</v>
      </c>
      <c r="E730" s="160">
        <f>E692+E12</f>
        <v>0</v>
      </c>
      <c r="F730" s="232">
        <f>F692+F12</f>
        <v>251</v>
      </c>
      <c r="G730" s="847" t="e">
        <f>F730/E730*100</f>
        <v>#DIV/0!</v>
      </c>
      <c r="H730" s="362" t="e">
        <f>K730/E730</f>
        <v>#DIV/0!</v>
      </c>
      <c r="I730" s="362">
        <f t="shared" si="22"/>
        <v>10.97609561752988</v>
      </c>
      <c r="J730" s="232">
        <f>J692+J12</f>
        <v>0</v>
      </c>
      <c r="K730" s="232">
        <f>K692+K12</f>
        <v>0</v>
      </c>
      <c r="L730" s="232">
        <f>L692+L12</f>
        <v>2755</v>
      </c>
      <c r="M730" s="232" t="e">
        <f t="shared" si="23"/>
        <v>#DIV/0!</v>
      </c>
      <c r="N730" s="232" t="e">
        <f>N692+N12</f>
        <v>#DIV/0!</v>
      </c>
      <c r="O730" s="188" t="e">
        <f>L730/$B$3*12/N730</f>
        <v>#DIV/0!</v>
      </c>
      <c r="P730" s="232">
        <f t="shared" ref="P730:V730" si="27">P692+P12</f>
        <v>0</v>
      </c>
      <c r="Q730" s="232">
        <f t="shared" ref="Q730" si="28">Q692+Q12</f>
        <v>0</v>
      </c>
      <c r="R730" s="232">
        <f t="shared" si="27"/>
        <v>0</v>
      </c>
      <c r="S730" s="232">
        <f t="shared" si="27"/>
        <v>8729.556459999998</v>
      </c>
      <c r="T730" s="232">
        <f t="shared" si="27"/>
        <v>8729.556459999998</v>
      </c>
      <c r="U730" s="232">
        <f t="shared" si="27"/>
        <v>-65.817689999999999</v>
      </c>
      <c r="V730" s="1081">
        <f t="shared" si="27"/>
        <v>8663.7387699999981</v>
      </c>
    </row>
    <row r="731" spans="1:199" s="165" customFormat="1" ht="15.75" x14ac:dyDescent="0.25">
      <c r="A731" s="165">
        <v>1</v>
      </c>
      <c r="B731" s="659" t="s">
        <v>354</v>
      </c>
      <c r="C731" s="659"/>
      <c r="D731" s="160">
        <f>SUM(D13,D56,D693,D274)</f>
        <v>0</v>
      </c>
      <c r="E731" s="160">
        <f>SUM(E13,E56,E693,E274)</f>
        <v>0</v>
      </c>
      <c r="F731" s="232">
        <f>SUM(F13,F56,F693,F274)</f>
        <v>0</v>
      </c>
      <c r="G731" s="847"/>
      <c r="H731" s="1082">
        <f t="shared" ref="H731:N731" si="29">SUM(H13,H56,H693,H274)</f>
        <v>0</v>
      </c>
      <c r="I731" s="1082">
        <f t="shared" si="29"/>
        <v>0</v>
      </c>
      <c r="J731" s="187">
        <f t="shared" si="29"/>
        <v>0</v>
      </c>
      <c r="K731" s="187">
        <f t="shared" si="29"/>
        <v>0</v>
      </c>
      <c r="L731" s="187">
        <f t="shared" si="29"/>
        <v>0</v>
      </c>
      <c r="M731" s="187">
        <f t="shared" si="29"/>
        <v>0</v>
      </c>
      <c r="N731" s="187">
        <f t="shared" si="29"/>
        <v>0</v>
      </c>
      <c r="O731" s="187"/>
      <c r="P731" s="232">
        <f t="shared" ref="P731:V731" si="30">SUM(P13,P56,P693,P274)</f>
        <v>0</v>
      </c>
      <c r="Q731" s="232">
        <f t="shared" ref="Q731" si="31">SUM(Q13,Q56,Q693,Q274)</f>
        <v>0</v>
      </c>
      <c r="R731" s="232">
        <f t="shared" si="30"/>
        <v>0</v>
      </c>
      <c r="S731" s="232">
        <f t="shared" si="30"/>
        <v>0</v>
      </c>
      <c r="T731" s="232">
        <f t="shared" si="30"/>
        <v>0</v>
      </c>
      <c r="U731" s="232">
        <f t="shared" si="30"/>
        <v>0</v>
      </c>
      <c r="V731" s="232">
        <f t="shared" si="30"/>
        <v>0</v>
      </c>
    </row>
    <row r="732" spans="1:199" s="165" customFormat="1" ht="28.5" x14ac:dyDescent="0.2">
      <c r="A732" s="165">
        <v>1</v>
      </c>
      <c r="B732" s="660" t="s">
        <v>215</v>
      </c>
      <c r="C732" s="660"/>
      <c r="D732" s="160">
        <f>D694+D624+D590+D556+D522+D488+D452+D417+D312++D276+D241+D205+D171+D136+D98+D57+D14+D658+D383+D347</f>
        <v>0</v>
      </c>
      <c r="E732" s="160">
        <f>E694+E624+E590+E556+E522+E488+E452+E417+E312++E276+E241+E205+E171+E136+E98+E57+E14+E658+E383+E347</f>
        <v>0</v>
      </c>
      <c r="F732" s="232">
        <f>F694+F624+F590+F556+F522+F488+F452+F417+F312++F276+F241+F205+F171+F136+F98+F57+F14+F658+F383+F347</f>
        <v>39012</v>
      </c>
      <c r="G732" s="847" t="e">
        <f t="shared" ref="G732:G756" si="32">F732/E732*100</f>
        <v>#DIV/0!</v>
      </c>
      <c r="H732" s="362"/>
      <c r="I732" s="362"/>
      <c r="J732" s="187"/>
      <c r="K732" s="187"/>
      <c r="L732" s="187"/>
      <c r="M732" s="187"/>
      <c r="N732" s="187"/>
      <c r="O732" s="187"/>
      <c r="P732" s="232"/>
      <c r="Q732" s="232"/>
      <c r="R732" s="232"/>
      <c r="S732" s="232"/>
      <c r="T732" s="232"/>
      <c r="U732" s="232"/>
      <c r="V732" s="232"/>
    </row>
    <row r="733" spans="1:199" ht="15.75" customHeight="1" x14ac:dyDescent="0.25">
      <c r="A733" s="164">
        <v>1</v>
      </c>
      <c r="B733" s="480" t="s">
        <v>344</v>
      </c>
      <c r="C733" s="480"/>
      <c r="D733" s="161">
        <f t="shared" ref="D733:F734" si="33">D695+D659+D625+D591+D557+D523+D489+D453+D418+D384+D348+D313+D277+D242+D206+D172+D137+D99+D58+D15</f>
        <v>0</v>
      </c>
      <c r="E733" s="161">
        <f t="shared" si="33"/>
        <v>0</v>
      </c>
      <c r="F733" s="225">
        <f t="shared" si="33"/>
        <v>1597</v>
      </c>
      <c r="G733" s="847" t="e">
        <f t="shared" si="32"/>
        <v>#DIV/0!</v>
      </c>
      <c r="H733" s="362"/>
      <c r="I733" s="362"/>
      <c r="J733" s="190"/>
      <c r="K733" s="190"/>
      <c r="L733" s="190"/>
      <c r="M733" s="190"/>
      <c r="N733" s="190"/>
      <c r="O733" s="187"/>
      <c r="P733" s="225"/>
      <c r="Q733" s="225"/>
      <c r="R733" s="225"/>
      <c r="S733" s="225"/>
      <c r="T733" s="225"/>
      <c r="U733" s="225"/>
      <c r="V733" s="225"/>
      <c r="W733" s="165"/>
      <c r="X733" s="165"/>
      <c r="Y733" s="165"/>
      <c r="Z733" s="165"/>
      <c r="AA733" s="165"/>
      <c r="AB733" s="165"/>
      <c r="AC733" s="165"/>
      <c r="AD733" s="165"/>
      <c r="AE733" s="165"/>
      <c r="AF733" s="165"/>
      <c r="AG733" s="165"/>
      <c r="AH733" s="165"/>
      <c r="AI733" s="165"/>
      <c r="AJ733" s="165"/>
      <c r="AK733" s="165"/>
      <c r="AL733" s="165"/>
      <c r="AM733" s="165"/>
      <c r="AN733" s="165"/>
      <c r="AO733" s="165"/>
      <c r="AP733" s="165"/>
      <c r="AQ733" s="165"/>
      <c r="AR733" s="165"/>
      <c r="AS733" s="165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5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5"/>
      <c r="BT733" s="165"/>
      <c r="BU733" s="165"/>
      <c r="BV733" s="165"/>
      <c r="BW733" s="165"/>
      <c r="BX733" s="165"/>
      <c r="BY733" s="165"/>
      <c r="BZ733" s="165"/>
      <c r="CA733" s="165"/>
      <c r="CB733" s="165"/>
      <c r="CC733" s="165"/>
      <c r="CD733" s="165"/>
      <c r="CE733" s="165"/>
      <c r="CF733" s="165"/>
      <c r="CG733" s="165"/>
      <c r="CH733" s="165"/>
      <c r="CI733" s="165"/>
      <c r="CJ733" s="165"/>
      <c r="CK733" s="165"/>
      <c r="CL733" s="165"/>
      <c r="CM733" s="165"/>
      <c r="CN733" s="165"/>
      <c r="CO733" s="165"/>
      <c r="CP733" s="165"/>
      <c r="CQ733" s="165"/>
      <c r="CR733" s="165"/>
      <c r="CS733" s="165"/>
      <c r="CT733" s="165"/>
      <c r="CU733" s="165"/>
      <c r="CV733" s="165"/>
      <c r="CW733" s="165"/>
      <c r="CX733" s="165"/>
      <c r="CY733" s="165"/>
      <c r="CZ733" s="165"/>
      <c r="DA733" s="165"/>
      <c r="DB733" s="165"/>
      <c r="DC733" s="165"/>
      <c r="DD733" s="165"/>
      <c r="DE733" s="165"/>
      <c r="DF733" s="165"/>
      <c r="DG733" s="165"/>
      <c r="DH733" s="165"/>
      <c r="DI733" s="165"/>
      <c r="DJ733" s="165"/>
      <c r="DK733" s="165"/>
      <c r="DL733" s="165"/>
      <c r="DM733" s="165"/>
      <c r="DN733" s="165"/>
      <c r="DO733" s="165"/>
      <c r="DP733" s="165"/>
      <c r="DQ733" s="165"/>
      <c r="DR733" s="165"/>
      <c r="DS733" s="165"/>
      <c r="DT733" s="165"/>
      <c r="DU733" s="165"/>
      <c r="DV733" s="165"/>
      <c r="DW733" s="165"/>
      <c r="DX733" s="165"/>
      <c r="DY733" s="165"/>
      <c r="DZ733" s="165"/>
      <c r="EA733" s="165"/>
      <c r="EB733" s="165"/>
      <c r="EC733" s="165"/>
      <c r="ED733" s="165"/>
      <c r="EE733" s="165"/>
      <c r="EF733" s="165"/>
      <c r="EG733" s="165"/>
      <c r="EH733" s="165"/>
      <c r="EI733" s="165"/>
      <c r="EJ733" s="165"/>
      <c r="EK733" s="165"/>
      <c r="EL733" s="165"/>
      <c r="EM733" s="165"/>
      <c r="EN733" s="165"/>
      <c r="EO733" s="165"/>
      <c r="EP733" s="165"/>
      <c r="EQ733" s="165"/>
      <c r="ER733" s="165"/>
      <c r="ES733" s="165"/>
      <c r="ET733" s="165"/>
      <c r="EU733" s="165"/>
      <c r="EV733" s="165"/>
      <c r="EW733" s="165"/>
      <c r="EX733" s="165"/>
      <c r="EY733" s="165"/>
      <c r="EZ733" s="165"/>
      <c r="FA733" s="165"/>
      <c r="FB733" s="165"/>
      <c r="FC733" s="165"/>
      <c r="FD733" s="165"/>
      <c r="FE733" s="165"/>
      <c r="FF733" s="165"/>
      <c r="FG733" s="165"/>
      <c r="FH733" s="165"/>
      <c r="FI733" s="165"/>
      <c r="FJ733" s="165"/>
      <c r="FK733" s="165"/>
      <c r="FL733" s="165"/>
      <c r="FM733" s="165"/>
      <c r="FN733" s="165"/>
      <c r="FO733" s="165"/>
      <c r="FP733" s="165"/>
      <c r="FQ733" s="165"/>
      <c r="FR733" s="165"/>
      <c r="FS733" s="165"/>
      <c r="FT733" s="165"/>
      <c r="FU733" s="165"/>
      <c r="FV733" s="165"/>
      <c r="FW733" s="165"/>
      <c r="FX733" s="165"/>
      <c r="FY733" s="165"/>
      <c r="FZ733" s="165"/>
      <c r="GA733" s="165"/>
      <c r="GB733" s="165"/>
      <c r="GC733" s="165"/>
      <c r="GD733" s="165"/>
      <c r="GE733" s="165"/>
      <c r="GF733" s="165"/>
      <c r="GG733" s="165"/>
      <c r="GH733" s="165"/>
      <c r="GI733" s="165"/>
      <c r="GJ733" s="165"/>
      <c r="GK733" s="165"/>
      <c r="GL733" s="165"/>
      <c r="GM733" s="165"/>
      <c r="GN733" s="165"/>
      <c r="GO733" s="165"/>
      <c r="GP733" s="165"/>
      <c r="GQ733" s="165"/>
    </row>
    <row r="734" spans="1:199" ht="30" x14ac:dyDescent="0.25">
      <c r="A734" s="164">
        <v>1</v>
      </c>
      <c r="B734" s="58" t="s">
        <v>345</v>
      </c>
      <c r="C734" s="58"/>
      <c r="D734" s="161">
        <f t="shared" si="33"/>
        <v>0</v>
      </c>
      <c r="E734" s="161">
        <f t="shared" si="33"/>
        <v>0</v>
      </c>
      <c r="F734" s="225">
        <f t="shared" si="33"/>
        <v>92</v>
      </c>
      <c r="G734" s="847" t="e">
        <f t="shared" si="32"/>
        <v>#DIV/0!</v>
      </c>
      <c r="H734" s="362"/>
      <c r="I734" s="362"/>
      <c r="J734" s="190"/>
      <c r="K734" s="190"/>
      <c r="L734" s="190"/>
      <c r="M734" s="190"/>
      <c r="N734" s="190"/>
      <c r="O734" s="187"/>
      <c r="P734" s="225"/>
      <c r="Q734" s="225"/>
      <c r="R734" s="225"/>
      <c r="S734" s="225"/>
      <c r="T734" s="225"/>
      <c r="U734" s="225"/>
      <c r="V734" s="225"/>
      <c r="W734" s="165"/>
      <c r="X734" s="165"/>
      <c r="Y734" s="165"/>
      <c r="Z734" s="165"/>
      <c r="AA734" s="165"/>
      <c r="AB734" s="165"/>
      <c r="AC734" s="165"/>
      <c r="AD734" s="165"/>
      <c r="AE734" s="165"/>
      <c r="AF734" s="165"/>
      <c r="AG734" s="165"/>
      <c r="AH734" s="165"/>
      <c r="AI734" s="165"/>
      <c r="AJ734" s="165"/>
      <c r="AK734" s="165"/>
      <c r="AL734" s="165"/>
      <c r="AM734" s="165"/>
      <c r="AN734" s="165"/>
      <c r="AO734" s="165"/>
      <c r="AP734" s="165"/>
      <c r="AQ734" s="165"/>
      <c r="AR734" s="165"/>
      <c r="AS734" s="165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5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5"/>
      <c r="BT734" s="165"/>
      <c r="BU734" s="165"/>
      <c r="BV734" s="165"/>
      <c r="BW734" s="165"/>
      <c r="BX734" s="165"/>
      <c r="BY734" s="165"/>
      <c r="BZ734" s="165"/>
      <c r="CA734" s="165"/>
      <c r="CB734" s="165"/>
      <c r="CC734" s="165"/>
      <c r="CD734" s="165"/>
      <c r="CE734" s="165"/>
      <c r="CF734" s="165"/>
      <c r="CG734" s="165"/>
      <c r="CH734" s="165"/>
      <c r="CI734" s="165"/>
      <c r="CJ734" s="165"/>
      <c r="CK734" s="165"/>
      <c r="CL734" s="165"/>
      <c r="CM734" s="165"/>
      <c r="CN734" s="165"/>
      <c r="CO734" s="165"/>
      <c r="CP734" s="165"/>
      <c r="CQ734" s="165"/>
      <c r="CR734" s="165"/>
      <c r="CS734" s="165"/>
      <c r="CT734" s="165"/>
      <c r="CU734" s="165"/>
      <c r="CV734" s="165"/>
      <c r="CW734" s="165"/>
      <c r="CX734" s="165"/>
      <c r="CY734" s="165"/>
      <c r="CZ734" s="165"/>
      <c r="DA734" s="165"/>
      <c r="DB734" s="165"/>
      <c r="DC734" s="165"/>
      <c r="DD734" s="165"/>
      <c r="DE734" s="165"/>
      <c r="DF734" s="165"/>
      <c r="DG734" s="165"/>
      <c r="DH734" s="165"/>
      <c r="DI734" s="165"/>
      <c r="DJ734" s="165"/>
      <c r="DK734" s="165"/>
      <c r="DL734" s="165"/>
      <c r="DM734" s="165"/>
      <c r="DN734" s="165"/>
      <c r="DO734" s="165"/>
      <c r="DP734" s="165"/>
      <c r="DQ734" s="165"/>
      <c r="DR734" s="165"/>
      <c r="DS734" s="165"/>
      <c r="DT734" s="165"/>
      <c r="DU734" s="165"/>
      <c r="DV734" s="165"/>
      <c r="DW734" s="165"/>
      <c r="DX734" s="165"/>
      <c r="DY734" s="165"/>
      <c r="DZ734" s="165"/>
      <c r="EA734" s="165"/>
      <c r="EB734" s="165"/>
      <c r="EC734" s="165"/>
      <c r="ED734" s="165"/>
      <c r="EE734" s="165"/>
      <c r="EF734" s="165"/>
      <c r="EG734" s="165"/>
      <c r="EH734" s="165"/>
      <c r="EI734" s="165"/>
      <c r="EJ734" s="165"/>
      <c r="EK734" s="165"/>
      <c r="EL734" s="165"/>
      <c r="EM734" s="165"/>
      <c r="EN734" s="165"/>
      <c r="EO734" s="165"/>
      <c r="EP734" s="165"/>
      <c r="EQ734" s="165"/>
      <c r="ER734" s="165"/>
      <c r="ES734" s="165"/>
      <c r="ET734" s="165"/>
      <c r="EU734" s="165"/>
      <c r="EV734" s="165"/>
      <c r="EW734" s="165"/>
      <c r="EX734" s="165"/>
      <c r="EY734" s="165"/>
      <c r="EZ734" s="165"/>
      <c r="FA734" s="165"/>
      <c r="FB734" s="165"/>
      <c r="FC734" s="165"/>
      <c r="FD734" s="165"/>
      <c r="FE734" s="165"/>
      <c r="FF734" s="165"/>
      <c r="FG734" s="165"/>
      <c r="FH734" s="165"/>
      <c r="FI734" s="165"/>
      <c r="FJ734" s="165"/>
      <c r="FK734" s="165"/>
      <c r="FL734" s="165"/>
      <c r="FM734" s="165"/>
      <c r="FN734" s="165"/>
      <c r="FO734" s="165"/>
      <c r="FP734" s="165"/>
      <c r="FQ734" s="165"/>
      <c r="FR734" s="165"/>
      <c r="FS734" s="165"/>
      <c r="FT734" s="165"/>
      <c r="FU734" s="165"/>
      <c r="FV734" s="165"/>
      <c r="FW734" s="165"/>
      <c r="FX734" s="165"/>
      <c r="FY734" s="165"/>
      <c r="FZ734" s="165"/>
      <c r="GA734" s="165"/>
      <c r="GB734" s="165"/>
      <c r="GC734" s="165"/>
      <c r="GD734" s="165"/>
      <c r="GE734" s="165"/>
      <c r="GF734" s="165"/>
      <c r="GG734" s="165"/>
      <c r="GH734" s="165"/>
      <c r="GI734" s="165"/>
      <c r="GJ734" s="165"/>
      <c r="GK734" s="165"/>
      <c r="GL734" s="165"/>
      <c r="GM734" s="165"/>
      <c r="GN734" s="165"/>
      <c r="GO734" s="165"/>
      <c r="GP734" s="165"/>
      <c r="GQ734" s="165"/>
    </row>
    <row r="735" spans="1:199" ht="30" x14ac:dyDescent="0.25">
      <c r="A735" s="164">
        <v>1</v>
      </c>
      <c r="B735" s="58" t="s">
        <v>346</v>
      </c>
      <c r="C735" s="58"/>
      <c r="D735" s="161">
        <f>SUM(D697,D661,D627,D593,D559,D525,D491,D455,D420,D386,D350,D315,D279,D244,D208,D174,D139,D101,D60,D17)</f>
        <v>0</v>
      </c>
      <c r="E735" s="161">
        <f>SUM(E697,E661,E627,E593,E559,E525,E491,E455,E420,E386,E350,E315,E279,E244,E208,E174,E139,E101,E60,E17)</f>
        <v>0</v>
      </c>
      <c r="F735" s="225">
        <f>SUM(F697,F661,F627,F593,F559,F525,F491,F455,F420,F386,F350,F315,F279,F244,F208,F174,F139,F101,F60,F17)</f>
        <v>22</v>
      </c>
      <c r="G735" s="847" t="e">
        <f t="shared" si="32"/>
        <v>#DIV/0!</v>
      </c>
      <c r="H735" s="362"/>
      <c r="I735" s="362"/>
      <c r="J735" s="190"/>
      <c r="K735" s="190"/>
      <c r="L735" s="190"/>
      <c r="M735" s="190"/>
      <c r="N735" s="190"/>
      <c r="O735" s="187"/>
      <c r="P735" s="225"/>
      <c r="Q735" s="225"/>
      <c r="R735" s="225"/>
      <c r="S735" s="225"/>
      <c r="T735" s="225"/>
      <c r="U735" s="225"/>
      <c r="V735" s="225"/>
      <c r="W735" s="165"/>
      <c r="X735" s="165"/>
      <c r="Y735" s="165"/>
      <c r="Z735" s="165"/>
      <c r="AA735" s="165"/>
      <c r="AB735" s="165"/>
      <c r="AC735" s="165"/>
      <c r="AD735" s="165"/>
      <c r="AE735" s="165"/>
      <c r="AF735" s="165"/>
      <c r="AG735" s="165"/>
      <c r="AH735" s="165"/>
      <c r="AI735" s="165"/>
      <c r="AJ735" s="165"/>
      <c r="AK735" s="165"/>
      <c r="AL735" s="165"/>
      <c r="AM735" s="165"/>
      <c r="AN735" s="165"/>
      <c r="AO735" s="165"/>
      <c r="AP735" s="165"/>
      <c r="AQ735" s="165"/>
      <c r="AR735" s="165"/>
      <c r="AS735" s="165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5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5"/>
      <c r="BT735" s="165"/>
      <c r="BU735" s="165"/>
      <c r="BV735" s="165"/>
      <c r="BW735" s="165"/>
      <c r="BX735" s="165"/>
      <c r="BY735" s="165"/>
      <c r="BZ735" s="165"/>
      <c r="CA735" s="165"/>
      <c r="CB735" s="165"/>
      <c r="CC735" s="165"/>
      <c r="CD735" s="165"/>
      <c r="CE735" s="165"/>
      <c r="CF735" s="165"/>
      <c r="CG735" s="165"/>
      <c r="CH735" s="165"/>
      <c r="CI735" s="165"/>
      <c r="CJ735" s="165"/>
      <c r="CK735" s="165"/>
      <c r="CL735" s="165"/>
      <c r="CM735" s="165"/>
      <c r="CN735" s="165"/>
      <c r="CO735" s="165"/>
      <c r="CP735" s="165"/>
      <c r="CQ735" s="165"/>
      <c r="CR735" s="165"/>
      <c r="CS735" s="165"/>
      <c r="CT735" s="165"/>
      <c r="CU735" s="165"/>
      <c r="CV735" s="165"/>
      <c r="CW735" s="165"/>
      <c r="CX735" s="165"/>
      <c r="CY735" s="165"/>
      <c r="CZ735" s="165"/>
      <c r="DA735" s="165"/>
      <c r="DB735" s="165"/>
      <c r="DC735" s="165"/>
      <c r="DD735" s="165"/>
      <c r="DE735" s="165"/>
      <c r="DF735" s="165"/>
      <c r="DG735" s="165"/>
      <c r="DH735" s="165"/>
      <c r="DI735" s="165"/>
      <c r="DJ735" s="165"/>
      <c r="DK735" s="165"/>
      <c r="DL735" s="165"/>
      <c r="DM735" s="165"/>
      <c r="DN735" s="165"/>
      <c r="DO735" s="165"/>
      <c r="DP735" s="165"/>
      <c r="DQ735" s="165"/>
      <c r="DR735" s="165"/>
      <c r="DS735" s="165"/>
      <c r="DT735" s="165"/>
      <c r="DU735" s="165"/>
      <c r="DV735" s="165"/>
      <c r="DW735" s="165"/>
      <c r="DX735" s="165"/>
      <c r="DY735" s="165"/>
      <c r="DZ735" s="165"/>
      <c r="EA735" s="165"/>
      <c r="EB735" s="165"/>
      <c r="EC735" s="165"/>
      <c r="ED735" s="165"/>
      <c r="EE735" s="165"/>
      <c r="EF735" s="165"/>
      <c r="EG735" s="165"/>
      <c r="EH735" s="165"/>
      <c r="EI735" s="165"/>
      <c r="EJ735" s="165"/>
      <c r="EK735" s="165"/>
      <c r="EL735" s="165"/>
      <c r="EM735" s="165"/>
      <c r="EN735" s="165"/>
      <c r="EO735" s="165"/>
      <c r="EP735" s="165"/>
      <c r="EQ735" s="165"/>
      <c r="ER735" s="165"/>
      <c r="ES735" s="165"/>
      <c r="ET735" s="165"/>
      <c r="EU735" s="165"/>
      <c r="EV735" s="165"/>
      <c r="EW735" s="165"/>
      <c r="EX735" s="165"/>
      <c r="EY735" s="165"/>
      <c r="EZ735" s="165"/>
      <c r="FA735" s="165"/>
      <c r="FB735" s="165"/>
      <c r="FC735" s="165"/>
      <c r="FD735" s="165"/>
      <c r="FE735" s="165"/>
      <c r="FF735" s="165"/>
      <c r="FG735" s="165"/>
      <c r="FH735" s="165"/>
      <c r="FI735" s="165"/>
      <c r="FJ735" s="165"/>
      <c r="FK735" s="165"/>
      <c r="FL735" s="165"/>
      <c r="FM735" s="165"/>
      <c r="FN735" s="165"/>
      <c r="FO735" s="165"/>
      <c r="FP735" s="165"/>
      <c r="FQ735" s="165"/>
      <c r="FR735" s="165"/>
      <c r="FS735" s="165"/>
      <c r="FT735" s="165"/>
      <c r="FU735" s="165"/>
      <c r="FV735" s="165"/>
      <c r="FW735" s="165"/>
      <c r="FX735" s="165"/>
      <c r="FY735" s="165"/>
      <c r="FZ735" s="165"/>
      <c r="GA735" s="165"/>
      <c r="GB735" s="165"/>
      <c r="GC735" s="165"/>
      <c r="GD735" s="165"/>
      <c r="GE735" s="165"/>
      <c r="GF735" s="165"/>
      <c r="GG735" s="165"/>
      <c r="GH735" s="165"/>
      <c r="GI735" s="165"/>
      <c r="GJ735" s="165"/>
      <c r="GK735" s="165"/>
      <c r="GL735" s="165"/>
      <c r="GM735" s="165"/>
      <c r="GN735" s="165"/>
      <c r="GO735" s="165"/>
      <c r="GP735" s="165"/>
      <c r="GQ735" s="165"/>
    </row>
    <row r="736" spans="1:199" ht="45" x14ac:dyDescent="0.25">
      <c r="A736" s="164">
        <v>1</v>
      </c>
      <c r="B736" s="58" t="s">
        <v>332</v>
      </c>
      <c r="C736" s="58"/>
      <c r="D736" s="161">
        <f>D698+D72+D29</f>
        <v>0</v>
      </c>
      <c r="E736" s="161">
        <f>E698+E72+E29</f>
        <v>0</v>
      </c>
      <c r="F736" s="225">
        <f>F698+F72+F29</f>
        <v>219</v>
      </c>
      <c r="G736" s="847" t="e">
        <f t="shared" si="32"/>
        <v>#DIV/0!</v>
      </c>
      <c r="H736" s="362"/>
      <c r="I736" s="362"/>
      <c r="J736" s="190"/>
      <c r="K736" s="190"/>
      <c r="L736" s="190"/>
      <c r="M736" s="190"/>
      <c r="N736" s="190"/>
      <c r="O736" s="187"/>
      <c r="P736" s="225"/>
      <c r="Q736" s="225"/>
      <c r="R736" s="225"/>
      <c r="S736" s="225"/>
      <c r="T736" s="225"/>
      <c r="U736" s="225"/>
      <c r="V736" s="225"/>
      <c r="W736" s="165"/>
      <c r="X736" s="165"/>
      <c r="Y736" s="165"/>
      <c r="Z736" s="165"/>
      <c r="AA736" s="165"/>
      <c r="AB736" s="165"/>
      <c r="AC736" s="165"/>
      <c r="AD736" s="165"/>
      <c r="AE736" s="165"/>
      <c r="AF736" s="165"/>
      <c r="AG736" s="165"/>
      <c r="AH736" s="165"/>
      <c r="AI736" s="165"/>
      <c r="AJ736" s="165"/>
      <c r="AK736" s="165"/>
      <c r="AL736" s="165"/>
      <c r="AM736" s="165"/>
      <c r="AN736" s="165"/>
      <c r="AO736" s="165"/>
      <c r="AP736" s="165"/>
      <c r="AQ736" s="165"/>
      <c r="AR736" s="165"/>
      <c r="AS736" s="165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5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5"/>
      <c r="BT736" s="165"/>
      <c r="BU736" s="165"/>
      <c r="BV736" s="165"/>
      <c r="BW736" s="165"/>
      <c r="BX736" s="165"/>
      <c r="BY736" s="165"/>
      <c r="BZ736" s="165"/>
      <c r="CA736" s="165"/>
      <c r="CB736" s="165"/>
      <c r="CC736" s="165"/>
      <c r="CD736" s="165"/>
      <c r="CE736" s="165"/>
      <c r="CF736" s="165"/>
      <c r="CG736" s="165"/>
      <c r="CH736" s="165"/>
      <c r="CI736" s="165"/>
      <c r="CJ736" s="165"/>
      <c r="CK736" s="165"/>
      <c r="CL736" s="165"/>
      <c r="CM736" s="165"/>
      <c r="CN736" s="165"/>
      <c r="CO736" s="165"/>
      <c r="CP736" s="165"/>
      <c r="CQ736" s="165"/>
      <c r="CR736" s="165"/>
      <c r="CS736" s="165"/>
      <c r="CT736" s="165"/>
      <c r="CU736" s="165"/>
      <c r="CV736" s="165"/>
      <c r="CW736" s="165"/>
      <c r="CX736" s="165"/>
      <c r="CY736" s="165"/>
      <c r="CZ736" s="165"/>
      <c r="DA736" s="165"/>
      <c r="DB736" s="165"/>
      <c r="DC736" s="165"/>
      <c r="DD736" s="165"/>
      <c r="DE736" s="165"/>
      <c r="DF736" s="165"/>
      <c r="DG736" s="165"/>
      <c r="DH736" s="165"/>
      <c r="DI736" s="165"/>
      <c r="DJ736" s="165"/>
      <c r="DK736" s="165"/>
      <c r="DL736" s="165"/>
      <c r="DM736" s="165"/>
      <c r="DN736" s="165"/>
      <c r="DO736" s="165"/>
      <c r="DP736" s="165"/>
      <c r="DQ736" s="165"/>
      <c r="DR736" s="165"/>
      <c r="DS736" s="165"/>
      <c r="DT736" s="165"/>
      <c r="DU736" s="165"/>
      <c r="DV736" s="165"/>
      <c r="DW736" s="165"/>
      <c r="DX736" s="165"/>
      <c r="DY736" s="165"/>
      <c r="DZ736" s="165"/>
      <c r="EA736" s="165"/>
      <c r="EB736" s="165"/>
      <c r="EC736" s="165"/>
      <c r="ED736" s="165"/>
      <c r="EE736" s="165"/>
      <c r="EF736" s="165"/>
      <c r="EG736" s="165"/>
      <c r="EH736" s="165"/>
      <c r="EI736" s="165"/>
      <c r="EJ736" s="165"/>
      <c r="EK736" s="165"/>
      <c r="EL736" s="165"/>
      <c r="EM736" s="165"/>
      <c r="EN736" s="165"/>
      <c r="EO736" s="165"/>
      <c r="EP736" s="165"/>
      <c r="EQ736" s="165"/>
      <c r="ER736" s="165"/>
      <c r="ES736" s="165"/>
      <c r="ET736" s="165"/>
      <c r="EU736" s="165"/>
      <c r="EV736" s="165"/>
      <c r="EW736" s="165"/>
      <c r="EX736" s="165"/>
      <c r="EY736" s="165"/>
      <c r="EZ736" s="165"/>
      <c r="FA736" s="165"/>
      <c r="FB736" s="165"/>
      <c r="FC736" s="165"/>
      <c r="FD736" s="165"/>
      <c r="FE736" s="165"/>
      <c r="FF736" s="165"/>
      <c r="FG736" s="165"/>
      <c r="FH736" s="165"/>
      <c r="FI736" s="165"/>
      <c r="FJ736" s="165"/>
      <c r="FK736" s="165"/>
      <c r="FL736" s="165"/>
      <c r="FM736" s="165"/>
      <c r="FN736" s="165"/>
      <c r="FO736" s="165"/>
      <c r="FP736" s="165"/>
      <c r="FQ736" s="165"/>
      <c r="FR736" s="165"/>
      <c r="FS736" s="165"/>
      <c r="FT736" s="165"/>
      <c r="FU736" s="165"/>
      <c r="FV736" s="165"/>
      <c r="FW736" s="165"/>
      <c r="FX736" s="165"/>
      <c r="FY736" s="165"/>
      <c r="FZ736" s="165"/>
      <c r="GA736" s="165"/>
      <c r="GB736" s="165"/>
      <c r="GC736" s="165"/>
      <c r="GD736" s="165"/>
      <c r="GE736" s="165"/>
      <c r="GF736" s="165"/>
      <c r="GG736" s="165"/>
      <c r="GH736" s="165"/>
      <c r="GI736" s="165"/>
      <c r="GJ736" s="165"/>
      <c r="GK736" s="165"/>
      <c r="GL736" s="165"/>
      <c r="GM736" s="165"/>
      <c r="GN736" s="165"/>
      <c r="GO736" s="165"/>
      <c r="GP736" s="165"/>
      <c r="GQ736" s="165"/>
    </row>
    <row r="737" spans="1:199" ht="30" x14ac:dyDescent="0.25">
      <c r="A737" s="164">
        <v>1</v>
      </c>
      <c r="B737" s="480" t="s">
        <v>414</v>
      </c>
      <c r="C737" s="480"/>
      <c r="D737" s="161">
        <f>D74</f>
        <v>0</v>
      </c>
      <c r="E737" s="161">
        <f>E74</f>
        <v>0</v>
      </c>
      <c r="F737" s="225">
        <f>F74</f>
        <v>9</v>
      </c>
      <c r="G737" s="847" t="e">
        <f t="shared" si="32"/>
        <v>#DIV/0!</v>
      </c>
      <c r="H737" s="362"/>
      <c r="I737" s="362"/>
      <c r="J737" s="190"/>
      <c r="K737" s="190"/>
      <c r="L737" s="190"/>
      <c r="M737" s="190"/>
      <c r="N737" s="190"/>
      <c r="O737" s="187"/>
      <c r="P737" s="225"/>
      <c r="Q737" s="225"/>
      <c r="R737" s="225"/>
      <c r="S737" s="225"/>
      <c r="T737" s="225"/>
      <c r="U737" s="225"/>
      <c r="V737" s="225"/>
      <c r="W737" s="165"/>
      <c r="X737" s="165"/>
      <c r="Y737" s="165"/>
      <c r="Z737" s="165"/>
      <c r="AA737" s="165"/>
      <c r="AB737" s="165"/>
      <c r="AC737" s="165"/>
      <c r="AD737" s="165"/>
      <c r="AE737" s="165"/>
      <c r="AF737" s="165"/>
      <c r="AG737" s="165"/>
      <c r="AH737" s="165"/>
      <c r="AI737" s="165"/>
      <c r="AJ737" s="165"/>
      <c r="AK737" s="165"/>
      <c r="AL737" s="165"/>
      <c r="AM737" s="165"/>
      <c r="AN737" s="165"/>
      <c r="AO737" s="165"/>
      <c r="AP737" s="165"/>
      <c r="AQ737" s="165"/>
      <c r="AR737" s="165"/>
      <c r="AS737" s="165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5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5"/>
      <c r="BT737" s="165"/>
      <c r="BU737" s="165"/>
      <c r="BV737" s="165"/>
      <c r="BW737" s="165"/>
      <c r="BX737" s="165"/>
      <c r="BY737" s="165"/>
      <c r="BZ737" s="165"/>
      <c r="CA737" s="165"/>
      <c r="CB737" s="165"/>
      <c r="CC737" s="165"/>
      <c r="CD737" s="165"/>
      <c r="CE737" s="165"/>
      <c r="CF737" s="165"/>
      <c r="CG737" s="165"/>
      <c r="CH737" s="165"/>
      <c r="CI737" s="165"/>
      <c r="CJ737" s="165"/>
      <c r="CK737" s="165"/>
      <c r="CL737" s="165"/>
      <c r="CM737" s="165"/>
      <c r="CN737" s="165"/>
      <c r="CO737" s="165"/>
      <c r="CP737" s="165"/>
      <c r="CQ737" s="165"/>
      <c r="CR737" s="165"/>
      <c r="CS737" s="165"/>
      <c r="CT737" s="165"/>
      <c r="CU737" s="165"/>
      <c r="CV737" s="165"/>
      <c r="CW737" s="165"/>
      <c r="CX737" s="165"/>
      <c r="CY737" s="165"/>
      <c r="CZ737" s="165"/>
      <c r="DA737" s="165"/>
      <c r="DB737" s="165"/>
      <c r="DC737" s="165"/>
      <c r="DD737" s="165"/>
      <c r="DE737" s="165"/>
      <c r="DF737" s="165"/>
      <c r="DG737" s="165"/>
      <c r="DH737" s="165"/>
      <c r="DI737" s="165"/>
      <c r="DJ737" s="165"/>
      <c r="DK737" s="165"/>
      <c r="DL737" s="165"/>
      <c r="DM737" s="165"/>
      <c r="DN737" s="165"/>
      <c r="DO737" s="165"/>
      <c r="DP737" s="165"/>
      <c r="DQ737" s="165"/>
      <c r="DR737" s="165"/>
      <c r="DS737" s="165"/>
      <c r="DT737" s="165"/>
      <c r="DU737" s="165"/>
      <c r="DV737" s="165"/>
      <c r="DW737" s="165"/>
      <c r="DX737" s="165"/>
      <c r="DY737" s="165"/>
      <c r="DZ737" s="165"/>
      <c r="EA737" s="165"/>
      <c r="EB737" s="165"/>
      <c r="EC737" s="165"/>
      <c r="ED737" s="165"/>
      <c r="EE737" s="165"/>
      <c r="EF737" s="165"/>
      <c r="EG737" s="165"/>
      <c r="EH737" s="165"/>
      <c r="EI737" s="165"/>
      <c r="EJ737" s="165"/>
      <c r="EK737" s="165"/>
      <c r="EL737" s="165"/>
      <c r="EM737" s="165"/>
      <c r="EN737" s="165"/>
      <c r="EO737" s="165"/>
      <c r="EP737" s="165"/>
      <c r="EQ737" s="165"/>
      <c r="ER737" s="165"/>
      <c r="ES737" s="165"/>
      <c r="ET737" s="165"/>
      <c r="EU737" s="165"/>
      <c r="EV737" s="165"/>
      <c r="EW737" s="165"/>
      <c r="EX737" s="165"/>
      <c r="EY737" s="165"/>
      <c r="EZ737" s="165"/>
      <c r="FA737" s="165"/>
      <c r="FB737" s="165"/>
      <c r="FC737" s="165"/>
      <c r="FD737" s="165"/>
      <c r="FE737" s="165"/>
      <c r="FF737" s="165"/>
      <c r="FG737" s="165"/>
      <c r="FH737" s="165"/>
      <c r="FI737" s="165"/>
      <c r="FJ737" s="165"/>
      <c r="FK737" s="165"/>
      <c r="FL737" s="165"/>
      <c r="FM737" s="165"/>
      <c r="FN737" s="165"/>
      <c r="FO737" s="165"/>
      <c r="FP737" s="165"/>
      <c r="FQ737" s="165"/>
      <c r="FR737" s="165"/>
      <c r="FS737" s="165"/>
      <c r="FT737" s="165"/>
      <c r="FU737" s="165"/>
      <c r="FV737" s="165"/>
      <c r="FW737" s="165"/>
      <c r="FX737" s="165"/>
      <c r="FY737" s="165"/>
      <c r="FZ737" s="165"/>
      <c r="GA737" s="165"/>
      <c r="GB737" s="165"/>
      <c r="GC737" s="165"/>
      <c r="GD737" s="165"/>
      <c r="GE737" s="165"/>
      <c r="GF737" s="165"/>
      <c r="GG737" s="165"/>
      <c r="GH737" s="165"/>
      <c r="GI737" s="165"/>
      <c r="GJ737" s="165"/>
      <c r="GK737" s="165"/>
      <c r="GL737" s="165"/>
      <c r="GM737" s="165"/>
      <c r="GN737" s="165"/>
      <c r="GO737" s="165"/>
      <c r="GP737" s="165"/>
      <c r="GQ737" s="165"/>
    </row>
    <row r="738" spans="1:199" ht="30" x14ac:dyDescent="0.25">
      <c r="A738" s="164">
        <v>1</v>
      </c>
      <c r="B738" s="480" t="s">
        <v>415</v>
      </c>
      <c r="C738" s="480"/>
      <c r="D738" s="161">
        <f>D30</f>
        <v>0</v>
      </c>
      <c r="E738" s="161">
        <f>E30</f>
        <v>0</v>
      </c>
      <c r="F738" s="225">
        <f>F30</f>
        <v>17975</v>
      </c>
      <c r="G738" s="847" t="e">
        <f t="shared" si="32"/>
        <v>#DIV/0!</v>
      </c>
      <c r="H738" s="362"/>
      <c r="I738" s="362"/>
      <c r="J738" s="190"/>
      <c r="K738" s="190"/>
      <c r="L738" s="190"/>
      <c r="M738" s="190"/>
      <c r="N738" s="190"/>
      <c r="O738" s="187"/>
      <c r="P738" s="225"/>
      <c r="Q738" s="225"/>
      <c r="R738" s="225"/>
      <c r="S738" s="225"/>
      <c r="T738" s="225"/>
      <c r="U738" s="225"/>
      <c r="V738" s="225"/>
      <c r="W738" s="165"/>
      <c r="X738" s="165"/>
      <c r="Y738" s="165"/>
      <c r="Z738" s="165"/>
      <c r="AA738" s="165"/>
      <c r="AB738" s="165"/>
      <c r="AC738" s="165"/>
      <c r="AD738" s="165"/>
      <c r="AE738" s="165"/>
      <c r="AF738" s="165"/>
      <c r="AG738" s="165"/>
      <c r="AH738" s="165"/>
      <c r="AI738" s="165"/>
      <c r="AJ738" s="165"/>
      <c r="AK738" s="165"/>
      <c r="AL738" s="165"/>
      <c r="AM738" s="165"/>
      <c r="AN738" s="165"/>
      <c r="AO738" s="165"/>
      <c r="AP738" s="165"/>
      <c r="AQ738" s="165"/>
      <c r="AR738" s="165"/>
      <c r="AS738" s="165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5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5"/>
      <c r="BT738" s="165"/>
      <c r="BU738" s="165"/>
      <c r="BV738" s="165"/>
      <c r="BW738" s="165"/>
      <c r="BX738" s="165"/>
      <c r="BY738" s="165"/>
      <c r="BZ738" s="165"/>
      <c r="CA738" s="165"/>
      <c r="CB738" s="165"/>
      <c r="CC738" s="165"/>
      <c r="CD738" s="165"/>
      <c r="CE738" s="165"/>
      <c r="CF738" s="165"/>
      <c r="CG738" s="165"/>
      <c r="CH738" s="165"/>
      <c r="CI738" s="165"/>
      <c r="CJ738" s="165"/>
      <c r="CK738" s="165"/>
      <c r="CL738" s="165"/>
      <c r="CM738" s="165"/>
      <c r="CN738" s="165"/>
      <c r="CO738" s="165"/>
      <c r="CP738" s="165"/>
      <c r="CQ738" s="165"/>
      <c r="CR738" s="165"/>
      <c r="CS738" s="165"/>
      <c r="CT738" s="165"/>
      <c r="CU738" s="165"/>
      <c r="CV738" s="165"/>
      <c r="CW738" s="165"/>
      <c r="CX738" s="165"/>
      <c r="CY738" s="165"/>
      <c r="CZ738" s="165"/>
      <c r="DA738" s="165"/>
      <c r="DB738" s="165"/>
      <c r="DC738" s="165"/>
      <c r="DD738" s="165"/>
      <c r="DE738" s="165"/>
      <c r="DF738" s="165"/>
      <c r="DG738" s="165"/>
      <c r="DH738" s="165"/>
      <c r="DI738" s="165"/>
      <c r="DJ738" s="165"/>
      <c r="DK738" s="165"/>
      <c r="DL738" s="165"/>
      <c r="DM738" s="165"/>
      <c r="DN738" s="165"/>
      <c r="DO738" s="165"/>
      <c r="DP738" s="165"/>
      <c r="DQ738" s="165"/>
      <c r="DR738" s="165"/>
      <c r="DS738" s="165"/>
      <c r="DT738" s="165"/>
      <c r="DU738" s="165"/>
      <c r="DV738" s="165"/>
      <c r="DW738" s="165"/>
      <c r="DX738" s="165"/>
      <c r="DY738" s="165"/>
      <c r="DZ738" s="165"/>
      <c r="EA738" s="165"/>
      <c r="EB738" s="165"/>
      <c r="EC738" s="165"/>
      <c r="ED738" s="165"/>
      <c r="EE738" s="165"/>
      <c r="EF738" s="165"/>
      <c r="EG738" s="165"/>
      <c r="EH738" s="165"/>
      <c r="EI738" s="165"/>
      <c r="EJ738" s="165"/>
      <c r="EK738" s="165"/>
      <c r="EL738" s="165"/>
      <c r="EM738" s="165"/>
      <c r="EN738" s="165"/>
      <c r="EO738" s="165"/>
      <c r="EP738" s="165"/>
      <c r="EQ738" s="165"/>
      <c r="ER738" s="165"/>
      <c r="ES738" s="165"/>
      <c r="ET738" s="165"/>
      <c r="EU738" s="165"/>
      <c r="EV738" s="165"/>
      <c r="EW738" s="165"/>
      <c r="EX738" s="165"/>
      <c r="EY738" s="165"/>
      <c r="EZ738" s="165"/>
      <c r="FA738" s="165"/>
      <c r="FB738" s="165"/>
      <c r="FC738" s="165"/>
      <c r="FD738" s="165"/>
      <c r="FE738" s="165"/>
      <c r="FF738" s="165"/>
      <c r="FG738" s="165"/>
      <c r="FH738" s="165"/>
      <c r="FI738" s="165"/>
      <c r="FJ738" s="165"/>
      <c r="FK738" s="165"/>
      <c r="FL738" s="165"/>
      <c r="FM738" s="165"/>
      <c r="FN738" s="165"/>
      <c r="FO738" s="165"/>
      <c r="FP738" s="165"/>
      <c r="FQ738" s="165"/>
      <c r="FR738" s="165"/>
      <c r="FS738" s="165"/>
      <c r="FT738" s="165"/>
      <c r="FU738" s="165"/>
      <c r="FV738" s="165"/>
      <c r="FW738" s="165"/>
      <c r="FX738" s="165"/>
      <c r="FY738" s="165"/>
      <c r="FZ738" s="165"/>
      <c r="GA738" s="165"/>
      <c r="GB738" s="165"/>
      <c r="GC738" s="165"/>
      <c r="GD738" s="165"/>
      <c r="GE738" s="165"/>
      <c r="GF738" s="165"/>
      <c r="GG738" s="165"/>
      <c r="GH738" s="165"/>
      <c r="GI738" s="165"/>
      <c r="GJ738" s="165"/>
      <c r="GK738" s="165"/>
      <c r="GL738" s="165"/>
      <c r="GM738" s="165"/>
      <c r="GN738" s="165"/>
      <c r="GO738" s="165"/>
      <c r="GP738" s="165"/>
      <c r="GQ738" s="165"/>
    </row>
    <row r="739" spans="1:199" ht="45" x14ac:dyDescent="0.25">
      <c r="A739" s="164">
        <v>1</v>
      </c>
      <c r="B739" s="58" t="s">
        <v>349</v>
      </c>
      <c r="C739" s="58"/>
      <c r="D739" s="161">
        <f t="shared" ref="D739:F741" si="34">SUM(D701,D662,D628,D594,D560,D526,D492,D456,D421,D387,D351,D316,D280,D245,D209,D175,D140,D102,D61,D18)</f>
        <v>0</v>
      </c>
      <c r="E739" s="161">
        <f t="shared" si="34"/>
        <v>0</v>
      </c>
      <c r="F739" s="225">
        <f t="shared" si="34"/>
        <v>893</v>
      </c>
      <c r="G739" s="847" t="e">
        <f t="shared" si="32"/>
        <v>#DIV/0!</v>
      </c>
      <c r="H739" s="362"/>
      <c r="I739" s="362"/>
      <c r="J739" s="190"/>
      <c r="K739" s="190"/>
      <c r="L739" s="190"/>
      <c r="M739" s="190"/>
      <c r="N739" s="190"/>
      <c r="O739" s="187"/>
      <c r="P739" s="225"/>
      <c r="Q739" s="225"/>
      <c r="R739" s="225"/>
      <c r="S739" s="225"/>
      <c r="T739" s="225"/>
      <c r="U739" s="225"/>
      <c r="V739" s="225"/>
      <c r="W739" s="165"/>
      <c r="X739" s="165"/>
      <c r="Y739" s="165"/>
      <c r="Z739" s="165"/>
      <c r="AA739" s="165"/>
      <c r="AB739" s="165"/>
      <c r="AC739" s="165"/>
      <c r="AD739" s="165"/>
      <c r="AE739" s="165"/>
      <c r="AF739" s="165"/>
      <c r="AG739" s="165"/>
      <c r="AH739" s="165"/>
      <c r="AI739" s="165"/>
      <c r="AJ739" s="165"/>
      <c r="AK739" s="165"/>
      <c r="AL739" s="165"/>
      <c r="AM739" s="165"/>
      <c r="AN739" s="165"/>
      <c r="AO739" s="165"/>
      <c r="AP739" s="165"/>
      <c r="AQ739" s="165"/>
      <c r="AR739" s="165"/>
      <c r="AS739" s="165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5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5"/>
      <c r="BT739" s="165"/>
      <c r="BU739" s="165"/>
      <c r="BV739" s="165"/>
      <c r="BW739" s="165"/>
      <c r="BX739" s="165"/>
      <c r="BY739" s="165"/>
      <c r="BZ739" s="165"/>
      <c r="CA739" s="165"/>
      <c r="CB739" s="165"/>
      <c r="CC739" s="165"/>
      <c r="CD739" s="165"/>
      <c r="CE739" s="165"/>
      <c r="CF739" s="165"/>
      <c r="CG739" s="165"/>
      <c r="CH739" s="165"/>
      <c r="CI739" s="165"/>
      <c r="CJ739" s="165"/>
      <c r="CK739" s="165"/>
      <c r="CL739" s="165"/>
      <c r="CM739" s="165"/>
      <c r="CN739" s="165"/>
      <c r="CO739" s="165"/>
      <c r="CP739" s="165"/>
      <c r="CQ739" s="165"/>
      <c r="CR739" s="165"/>
      <c r="CS739" s="165"/>
      <c r="CT739" s="165"/>
      <c r="CU739" s="165"/>
      <c r="CV739" s="165"/>
      <c r="CW739" s="165"/>
      <c r="CX739" s="165"/>
      <c r="CY739" s="165"/>
      <c r="CZ739" s="165"/>
      <c r="DA739" s="165"/>
      <c r="DB739" s="165"/>
      <c r="DC739" s="165"/>
      <c r="DD739" s="165"/>
      <c r="DE739" s="165"/>
      <c r="DF739" s="165"/>
      <c r="DG739" s="165"/>
      <c r="DH739" s="165"/>
      <c r="DI739" s="165"/>
      <c r="DJ739" s="165"/>
      <c r="DK739" s="165"/>
      <c r="DL739" s="165"/>
      <c r="DM739" s="165"/>
      <c r="DN739" s="165"/>
      <c r="DO739" s="165"/>
      <c r="DP739" s="165"/>
      <c r="DQ739" s="165"/>
      <c r="DR739" s="165"/>
      <c r="DS739" s="165"/>
      <c r="DT739" s="165"/>
      <c r="DU739" s="165"/>
      <c r="DV739" s="165"/>
      <c r="DW739" s="165"/>
      <c r="DX739" s="165"/>
      <c r="DY739" s="165"/>
      <c r="DZ739" s="165"/>
      <c r="EA739" s="165"/>
      <c r="EB739" s="165"/>
      <c r="EC739" s="165"/>
      <c r="ED739" s="165"/>
      <c r="EE739" s="165"/>
      <c r="EF739" s="165"/>
      <c r="EG739" s="165"/>
      <c r="EH739" s="165"/>
      <c r="EI739" s="165"/>
      <c r="EJ739" s="165"/>
      <c r="EK739" s="165"/>
      <c r="EL739" s="165"/>
      <c r="EM739" s="165"/>
      <c r="EN739" s="165"/>
      <c r="EO739" s="165"/>
      <c r="EP739" s="165"/>
      <c r="EQ739" s="165"/>
      <c r="ER739" s="165"/>
      <c r="ES739" s="165"/>
      <c r="ET739" s="165"/>
      <c r="EU739" s="165"/>
      <c r="EV739" s="165"/>
      <c r="EW739" s="165"/>
      <c r="EX739" s="165"/>
      <c r="EY739" s="165"/>
      <c r="EZ739" s="165"/>
      <c r="FA739" s="165"/>
      <c r="FB739" s="165"/>
      <c r="FC739" s="165"/>
      <c r="FD739" s="165"/>
      <c r="FE739" s="165"/>
      <c r="FF739" s="165"/>
      <c r="FG739" s="165"/>
      <c r="FH739" s="165"/>
      <c r="FI739" s="165"/>
      <c r="FJ739" s="165"/>
      <c r="FK739" s="165"/>
      <c r="FL739" s="165"/>
      <c r="FM739" s="165"/>
      <c r="FN739" s="165"/>
      <c r="FO739" s="165"/>
      <c r="FP739" s="165"/>
      <c r="FQ739" s="165"/>
      <c r="FR739" s="165"/>
      <c r="FS739" s="165"/>
      <c r="FT739" s="165"/>
      <c r="FU739" s="165"/>
      <c r="FV739" s="165"/>
      <c r="FW739" s="165"/>
      <c r="FX739" s="165"/>
      <c r="FY739" s="165"/>
      <c r="FZ739" s="165"/>
      <c r="GA739" s="165"/>
      <c r="GB739" s="165"/>
      <c r="GC739" s="165"/>
      <c r="GD739" s="165"/>
      <c r="GE739" s="165"/>
      <c r="GF739" s="165"/>
      <c r="GG739" s="165"/>
      <c r="GH739" s="165"/>
      <c r="GI739" s="165"/>
      <c r="GJ739" s="165"/>
      <c r="GK739" s="165"/>
      <c r="GL739" s="165"/>
      <c r="GM739" s="165"/>
      <c r="GN739" s="165"/>
      <c r="GO739" s="165"/>
      <c r="GP739" s="165"/>
      <c r="GQ739" s="165"/>
    </row>
    <row r="740" spans="1:199" ht="30" x14ac:dyDescent="0.25">
      <c r="A740" s="164">
        <v>1</v>
      </c>
      <c r="B740" s="58" t="s">
        <v>350</v>
      </c>
      <c r="C740" s="58"/>
      <c r="D740" s="161">
        <f t="shared" si="34"/>
        <v>0</v>
      </c>
      <c r="E740" s="161">
        <f t="shared" si="34"/>
        <v>0</v>
      </c>
      <c r="F740" s="225">
        <f t="shared" si="34"/>
        <v>596</v>
      </c>
      <c r="G740" s="847" t="e">
        <f t="shared" si="32"/>
        <v>#DIV/0!</v>
      </c>
      <c r="H740" s="362"/>
      <c r="I740" s="362"/>
      <c r="J740" s="190"/>
      <c r="K740" s="190"/>
      <c r="L740" s="190"/>
      <c r="M740" s="190"/>
      <c r="N740" s="190"/>
      <c r="O740" s="187"/>
      <c r="P740" s="225"/>
      <c r="Q740" s="225"/>
      <c r="R740" s="225"/>
      <c r="S740" s="225"/>
      <c r="T740" s="225"/>
      <c r="U740" s="225"/>
      <c r="V740" s="225"/>
      <c r="W740" s="165"/>
      <c r="X740" s="165"/>
      <c r="Y740" s="165"/>
      <c r="Z740" s="165"/>
      <c r="AA740" s="165"/>
      <c r="AB740" s="165"/>
      <c r="AC740" s="165"/>
      <c r="AD740" s="165"/>
      <c r="AE740" s="165"/>
      <c r="AF740" s="165"/>
      <c r="AG740" s="165"/>
      <c r="AH740" s="165"/>
      <c r="AI740" s="165"/>
      <c r="AJ740" s="165"/>
      <c r="AK740" s="165"/>
      <c r="AL740" s="165"/>
      <c r="AM740" s="165"/>
      <c r="AN740" s="165"/>
      <c r="AO740" s="165"/>
      <c r="AP740" s="165"/>
      <c r="AQ740" s="165"/>
      <c r="AR740" s="165"/>
      <c r="AS740" s="165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5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5"/>
      <c r="BT740" s="165"/>
      <c r="BU740" s="165"/>
      <c r="BV740" s="165"/>
      <c r="BW740" s="165"/>
      <c r="BX740" s="165"/>
      <c r="BY740" s="165"/>
      <c r="BZ740" s="165"/>
      <c r="CA740" s="165"/>
      <c r="CB740" s="165"/>
      <c r="CC740" s="165"/>
      <c r="CD740" s="165"/>
      <c r="CE740" s="165"/>
      <c r="CF740" s="165"/>
      <c r="CG740" s="165"/>
      <c r="CH740" s="165"/>
      <c r="CI740" s="165"/>
      <c r="CJ740" s="165"/>
      <c r="CK740" s="165"/>
      <c r="CL740" s="165"/>
      <c r="CM740" s="165"/>
      <c r="CN740" s="165"/>
      <c r="CO740" s="165"/>
      <c r="CP740" s="165"/>
      <c r="CQ740" s="165"/>
      <c r="CR740" s="165"/>
      <c r="CS740" s="165"/>
      <c r="CT740" s="165"/>
      <c r="CU740" s="165"/>
      <c r="CV740" s="165"/>
      <c r="CW740" s="165"/>
      <c r="CX740" s="165"/>
      <c r="CY740" s="165"/>
      <c r="CZ740" s="165"/>
      <c r="DA740" s="165"/>
      <c r="DB740" s="165"/>
      <c r="DC740" s="165"/>
      <c r="DD740" s="165"/>
      <c r="DE740" s="165"/>
      <c r="DF740" s="165"/>
      <c r="DG740" s="165"/>
      <c r="DH740" s="165"/>
      <c r="DI740" s="165"/>
      <c r="DJ740" s="165"/>
      <c r="DK740" s="165"/>
      <c r="DL740" s="165"/>
      <c r="DM740" s="165"/>
      <c r="DN740" s="165"/>
      <c r="DO740" s="165"/>
      <c r="DP740" s="165"/>
      <c r="DQ740" s="165"/>
      <c r="DR740" s="165"/>
      <c r="DS740" s="165"/>
      <c r="DT740" s="165"/>
      <c r="DU740" s="165"/>
      <c r="DV740" s="165"/>
      <c r="DW740" s="165"/>
      <c r="DX740" s="165"/>
      <c r="DY740" s="165"/>
      <c r="DZ740" s="165"/>
      <c r="EA740" s="165"/>
      <c r="EB740" s="165"/>
      <c r="EC740" s="165"/>
      <c r="ED740" s="165"/>
      <c r="EE740" s="165"/>
      <c r="EF740" s="165"/>
      <c r="EG740" s="165"/>
      <c r="EH740" s="165"/>
      <c r="EI740" s="165"/>
      <c r="EJ740" s="165"/>
      <c r="EK740" s="165"/>
      <c r="EL740" s="165"/>
      <c r="EM740" s="165"/>
      <c r="EN740" s="165"/>
      <c r="EO740" s="165"/>
      <c r="EP740" s="165"/>
      <c r="EQ740" s="165"/>
      <c r="ER740" s="165"/>
      <c r="ES740" s="165"/>
      <c r="ET740" s="165"/>
      <c r="EU740" s="165"/>
      <c r="EV740" s="165"/>
      <c r="EW740" s="165"/>
      <c r="EX740" s="165"/>
      <c r="EY740" s="165"/>
      <c r="EZ740" s="165"/>
      <c r="FA740" s="165"/>
      <c r="FB740" s="165"/>
      <c r="FC740" s="165"/>
      <c r="FD740" s="165"/>
      <c r="FE740" s="165"/>
      <c r="FF740" s="165"/>
      <c r="FG740" s="165"/>
      <c r="FH740" s="165"/>
      <c r="FI740" s="165"/>
      <c r="FJ740" s="165"/>
      <c r="FK740" s="165"/>
      <c r="FL740" s="165"/>
      <c r="FM740" s="165"/>
      <c r="FN740" s="165"/>
      <c r="FO740" s="165"/>
      <c r="FP740" s="165"/>
      <c r="FQ740" s="165"/>
      <c r="FR740" s="165"/>
      <c r="FS740" s="165"/>
      <c r="FT740" s="165"/>
      <c r="FU740" s="165"/>
      <c r="FV740" s="165"/>
      <c r="FW740" s="165"/>
      <c r="FX740" s="165"/>
      <c r="FY740" s="165"/>
      <c r="FZ740" s="165"/>
      <c r="GA740" s="165"/>
      <c r="GB740" s="165"/>
      <c r="GC740" s="165"/>
      <c r="GD740" s="165"/>
      <c r="GE740" s="165"/>
      <c r="GF740" s="165"/>
      <c r="GG740" s="165"/>
      <c r="GH740" s="165"/>
      <c r="GI740" s="165"/>
      <c r="GJ740" s="165"/>
      <c r="GK740" s="165"/>
      <c r="GL740" s="165"/>
      <c r="GM740" s="165"/>
      <c r="GN740" s="165"/>
      <c r="GO740" s="165"/>
      <c r="GP740" s="165"/>
      <c r="GQ740" s="165"/>
    </row>
    <row r="741" spans="1:199" ht="30" x14ac:dyDescent="0.25">
      <c r="A741" s="164">
        <v>1</v>
      </c>
      <c r="B741" s="58" t="s">
        <v>351</v>
      </c>
      <c r="C741" s="58"/>
      <c r="D741" s="161">
        <f t="shared" si="34"/>
        <v>0</v>
      </c>
      <c r="E741" s="161">
        <f t="shared" si="34"/>
        <v>0</v>
      </c>
      <c r="F741" s="225">
        <f t="shared" si="34"/>
        <v>91</v>
      </c>
      <c r="G741" s="847" t="e">
        <f t="shared" si="32"/>
        <v>#DIV/0!</v>
      </c>
      <c r="H741" s="362"/>
      <c r="I741" s="362"/>
      <c r="J741" s="190"/>
      <c r="K741" s="190"/>
      <c r="L741" s="190"/>
      <c r="M741" s="190"/>
      <c r="N741" s="190"/>
      <c r="O741" s="187"/>
      <c r="P741" s="225"/>
      <c r="Q741" s="225"/>
      <c r="R741" s="225"/>
      <c r="S741" s="225"/>
      <c r="T741" s="225"/>
      <c r="U741" s="225"/>
      <c r="V741" s="225"/>
      <c r="W741" s="165"/>
      <c r="X741" s="165"/>
      <c r="Y741" s="165"/>
      <c r="Z741" s="165"/>
      <c r="AA741" s="165"/>
      <c r="AB741" s="165"/>
      <c r="AC741" s="165"/>
      <c r="AD741" s="165"/>
      <c r="AE741" s="165"/>
      <c r="AF741" s="165"/>
      <c r="AG741" s="165"/>
      <c r="AH741" s="165"/>
      <c r="AI741" s="165"/>
      <c r="AJ741" s="165"/>
      <c r="AK741" s="165"/>
      <c r="AL741" s="165"/>
      <c r="AM741" s="165"/>
      <c r="AN741" s="165"/>
      <c r="AO741" s="165"/>
      <c r="AP741" s="165"/>
      <c r="AQ741" s="165"/>
      <c r="AR741" s="165"/>
      <c r="AS741" s="165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5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5"/>
      <c r="BT741" s="165"/>
      <c r="BU741" s="165"/>
      <c r="BV741" s="165"/>
      <c r="BW741" s="165"/>
      <c r="BX741" s="165"/>
      <c r="BY741" s="165"/>
      <c r="BZ741" s="165"/>
      <c r="CA741" s="165"/>
      <c r="CB741" s="165"/>
      <c r="CC741" s="165"/>
      <c r="CD741" s="165"/>
      <c r="CE741" s="165"/>
      <c r="CF741" s="165"/>
      <c r="CG741" s="165"/>
      <c r="CH741" s="165"/>
      <c r="CI741" s="165"/>
      <c r="CJ741" s="165"/>
      <c r="CK741" s="165"/>
      <c r="CL741" s="165"/>
      <c r="CM741" s="165"/>
      <c r="CN741" s="165"/>
      <c r="CO741" s="165"/>
      <c r="CP741" s="165"/>
      <c r="CQ741" s="165"/>
      <c r="CR741" s="165"/>
      <c r="CS741" s="165"/>
      <c r="CT741" s="165"/>
      <c r="CU741" s="165"/>
      <c r="CV741" s="165"/>
      <c r="CW741" s="165"/>
      <c r="CX741" s="165"/>
      <c r="CY741" s="165"/>
      <c r="CZ741" s="165"/>
      <c r="DA741" s="165"/>
      <c r="DB741" s="165"/>
      <c r="DC741" s="165"/>
      <c r="DD741" s="165"/>
      <c r="DE741" s="165"/>
      <c r="DF741" s="165"/>
      <c r="DG741" s="165"/>
      <c r="DH741" s="165"/>
      <c r="DI741" s="165"/>
      <c r="DJ741" s="165"/>
      <c r="DK741" s="165"/>
      <c r="DL741" s="165"/>
      <c r="DM741" s="165"/>
      <c r="DN741" s="165"/>
      <c r="DO741" s="165"/>
      <c r="DP741" s="165"/>
      <c r="DQ741" s="165"/>
      <c r="DR741" s="165"/>
      <c r="DS741" s="165"/>
      <c r="DT741" s="165"/>
      <c r="DU741" s="165"/>
      <c r="DV741" s="165"/>
      <c r="DW741" s="165"/>
      <c r="DX741" s="165"/>
      <c r="DY741" s="165"/>
      <c r="DZ741" s="165"/>
      <c r="EA741" s="165"/>
      <c r="EB741" s="165"/>
      <c r="EC741" s="165"/>
      <c r="ED741" s="165"/>
      <c r="EE741" s="165"/>
      <c r="EF741" s="165"/>
      <c r="EG741" s="165"/>
      <c r="EH741" s="165"/>
      <c r="EI741" s="165"/>
      <c r="EJ741" s="165"/>
      <c r="EK741" s="165"/>
      <c r="EL741" s="165"/>
      <c r="EM741" s="165"/>
      <c r="EN741" s="165"/>
      <c r="EO741" s="165"/>
      <c r="EP741" s="165"/>
      <c r="EQ741" s="165"/>
      <c r="ER741" s="165"/>
      <c r="ES741" s="165"/>
      <c r="ET741" s="165"/>
      <c r="EU741" s="165"/>
      <c r="EV741" s="165"/>
      <c r="EW741" s="165"/>
      <c r="EX741" s="165"/>
      <c r="EY741" s="165"/>
      <c r="EZ741" s="165"/>
      <c r="FA741" s="165"/>
      <c r="FB741" s="165"/>
      <c r="FC741" s="165"/>
      <c r="FD741" s="165"/>
      <c r="FE741" s="165"/>
      <c r="FF741" s="165"/>
      <c r="FG741" s="165"/>
      <c r="FH741" s="165"/>
      <c r="FI741" s="165"/>
      <c r="FJ741" s="165"/>
      <c r="FK741" s="165"/>
      <c r="FL741" s="165"/>
      <c r="FM741" s="165"/>
      <c r="FN741" s="165"/>
      <c r="FO741" s="165"/>
      <c r="FP741" s="165"/>
      <c r="FQ741" s="165"/>
      <c r="FR741" s="165"/>
      <c r="FS741" s="165"/>
      <c r="FT741" s="165"/>
      <c r="FU741" s="165"/>
      <c r="FV741" s="165"/>
      <c r="FW741" s="165"/>
      <c r="FX741" s="165"/>
      <c r="FY741" s="165"/>
      <c r="FZ741" s="165"/>
      <c r="GA741" s="165"/>
      <c r="GB741" s="165"/>
      <c r="GC741" s="165"/>
      <c r="GD741" s="165"/>
      <c r="GE741" s="165"/>
      <c r="GF741" s="165"/>
      <c r="GG741" s="165"/>
      <c r="GH741" s="165"/>
      <c r="GI741" s="165"/>
      <c r="GJ741" s="165"/>
      <c r="GK741" s="165"/>
      <c r="GL741" s="165"/>
      <c r="GM741" s="165"/>
      <c r="GN741" s="165"/>
      <c r="GO741" s="165"/>
      <c r="GP741" s="165"/>
      <c r="GQ741" s="165"/>
    </row>
    <row r="742" spans="1:199" ht="45" x14ac:dyDescent="0.25">
      <c r="A742" s="164">
        <v>1</v>
      </c>
      <c r="B742" s="58" t="s">
        <v>419</v>
      </c>
      <c r="C742" s="58"/>
      <c r="D742" s="161">
        <f t="shared" ref="D742:F743" si="35">SUM(D665,D631,D597,D563,D529,D495,D459,D424,D390,D354,D319,D283,D248,D212,D178,D143,D105,D64,D21)</f>
        <v>0</v>
      </c>
      <c r="E742" s="161">
        <f t="shared" si="35"/>
        <v>0</v>
      </c>
      <c r="F742" s="225">
        <f t="shared" si="35"/>
        <v>197</v>
      </c>
      <c r="G742" s="847" t="e">
        <f t="shared" si="32"/>
        <v>#DIV/0!</v>
      </c>
      <c r="H742" s="362"/>
      <c r="I742" s="362"/>
      <c r="J742" s="190"/>
      <c r="K742" s="190"/>
      <c r="L742" s="190"/>
      <c r="M742" s="190"/>
      <c r="N742" s="190"/>
      <c r="O742" s="187"/>
      <c r="P742" s="225"/>
      <c r="Q742" s="225"/>
      <c r="R742" s="225"/>
      <c r="S742" s="225"/>
      <c r="T742" s="225"/>
      <c r="U742" s="225"/>
      <c r="V742" s="225"/>
      <c r="W742" s="165"/>
      <c r="X742" s="165"/>
      <c r="Y742" s="165"/>
      <c r="Z742" s="165"/>
      <c r="AA742" s="165"/>
      <c r="AB742" s="165"/>
      <c r="AC742" s="165"/>
      <c r="AD742" s="165"/>
      <c r="AE742" s="165"/>
      <c r="AF742" s="165"/>
      <c r="AG742" s="165"/>
      <c r="AH742" s="165"/>
      <c r="AI742" s="165"/>
      <c r="AJ742" s="165"/>
      <c r="AK742" s="165"/>
      <c r="AL742" s="165"/>
      <c r="AM742" s="165"/>
      <c r="AN742" s="165"/>
      <c r="AO742" s="165"/>
      <c r="AP742" s="165"/>
      <c r="AQ742" s="165"/>
      <c r="AR742" s="165"/>
      <c r="AS742" s="165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5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5"/>
      <c r="BT742" s="165"/>
      <c r="BU742" s="165"/>
      <c r="BV742" s="165"/>
      <c r="BW742" s="165"/>
      <c r="BX742" s="165"/>
      <c r="BY742" s="165"/>
      <c r="BZ742" s="165"/>
      <c r="CA742" s="165"/>
      <c r="CB742" s="165"/>
      <c r="CC742" s="165"/>
      <c r="CD742" s="165"/>
      <c r="CE742" s="165"/>
      <c r="CF742" s="165"/>
      <c r="CG742" s="165"/>
      <c r="CH742" s="165"/>
      <c r="CI742" s="165"/>
      <c r="CJ742" s="165"/>
      <c r="CK742" s="165"/>
      <c r="CL742" s="165"/>
      <c r="CM742" s="165"/>
      <c r="CN742" s="165"/>
      <c r="CO742" s="165"/>
      <c r="CP742" s="165"/>
      <c r="CQ742" s="165"/>
      <c r="CR742" s="165"/>
      <c r="CS742" s="165"/>
      <c r="CT742" s="165"/>
      <c r="CU742" s="165"/>
      <c r="CV742" s="165"/>
      <c r="CW742" s="165"/>
      <c r="CX742" s="165"/>
      <c r="CY742" s="165"/>
      <c r="CZ742" s="165"/>
      <c r="DA742" s="165"/>
      <c r="DB742" s="165"/>
      <c r="DC742" s="165"/>
      <c r="DD742" s="165"/>
      <c r="DE742" s="165"/>
      <c r="DF742" s="165"/>
      <c r="DG742" s="165"/>
      <c r="DH742" s="165"/>
      <c r="DI742" s="165"/>
      <c r="DJ742" s="165"/>
      <c r="DK742" s="165"/>
      <c r="DL742" s="165"/>
      <c r="DM742" s="165"/>
      <c r="DN742" s="165"/>
      <c r="DO742" s="165"/>
      <c r="DP742" s="165"/>
      <c r="DQ742" s="165"/>
      <c r="DR742" s="165"/>
      <c r="DS742" s="165"/>
      <c r="DT742" s="165"/>
      <c r="DU742" s="165"/>
      <c r="DV742" s="165"/>
      <c r="DW742" s="165"/>
      <c r="DX742" s="165"/>
      <c r="DY742" s="165"/>
      <c r="DZ742" s="165"/>
      <c r="EA742" s="165"/>
      <c r="EB742" s="165"/>
      <c r="EC742" s="165"/>
      <c r="ED742" s="165"/>
      <c r="EE742" s="165"/>
      <c r="EF742" s="165"/>
      <c r="EG742" s="165"/>
      <c r="EH742" s="165"/>
      <c r="EI742" s="165"/>
      <c r="EJ742" s="165"/>
      <c r="EK742" s="165"/>
      <c r="EL742" s="165"/>
      <c r="EM742" s="165"/>
      <c r="EN742" s="165"/>
      <c r="EO742" s="165"/>
      <c r="EP742" s="165"/>
      <c r="EQ742" s="165"/>
      <c r="ER742" s="165"/>
      <c r="ES742" s="165"/>
      <c r="ET742" s="165"/>
      <c r="EU742" s="165"/>
      <c r="EV742" s="165"/>
      <c r="EW742" s="165"/>
      <c r="EX742" s="165"/>
      <c r="EY742" s="165"/>
      <c r="EZ742" s="165"/>
      <c r="FA742" s="165"/>
      <c r="FB742" s="165"/>
      <c r="FC742" s="165"/>
      <c r="FD742" s="165"/>
      <c r="FE742" s="165"/>
      <c r="FF742" s="165"/>
      <c r="FG742" s="165"/>
      <c r="FH742" s="165"/>
      <c r="FI742" s="165"/>
      <c r="FJ742" s="165"/>
      <c r="FK742" s="165"/>
      <c r="FL742" s="165"/>
      <c r="FM742" s="165"/>
      <c r="FN742" s="165"/>
      <c r="FO742" s="165"/>
      <c r="FP742" s="165"/>
      <c r="FQ742" s="165"/>
      <c r="FR742" s="165"/>
      <c r="FS742" s="165"/>
      <c r="FT742" s="165"/>
      <c r="FU742" s="165"/>
      <c r="FV742" s="165"/>
      <c r="FW742" s="165"/>
      <c r="FX742" s="165"/>
      <c r="FY742" s="165"/>
      <c r="FZ742" s="165"/>
      <c r="GA742" s="165"/>
      <c r="GB742" s="165"/>
      <c r="GC742" s="165"/>
      <c r="GD742" s="165"/>
      <c r="GE742" s="165"/>
      <c r="GF742" s="165"/>
      <c r="GG742" s="165"/>
      <c r="GH742" s="165"/>
      <c r="GI742" s="165"/>
      <c r="GJ742" s="165"/>
      <c r="GK742" s="165"/>
      <c r="GL742" s="165"/>
      <c r="GM742" s="165"/>
      <c r="GN742" s="165"/>
      <c r="GO742" s="165"/>
      <c r="GP742" s="165"/>
      <c r="GQ742" s="165"/>
    </row>
    <row r="743" spans="1:199" ht="30" x14ac:dyDescent="0.25">
      <c r="A743" s="164">
        <v>1</v>
      </c>
      <c r="B743" s="58" t="s">
        <v>420</v>
      </c>
      <c r="C743" s="58"/>
      <c r="D743" s="161">
        <f t="shared" si="35"/>
        <v>0</v>
      </c>
      <c r="E743" s="161">
        <f t="shared" si="35"/>
        <v>0</v>
      </c>
      <c r="F743" s="225">
        <f t="shared" si="35"/>
        <v>9</v>
      </c>
      <c r="G743" s="847" t="e">
        <f t="shared" si="32"/>
        <v>#DIV/0!</v>
      </c>
      <c r="H743" s="362"/>
      <c r="I743" s="362"/>
      <c r="J743" s="190"/>
      <c r="K743" s="190"/>
      <c r="L743" s="190"/>
      <c r="M743" s="190"/>
      <c r="N743" s="190"/>
      <c r="O743" s="187"/>
      <c r="P743" s="225"/>
      <c r="Q743" s="225"/>
      <c r="R743" s="225"/>
      <c r="S743" s="225"/>
      <c r="T743" s="225"/>
      <c r="U743" s="225"/>
      <c r="V743" s="225"/>
      <c r="W743" s="165"/>
      <c r="X743" s="165"/>
      <c r="Y743" s="165"/>
      <c r="Z743" s="165"/>
      <c r="AA743" s="165"/>
      <c r="AB743" s="165"/>
      <c r="AC743" s="165"/>
      <c r="AD743" s="165"/>
      <c r="AE743" s="165"/>
      <c r="AF743" s="165"/>
      <c r="AG743" s="165"/>
      <c r="AH743" s="165"/>
      <c r="AI743" s="165"/>
      <c r="AJ743" s="165"/>
      <c r="AK743" s="165"/>
      <c r="AL743" s="165"/>
      <c r="AM743" s="165"/>
      <c r="AN743" s="165"/>
      <c r="AO743" s="165"/>
      <c r="AP743" s="165"/>
      <c r="AQ743" s="165"/>
      <c r="AR743" s="165"/>
      <c r="AS743" s="165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5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5"/>
      <c r="BT743" s="165"/>
      <c r="BU743" s="165"/>
      <c r="BV743" s="165"/>
      <c r="BW743" s="165"/>
      <c r="BX743" s="165"/>
      <c r="BY743" s="165"/>
      <c r="BZ743" s="165"/>
      <c r="CA743" s="165"/>
      <c r="CB743" s="165"/>
      <c r="CC743" s="165"/>
      <c r="CD743" s="165"/>
      <c r="CE743" s="165"/>
      <c r="CF743" s="165"/>
      <c r="CG743" s="165"/>
      <c r="CH743" s="165"/>
      <c r="CI743" s="165"/>
      <c r="CJ743" s="165"/>
      <c r="CK743" s="165"/>
      <c r="CL743" s="165"/>
      <c r="CM743" s="165"/>
      <c r="CN743" s="165"/>
      <c r="CO743" s="165"/>
      <c r="CP743" s="165"/>
      <c r="CQ743" s="165"/>
      <c r="CR743" s="165"/>
      <c r="CS743" s="165"/>
      <c r="CT743" s="165"/>
      <c r="CU743" s="165"/>
      <c r="CV743" s="165"/>
      <c r="CW743" s="165"/>
      <c r="CX743" s="165"/>
      <c r="CY743" s="165"/>
      <c r="CZ743" s="165"/>
      <c r="DA743" s="165"/>
      <c r="DB743" s="165"/>
      <c r="DC743" s="165"/>
      <c r="DD743" s="165"/>
      <c r="DE743" s="165"/>
      <c r="DF743" s="165"/>
      <c r="DG743" s="165"/>
      <c r="DH743" s="165"/>
      <c r="DI743" s="165"/>
      <c r="DJ743" s="165"/>
      <c r="DK743" s="165"/>
      <c r="DL743" s="165"/>
      <c r="DM743" s="165"/>
      <c r="DN743" s="165"/>
      <c r="DO743" s="165"/>
      <c r="DP743" s="165"/>
      <c r="DQ743" s="165"/>
      <c r="DR743" s="165"/>
      <c r="DS743" s="165"/>
      <c r="DT743" s="165"/>
      <c r="DU743" s="165"/>
      <c r="DV743" s="165"/>
      <c r="DW743" s="165"/>
      <c r="DX743" s="165"/>
      <c r="DY743" s="165"/>
      <c r="DZ743" s="165"/>
      <c r="EA743" s="165"/>
      <c r="EB743" s="165"/>
      <c r="EC743" s="165"/>
      <c r="ED743" s="165"/>
      <c r="EE743" s="165"/>
      <c r="EF743" s="165"/>
      <c r="EG743" s="165"/>
      <c r="EH743" s="165"/>
      <c r="EI743" s="165"/>
      <c r="EJ743" s="165"/>
      <c r="EK743" s="165"/>
      <c r="EL743" s="165"/>
      <c r="EM743" s="165"/>
      <c r="EN743" s="165"/>
      <c r="EO743" s="165"/>
      <c r="EP743" s="165"/>
      <c r="EQ743" s="165"/>
      <c r="ER743" s="165"/>
      <c r="ES743" s="165"/>
      <c r="ET743" s="165"/>
      <c r="EU743" s="165"/>
      <c r="EV743" s="165"/>
      <c r="EW743" s="165"/>
      <c r="EX743" s="165"/>
      <c r="EY743" s="165"/>
      <c r="EZ743" s="165"/>
      <c r="FA743" s="165"/>
      <c r="FB743" s="165"/>
      <c r="FC743" s="165"/>
      <c r="FD743" s="165"/>
      <c r="FE743" s="165"/>
      <c r="FF743" s="165"/>
      <c r="FG743" s="165"/>
      <c r="FH743" s="165"/>
      <c r="FI743" s="165"/>
      <c r="FJ743" s="165"/>
      <c r="FK743" s="165"/>
      <c r="FL743" s="165"/>
      <c r="FM743" s="165"/>
      <c r="FN743" s="165"/>
      <c r="FO743" s="165"/>
      <c r="FP743" s="165"/>
      <c r="FQ743" s="165"/>
      <c r="FR743" s="165"/>
      <c r="FS743" s="165"/>
      <c r="FT743" s="165"/>
      <c r="FU743" s="165"/>
      <c r="FV743" s="165"/>
      <c r="FW743" s="165"/>
      <c r="FX743" s="165"/>
      <c r="FY743" s="165"/>
      <c r="FZ743" s="165"/>
      <c r="GA743" s="165"/>
      <c r="GB743" s="165"/>
      <c r="GC743" s="165"/>
      <c r="GD743" s="165"/>
      <c r="GE743" s="165"/>
      <c r="GF743" s="165"/>
      <c r="GG743" s="165"/>
      <c r="GH743" s="165"/>
      <c r="GI743" s="165"/>
      <c r="GJ743" s="165"/>
      <c r="GK743" s="165"/>
      <c r="GL743" s="165"/>
      <c r="GM743" s="165"/>
      <c r="GN743" s="165"/>
      <c r="GO743" s="165"/>
      <c r="GP743" s="165"/>
      <c r="GQ743" s="165"/>
    </row>
    <row r="744" spans="1:199" ht="45" x14ac:dyDescent="0.25">
      <c r="A744" s="164">
        <v>1</v>
      </c>
      <c r="B744" s="58" t="s">
        <v>352</v>
      </c>
      <c r="C744" s="58"/>
      <c r="D744" s="161">
        <f t="shared" ref="D744:F745" si="36">SUM(D704,D667,D633,D599,D565,D531,D497,D461,D426,D392,D356,D321,D285,D250,D214,D180,D145,D107,D66,D23)</f>
        <v>0</v>
      </c>
      <c r="E744" s="161">
        <f t="shared" si="36"/>
        <v>0</v>
      </c>
      <c r="F744" s="225">
        <f t="shared" si="36"/>
        <v>2764</v>
      </c>
      <c r="G744" s="847" t="e">
        <f t="shared" si="32"/>
        <v>#DIV/0!</v>
      </c>
      <c r="H744" s="362"/>
      <c r="I744" s="362"/>
      <c r="J744" s="190"/>
      <c r="K744" s="190"/>
      <c r="L744" s="190"/>
      <c r="M744" s="190"/>
      <c r="N744" s="190"/>
      <c r="O744" s="187"/>
      <c r="P744" s="225"/>
      <c r="Q744" s="225"/>
      <c r="R744" s="225"/>
      <c r="S744" s="225"/>
      <c r="T744" s="225"/>
      <c r="U744" s="225"/>
      <c r="V744" s="225"/>
      <c r="W744" s="165"/>
      <c r="X744" s="165"/>
      <c r="Y744" s="165"/>
      <c r="Z744" s="165"/>
      <c r="AA744" s="165"/>
      <c r="AB744" s="165"/>
      <c r="AC744" s="165"/>
      <c r="AD744" s="165"/>
      <c r="AE744" s="165"/>
      <c r="AF744" s="165"/>
      <c r="AG744" s="165"/>
      <c r="AH744" s="165"/>
      <c r="AI744" s="165"/>
      <c r="AJ744" s="165"/>
      <c r="AK744" s="165"/>
      <c r="AL744" s="165"/>
      <c r="AM744" s="165"/>
      <c r="AN744" s="165"/>
      <c r="AO744" s="165"/>
      <c r="AP744" s="165"/>
      <c r="AQ744" s="165"/>
      <c r="AR744" s="165"/>
      <c r="AS744" s="165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5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5"/>
      <c r="BT744" s="165"/>
      <c r="BU744" s="165"/>
      <c r="BV744" s="165"/>
      <c r="BW744" s="165"/>
      <c r="BX744" s="165"/>
      <c r="BY744" s="165"/>
      <c r="BZ744" s="165"/>
      <c r="CA744" s="165"/>
      <c r="CB744" s="165"/>
      <c r="CC744" s="165"/>
      <c r="CD744" s="165"/>
      <c r="CE744" s="165"/>
      <c r="CF744" s="165"/>
      <c r="CG744" s="165"/>
      <c r="CH744" s="165"/>
      <c r="CI744" s="165"/>
      <c r="CJ744" s="165"/>
      <c r="CK744" s="165"/>
      <c r="CL744" s="165"/>
      <c r="CM744" s="165"/>
      <c r="CN744" s="165"/>
      <c r="CO744" s="165"/>
      <c r="CP744" s="165"/>
      <c r="CQ744" s="165"/>
      <c r="CR744" s="165"/>
      <c r="CS744" s="165"/>
      <c r="CT744" s="165"/>
      <c r="CU744" s="165"/>
      <c r="CV744" s="165"/>
      <c r="CW744" s="165"/>
      <c r="CX744" s="165"/>
      <c r="CY744" s="165"/>
      <c r="CZ744" s="165"/>
      <c r="DA744" s="165"/>
      <c r="DB744" s="165"/>
      <c r="DC744" s="165"/>
      <c r="DD744" s="165"/>
      <c r="DE744" s="165"/>
      <c r="DF744" s="165"/>
      <c r="DG744" s="165"/>
      <c r="DH744" s="165"/>
      <c r="DI744" s="165"/>
      <c r="DJ744" s="165"/>
      <c r="DK744" s="165"/>
      <c r="DL744" s="165"/>
      <c r="DM744" s="165"/>
      <c r="DN744" s="165"/>
      <c r="DO744" s="165"/>
      <c r="DP744" s="165"/>
      <c r="DQ744" s="165"/>
      <c r="DR744" s="165"/>
      <c r="DS744" s="165"/>
      <c r="DT744" s="165"/>
      <c r="DU744" s="165"/>
      <c r="DV744" s="165"/>
      <c r="DW744" s="165"/>
      <c r="DX744" s="165"/>
      <c r="DY744" s="165"/>
      <c r="DZ744" s="165"/>
      <c r="EA744" s="165"/>
      <c r="EB744" s="165"/>
      <c r="EC744" s="165"/>
      <c r="ED744" s="165"/>
      <c r="EE744" s="165"/>
      <c r="EF744" s="165"/>
      <c r="EG744" s="165"/>
      <c r="EH744" s="165"/>
      <c r="EI744" s="165"/>
      <c r="EJ744" s="165"/>
      <c r="EK744" s="165"/>
      <c r="EL744" s="165"/>
      <c r="EM744" s="165"/>
      <c r="EN744" s="165"/>
      <c r="EO744" s="165"/>
      <c r="EP744" s="165"/>
      <c r="EQ744" s="165"/>
      <c r="ER744" s="165"/>
      <c r="ES744" s="165"/>
      <c r="ET744" s="165"/>
      <c r="EU744" s="165"/>
      <c r="EV744" s="165"/>
      <c r="EW744" s="165"/>
      <c r="EX744" s="165"/>
      <c r="EY744" s="165"/>
      <c r="EZ744" s="165"/>
      <c r="FA744" s="165"/>
      <c r="FB744" s="165"/>
      <c r="FC744" s="165"/>
      <c r="FD744" s="165"/>
      <c r="FE744" s="165"/>
      <c r="FF744" s="165"/>
      <c r="FG744" s="165"/>
      <c r="FH744" s="165"/>
      <c r="FI744" s="165"/>
      <c r="FJ744" s="165"/>
      <c r="FK744" s="165"/>
      <c r="FL744" s="165"/>
      <c r="FM744" s="165"/>
      <c r="FN744" s="165"/>
      <c r="FO744" s="165"/>
      <c r="FP744" s="165"/>
      <c r="FQ744" s="165"/>
      <c r="FR744" s="165"/>
      <c r="FS744" s="165"/>
      <c r="FT744" s="165"/>
      <c r="FU744" s="165"/>
      <c r="FV744" s="165"/>
      <c r="FW744" s="165"/>
      <c r="FX744" s="165"/>
      <c r="FY744" s="165"/>
      <c r="FZ744" s="165"/>
      <c r="GA744" s="165"/>
      <c r="GB744" s="165"/>
      <c r="GC744" s="165"/>
      <c r="GD744" s="165"/>
      <c r="GE744" s="165"/>
      <c r="GF744" s="165"/>
      <c r="GG744" s="165"/>
      <c r="GH744" s="165"/>
      <c r="GI744" s="165"/>
      <c r="GJ744" s="165"/>
      <c r="GK744" s="165"/>
      <c r="GL744" s="165"/>
      <c r="GM744" s="165"/>
      <c r="GN744" s="165"/>
      <c r="GO744" s="165"/>
      <c r="GP744" s="165"/>
      <c r="GQ744" s="165"/>
    </row>
    <row r="745" spans="1:199" ht="30" x14ac:dyDescent="0.25">
      <c r="A745" s="164">
        <v>1</v>
      </c>
      <c r="B745" s="58" t="s">
        <v>353</v>
      </c>
      <c r="C745" s="58"/>
      <c r="D745" s="161">
        <f t="shared" si="36"/>
        <v>0</v>
      </c>
      <c r="E745" s="161">
        <f t="shared" si="36"/>
        <v>0</v>
      </c>
      <c r="F745" s="225">
        <f t="shared" si="36"/>
        <v>374</v>
      </c>
      <c r="G745" s="847" t="e">
        <f t="shared" si="32"/>
        <v>#DIV/0!</v>
      </c>
      <c r="H745" s="362"/>
      <c r="I745" s="362"/>
      <c r="J745" s="190"/>
      <c r="K745" s="190"/>
      <c r="L745" s="190"/>
      <c r="M745" s="190"/>
      <c r="N745" s="190"/>
      <c r="O745" s="187"/>
      <c r="P745" s="225"/>
      <c r="Q745" s="225"/>
      <c r="R745" s="225"/>
      <c r="S745" s="225"/>
      <c r="T745" s="225"/>
      <c r="U745" s="225"/>
      <c r="V745" s="225"/>
      <c r="W745" s="165"/>
      <c r="X745" s="165"/>
      <c r="Y745" s="165"/>
      <c r="Z745" s="165"/>
      <c r="AA745" s="165"/>
      <c r="AB745" s="165"/>
      <c r="AC745" s="165"/>
      <c r="AD745" s="165"/>
      <c r="AE745" s="165"/>
      <c r="AF745" s="165"/>
      <c r="AG745" s="165"/>
      <c r="AH745" s="165"/>
      <c r="AI745" s="165"/>
      <c r="AJ745" s="165"/>
      <c r="AK745" s="165"/>
      <c r="AL745" s="165"/>
      <c r="AM745" s="165"/>
      <c r="AN745" s="165"/>
      <c r="AO745" s="165"/>
      <c r="AP745" s="165"/>
      <c r="AQ745" s="165"/>
      <c r="AR745" s="165"/>
      <c r="AS745" s="165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5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5"/>
      <c r="BT745" s="165"/>
      <c r="BU745" s="165"/>
      <c r="BV745" s="165"/>
      <c r="BW745" s="165"/>
      <c r="BX745" s="165"/>
      <c r="BY745" s="165"/>
      <c r="BZ745" s="165"/>
      <c r="CA745" s="165"/>
      <c r="CB745" s="165"/>
      <c r="CC745" s="165"/>
      <c r="CD745" s="165"/>
      <c r="CE745" s="165"/>
      <c r="CF745" s="165"/>
      <c r="CG745" s="165"/>
      <c r="CH745" s="165"/>
      <c r="CI745" s="165"/>
      <c r="CJ745" s="165"/>
      <c r="CK745" s="165"/>
      <c r="CL745" s="165"/>
      <c r="CM745" s="165"/>
      <c r="CN745" s="165"/>
      <c r="CO745" s="165"/>
      <c r="CP745" s="165"/>
      <c r="CQ745" s="165"/>
      <c r="CR745" s="165"/>
      <c r="CS745" s="165"/>
      <c r="CT745" s="165"/>
      <c r="CU745" s="165"/>
      <c r="CV745" s="165"/>
      <c r="CW745" s="165"/>
      <c r="CX745" s="165"/>
      <c r="CY745" s="165"/>
      <c r="CZ745" s="165"/>
      <c r="DA745" s="165"/>
      <c r="DB745" s="165"/>
      <c r="DC745" s="165"/>
      <c r="DD745" s="165"/>
      <c r="DE745" s="165"/>
      <c r="DF745" s="165"/>
      <c r="DG745" s="165"/>
      <c r="DH745" s="165"/>
      <c r="DI745" s="165"/>
      <c r="DJ745" s="165"/>
      <c r="DK745" s="165"/>
      <c r="DL745" s="165"/>
      <c r="DM745" s="165"/>
      <c r="DN745" s="165"/>
      <c r="DO745" s="165"/>
      <c r="DP745" s="165"/>
      <c r="DQ745" s="165"/>
      <c r="DR745" s="165"/>
      <c r="DS745" s="165"/>
      <c r="DT745" s="165"/>
      <c r="DU745" s="165"/>
      <c r="DV745" s="165"/>
      <c r="DW745" s="165"/>
      <c r="DX745" s="165"/>
      <c r="DY745" s="165"/>
      <c r="DZ745" s="165"/>
      <c r="EA745" s="165"/>
      <c r="EB745" s="165"/>
      <c r="EC745" s="165"/>
      <c r="ED745" s="165"/>
      <c r="EE745" s="165"/>
      <c r="EF745" s="165"/>
      <c r="EG745" s="165"/>
      <c r="EH745" s="165"/>
      <c r="EI745" s="165"/>
      <c r="EJ745" s="165"/>
      <c r="EK745" s="165"/>
      <c r="EL745" s="165"/>
      <c r="EM745" s="165"/>
      <c r="EN745" s="165"/>
      <c r="EO745" s="165"/>
      <c r="EP745" s="165"/>
      <c r="EQ745" s="165"/>
      <c r="ER745" s="165"/>
      <c r="ES745" s="165"/>
      <c r="ET745" s="165"/>
      <c r="EU745" s="165"/>
      <c r="EV745" s="165"/>
      <c r="EW745" s="165"/>
      <c r="EX745" s="165"/>
      <c r="EY745" s="165"/>
      <c r="EZ745" s="165"/>
      <c r="FA745" s="165"/>
      <c r="FB745" s="165"/>
      <c r="FC745" s="165"/>
      <c r="FD745" s="165"/>
      <c r="FE745" s="165"/>
      <c r="FF745" s="165"/>
      <c r="FG745" s="165"/>
      <c r="FH745" s="165"/>
      <c r="FI745" s="165"/>
      <c r="FJ745" s="165"/>
      <c r="FK745" s="165"/>
      <c r="FL745" s="165"/>
      <c r="FM745" s="165"/>
      <c r="FN745" s="165"/>
      <c r="FO745" s="165"/>
      <c r="FP745" s="165"/>
      <c r="FQ745" s="165"/>
      <c r="FR745" s="165"/>
      <c r="FS745" s="165"/>
      <c r="FT745" s="165"/>
      <c r="FU745" s="165"/>
      <c r="FV745" s="165"/>
      <c r="FW745" s="165"/>
      <c r="FX745" s="165"/>
      <c r="FY745" s="165"/>
      <c r="FZ745" s="165"/>
      <c r="GA745" s="165"/>
      <c r="GB745" s="165"/>
      <c r="GC745" s="165"/>
      <c r="GD745" s="165"/>
      <c r="GE745" s="165"/>
      <c r="GF745" s="165"/>
      <c r="GG745" s="165"/>
      <c r="GH745" s="165"/>
      <c r="GI745" s="165"/>
      <c r="GJ745" s="165"/>
      <c r="GK745" s="165"/>
      <c r="GL745" s="165"/>
      <c r="GM745" s="165"/>
      <c r="GN745" s="165"/>
      <c r="GO745" s="165"/>
      <c r="GP745" s="165"/>
      <c r="GQ745" s="165"/>
    </row>
    <row r="746" spans="1:199" ht="60" x14ac:dyDescent="0.25">
      <c r="A746" s="164">
        <v>1</v>
      </c>
      <c r="B746" s="58" t="s">
        <v>366</v>
      </c>
      <c r="C746" s="58"/>
      <c r="D746" s="161">
        <f t="shared" ref="D746:F749" si="37">SUM(D669,D635,D601,D567,D533,D499,D463,D428,D394,D358,D323,D287,D252,D216,D182,D147,D109,D68,D25)</f>
        <v>0</v>
      </c>
      <c r="E746" s="161">
        <f t="shared" si="37"/>
        <v>0</v>
      </c>
      <c r="F746" s="225">
        <f t="shared" si="37"/>
        <v>2125</v>
      </c>
      <c r="G746" s="847" t="e">
        <f t="shared" si="32"/>
        <v>#DIV/0!</v>
      </c>
      <c r="H746" s="362"/>
      <c r="I746" s="362"/>
      <c r="J746" s="190"/>
      <c r="K746" s="190"/>
      <c r="L746" s="190"/>
      <c r="M746" s="190"/>
      <c r="N746" s="190"/>
      <c r="O746" s="187"/>
      <c r="P746" s="225"/>
      <c r="Q746" s="225"/>
      <c r="R746" s="225"/>
      <c r="S746" s="225"/>
      <c r="T746" s="225"/>
      <c r="U746" s="225"/>
      <c r="V746" s="225"/>
      <c r="W746" s="165"/>
      <c r="X746" s="165"/>
      <c r="Y746" s="165"/>
      <c r="Z746" s="165"/>
      <c r="AA746" s="165"/>
      <c r="AB746" s="165"/>
      <c r="AC746" s="165"/>
      <c r="AD746" s="165"/>
      <c r="AE746" s="165"/>
      <c r="AF746" s="165"/>
      <c r="AG746" s="165"/>
      <c r="AH746" s="165"/>
      <c r="AI746" s="165"/>
      <c r="AJ746" s="165"/>
      <c r="AK746" s="165"/>
      <c r="AL746" s="165"/>
      <c r="AM746" s="165"/>
      <c r="AN746" s="165"/>
      <c r="AO746" s="165"/>
      <c r="AP746" s="165"/>
      <c r="AQ746" s="165"/>
      <c r="AR746" s="165"/>
      <c r="AS746" s="165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5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5"/>
      <c r="BT746" s="165"/>
      <c r="BU746" s="165"/>
      <c r="BV746" s="165"/>
      <c r="BW746" s="165"/>
      <c r="BX746" s="165"/>
      <c r="BY746" s="165"/>
      <c r="BZ746" s="165"/>
      <c r="CA746" s="165"/>
      <c r="CB746" s="165"/>
      <c r="CC746" s="165"/>
      <c r="CD746" s="165"/>
      <c r="CE746" s="165"/>
      <c r="CF746" s="165"/>
      <c r="CG746" s="165"/>
      <c r="CH746" s="165"/>
      <c r="CI746" s="165"/>
      <c r="CJ746" s="165"/>
      <c r="CK746" s="165"/>
      <c r="CL746" s="165"/>
      <c r="CM746" s="165"/>
      <c r="CN746" s="165"/>
      <c r="CO746" s="165"/>
      <c r="CP746" s="165"/>
      <c r="CQ746" s="165"/>
      <c r="CR746" s="165"/>
      <c r="CS746" s="165"/>
      <c r="CT746" s="165"/>
      <c r="CU746" s="165"/>
      <c r="CV746" s="165"/>
      <c r="CW746" s="165"/>
      <c r="CX746" s="165"/>
      <c r="CY746" s="165"/>
      <c r="CZ746" s="165"/>
      <c r="DA746" s="165"/>
      <c r="DB746" s="165"/>
      <c r="DC746" s="165"/>
      <c r="DD746" s="165"/>
      <c r="DE746" s="165"/>
      <c r="DF746" s="165"/>
      <c r="DG746" s="165"/>
      <c r="DH746" s="165"/>
      <c r="DI746" s="165"/>
      <c r="DJ746" s="165"/>
      <c r="DK746" s="165"/>
      <c r="DL746" s="165"/>
      <c r="DM746" s="165"/>
      <c r="DN746" s="165"/>
      <c r="DO746" s="165"/>
      <c r="DP746" s="165"/>
      <c r="DQ746" s="165"/>
      <c r="DR746" s="165"/>
      <c r="DS746" s="165"/>
      <c r="DT746" s="165"/>
      <c r="DU746" s="165"/>
      <c r="DV746" s="165"/>
      <c r="DW746" s="165"/>
      <c r="DX746" s="165"/>
      <c r="DY746" s="165"/>
      <c r="DZ746" s="165"/>
      <c r="EA746" s="165"/>
      <c r="EB746" s="165"/>
      <c r="EC746" s="165"/>
      <c r="ED746" s="165"/>
      <c r="EE746" s="165"/>
      <c r="EF746" s="165"/>
      <c r="EG746" s="165"/>
      <c r="EH746" s="165"/>
      <c r="EI746" s="165"/>
      <c r="EJ746" s="165"/>
      <c r="EK746" s="165"/>
      <c r="EL746" s="165"/>
      <c r="EM746" s="165"/>
      <c r="EN746" s="165"/>
      <c r="EO746" s="165"/>
      <c r="EP746" s="165"/>
      <c r="EQ746" s="165"/>
      <c r="ER746" s="165"/>
      <c r="ES746" s="165"/>
      <c r="ET746" s="165"/>
      <c r="EU746" s="165"/>
      <c r="EV746" s="165"/>
      <c r="EW746" s="165"/>
      <c r="EX746" s="165"/>
      <c r="EY746" s="165"/>
      <c r="EZ746" s="165"/>
      <c r="FA746" s="165"/>
      <c r="FB746" s="165"/>
      <c r="FC746" s="165"/>
      <c r="FD746" s="165"/>
      <c r="FE746" s="165"/>
      <c r="FF746" s="165"/>
      <c r="FG746" s="165"/>
      <c r="FH746" s="165"/>
      <c r="FI746" s="165"/>
      <c r="FJ746" s="165"/>
      <c r="FK746" s="165"/>
      <c r="FL746" s="165"/>
      <c r="FM746" s="165"/>
      <c r="FN746" s="165"/>
      <c r="FO746" s="165"/>
      <c r="FP746" s="165"/>
      <c r="FQ746" s="165"/>
      <c r="FR746" s="165"/>
      <c r="FS746" s="165"/>
      <c r="FT746" s="165"/>
      <c r="FU746" s="165"/>
      <c r="FV746" s="165"/>
      <c r="FW746" s="165"/>
      <c r="FX746" s="165"/>
      <c r="FY746" s="165"/>
      <c r="FZ746" s="165"/>
      <c r="GA746" s="165"/>
      <c r="GB746" s="165"/>
      <c r="GC746" s="165"/>
      <c r="GD746" s="165"/>
      <c r="GE746" s="165"/>
      <c r="GF746" s="165"/>
      <c r="GG746" s="165"/>
      <c r="GH746" s="165"/>
      <c r="GI746" s="165"/>
      <c r="GJ746" s="165"/>
      <c r="GK746" s="165"/>
      <c r="GL746" s="165"/>
      <c r="GM746" s="165"/>
      <c r="GN746" s="165"/>
      <c r="GO746" s="165"/>
      <c r="GP746" s="165"/>
      <c r="GQ746" s="165"/>
    </row>
    <row r="747" spans="1:199" ht="45" x14ac:dyDescent="0.25">
      <c r="A747" s="164">
        <v>1</v>
      </c>
      <c r="B747" s="58" t="s">
        <v>367</v>
      </c>
      <c r="C747" s="58"/>
      <c r="D747" s="161">
        <f t="shared" si="37"/>
        <v>0</v>
      </c>
      <c r="E747" s="161">
        <f t="shared" si="37"/>
        <v>0</v>
      </c>
      <c r="F747" s="225">
        <f t="shared" si="37"/>
        <v>99</v>
      </c>
      <c r="G747" s="847" t="e">
        <f t="shared" si="32"/>
        <v>#DIV/0!</v>
      </c>
      <c r="H747" s="362"/>
      <c r="I747" s="362"/>
      <c r="J747" s="190"/>
      <c r="K747" s="190"/>
      <c r="L747" s="190"/>
      <c r="M747" s="190"/>
      <c r="N747" s="190"/>
      <c r="O747" s="187"/>
      <c r="P747" s="225"/>
      <c r="Q747" s="225"/>
      <c r="R747" s="225"/>
      <c r="S747" s="225"/>
      <c r="T747" s="225"/>
      <c r="U747" s="225"/>
      <c r="V747" s="225"/>
      <c r="W747" s="165"/>
      <c r="X747" s="165"/>
      <c r="Y747" s="165"/>
      <c r="Z747" s="165"/>
      <c r="AA747" s="165"/>
      <c r="AB747" s="165"/>
      <c r="AC747" s="165"/>
      <c r="AD747" s="165"/>
      <c r="AE747" s="165"/>
      <c r="AF747" s="165"/>
      <c r="AG747" s="165"/>
      <c r="AH747" s="165"/>
      <c r="AI747" s="165"/>
      <c r="AJ747" s="165"/>
      <c r="AK747" s="165"/>
      <c r="AL747" s="165"/>
      <c r="AM747" s="165"/>
      <c r="AN747" s="165"/>
      <c r="AO747" s="165"/>
      <c r="AP747" s="165"/>
      <c r="AQ747" s="165"/>
      <c r="AR747" s="165"/>
      <c r="AS747" s="165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5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5"/>
      <c r="BT747" s="165"/>
      <c r="BU747" s="165"/>
      <c r="BV747" s="165"/>
      <c r="BW747" s="165"/>
      <c r="BX747" s="165"/>
      <c r="BY747" s="165"/>
      <c r="BZ747" s="165"/>
      <c r="CA747" s="165"/>
      <c r="CB747" s="165"/>
      <c r="CC747" s="165"/>
      <c r="CD747" s="165"/>
      <c r="CE747" s="165"/>
      <c r="CF747" s="165"/>
      <c r="CG747" s="165"/>
      <c r="CH747" s="165"/>
      <c r="CI747" s="165"/>
      <c r="CJ747" s="165"/>
      <c r="CK747" s="165"/>
      <c r="CL747" s="165"/>
      <c r="CM747" s="165"/>
      <c r="CN747" s="165"/>
      <c r="CO747" s="165"/>
      <c r="CP747" s="165"/>
      <c r="CQ747" s="165"/>
      <c r="CR747" s="165"/>
      <c r="CS747" s="165"/>
      <c r="CT747" s="165"/>
      <c r="CU747" s="165"/>
      <c r="CV747" s="165"/>
      <c r="CW747" s="165"/>
      <c r="CX747" s="165"/>
      <c r="CY747" s="165"/>
      <c r="CZ747" s="165"/>
      <c r="DA747" s="165"/>
      <c r="DB747" s="165"/>
      <c r="DC747" s="165"/>
      <c r="DD747" s="165"/>
      <c r="DE747" s="165"/>
      <c r="DF747" s="165"/>
      <c r="DG747" s="165"/>
      <c r="DH747" s="165"/>
      <c r="DI747" s="165"/>
      <c r="DJ747" s="165"/>
      <c r="DK747" s="165"/>
      <c r="DL747" s="165"/>
      <c r="DM747" s="165"/>
      <c r="DN747" s="165"/>
      <c r="DO747" s="165"/>
      <c r="DP747" s="165"/>
      <c r="DQ747" s="165"/>
      <c r="DR747" s="165"/>
      <c r="DS747" s="165"/>
      <c r="DT747" s="165"/>
      <c r="DU747" s="165"/>
      <c r="DV747" s="165"/>
      <c r="DW747" s="165"/>
      <c r="DX747" s="165"/>
      <c r="DY747" s="165"/>
      <c r="DZ747" s="165"/>
      <c r="EA747" s="165"/>
      <c r="EB747" s="165"/>
      <c r="EC747" s="165"/>
      <c r="ED747" s="165"/>
      <c r="EE747" s="165"/>
      <c r="EF747" s="165"/>
      <c r="EG747" s="165"/>
      <c r="EH747" s="165"/>
      <c r="EI747" s="165"/>
      <c r="EJ747" s="165"/>
      <c r="EK747" s="165"/>
      <c r="EL747" s="165"/>
      <c r="EM747" s="165"/>
      <c r="EN747" s="165"/>
      <c r="EO747" s="165"/>
      <c r="EP747" s="165"/>
      <c r="EQ747" s="165"/>
      <c r="ER747" s="165"/>
      <c r="ES747" s="165"/>
      <c r="ET747" s="165"/>
      <c r="EU747" s="165"/>
      <c r="EV747" s="165"/>
      <c r="EW747" s="165"/>
      <c r="EX747" s="165"/>
      <c r="EY747" s="165"/>
      <c r="EZ747" s="165"/>
      <c r="FA747" s="165"/>
      <c r="FB747" s="165"/>
      <c r="FC747" s="165"/>
      <c r="FD747" s="165"/>
      <c r="FE747" s="165"/>
      <c r="FF747" s="165"/>
      <c r="FG747" s="165"/>
      <c r="FH747" s="165"/>
      <c r="FI747" s="165"/>
      <c r="FJ747" s="165"/>
      <c r="FK747" s="165"/>
      <c r="FL747" s="165"/>
      <c r="FM747" s="165"/>
      <c r="FN747" s="165"/>
      <c r="FO747" s="165"/>
      <c r="FP747" s="165"/>
      <c r="FQ747" s="165"/>
      <c r="FR747" s="165"/>
      <c r="FS747" s="165"/>
      <c r="FT747" s="165"/>
      <c r="FU747" s="165"/>
      <c r="FV747" s="165"/>
      <c r="FW747" s="165"/>
      <c r="FX747" s="165"/>
      <c r="FY747" s="165"/>
      <c r="FZ747" s="165"/>
      <c r="GA747" s="165"/>
      <c r="GB747" s="165"/>
      <c r="GC747" s="165"/>
      <c r="GD747" s="165"/>
      <c r="GE747" s="165"/>
      <c r="GF747" s="165"/>
      <c r="GG747" s="165"/>
      <c r="GH747" s="165"/>
      <c r="GI747" s="165"/>
      <c r="GJ747" s="165"/>
      <c r="GK747" s="165"/>
      <c r="GL747" s="165"/>
      <c r="GM747" s="165"/>
      <c r="GN747" s="165"/>
      <c r="GO747" s="165"/>
      <c r="GP747" s="165"/>
      <c r="GQ747" s="165"/>
    </row>
    <row r="748" spans="1:199" ht="30" x14ac:dyDescent="0.25">
      <c r="A748" s="164">
        <v>1</v>
      </c>
      <c r="B748" s="58" t="s">
        <v>368</v>
      </c>
      <c r="C748" s="58"/>
      <c r="D748" s="161">
        <f t="shared" si="37"/>
        <v>0</v>
      </c>
      <c r="E748" s="161">
        <f t="shared" si="37"/>
        <v>0</v>
      </c>
      <c r="F748" s="225">
        <f t="shared" si="37"/>
        <v>106</v>
      </c>
      <c r="G748" s="847" t="e">
        <f t="shared" si="32"/>
        <v>#DIV/0!</v>
      </c>
      <c r="H748" s="362"/>
      <c r="I748" s="362"/>
      <c r="J748" s="190"/>
      <c r="K748" s="190"/>
      <c r="L748" s="190"/>
      <c r="M748" s="190"/>
      <c r="N748" s="190"/>
      <c r="O748" s="187"/>
      <c r="P748" s="225"/>
      <c r="Q748" s="225"/>
      <c r="R748" s="225"/>
      <c r="S748" s="225"/>
      <c r="T748" s="225"/>
      <c r="U748" s="225"/>
      <c r="V748" s="22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5"/>
      <c r="DD748" s="165"/>
      <c r="DE748" s="165"/>
      <c r="DF748" s="165"/>
      <c r="DG748" s="165"/>
      <c r="DH748" s="165"/>
      <c r="DI748" s="165"/>
      <c r="DJ748" s="165"/>
      <c r="DK748" s="165"/>
      <c r="DL748" s="165"/>
      <c r="DM748" s="165"/>
      <c r="DN748" s="165"/>
      <c r="DO748" s="165"/>
      <c r="DP748" s="165"/>
      <c r="DQ748" s="165"/>
      <c r="DR748" s="165"/>
      <c r="DS748" s="165"/>
      <c r="DT748" s="165"/>
      <c r="DU748" s="165"/>
      <c r="DV748" s="165"/>
      <c r="DW748" s="165"/>
      <c r="DX748" s="165"/>
      <c r="DY748" s="165"/>
      <c r="DZ748" s="165"/>
      <c r="EA748" s="165"/>
      <c r="EB748" s="165"/>
      <c r="EC748" s="165"/>
      <c r="ED748" s="165"/>
      <c r="EE748" s="165"/>
      <c r="EF748" s="165"/>
      <c r="EG748" s="165"/>
      <c r="EH748" s="165"/>
      <c r="EI748" s="165"/>
      <c r="EJ748" s="165"/>
      <c r="EK748" s="165"/>
      <c r="EL748" s="165"/>
      <c r="EM748" s="165"/>
      <c r="EN748" s="165"/>
      <c r="EO748" s="165"/>
      <c r="EP748" s="165"/>
      <c r="EQ748" s="165"/>
      <c r="ER748" s="165"/>
      <c r="ES748" s="165"/>
      <c r="ET748" s="165"/>
      <c r="EU748" s="165"/>
      <c r="EV748" s="165"/>
      <c r="EW748" s="165"/>
      <c r="EX748" s="165"/>
      <c r="EY748" s="165"/>
      <c r="EZ748" s="165"/>
      <c r="FA748" s="165"/>
      <c r="FB748" s="165"/>
      <c r="FC748" s="165"/>
      <c r="FD748" s="165"/>
      <c r="FE748" s="165"/>
      <c r="FF748" s="165"/>
      <c r="FG748" s="165"/>
      <c r="FH748" s="165"/>
      <c r="FI748" s="165"/>
      <c r="FJ748" s="165"/>
      <c r="FK748" s="165"/>
      <c r="FL748" s="165"/>
      <c r="FM748" s="165"/>
      <c r="FN748" s="165"/>
      <c r="FO748" s="165"/>
      <c r="FP748" s="165"/>
      <c r="FQ748" s="165"/>
      <c r="FR748" s="165"/>
      <c r="FS748" s="165"/>
      <c r="FT748" s="165"/>
      <c r="FU748" s="165"/>
      <c r="FV748" s="165"/>
      <c r="FW748" s="165"/>
      <c r="FX748" s="165"/>
      <c r="FY748" s="165"/>
      <c r="FZ748" s="165"/>
      <c r="GA748" s="165"/>
      <c r="GB748" s="165"/>
      <c r="GC748" s="165"/>
      <c r="GD748" s="165"/>
      <c r="GE748" s="165"/>
      <c r="GF748" s="165"/>
      <c r="GG748" s="165"/>
      <c r="GH748" s="165"/>
      <c r="GI748" s="165"/>
      <c r="GJ748" s="165"/>
      <c r="GK748" s="165"/>
      <c r="GL748" s="165"/>
      <c r="GM748" s="165"/>
      <c r="GN748" s="165"/>
      <c r="GO748" s="165"/>
      <c r="GP748" s="165"/>
      <c r="GQ748" s="165"/>
    </row>
    <row r="749" spans="1:199" ht="30" x14ac:dyDescent="0.25">
      <c r="A749" s="164">
        <v>1</v>
      </c>
      <c r="B749" s="58" t="s">
        <v>369</v>
      </c>
      <c r="C749" s="58"/>
      <c r="D749" s="161">
        <f t="shared" si="37"/>
        <v>0</v>
      </c>
      <c r="E749" s="161">
        <f t="shared" si="37"/>
        <v>0</v>
      </c>
      <c r="F749" s="225">
        <f t="shared" si="37"/>
        <v>60</v>
      </c>
      <c r="G749" s="847" t="e">
        <f t="shared" si="32"/>
        <v>#DIV/0!</v>
      </c>
      <c r="H749" s="362"/>
      <c r="I749" s="362"/>
      <c r="J749" s="190"/>
      <c r="K749" s="190"/>
      <c r="L749" s="190"/>
      <c r="M749" s="190"/>
      <c r="N749" s="190"/>
      <c r="O749" s="187"/>
      <c r="P749" s="225"/>
      <c r="Q749" s="225"/>
      <c r="R749" s="225"/>
      <c r="S749" s="225"/>
      <c r="T749" s="225"/>
      <c r="U749" s="225"/>
      <c r="V749" s="225"/>
      <c r="W749" s="165"/>
      <c r="X749" s="165"/>
      <c r="Y749" s="165"/>
      <c r="Z749" s="165"/>
      <c r="AA749" s="165"/>
      <c r="AB749" s="165"/>
      <c r="AC749" s="165"/>
      <c r="AD749" s="165"/>
      <c r="AE749" s="165"/>
      <c r="AF749" s="165"/>
      <c r="AG749" s="165"/>
      <c r="AH749" s="165"/>
      <c r="AI749" s="165"/>
      <c r="AJ749" s="165"/>
      <c r="AK749" s="165"/>
      <c r="AL749" s="165"/>
      <c r="AM749" s="165"/>
      <c r="AN749" s="165"/>
      <c r="AO749" s="165"/>
      <c r="AP749" s="165"/>
      <c r="AQ749" s="165"/>
      <c r="AR749" s="165"/>
      <c r="AS749" s="165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5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5"/>
      <c r="BT749" s="165"/>
      <c r="BU749" s="165"/>
      <c r="BV749" s="165"/>
      <c r="BW749" s="165"/>
      <c r="BX749" s="165"/>
      <c r="BY749" s="165"/>
      <c r="BZ749" s="165"/>
      <c r="CA749" s="165"/>
      <c r="CB749" s="165"/>
      <c r="CC749" s="165"/>
      <c r="CD749" s="165"/>
      <c r="CE749" s="165"/>
      <c r="CF749" s="165"/>
      <c r="CG749" s="165"/>
      <c r="CH749" s="165"/>
      <c r="CI749" s="165"/>
      <c r="CJ749" s="165"/>
      <c r="CK749" s="165"/>
      <c r="CL749" s="165"/>
      <c r="CM749" s="165"/>
      <c r="CN749" s="165"/>
      <c r="CO749" s="165"/>
      <c r="CP749" s="165"/>
      <c r="CQ749" s="165"/>
      <c r="CR749" s="165"/>
      <c r="CS749" s="165"/>
      <c r="CT749" s="165"/>
      <c r="CU749" s="165"/>
      <c r="CV749" s="165"/>
      <c r="CW749" s="165"/>
      <c r="CX749" s="165"/>
      <c r="CY749" s="165"/>
      <c r="CZ749" s="165"/>
      <c r="DA749" s="165"/>
      <c r="DB749" s="165"/>
      <c r="DC749" s="165"/>
      <c r="DD749" s="165"/>
      <c r="DE749" s="165"/>
      <c r="DF749" s="165"/>
      <c r="DG749" s="165"/>
      <c r="DH749" s="165"/>
      <c r="DI749" s="165"/>
      <c r="DJ749" s="165"/>
      <c r="DK749" s="165"/>
      <c r="DL749" s="165"/>
      <c r="DM749" s="165"/>
      <c r="DN749" s="165"/>
      <c r="DO749" s="165"/>
      <c r="DP749" s="165"/>
      <c r="DQ749" s="165"/>
      <c r="DR749" s="165"/>
      <c r="DS749" s="165"/>
      <c r="DT749" s="165"/>
      <c r="DU749" s="165"/>
      <c r="DV749" s="165"/>
      <c r="DW749" s="165"/>
      <c r="DX749" s="165"/>
      <c r="DY749" s="165"/>
      <c r="DZ749" s="165"/>
      <c r="EA749" s="165"/>
      <c r="EB749" s="165"/>
      <c r="EC749" s="165"/>
      <c r="ED749" s="165"/>
      <c r="EE749" s="165"/>
      <c r="EF749" s="165"/>
      <c r="EG749" s="165"/>
      <c r="EH749" s="165"/>
      <c r="EI749" s="165"/>
      <c r="EJ749" s="165"/>
      <c r="EK749" s="165"/>
      <c r="EL749" s="165"/>
      <c r="EM749" s="165"/>
      <c r="EN749" s="165"/>
      <c r="EO749" s="165"/>
      <c r="EP749" s="165"/>
      <c r="EQ749" s="165"/>
      <c r="ER749" s="165"/>
      <c r="ES749" s="165"/>
      <c r="ET749" s="165"/>
      <c r="EU749" s="165"/>
      <c r="EV749" s="165"/>
      <c r="EW749" s="165"/>
      <c r="EX749" s="165"/>
      <c r="EY749" s="165"/>
      <c r="EZ749" s="165"/>
      <c r="FA749" s="165"/>
      <c r="FB749" s="165"/>
      <c r="FC749" s="165"/>
      <c r="FD749" s="165"/>
      <c r="FE749" s="165"/>
      <c r="FF749" s="165"/>
      <c r="FG749" s="165"/>
      <c r="FH749" s="165"/>
      <c r="FI749" s="165"/>
      <c r="FJ749" s="165"/>
      <c r="FK749" s="165"/>
      <c r="FL749" s="165"/>
      <c r="FM749" s="165"/>
      <c r="FN749" s="165"/>
      <c r="FO749" s="165"/>
      <c r="FP749" s="165"/>
      <c r="FQ749" s="165"/>
      <c r="FR749" s="165"/>
      <c r="FS749" s="165"/>
      <c r="FT749" s="165"/>
      <c r="FU749" s="165"/>
      <c r="FV749" s="165"/>
      <c r="FW749" s="165"/>
      <c r="FX749" s="165"/>
      <c r="FY749" s="165"/>
      <c r="FZ749" s="165"/>
      <c r="GA749" s="165"/>
      <c r="GB749" s="165"/>
      <c r="GC749" s="165"/>
      <c r="GD749" s="165"/>
      <c r="GE749" s="165"/>
      <c r="GF749" s="165"/>
      <c r="GG749" s="165"/>
      <c r="GH749" s="165"/>
      <c r="GI749" s="165"/>
      <c r="GJ749" s="165"/>
      <c r="GK749" s="165"/>
      <c r="GL749" s="165"/>
      <c r="GM749" s="165"/>
      <c r="GN749" s="165"/>
      <c r="GO749" s="165"/>
      <c r="GP749" s="165"/>
      <c r="GQ749" s="165"/>
    </row>
    <row r="750" spans="1:199" x14ac:dyDescent="0.25">
      <c r="A750" s="164">
        <v>1</v>
      </c>
      <c r="B750" s="480" t="s">
        <v>412</v>
      </c>
      <c r="C750" s="480"/>
      <c r="D750" s="161">
        <f t="shared" ref="D750:F753" si="38">SUM(D706,D673,D639,D605,D571,D537,D503,D467,D432,D398,D362,D327,D291,D256,D220,D186,D151,D113,D75,D32)</f>
        <v>0</v>
      </c>
      <c r="E750" s="161">
        <f t="shared" si="38"/>
        <v>0</v>
      </c>
      <c r="F750" s="225">
        <f t="shared" si="38"/>
        <v>15441</v>
      </c>
      <c r="G750" s="847" t="e">
        <f t="shared" si="32"/>
        <v>#DIV/0!</v>
      </c>
      <c r="H750" s="362"/>
      <c r="I750" s="362"/>
      <c r="J750" s="190"/>
      <c r="K750" s="190"/>
      <c r="L750" s="190"/>
      <c r="M750" s="190"/>
      <c r="N750" s="190"/>
      <c r="O750" s="187"/>
      <c r="P750" s="225"/>
      <c r="Q750" s="225"/>
      <c r="R750" s="225"/>
      <c r="S750" s="225"/>
      <c r="T750" s="225"/>
      <c r="U750" s="225"/>
      <c r="V750" s="225"/>
      <c r="W750" s="165"/>
      <c r="X750" s="165"/>
      <c r="Y750" s="165"/>
      <c r="Z750" s="165"/>
      <c r="AA750" s="165"/>
      <c r="AB750" s="165"/>
      <c r="AC750" s="165"/>
      <c r="AD750" s="165"/>
      <c r="AE750" s="165"/>
      <c r="AF750" s="165"/>
      <c r="AG750" s="165"/>
      <c r="AH750" s="165"/>
      <c r="AI750" s="165"/>
      <c r="AJ750" s="165"/>
      <c r="AK750" s="165"/>
      <c r="AL750" s="165"/>
      <c r="AM750" s="165"/>
      <c r="AN750" s="165"/>
      <c r="AO750" s="165"/>
      <c r="AP750" s="165"/>
      <c r="AQ750" s="165"/>
      <c r="AR750" s="165"/>
      <c r="AS750" s="165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5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5"/>
      <c r="BT750" s="165"/>
      <c r="BU750" s="165"/>
      <c r="BV750" s="165"/>
      <c r="BW750" s="165"/>
      <c r="BX750" s="165"/>
      <c r="BY750" s="165"/>
      <c r="BZ750" s="165"/>
      <c r="CA750" s="165"/>
      <c r="CB750" s="165"/>
      <c r="CC750" s="165"/>
      <c r="CD750" s="165"/>
      <c r="CE750" s="165"/>
      <c r="CF750" s="165"/>
      <c r="CG750" s="165"/>
      <c r="CH750" s="165"/>
      <c r="CI750" s="165"/>
      <c r="CJ750" s="165"/>
      <c r="CK750" s="165"/>
      <c r="CL750" s="165"/>
      <c r="CM750" s="165"/>
      <c r="CN750" s="165"/>
      <c r="CO750" s="165"/>
      <c r="CP750" s="165"/>
      <c r="CQ750" s="165"/>
      <c r="CR750" s="165"/>
      <c r="CS750" s="165"/>
      <c r="CT750" s="165"/>
      <c r="CU750" s="165"/>
      <c r="CV750" s="165"/>
      <c r="CW750" s="165"/>
      <c r="CX750" s="165"/>
      <c r="CY750" s="165"/>
      <c r="CZ750" s="165"/>
      <c r="DA750" s="165"/>
      <c r="DB750" s="165"/>
      <c r="DC750" s="165"/>
      <c r="DD750" s="165"/>
      <c r="DE750" s="165"/>
      <c r="DF750" s="165"/>
      <c r="DG750" s="165"/>
      <c r="DH750" s="165"/>
      <c r="DI750" s="165"/>
      <c r="DJ750" s="165"/>
      <c r="DK750" s="165"/>
      <c r="DL750" s="165"/>
      <c r="DM750" s="165"/>
      <c r="DN750" s="165"/>
      <c r="DO750" s="165"/>
      <c r="DP750" s="165"/>
      <c r="DQ750" s="165"/>
      <c r="DR750" s="165"/>
      <c r="DS750" s="165"/>
      <c r="DT750" s="165"/>
      <c r="DU750" s="165"/>
      <c r="DV750" s="165"/>
      <c r="DW750" s="165"/>
      <c r="DX750" s="165"/>
      <c r="DY750" s="165"/>
      <c r="DZ750" s="165"/>
      <c r="EA750" s="165"/>
      <c r="EB750" s="165"/>
      <c r="EC750" s="165"/>
      <c r="ED750" s="165"/>
      <c r="EE750" s="165"/>
      <c r="EF750" s="165"/>
      <c r="EG750" s="165"/>
      <c r="EH750" s="165"/>
      <c r="EI750" s="165"/>
      <c r="EJ750" s="165"/>
      <c r="EK750" s="165"/>
      <c r="EL750" s="165"/>
      <c r="EM750" s="165"/>
      <c r="EN750" s="165"/>
      <c r="EO750" s="165"/>
      <c r="EP750" s="165"/>
      <c r="EQ750" s="165"/>
      <c r="ER750" s="165"/>
      <c r="ES750" s="165"/>
      <c r="ET750" s="165"/>
      <c r="EU750" s="165"/>
      <c r="EV750" s="165"/>
      <c r="EW750" s="165"/>
      <c r="EX750" s="165"/>
      <c r="EY750" s="165"/>
      <c r="EZ750" s="165"/>
      <c r="FA750" s="165"/>
      <c r="FB750" s="165"/>
      <c r="FC750" s="165"/>
      <c r="FD750" s="165"/>
      <c r="FE750" s="165"/>
      <c r="FF750" s="165"/>
      <c r="FG750" s="165"/>
      <c r="FH750" s="165"/>
      <c r="FI750" s="165"/>
      <c r="FJ750" s="165"/>
      <c r="FK750" s="165"/>
      <c r="FL750" s="165"/>
      <c r="FM750" s="165"/>
      <c r="FN750" s="165"/>
      <c r="FO750" s="165"/>
      <c r="FP750" s="165"/>
      <c r="FQ750" s="165"/>
      <c r="FR750" s="165"/>
      <c r="FS750" s="165"/>
      <c r="FT750" s="165"/>
      <c r="FU750" s="165"/>
      <c r="FV750" s="165"/>
      <c r="FW750" s="165"/>
      <c r="FX750" s="165"/>
      <c r="FY750" s="165"/>
      <c r="FZ750" s="165"/>
      <c r="GA750" s="165"/>
      <c r="GB750" s="165"/>
      <c r="GC750" s="165"/>
      <c r="GD750" s="165"/>
      <c r="GE750" s="165"/>
      <c r="GF750" s="165"/>
      <c r="GG750" s="165"/>
      <c r="GH750" s="165"/>
      <c r="GI750" s="165"/>
      <c r="GJ750" s="165"/>
      <c r="GK750" s="165"/>
      <c r="GL750" s="165"/>
      <c r="GM750" s="165"/>
      <c r="GN750" s="165"/>
      <c r="GO750" s="165"/>
      <c r="GP750" s="165"/>
      <c r="GQ750" s="165"/>
    </row>
    <row r="751" spans="1:199" ht="14.25" customHeight="1" x14ac:dyDescent="0.25">
      <c r="A751" s="164">
        <v>1</v>
      </c>
      <c r="B751" s="586" t="s">
        <v>169</v>
      </c>
      <c r="C751" s="586"/>
      <c r="D751" s="161">
        <f t="shared" si="38"/>
        <v>0</v>
      </c>
      <c r="E751" s="161">
        <f t="shared" si="38"/>
        <v>0</v>
      </c>
      <c r="F751" s="225">
        <f t="shared" si="38"/>
        <v>8022.1171875</v>
      </c>
      <c r="G751" s="847" t="e">
        <f t="shared" si="32"/>
        <v>#DIV/0!</v>
      </c>
      <c r="H751" s="362"/>
      <c r="I751" s="362"/>
      <c r="J751" s="190"/>
      <c r="K751" s="190"/>
      <c r="L751" s="190"/>
      <c r="M751" s="190"/>
      <c r="N751" s="190"/>
      <c r="O751" s="187"/>
      <c r="P751" s="225"/>
      <c r="Q751" s="225"/>
      <c r="R751" s="225"/>
      <c r="S751" s="225"/>
      <c r="T751" s="225"/>
      <c r="U751" s="225"/>
      <c r="V751" s="225"/>
      <c r="W751" s="165"/>
      <c r="X751" s="165"/>
      <c r="Y751" s="165"/>
      <c r="Z751" s="165"/>
      <c r="AA751" s="165"/>
      <c r="AB751" s="165"/>
      <c r="AC751" s="165"/>
      <c r="AD751" s="165"/>
      <c r="AE751" s="165"/>
      <c r="AF751" s="165"/>
      <c r="AG751" s="165"/>
      <c r="AH751" s="165"/>
      <c r="AI751" s="165"/>
      <c r="AJ751" s="165"/>
      <c r="AK751" s="165"/>
      <c r="AL751" s="165"/>
      <c r="AM751" s="165"/>
      <c r="AN751" s="165"/>
      <c r="AO751" s="165"/>
      <c r="AP751" s="165"/>
      <c r="AQ751" s="165"/>
      <c r="AR751" s="165"/>
      <c r="AS751" s="165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5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165"/>
      <c r="BT751" s="165"/>
      <c r="BU751" s="165"/>
      <c r="BV751" s="165"/>
      <c r="BW751" s="165"/>
      <c r="BX751" s="165"/>
      <c r="BY751" s="165"/>
      <c r="BZ751" s="165"/>
      <c r="CA751" s="165"/>
      <c r="CB751" s="165"/>
      <c r="CC751" s="165"/>
      <c r="CD751" s="165"/>
      <c r="CE751" s="165"/>
      <c r="CF751" s="165"/>
      <c r="CG751" s="165"/>
      <c r="CH751" s="165"/>
      <c r="CI751" s="165"/>
      <c r="CJ751" s="165"/>
      <c r="CK751" s="165"/>
      <c r="CL751" s="165"/>
      <c r="CM751" s="165"/>
      <c r="CN751" s="165"/>
      <c r="CO751" s="165"/>
      <c r="CP751" s="165"/>
      <c r="CQ751" s="165"/>
      <c r="CR751" s="165"/>
      <c r="CS751" s="165"/>
      <c r="CT751" s="165"/>
      <c r="CU751" s="165"/>
      <c r="CV751" s="165"/>
      <c r="CW751" s="165"/>
      <c r="CX751" s="165"/>
      <c r="CY751" s="165"/>
      <c r="CZ751" s="165"/>
      <c r="DA751" s="165"/>
      <c r="DB751" s="165"/>
      <c r="DC751" s="165"/>
      <c r="DD751" s="165"/>
      <c r="DE751" s="165"/>
      <c r="DF751" s="165"/>
      <c r="DG751" s="165"/>
      <c r="DH751" s="165"/>
      <c r="DI751" s="165"/>
      <c r="DJ751" s="165"/>
      <c r="DK751" s="165"/>
      <c r="DL751" s="165"/>
      <c r="DM751" s="165"/>
      <c r="DN751" s="165"/>
      <c r="DO751" s="165"/>
      <c r="DP751" s="165"/>
      <c r="DQ751" s="165"/>
      <c r="DR751" s="165"/>
      <c r="DS751" s="165"/>
      <c r="DT751" s="165"/>
      <c r="DU751" s="165"/>
      <c r="DV751" s="165"/>
      <c r="DW751" s="165"/>
      <c r="DX751" s="165"/>
      <c r="DY751" s="165"/>
      <c r="DZ751" s="165"/>
      <c r="EA751" s="165"/>
      <c r="EB751" s="165"/>
      <c r="EC751" s="165"/>
      <c r="ED751" s="165"/>
      <c r="EE751" s="165"/>
      <c r="EF751" s="165"/>
      <c r="EG751" s="165"/>
      <c r="EH751" s="165"/>
      <c r="EI751" s="165"/>
      <c r="EJ751" s="165"/>
      <c r="EK751" s="165"/>
      <c r="EL751" s="165"/>
      <c r="EM751" s="165"/>
      <c r="EN751" s="165"/>
      <c r="EO751" s="165"/>
      <c r="EP751" s="165"/>
      <c r="EQ751" s="165"/>
      <c r="ER751" s="165"/>
      <c r="ES751" s="165"/>
      <c r="ET751" s="165"/>
      <c r="EU751" s="165"/>
      <c r="EV751" s="165"/>
      <c r="EW751" s="165"/>
      <c r="EX751" s="165"/>
      <c r="EY751" s="165"/>
      <c r="EZ751" s="165"/>
      <c r="FA751" s="165"/>
      <c r="FB751" s="165"/>
      <c r="FC751" s="165"/>
      <c r="FD751" s="165"/>
      <c r="FE751" s="165"/>
      <c r="FF751" s="165"/>
      <c r="FG751" s="165"/>
      <c r="FH751" s="165"/>
      <c r="FI751" s="165"/>
      <c r="FJ751" s="165"/>
      <c r="FK751" s="165"/>
      <c r="FL751" s="165"/>
      <c r="FM751" s="165"/>
      <c r="FN751" s="165"/>
      <c r="FO751" s="165"/>
      <c r="FP751" s="165"/>
      <c r="FQ751" s="165"/>
      <c r="FR751" s="165"/>
      <c r="FS751" s="165"/>
      <c r="FT751" s="165"/>
      <c r="FU751" s="165"/>
      <c r="FV751" s="165"/>
      <c r="FW751" s="165"/>
      <c r="FX751" s="165"/>
      <c r="FY751" s="165"/>
      <c r="FZ751" s="165"/>
      <c r="GA751" s="165"/>
      <c r="GB751" s="165"/>
      <c r="GC751" s="165"/>
      <c r="GD751" s="165"/>
      <c r="GE751" s="165"/>
      <c r="GF751" s="165"/>
      <c r="GG751" s="165"/>
      <c r="GH751" s="165"/>
      <c r="GI751" s="165"/>
      <c r="GJ751" s="165"/>
      <c r="GK751" s="165"/>
      <c r="GL751" s="165"/>
      <c r="GM751" s="165"/>
      <c r="GN751" s="165"/>
      <c r="GO751" s="165"/>
      <c r="GP751" s="165"/>
      <c r="GQ751" s="165"/>
    </row>
    <row r="752" spans="1:199" x14ac:dyDescent="0.25">
      <c r="A752" s="164">
        <v>1</v>
      </c>
      <c r="B752" s="586" t="s">
        <v>413</v>
      </c>
      <c r="C752" s="586"/>
      <c r="D752" s="161">
        <f t="shared" si="38"/>
        <v>0</v>
      </c>
      <c r="E752" s="161">
        <f t="shared" si="38"/>
        <v>0</v>
      </c>
      <c r="F752" s="1193">
        <f t="shared" si="38"/>
        <v>18881.5</v>
      </c>
      <c r="G752" s="847" t="e">
        <f t="shared" si="32"/>
        <v>#DIV/0!</v>
      </c>
      <c r="H752" s="362"/>
      <c r="I752" s="362"/>
      <c r="J752" s="190"/>
      <c r="K752" s="190"/>
      <c r="L752" s="190"/>
      <c r="M752" s="190"/>
      <c r="N752" s="190"/>
      <c r="O752" s="187"/>
      <c r="P752" s="225"/>
      <c r="Q752" s="225"/>
      <c r="R752" s="225"/>
      <c r="S752" s="225"/>
      <c r="T752" s="225"/>
      <c r="U752" s="225"/>
      <c r="V752" s="225"/>
      <c r="W752" s="165"/>
      <c r="X752" s="165"/>
      <c r="Y752" s="165"/>
      <c r="Z752" s="165"/>
      <c r="AA752" s="165"/>
      <c r="AB752" s="165"/>
      <c r="AC752" s="165"/>
      <c r="AD752" s="165"/>
      <c r="AE752" s="165"/>
      <c r="AF752" s="165"/>
      <c r="AG752" s="165"/>
      <c r="AH752" s="165"/>
      <c r="AI752" s="165"/>
      <c r="AJ752" s="165"/>
      <c r="AK752" s="165"/>
      <c r="AL752" s="165"/>
      <c r="AM752" s="165"/>
      <c r="AN752" s="165"/>
      <c r="AO752" s="165"/>
      <c r="AP752" s="165"/>
      <c r="AQ752" s="165"/>
      <c r="AR752" s="165"/>
      <c r="AS752" s="165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5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5"/>
      <c r="BT752" s="165"/>
      <c r="BU752" s="165"/>
      <c r="BV752" s="165"/>
      <c r="BW752" s="165"/>
      <c r="BX752" s="165"/>
      <c r="BY752" s="165"/>
      <c r="BZ752" s="165"/>
      <c r="CA752" s="165"/>
      <c r="CB752" s="165"/>
      <c r="CC752" s="165"/>
      <c r="CD752" s="165"/>
      <c r="CE752" s="165"/>
      <c r="CF752" s="165"/>
      <c r="CG752" s="165"/>
      <c r="CH752" s="165"/>
      <c r="CI752" s="165"/>
      <c r="CJ752" s="165"/>
      <c r="CK752" s="165"/>
      <c r="CL752" s="165"/>
      <c r="CM752" s="165"/>
      <c r="CN752" s="165"/>
      <c r="CO752" s="165"/>
      <c r="CP752" s="165"/>
      <c r="CQ752" s="165"/>
      <c r="CR752" s="165"/>
      <c r="CS752" s="165"/>
      <c r="CT752" s="165"/>
      <c r="CU752" s="165"/>
      <c r="CV752" s="165"/>
      <c r="CW752" s="165"/>
      <c r="CX752" s="165"/>
      <c r="CY752" s="165"/>
      <c r="CZ752" s="165"/>
      <c r="DA752" s="165"/>
      <c r="DB752" s="165"/>
      <c r="DC752" s="165"/>
      <c r="DD752" s="165"/>
      <c r="DE752" s="165"/>
      <c r="DF752" s="165"/>
      <c r="DG752" s="165"/>
      <c r="DH752" s="165"/>
      <c r="DI752" s="165"/>
      <c r="DJ752" s="165"/>
      <c r="DK752" s="165"/>
      <c r="DL752" s="165"/>
      <c r="DM752" s="165"/>
      <c r="DN752" s="165"/>
      <c r="DO752" s="165"/>
      <c r="DP752" s="165"/>
      <c r="DQ752" s="165"/>
      <c r="DR752" s="165"/>
      <c r="DS752" s="165"/>
      <c r="DT752" s="165"/>
      <c r="DU752" s="165"/>
      <c r="DV752" s="165"/>
      <c r="DW752" s="165"/>
      <c r="DX752" s="165"/>
      <c r="DY752" s="165"/>
      <c r="DZ752" s="165"/>
      <c r="EA752" s="165"/>
      <c r="EB752" s="165"/>
      <c r="EC752" s="165"/>
      <c r="ED752" s="165"/>
      <c r="EE752" s="165"/>
      <c r="EF752" s="165"/>
      <c r="EG752" s="165"/>
      <c r="EH752" s="165"/>
      <c r="EI752" s="165"/>
      <c r="EJ752" s="165"/>
      <c r="EK752" s="165"/>
      <c r="EL752" s="165"/>
      <c r="EM752" s="165"/>
      <c r="EN752" s="165"/>
      <c r="EO752" s="165"/>
      <c r="EP752" s="165"/>
      <c r="EQ752" s="165"/>
      <c r="ER752" s="165"/>
      <c r="ES752" s="165"/>
      <c r="ET752" s="165"/>
      <c r="EU752" s="165"/>
      <c r="EV752" s="165"/>
      <c r="EW752" s="165"/>
      <c r="EX752" s="165"/>
      <c r="EY752" s="165"/>
      <c r="EZ752" s="165"/>
      <c r="FA752" s="165"/>
      <c r="FB752" s="165"/>
      <c r="FC752" s="165"/>
      <c r="FD752" s="165"/>
      <c r="FE752" s="165"/>
      <c r="FF752" s="165"/>
      <c r="FG752" s="165"/>
      <c r="FH752" s="165"/>
      <c r="FI752" s="165"/>
      <c r="FJ752" s="165"/>
      <c r="FK752" s="165"/>
      <c r="FL752" s="165"/>
      <c r="FM752" s="165"/>
      <c r="FN752" s="165"/>
      <c r="FO752" s="165"/>
      <c r="FP752" s="165"/>
      <c r="FQ752" s="165"/>
      <c r="FR752" s="165"/>
      <c r="FS752" s="165"/>
      <c r="FT752" s="165"/>
      <c r="FU752" s="165"/>
      <c r="FV752" s="165"/>
      <c r="FW752" s="165"/>
      <c r="FX752" s="165"/>
      <c r="FY752" s="165"/>
      <c r="FZ752" s="165"/>
      <c r="GA752" s="165"/>
      <c r="GB752" s="165"/>
      <c r="GC752" s="165"/>
      <c r="GD752" s="165"/>
      <c r="GE752" s="165"/>
      <c r="GF752" s="165"/>
      <c r="GG752" s="165"/>
      <c r="GH752" s="165"/>
      <c r="GI752" s="165"/>
      <c r="GJ752" s="165"/>
      <c r="GK752" s="165"/>
      <c r="GL752" s="165"/>
      <c r="GM752" s="165"/>
      <c r="GN752" s="165"/>
      <c r="GO752" s="165"/>
      <c r="GP752" s="165"/>
      <c r="GQ752" s="165"/>
    </row>
    <row r="753" spans="1:199" ht="30" x14ac:dyDescent="0.25">
      <c r="A753" s="164">
        <v>1</v>
      </c>
      <c r="B753" s="586" t="s">
        <v>170</v>
      </c>
      <c r="C753" s="586"/>
      <c r="D753" s="161">
        <f t="shared" si="38"/>
        <v>0</v>
      </c>
      <c r="E753" s="161">
        <f t="shared" si="38"/>
        <v>0</v>
      </c>
      <c r="F753" s="225">
        <f t="shared" si="38"/>
        <v>4360</v>
      </c>
      <c r="G753" s="847" t="e">
        <f t="shared" si="32"/>
        <v>#DIV/0!</v>
      </c>
      <c r="H753" s="362"/>
      <c r="I753" s="362"/>
      <c r="J753" s="190"/>
      <c r="K753" s="190"/>
      <c r="L753" s="190"/>
      <c r="M753" s="190"/>
      <c r="N753" s="190"/>
      <c r="O753" s="187"/>
      <c r="P753" s="225"/>
      <c r="Q753" s="225"/>
      <c r="R753" s="225"/>
      <c r="S753" s="225"/>
      <c r="T753" s="225"/>
      <c r="U753" s="225"/>
      <c r="V753" s="225"/>
      <c r="W753" s="165"/>
      <c r="X753" s="165"/>
      <c r="Y753" s="165"/>
      <c r="Z753" s="165"/>
      <c r="AA753" s="165"/>
      <c r="AB753" s="165"/>
      <c r="AC753" s="165"/>
      <c r="AD753" s="165"/>
      <c r="AE753" s="165"/>
      <c r="AF753" s="165"/>
      <c r="AG753" s="165"/>
      <c r="AH753" s="165"/>
      <c r="AI753" s="165"/>
      <c r="AJ753" s="165"/>
      <c r="AK753" s="165"/>
      <c r="AL753" s="165"/>
      <c r="AM753" s="165"/>
      <c r="AN753" s="165"/>
      <c r="AO753" s="165"/>
      <c r="AP753" s="165"/>
      <c r="AQ753" s="165"/>
      <c r="AR753" s="165"/>
      <c r="AS753" s="165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5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5"/>
      <c r="BT753" s="165"/>
      <c r="BU753" s="165"/>
      <c r="BV753" s="165"/>
      <c r="BW753" s="165"/>
      <c r="BX753" s="165"/>
      <c r="BY753" s="165"/>
      <c r="BZ753" s="165"/>
      <c r="CA753" s="165"/>
      <c r="CB753" s="165"/>
      <c r="CC753" s="165"/>
      <c r="CD753" s="165"/>
      <c r="CE753" s="165"/>
      <c r="CF753" s="165"/>
      <c r="CG753" s="165"/>
      <c r="CH753" s="165"/>
      <c r="CI753" s="165"/>
      <c r="CJ753" s="165"/>
      <c r="CK753" s="165"/>
      <c r="CL753" s="165"/>
      <c r="CM753" s="165"/>
      <c r="CN753" s="165"/>
      <c r="CO753" s="165"/>
      <c r="CP753" s="165"/>
      <c r="CQ753" s="165"/>
      <c r="CR753" s="165"/>
      <c r="CS753" s="165"/>
      <c r="CT753" s="165"/>
      <c r="CU753" s="165"/>
      <c r="CV753" s="165"/>
      <c r="CW753" s="165"/>
      <c r="CX753" s="165"/>
      <c r="CY753" s="165"/>
      <c r="CZ753" s="165"/>
      <c r="DA753" s="165"/>
      <c r="DB753" s="165"/>
      <c r="DC753" s="165"/>
      <c r="DD753" s="165"/>
      <c r="DE753" s="165"/>
      <c r="DF753" s="165"/>
      <c r="DG753" s="165"/>
      <c r="DH753" s="165"/>
      <c r="DI753" s="165"/>
      <c r="DJ753" s="165"/>
      <c r="DK753" s="165"/>
      <c r="DL753" s="165"/>
      <c r="DM753" s="165"/>
      <c r="DN753" s="165"/>
      <c r="DO753" s="165"/>
      <c r="DP753" s="165"/>
      <c r="DQ753" s="165"/>
      <c r="DR753" s="165"/>
      <c r="DS753" s="165"/>
      <c r="DT753" s="165"/>
      <c r="DU753" s="165"/>
      <c r="DV753" s="165"/>
      <c r="DW753" s="165"/>
      <c r="DX753" s="165"/>
      <c r="DY753" s="165"/>
      <c r="DZ753" s="165"/>
      <c r="EA753" s="165"/>
      <c r="EB753" s="165"/>
      <c r="EC753" s="165"/>
      <c r="ED753" s="165"/>
      <c r="EE753" s="165"/>
      <c r="EF753" s="165"/>
      <c r="EG753" s="165"/>
      <c r="EH753" s="165"/>
      <c r="EI753" s="165"/>
      <c r="EJ753" s="165"/>
      <c r="EK753" s="165"/>
      <c r="EL753" s="165"/>
      <c r="EM753" s="165"/>
      <c r="EN753" s="165"/>
      <c r="EO753" s="165"/>
      <c r="EP753" s="165"/>
      <c r="EQ753" s="165"/>
      <c r="ER753" s="165"/>
      <c r="ES753" s="165"/>
      <c r="ET753" s="165"/>
      <c r="EU753" s="165"/>
      <c r="EV753" s="165"/>
      <c r="EW753" s="165"/>
      <c r="EX753" s="165"/>
      <c r="EY753" s="165"/>
      <c r="EZ753" s="165"/>
      <c r="FA753" s="165"/>
      <c r="FB753" s="165"/>
      <c r="FC753" s="165"/>
      <c r="FD753" s="165"/>
      <c r="FE753" s="165"/>
      <c r="FF753" s="165"/>
      <c r="FG753" s="165"/>
      <c r="FH753" s="165"/>
      <c r="FI753" s="165"/>
      <c r="FJ753" s="165"/>
      <c r="FK753" s="165"/>
      <c r="FL753" s="165"/>
      <c r="FM753" s="165"/>
      <c r="FN753" s="165"/>
      <c r="FO753" s="165"/>
      <c r="FP753" s="165"/>
      <c r="FQ753" s="165"/>
      <c r="FR753" s="165"/>
      <c r="FS753" s="165"/>
      <c r="FT753" s="165"/>
      <c r="FU753" s="165"/>
      <c r="FV753" s="165"/>
      <c r="FW753" s="165"/>
      <c r="FX753" s="165"/>
      <c r="FY753" s="165"/>
      <c r="FZ753" s="165"/>
      <c r="GA753" s="165"/>
      <c r="GB753" s="165"/>
      <c r="GC753" s="165"/>
      <c r="GD753" s="165"/>
      <c r="GE753" s="165"/>
      <c r="GF753" s="165"/>
      <c r="GG753" s="165"/>
      <c r="GH753" s="165"/>
      <c r="GI753" s="165"/>
      <c r="GJ753" s="165"/>
      <c r="GK753" s="165"/>
      <c r="GL753" s="165"/>
      <c r="GM753" s="165"/>
      <c r="GN753" s="165"/>
      <c r="GO753" s="165"/>
      <c r="GP753" s="165"/>
      <c r="GQ753" s="165"/>
    </row>
    <row r="754" spans="1:199" ht="30" x14ac:dyDescent="0.25">
      <c r="A754" s="164">
        <v>1</v>
      </c>
      <c r="B754" s="58" t="s">
        <v>341</v>
      </c>
      <c r="C754" s="58"/>
      <c r="D754" s="161">
        <f>SUM(D677,D643,D609,D575,D541,D507,D471,D436,D402,D366,D331,D260,D224,D190,D155,D117,D79,D36,D710)</f>
        <v>0</v>
      </c>
      <c r="E754" s="161">
        <f>SUM(E677,E643,E609,E575,E541,E507,E471,E436,E402,E366,E331,E260,E224,E190,E155,E117,E79,E36,E710)</f>
        <v>0</v>
      </c>
      <c r="F754" s="225">
        <f>SUM(F677,F643,F609,F575,F541,F507,F471,F436,F402,F366,F331,F224,F190,F155,F117,F79,F36,F710)</f>
        <v>1735</v>
      </c>
      <c r="G754" s="847" t="e">
        <f t="shared" si="32"/>
        <v>#DIV/0!</v>
      </c>
      <c r="H754" s="362"/>
      <c r="I754" s="362"/>
      <c r="J754" s="190"/>
      <c r="K754" s="190"/>
      <c r="L754" s="190"/>
      <c r="M754" s="190"/>
      <c r="N754" s="190"/>
      <c r="O754" s="187"/>
      <c r="P754" s="225"/>
      <c r="Q754" s="225"/>
      <c r="R754" s="225"/>
      <c r="S754" s="225"/>
      <c r="T754" s="225"/>
      <c r="U754" s="225"/>
      <c r="V754" s="22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5"/>
      <c r="DD754" s="165"/>
      <c r="DE754" s="165"/>
      <c r="DF754" s="165"/>
      <c r="DG754" s="165"/>
      <c r="DH754" s="165"/>
      <c r="DI754" s="165"/>
      <c r="DJ754" s="165"/>
      <c r="DK754" s="165"/>
      <c r="DL754" s="165"/>
      <c r="DM754" s="165"/>
      <c r="DN754" s="165"/>
      <c r="DO754" s="165"/>
      <c r="DP754" s="165"/>
      <c r="DQ754" s="165"/>
      <c r="DR754" s="165"/>
      <c r="DS754" s="165"/>
      <c r="DT754" s="165"/>
      <c r="DU754" s="165"/>
      <c r="DV754" s="165"/>
      <c r="DW754" s="165"/>
      <c r="DX754" s="165"/>
      <c r="DY754" s="165"/>
      <c r="DZ754" s="165"/>
      <c r="EA754" s="165"/>
      <c r="EB754" s="165"/>
      <c r="EC754" s="165"/>
      <c r="ED754" s="165"/>
      <c r="EE754" s="165"/>
      <c r="EF754" s="165"/>
      <c r="EG754" s="165"/>
      <c r="EH754" s="165"/>
      <c r="EI754" s="165"/>
      <c r="EJ754" s="165"/>
      <c r="EK754" s="165"/>
      <c r="EL754" s="165"/>
      <c r="EM754" s="165"/>
      <c r="EN754" s="165"/>
      <c r="EO754" s="165"/>
      <c r="EP754" s="165"/>
      <c r="EQ754" s="165"/>
      <c r="ER754" s="165"/>
      <c r="ES754" s="165"/>
      <c r="ET754" s="165"/>
      <c r="EU754" s="165"/>
      <c r="EV754" s="165"/>
      <c r="EW754" s="165"/>
      <c r="EX754" s="165"/>
      <c r="EY754" s="165"/>
      <c r="EZ754" s="165"/>
      <c r="FA754" s="165"/>
      <c r="FB754" s="165"/>
      <c r="FC754" s="165"/>
      <c r="FD754" s="165"/>
      <c r="FE754" s="165"/>
      <c r="FF754" s="165"/>
      <c r="FG754" s="165"/>
      <c r="FH754" s="165"/>
      <c r="FI754" s="165"/>
      <c r="FJ754" s="165"/>
      <c r="FK754" s="165"/>
      <c r="FL754" s="165"/>
      <c r="FM754" s="165"/>
      <c r="FN754" s="165"/>
      <c r="FO754" s="165"/>
      <c r="FP754" s="165"/>
      <c r="FQ754" s="165"/>
      <c r="FR754" s="165"/>
      <c r="FS754" s="165"/>
      <c r="FT754" s="165"/>
      <c r="FU754" s="165"/>
      <c r="FV754" s="165"/>
      <c r="FW754" s="165"/>
      <c r="FX754" s="165"/>
      <c r="FY754" s="165"/>
      <c r="FZ754" s="165"/>
      <c r="GA754" s="165"/>
      <c r="GB754" s="165"/>
      <c r="GC754" s="165"/>
      <c r="GD754" s="165"/>
      <c r="GE754" s="165"/>
      <c r="GF754" s="165"/>
      <c r="GG754" s="165"/>
      <c r="GH754" s="165"/>
      <c r="GI754" s="165"/>
      <c r="GJ754" s="165"/>
      <c r="GK754" s="165"/>
      <c r="GL754" s="165"/>
      <c r="GM754" s="165"/>
      <c r="GN754" s="165"/>
      <c r="GO754" s="165"/>
      <c r="GP754" s="165"/>
      <c r="GQ754" s="165"/>
    </row>
    <row r="755" spans="1:199" ht="32.25" customHeight="1" x14ac:dyDescent="0.25">
      <c r="A755" s="164">
        <v>1</v>
      </c>
      <c r="B755" s="1138" t="s">
        <v>451</v>
      </c>
      <c r="C755" s="1138"/>
      <c r="D755" s="161">
        <f>D711+D472+D437+D367+D260+D118+D80+D37+D225</f>
        <v>0</v>
      </c>
      <c r="E755" s="161">
        <f t="shared" ref="E755" si="39">E711+E472+E437+E367+E260+E118+E80+E37+E225</f>
        <v>0</v>
      </c>
      <c r="F755" s="225">
        <f>F711+F472+F437+F367+F260+F118+F80+F37+F225+F295</f>
        <v>1118</v>
      </c>
      <c r="G755" s="847" t="e">
        <f t="shared" si="32"/>
        <v>#DIV/0!</v>
      </c>
      <c r="H755" s="362"/>
      <c r="I755" s="362"/>
      <c r="J755" s="190"/>
      <c r="K755" s="190"/>
      <c r="L755" s="190"/>
      <c r="M755" s="190"/>
      <c r="N755" s="190"/>
      <c r="O755" s="187"/>
      <c r="P755" s="225"/>
      <c r="Q755" s="225"/>
      <c r="R755" s="225"/>
      <c r="S755" s="225"/>
      <c r="T755" s="225"/>
      <c r="U755" s="225"/>
      <c r="V755" s="225"/>
      <c r="W755" s="165"/>
      <c r="X755" s="165"/>
      <c r="Y755" s="165"/>
      <c r="Z755" s="165"/>
      <c r="AA755" s="165"/>
      <c r="AB755" s="165"/>
      <c r="AC755" s="165"/>
      <c r="AD755" s="165"/>
      <c r="AE755" s="165"/>
      <c r="AF755" s="165"/>
      <c r="AG755" s="165"/>
      <c r="AH755" s="165"/>
      <c r="AI755" s="165"/>
      <c r="AJ755" s="165"/>
      <c r="AK755" s="165"/>
      <c r="AL755" s="165"/>
      <c r="AM755" s="165"/>
      <c r="AN755" s="165"/>
      <c r="AO755" s="165"/>
      <c r="AP755" s="165"/>
      <c r="AQ755" s="165"/>
      <c r="AR755" s="165"/>
      <c r="AS755" s="165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5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5"/>
      <c r="BT755" s="165"/>
      <c r="BU755" s="165"/>
      <c r="BV755" s="165"/>
      <c r="BW755" s="165"/>
      <c r="BX755" s="165"/>
      <c r="BY755" s="165"/>
      <c r="BZ755" s="165"/>
      <c r="CA755" s="165"/>
      <c r="CB755" s="165"/>
      <c r="CC755" s="165"/>
      <c r="CD755" s="165"/>
      <c r="CE755" s="165"/>
      <c r="CF755" s="165"/>
      <c r="CG755" s="165"/>
      <c r="CH755" s="165"/>
      <c r="CI755" s="165"/>
      <c r="CJ755" s="165"/>
      <c r="CK755" s="165"/>
      <c r="CL755" s="165"/>
      <c r="CM755" s="165"/>
      <c r="CN755" s="165"/>
      <c r="CO755" s="165"/>
      <c r="CP755" s="165"/>
      <c r="CQ755" s="165"/>
      <c r="CR755" s="165"/>
      <c r="CS755" s="165"/>
      <c r="CT755" s="165"/>
      <c r="CU755" s="165"/>
      <c r="CV755" s="165"/>
      <c r="CW755" s="165"/>
      <c r="CX755" s="165"/>
      <c r="CY755" s="165"/>
      <c r="CZ755" s="165"/>
      <c r="DA755" s="165"/>
      <c r="DB755" s="165"/>
      <c r="DC755" s="165"/>
      <c r="DD755" s="165"/>
      <c r="DE755" s="165"/>
      <c r="DF755" s="165"/>
      <c r="DG755" s="165"/>
      <c r="DH755" s="165"/>
      <c r="DI755" s="165"/>
      <c r="DJ755" s="165"/>
      <c r="DK755" s="165"/>
      <c r="DL755" s="165"/>
      <c r="DM755" s="165"/>
      <c r="DN755" s="165"/>
      <c r="DO755" s="165"/>
      <c r="DP755" s="165"/>
      <c r="DQ755" s="165"/>
      <c r="DR755" s="165"/>
      <c r="DS755" s="165"/>
      <c r="DT755" s="165"/>
      <c r="DU755" s="165"/>
      <c r="DV755" s="165"/>
      <c r="DW755" s="165"/>
      <c r="DX755" s="165"/>
      <c r="DY755" s="165"/>
      <c r="DZ755" s="165"/>
      <c r="EA755" s="165"/>
      <c r="EB755" s="165"/>
      <c r="EC755" s="165"/>
      <c r="ED755" s="165"/>
      <c r="EE755" s="165"/>
      <c r="EF755" s="165"/>
      <c r="EG755" s="165"/>
      <c r="EH755" s="165"/>
      <c r="EI755" s="165"/>
      <c r="EJ755" s="165"/>
      <c r="EK755" s="165"/>
      <c r="EL755" s="165"/>
      <c r="EM755" s="165"/>
      <c r="EN755" s="165"/>
      <c r="EO755" s="165"/>
      <c r="EP755" s="165"/>
      <c r="EQ755" s="165"/>
      <c r="ER755" s="165"/>
      <c r="ES755" s="165"/>
      <c r="ET755" s="165"/>
      <c r="EU755" s="165"/>
      <c r="EV755" s="165"/>
      <c r="EW755" s="165"/>
      <c r="EX755" s="165"/>
      <c r="EY755" s="165"/>
      <c r="EZ755" s="165"/>
      <c r="FA755" s="165"/>
      <c r="FB755" s="165"/>
      <c r="FC755" s="165"/>
      <c r="FD755" s="165"/>
      <c r="FE755" s="165"/>
      <c r="FF755" s="165"/>
      <c r="FG755" s="165"/>
      <c r="FH755" s="165"/>
      <c r="FI755" s="165"/>
      <c r="FJ755" s="165"/>
      <c r="FK755" s="165"/>
      <c r="FL755" s="165"/>
      <c r="FM755" s="165"/>
      <c r="FN755" s="165"/>
      <c r="FO755" s="165"/>
      <c r="FP755" s="165"/>
      <c r="FQ755" s="165"/>
      <c r="FR755" s="165"/>
      <c r="FS755" s="165"/>
      <c r="FT755" s="165"/>
      <c r="FU755" s="165"/>
      <c r="FV755" s="165"/>
      <c r="FW755" s="165"/>
      <c r="FX755" s="165"/>
      <c r="FY755" s="165"/>
      <c r="FZ755" s="165"/>
      <c r="GA755" s="165"/>
      <c r="GB755" s="165"/>
      <c r="GC755" s="165"/>
      <c r="GD755" s="165"/>
      <c r="GE755" s="165"/>
      <c r="GF755" s="165"/>
      <c r="GG755" s="165"/>
      <c r="GH755" s="165"/>
      <c r="GI755" s="165"/>
      <c r="GJ755" s="165"/>
      <c r="GK755" s="165"/>
      <c r="GL755" s="165"/>
      <c r="GM755" s="165"/>
      <c r="GN755" s="165"/>
      <c r="GO755" s="165"/>
      <c r="GP755" s="165"/>
      <c r="GQ755" s="165"/>
    </row>
    <row r="756" spans="1:199" ht="30" x14ac:dyDescent="0.25">
      <c r="A756" s="164">
        <v>1</v>
      </c>
      <c r="B756" s="58" t="s">
        <v>357</v>
      </c>
      <c r="C756" s="58"/>
      <c r="D756" s="161">
        <f t="shared" ref="D756:F757" si="40">D712</f>
        <v>0</v>
      </c>
      <c r="E756" s="161">
        <f t="shared" si="40"/>
        <v>0</v>
      </c>
      <c r="F756" s="225">
        <f t="shared" si="40"/>
        <v>21</v>
      </c>
      <c r="G756" s="847" t="e">
        <f t="shared" si="32"/>
        <v>#DIV/0!</v>
      </c>
      <c r="H756" s="362"/>
      <c r="I756" s="362"/>
      <c r="J756" s="190"/>
      <c r="K756" s="190"/>
      <c r="L756" s="190"/>
      <c r="M756" s="190"/>
      <c r="N756" s="190"/>
      <c r="O756" s="187"/>
      <c r="P756" s="225"/>
      <c r="Q756" s="225"/>
      <c r="R756" s="225"/>
      <c r="S756" s="225"/>
      <c r="T756" s="225"/>
      <c r="U756" s="225"/>
      <c r="V756" s="225"/>
      <c r="W756" s="165"/>
      <c r="X756" s="165"/>
      <c r="Y756" s="165"/>
      <c r="Z756" s="165"/>
      <c r="AA756" s="165"/>
      <c r="AB756" s="165"/>
      <c r="AC756" s="165"/>
      <c r="AD756" s="165"/>
      <c r="AE756" s="165"/>
      <c r="AF756" s="165"/>
      <c r="AG756" s="165"/>
      <c r="AH756" s="165"/>
      <c r="AI756" s="165"/>
      <c r="AJ756" s="165"/>
      <c r="AK756" s="165"/>
      <c r="AL756" s="165"/>
      <c r="AM756" s="165"/>
      <c r="AN756" s="165"/>
      <c r="AO756" s="165"/>
      <c r="AP756" s="165"/>
      <c r="AQ756" s="165"/>
      <c r="AR756" s="165"/>
      <c r="AS756" s="165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5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5"/>
      <c r="BT756" s="165"/>
      <c r="BU756" s="165"/>
      <c r="BV756" s="165"/>
      <c r="BW756" s="165"/>
      <c r="BX756" s="165"/>
      <c r="BY756" s="165"/>
      <c r="BZ756" s="165"/>
      <c r="CA756" s="165"/>
      <c r="CB756" s="165"/>
      <c r="CC756" s="165"/>
      <c r="CD756" s="165"/>
      <c r="CE756" s="165"/>
      <c r="CF756" s="165"/>
      <c r="CG756" s="165"/>
      <c r="CH756" s="165"/>
      <c r="CI756" s="165"/>
      <c r="CJ756" s="165"/>
      <c r="CK756" s="165"/>
      <c r="CL756" s="165"/>
      <c r="CM756" s="165"/>
      <c r="CN756" s="165"/>
      <c r="CO756" s="165"/>
      <c r="CP756" s="165"/>
      <c r="CQ756" s="165"/>
      <c r="CR756" s="165"/>
      <c r="CS756" s="165"/>
      <c r="CT756" s="165"/>
      <c r="CU756" s="165"/>
      <c r="CV756" s="165"/>
      <c r="CW756" s="165"/>
      <c r="CX756" s="165"/>
      <c r="CY756" s="165"/>
      <c r="CZ756" s="165"/>
      <c r="DA756" s="165"/>
      <c r="DB756" s="165"/>
      <c r="DC756" s="165"/>
      <c r="DD756" s="165"/>
      <c r="DE756" s="165"/>
      <c r="DF756" s="165"/>
      <c r="DG756" s="165"/>
      <c r="DH756" s="165"/>
      <c r="DI756" s="165"/>
      <c r="DJ756" s="165"/>
      <c r="DK756" s="165"/>
      <c r="DL756" s="165"/>
      <c r="DM756" s="165"/>
      <c r="DN756" s="165"/>
      <c r="DO756" s="165"/>
      <c r="DP756" s="165"/>
      <c r="DQ756" s="165"/>
      <c r="DR756" s="165"/>
      <c r="DS756" s="165"/>
      <c r="DT756" s="165"/>
      <c r="DU756" s="165"/>
      <c r="DV756" s="165"/>
      <c r="DW756" s="165"/>
      <c r="DX756" s="165"/>
      <c r="DY756" s="165"/>
      <c r="DZ756" s="165"/>
      <c r="EA756" s="165"/>
      <c r="EB756" s="165"/>
      <c r="EC756" s="165"/>
      <c r="ED756" s="165"/>
      <c r="EE756" s="165"/>
      <c r="EF756" s="165"/>
      <c r="EG756" s="165"/>
      <c r="EH756" s="165"/>
      <c r="EI756" s="165"/>
      <c r="EJ756" s="165"/>
      <c r="EK756" s="165"/>
      <c r="EL756" s="165"/>
      <c r="EM756" s="165"/>
      <c r="EN756" s="165"/>
      <c r="EO756" s="165"/>
      <c r="EP756" s="165"/>
      <c r="EQ756" s="165"/>
      <c r="ER756" s="165"/>
      <c r="ES756" s="165"/>
      <c r="ET756" s="165"/>
      <c r="EU756" s="165"/>
      <c r="EV756" s="165"/>
      <c r="EW756" s="165"/>
      <c r="EX756" s="165"/>
      <c r="EY756" s="165"/>
      <c r="EZ756" s="165"/>
      <c r="FA756" s="165"/>
      <c r="FB756" s="165"/>
      <c r="FC756" s="165"/>
      <c r="FD756" s="165"/>
      <c r="FE756" s="165"/>
      <c r="FF756" s="165"/>
      <c r="FG756" s="165"/>
      <c r="FH756" s="165"/>
      <c r="FI756" s="165"/>
      <c r="FJ756" s="165"/>
      <c r="FK756" s="165"/>
      <c r="FL756" s="165"/>
      <c r="FM756" s="165"/>
      <c r="FN756" s="165"/>
      <c r="FO756" s="165"/>
      <c r="FP756" s="165"/>
      <c r="FQ756" s="165"/>
      <c r="FR756" s="165"/>
      <c r="FS756" s="165"/>
      <c r="FT756" s="165"/>
      <c r="FU756" s="165"/>
      <c r="FV756" s="165"/>
      <c r="FW756" s="165"/>
      <c r="FX756" s="165"/>
      <c r="FY756" s="165"/>
      <c r="FZ756" s="165"/>
      <c r="GA756" s="165"/>
      <c r="GB756" s="165"/>
      <c r="GC756" s="165"/>
      <c r="GD756" s="165"/>
      <c r="GE756" s="165"/>
      <c r="GF756" s="165"/>
      <c r="GG756" s="165"/>
      <c r="GH756" s="165"/>
      <c r="GI756" s="165"/>
      <c r="GJ756" s="165"/>
      <c r="GK756" s="165"/>
      <c r="GL756" s="165"/>
      <c r="GM756" s="165"/>
      <c r="GN756" s="165"/>
      <c r="GO756" s="165"/>
      <c r="GP756" s="165"/>
      <c r="GQ756" s="165"/>
    </row>
    <row r="757" spans="1:199" ht="30" x14ac:dyDescent="0.25">
      <c r="A757" s="164">
        <v>1</v>
      </c>
      <c r="B757" s="1178" t="s">
        <v>358</v>
      </c>
      <c r="C757" s="1178"/>
      <c r="D757" s="161">
        <f t="shared" si="40"/>
        <v>0</v>
      </c>
      <c r="E757" s="161">
        <f t="shared" si="40"/>
        <v>0</v>
      </c>
      <c r="F757" s="225">
        <f t="shared" si="40"/>
        <v>26</v>
      </c>
      <c r="G757" s="232" t="e">
        <f>G712</f>
        <v>#DIV/0!</v>
      </c>
      <c r="H757" s="362"/>
      <c r="I757" s="362"/>
      <c r="J757" s="190"/>
      <c r="K757" s="190"/>
      <c r="L757" s="190"/>
      <c r="M757" s="190"/>
      <c r="N757" s="190"/>
      <c r="O757" s="187"/>
      <c r="P757" s="225"/>
      <c r="Q757" s="225"/>
      <c r="R757" s="225"/>
      <c r="S757" s="225"/>
      <c r="T757" s="225"/>
      <c r="U757" s="225"/>
      <c r="V757" s="225"/>
      <c r="W757" s="165"/>
      <c r="X757" s="165"/>
      <c r="Y757" s="165"/>
      <c r="Z757" s="165"/>
      <c r="AA757" s="165"/>
      <c r="AB757" s="165"/>
      <c r="AC757" s="165"/>
      <c r="AD757" s="165"/>
      <c r="AE757" s="165"/>
      <c r="AF757" s="165"/>
      <c r="AG757" s="165"/>
      <c r="AH757" s="165"/>
      <c r="AI757" s="165"/>
      <c r="AJ757" s="165"/>
      <c r="AK757" s="165"/>
      <c r="AL757" s="165"/>
      <c r="AM757" s="165"/>
      <c r="AN757" s="165"/>
      <c r="AO757" s="165"/>
      <c r="AP757" s="165"/>
      <c r="AQ757" s="165"/>
      <c r="AR757" s="165"/>
      <c r="AS757" s="165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5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165"/>
      <c r="BT757" s="165"/>
      <c r="BU757" s="165"/>
      <c r="BV757" s="165"/>
      <c r="BW757" s="165"/>
      <c r="BX757" s="165"/>
      <c r="BY757" s="165"/>
      <c r="BZ757" s="165"/>
      <c r="CA757" s="165"/>
      <c r="CB757" s="165"/>
      <c r="CC757" s="165"/>
      <c r="CD757" s="165"/>
      <c r="CE757" s="165"/>
      <c r="CF757" s="165"/>
      <c r="CG757" s="165"/>
      <c r="CH757" s="165"/>
      <c r="CI757" s="165"/>
      <c r="CJ757" s="165"/>
      <c r="CK757" s="165"/>
      <c r="CL757" s="165"/>
      <c r="CM757" s="165"/>
      <c r="CN757" s="165"/>
      <c r="CO757" s="165"/>
      <c r="CP757" s="165"/>
      <c r="CQ757" s="165"/>
      <c r="CR757" s="165"/>
      <c r="CS757" s="165"/>
      <c r="CT757" s="165"/>
      <c r="CU757" s="165"/>
      <c r="CV757" s="165"/>
      <c r="CW757" s="165"/>
      <c r="CX757" s="165"/>
      <c r="CY757" s="165"/>
      <c r="CZ757" s="165"/>
      <c r="DA757" s="165"/>
      <c r="DB757" s="165"/>
      <c r="DC757" s="165"/>
      <c r="DD757" s="165"/>
      <c r="DE757" s="165"/>
      <c r="DF757" s="165"/>
      <c r="DG757" s="165"/>
      <c r="DH757" s="165"/>
      <c r="DI757" s="165"/>
      <c r="DJ757" s="165"/>
      <c r="DK757" s="165"/>
      <c r="DL757" s="165"/>
      <c r="DM757" s="165"/>
      <c r="DN757" s="165"/>
      <c r="DO757" s="165"/>
      <c r="DP757" s="165"/>
      <c r="DQ757" s="165"/>
      <c r="DR757" s="165"/>
      <c r="DS757" s="165"/>
      <c r="DT757" s="165"/>
      <c r="DU757" s="165"/>
      <c r="DV757" s="165"/>
      <c r="DW757" s="165"/>
      <c r="DX757" s="165"/>
      <c r="DY757" s="165"/>
      <c r="DZ757" s="165"/>
      <c r="EA757" s="165"/>
      <c r="EB757" s="165"/>
      <c r="EC757" s="165"/>
      <c r="ED757" s="165"/>
      <c r="EE757" s="165"/>
      <c r="EF757" s="165"/>
      <c r="EG757" s="165"/>
      <c r="EH757" s="165"/>
      <c r="EI757" s="165"/>
      <c r="EJ757" s="165"/>
      <c r="EK757" s="165"/>
      <c r="EL757" s="165"/>
      <c r="EM757" s="165"/>
      <c r="EN757" s="165"/>
      <c r="EO757" s="165"/>
      <c r="EP757" s="165"/>
      <c r="EQ757" s="165"/>
      <c r="ER757" s="165"/>
      <c r="ES757" s="165"/>
      <c r="ET757" s="165"/>
      <c r="EU757" s="165"/>
      <c r="EV757" s="165"/>
      <c r="EW757" s="165"/>
      <c r="EX757" s="165"/>
      <c r="EY757" s="165"/>
      <c r="EZ757" s="165"/>
      <c r="FA757" s="165"/>
      <c r="FB757" s="165"/>
      <c r="FC757" s="165"/>
      <c r="FD757" s="165"/>
      <c r="FE757" s="165"/>
      <c r="FF757" s="165"/>
      <c r="FG757" s="165"/>
      <c r="FH757" s="165"/>
      <c r="FI757" s="165"/>
      <c r="FJ757" s="165"/>
      <c r="FK757" s="165"/>
      <c r="FL757" s="165"/>
      <c r="FM757" s="165"/>
      <c r="FN757" s="165"/>
      <c r="FO757" s="165"/>
      <c r="FP757" s="165"/>
      <c r="FQ757" s="165"/>
      <c r="FR757" s="165"/>
      <c r="FS757" s="165"/>
      <c r="FT757" s="165"/>
      <c r="FU757" s="165"/>
      <c r="FV757" s="165"/>
      <c r="FW757" s="165"/>
      <c r="FX757" s="165"/>
      <c r="FY757" s="165"/>
      <c r="FZ757" s="165"/>
      <c r="GA757" s="165"/>
      <c r="GB757" s="165"/>
      <c r="GC757" s="165"/>
      <c r="GD757" s="165"/>
      <c r="GE757" s="165"/>
      <c r="GF757" s="165"/>
      <c r="GG757" s="165"/>
      <c r="GH757" s="165"/>
      <c r="GI757" s="165"/>
      <c r="GJ757" s="165"/>
      <c r="GK757" s="165"/>
      <c r="GL757" s="165"/>
      <c r="GM757" s="165"/>
      <c r="GN757" s="165"/>
      <c r="GO757" s="165"/>
      <c r="GP757" s="165"/>
      <c r="GQ757" s="165"/>
    </row>
    <row r="758" spans="1:199" ht="18" customHeight="1" x14ac:dyDescent="0.25">
      <c r="A758" s="164">
        <v>1</v>
      </c>
      <c r="B758" s="54" t="s">
        <v>91</v>
      </c>
      <c r="C758" s="54"/>
      <c r="D758" s="160">
        <f>SUM(D714,D678,D644,D610,D576,D542,D508,D473,D438,D403,D368,D332,D296,D261,D227,D191,D156,D120,D82,D39)</f>
        <v>0</v>
      </c>
      <c r="E758" s="160">
        <f>SUM(E714,E678,E644,E610,E576,E542,E508,E473,E438,E403,E368,E332,E296,E261,E227,E191,E156,E120,E82,E39)</f>
        <v>0</v>
      </c>
      <c r="F758" s="232">
        <f>SUM(F714,F678,F644,F610,F576,F542,F508,F473,F438,F403,F368,F332,F296,F261,F227,F191,F156,F120,F82,F39)</f>
        <v>69042.774999999994</v>
      </c>
      <c r="G758" s="847" t="e">
        <f>F758/E758*100</f>
        <v>#DIV/0!</v>
      </c>
      <c r="H758" s="190"/>
      <c r="I758" s="190"/>
      <c r="J758" s="664"/>
      <c r="K758" s="664"/>
      <c r="L758" s="664"/>
      <c r="M758" s="664"/>
      <c r="N758" s="664"/>
      <c r="O758" s="861"/>
      <c r="P758" s="232">
        <f t="shared" ref="P758:V758" si="41">SUM(P714,P678,P644,P610,P576,P542,P508,P473,P438,P403,P368,P332,P296,P261,P227,P191,P156,P120,P82,P39)</f>
        <v>0</v>
      </c>
      <c r="Q758" s="232">
        <f t="shared" ref="Q758" si="42">SUM(Q714,Q678,Q644,Q610,Q576,Q542,Q508,Q473,Q438,Q403,Q368,Q332,Q296,Q261,Q227,Q191,Q156,Q120,Q82,Q39)</f>
        <v>0</v>
      </c>
      <c r="R758" s="232">
        <f t="shared" si="41"/>
        <v>0</v>
      </c>
      <c r="S758" s="232">
        <f t="shared" si="41"/>
        <v>76973.794868500016</v>
      </c>
      <c r="T758" s="232">
        <f t="shared" si="41"/>
        <v>76973.794868500016</v>
      </c>
      <c r="U758" s="1081">
        <f t="shared" si="41"/>
        <v>-695.86032</v>
      </c>
      <c r="V758" s="1194">
        <f t="shared" si="41"/>
        <v>76277.934548499994</v>
      </c>
    </row>
    <row r="759" spans="1:199" ht="18" customHeight="1" x14ac:dyDescent="0.25">
      <c r="A759" s="164">
        <v>1</v>
      </c>
      <c r="B759" s="661" t="s">
        <v>363</v>
      </c>
      <c r="C759" s="661"/>
      <c r="D759" s="225">
        <f>SUM(D715,D369,D226,D119,D81,D38,D474)</f>
        <v>0</v>
      </c>
      <c r="E759" s="225">
        <f>SUM(E715,E369,E226,E119,E81,E38,E474)</f>
        <v>0</v>
      </c>
      <c r="F759" s="225">
        <f>SUM(F715,F369,F226,F119,F81,F38,F474)</f>
        <v>36628</v>
      </c>
      <c r="G759" s="848" t="e">
        <f>F759/E759*100</f>
        <v>#DIV/0!</v>
      </c>
      <c r="H759" s="190"/>
      <c r="I759" s="190"/>
      <c r="J759" s="664"/>
      <c r="K759" s="664"/>
      <c r="L759" s="664"/>
      <c r="M759" s="664"/>
      <c r="N759" s="664"/>
      <c r="O759" s="861"/>
      <c r="P759" s="225"/>
      <c r="Q759" s="225"/>
      <c r="R759" s="225"/>
      <c r="S759" s="225"/>
      <c r="T759" s="225"/>
      <c r="U759" s="225"/>
      <c r="V759" s="225"/>
    </row>
    <row r="760" spans="1:199" s="165" customFormat="1" ht="15" customHeight="1" x14ac:dyDescent="0.25">
      <c r="A760" s="165">
        <v>1</v>
      </c>
      <c r="B760" s="34" t="s">
        <v>95</v>
      </c>
      <c r="C760" s="34"/>
      <c r="D760" s="225">
        <f>SUM(D717,D679,D645,D611,D577,D543,D509,D475,D439,D404,D370,D333,D262,D228,D192,D157,D122,D84,D41,D298)</f>
        <v>0</v>
      </c>
      <c r="E760" s="225">
        <f>SUM(E717,E679,E645,E611,E577,E543,E509,E475,E439,E404,E370,E333,E262,E228,E192,E157,E122,E84,E41,E298)</f>
        <v>0</v>
      </c>
      <c r="F760" s="225">
        <f>SUM(F717,F679,F645,F611,F577,F543,F509,F475,F439,F404,F370,F333,F262,F228,F192,F157,F122,F84,F41,F298)</f>
        <v>193</v>
      </c>
      <c r="G760" s="848" t="e">
        <f t="shared" ref="G760:G764" si="43">F760/E760*100</f>
        <v>#DIV/0!</v>
      </c>
      <c r="H760" s="279" t="e">
        <f>K760/E760</f>
        <v>#DIV/0!</v>
      </c>
      <c r="I760" s="279">
        <f t="shared" ref="I760:I761" si="44">L760/F760</f>
        <v>12.424870466321243</v>
      </c>
      <c r="J760" s="225">
        <f>SUM(J717,J679,J645,J611,J577,J543,J509,J475,J439,J404,J370,J333,J262,J228,J192,J157,J122,J84,J41,J298)</f>
        <v>0</v>
      </c>
      <c r="K760" s="225">
        <f>SUM(K717,K679,K645,K611,K577,K543,K509,K475,K439,K404,K370,K333,K262,K228,K192,K157,K122,K84,K41,K298)</f>
        <v>0</v>
      </c>
      <c r="L760" s="225">
        <f>SUM(L717,L679,L645,L611,L577,L543,L509,L475,L439,L404,L370,L333,L262,L228,L192,L157,L122,L84,L41,L298)</f>
        <v>2398</v>
      </c>
      <c r="M760" s="225" t="e">
        <f>L760/K760*100</f>
        <v>#DIV/0!</v>
      </c>
      <c r="N760" s="225" t="e">
        <f>SUM(N717,N679,N645,N611,N577,N543,N509,N475,N439,N404,N370,N333,N262,N228,N192,N157,N122,N84,N41,N298)</f>
        <v>#DIV/0!</v>
      </c>
      <c r="O760" s="188" t="e">
        <f>L760/$B$3*12/N760</f>
        <v>#DIV/0!</v>
      </c>
      <c r="P760" s="225">
        <f t="shared" ref="P760:U760" si="45">SUM(P716,P679,P645,P611,P577,P543,P509,P475,P439,P404,P370,P333,P262,P228,P192,P157,P122,P84,P41,P298)</f>
        <v>0</v>
      </c>
      <c r="Q760" s="225">
        <f t="shared" ref="Q760" si="46">SUM(Q716,Q679,Q645,Q611,Q577,Q543,Q509,Q475,Q439,Q404,Q370,Q333,Q262,Q228,Q192,Q157,Q122,Q84,Q41,Q298)</f>
        <v>0</v>
      </c>
      <c r="R760" s="225">
        <f t="shared" si="45"/>
        <v>0</v>
      </c>
      <c r="S760" s="225"/>
      <c r="T760" s="225">
        <f t="shared" si="45"/>
        <v>0</v>
      </c>
      <c r="U760" s="225">
        <f t="shared" si="45"/>
        <v>0</v>
      </c>
      <c r="V760" s="225"/>
    </row>
    <row r="761" spans="1:199" ht="18" customHeight="1" x14ac:dyDescent="0.25">
      <c r="A761" s="164">
        <v>1</v>
      </c>
      <c r="B761" s="525" t="s">
        <v>16</v>
      </c>
      <c r="C761" s="525"/>
      <c r="D761" s="225">
        <f t="shared" ref="D761:F762" si="47">SUM(D718,D680,D646,D612,D578,D544,D510,D476,D440,D405,D371,D334,D299,D263,D229,D193,D158,D123,D85,D42)</f>
        <v>0</v>
      </c>
      <c r="E761" s="225">
        <f t="shared" si="47"/>
        <v>0</v>
      </c>
      <c r="F761" s="225">
        <f t="shared" si="47"/>
        <v>1128</v>
      </c>
      <c r="G761" s="848" t="e">
        <f t="shared" si="43"/>
        <v>#DIV/0!</v>
      </c>
      <c r="H761" s="279" t="e">
        <f>K761/E761</f>
        <v>#DIV/0!</v>
      </c>
      <c r="I761" s="279">
        <f t="shared" si="44"/>
        <v>2.602836879432624</v>
      </c>
      <c r="J761" s="225">
        <f t="shared" ref="J761:L762" si="48">SUM(J718,J680,J646,J612,J578,J544,J510,J476,J440,J405,J371,J334,J299,J263,J229,J193,J158,J123,J85,J42)</f>
        <v>0</v>
      </c>
      <c r="K761" s="225">
        <f t="shared" si="48"/>
        <v>0</v>
      </c>
      <c r="L761" s="225">
        <f t="shared" si="48"/>
        <v>2936</v>
      </c>
      <c r="M761" s="225" t="e">
        <f t="shared" ref="M761:M762" si="49">L761/K761*100</f>
        <v>#DIV/0!</v>
      </c>
      <c r="N761" s="225" t="e">
        <f>SUM(N718,N680,N646,N612,N578,N544,N510,N476,N440,N405,N371,N334,N299,N263,N229,N193,N158,N123,N85,N42)</f>
        <v>#DIV/0!</v>
      </c>
      <c r="O761" s="188" t="e">
        <f>L761/$B$3*12/N761</f>
        <v>#DIV/0!</v>
      </c>
      <c r="P761" s="225">
        <f t="shared" ref="P761:R761" si="50">SUM(P717,P680,P646,P612,P578,P544,P510,P476,P440,P405,P371,P334,P299,P263,P229,P193,P158,P123,P85,P42)</f>
        <v>0</v>
      </c>
      <c r="Q761" s="225">
        <f t="shared" ref="Q761" si="51">SUM(Q717,Q680,Q646,Q612,Q578,Q544,Q510,Q476,Q440,Q405,Q371,Q334,Q299,Q263,Q229,Q193,Q158,Q123,Q85,Q42)</f>
        <v>0</v>
      </c>
      <c r="R761" s="225">
        <f t="shared" si="50"/>
        <v>0</v>
      </c>
      <c r="S761" s="225"/>
      <c r="T761" s="225"/>
      <c r="U761" s="225"/>
      <c r="V761" s="225"/>
      <c r="W761" s="165"/>
      <c r="X761" s="165"/>
      <c r="Y761" s="165"/>
      <c r="Z761" s="165"/>
      <c r="AA761" s="165"/>
      <c r="AB761" s="165"/>
      <c r="AC761" s="165"/>
      <c r="AD761" s="165"/>
      <c r="AE761" s="165"/>
      <c r="AF761" s="165"/>
      <c r="AG761" s="165"/>
      <c r="AH761" s="165"/>
      <c r="AI761" s="165"/>
      <c r="AJ761" s="165"/>
      <c r="AK761" s="165"/>
      <c r="AL761" s="165"/>
      <c r="AM761" s="165"/>
      <c r="AN761" s="165"/>
      <c r="AO761" s="165"/>
      <c r="AP761" s="165"/>
      <c r="AQ761" s="165"/>
      <c r="AR761" s="165"/>
      <c r="AS761" s="165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5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165"/>
      <c r="BT761" s="165"/>
      <c r="BU761" s="165"/>
      <c r="BV761" s="165"/>
      <c r="BW761" s="165"/>
      <c r="BX761" s="165"/>
      <c r="BY761" s="165"/>
      <c r="BZ761" s="165"/>
      <c r="CA761" s="165"/>
      <c r="CB761" s="165"/>
      <c r="CC761" s="165"/>
      <c r="CD761" s="165"/>
      <c r="CE761" s="165"/>
      <c r="CF761" s="165"/>
      <c r="CG761" s="165"/>
      <c r="CH761" s="165"/>
      <c r="CI761" s="165"/>
      <c r="CJ761" s="165"/>
      <c r="CK761" s="165"/>
      <c r="CL761" s="165"/>
      <c r="CM761" s="165"/>
      <c r="CN761" s="165"/>
      <c r="CO761" s="165"/>
      <c r="CP761" s="165"/>
      <c r="CQ761" s="165"/>
      <c r="CR761" s="165"/>
      <c r="CS761" s="165"/>
      <c r="CT761" s="165"/>
      <c r="CU761" s="165"/>
      <c r="CV761" s="165"/>
      <c r="CW761" s="165"/>
      <c r="CX761" s="165"/>
      <c r="CY761" s="165"/>
      <c r="CZ761" s="165"/>
      <c r="DA761" s="165"/>
      <c r="DB761" s="165"/>
      <c r="DC761" s="165"/>
      <c r="DD761" s="165"/>
      <c r="DE761" s="165"/>
      <c r="DF761" s="165"/>
      <c r="DG761" s="165"/>
      <c r="DH761" s="165"/>
      <c r="DI761" s="165"/>
      <c r="DJ761" s="165"/>
      <c r="DK761" s="165"/>
      <c r="DL761" s="165"/>
      <c r="DM761" s="165"/>
      <c r="DN761" s="165"/>
      <c r="DO761" s="165"/>
      <c r="DP761" s="165"/>
      <c r="DQ761" s="165"/>
      <c r="DR761" s="165"/>
      <c r="DS761" s="165"/>
      <c r="DT761" s="165"/>
      <c r="DU761" s="165"/>
      <c r="DV761" s="165"/>
      <c r="DW761" s="165"/>
      <c r="DX761" s="165"/>
      <c r="DY761" s="165"/>
      <c r="DZ761" s="165"/>
      <c r="EA761" s="165"/>
      <c r="EB761" s="165"/>
      <c r="EC761" s="165"/>
      <c r="ED761" s="165"/>
      <c r="EE761" s="165"/>
      <c r="EF761" s="165"/>
      <c r="EG761" s="165"/>
      <c r="EH761" s="165"/>
      <c r="EI761" s="165"/>
      <c r="EJ761" s="165"/>
      <c r="EK761" s="165"/>
      <c r="EL761" s="165"/>
      <c r="EM761" s="165"/>
      <c r="EN761" s="165"/>
      <c r="EO761" s="165"/>
      <c r="EP761" s="165"/>
      <c r="EQ761" s="165"/>
      <c r="ER761" s="165"/>
      <c r="ES761" s="165"/>
      <c r="ET761" s="165"/>
      <c r="EU761" s="165"/>
      <c r="EV761" s="165"/>
      <c r="EW761" s="165"/>
      <c r="EX761" s="165"/>
      <c r="EY761" s="165"/>
      <c r="EZ761" s="165"/>
      <c r="FA761" s="165"/>
      <c r="FB761" s="165"/>
      <c r="FC761" s="165"/>
      <c r="FD761" s="165"/>
      <c r="FE761" s="165"/>
      <c r="FF761" s="165"/>
      <c r="FG761" s="165"/>
      <c r="FH761" s="165"/>
      <c r="FI761" s="165"/>
      <c r="FJ761" s="165"/>
      <c r="FK761" s="165"/>
      <c r="FL761" s="165"/>
      <c r="FM761" s="165"/>
      <c r="FN761" s="165"/>
      <c r="FO761" s="165"/>
      <c r="FP761" s="165"/>
      <c r="FQ761" s="165"/>
      <c r="FR761" s="165"/>
      <c r="FS761" s="165"/>
      <c r="FT761" s="165"/>
      <c r="FU761" s="165"/>
      <c r="FV761" s="165"/>
      <c r="FW761" s="165"/>
      <c r="FX761" s="165"/>
      <c r="FY761" s="165"/>
      <c r="FZ761" s="165"/>
      <c r="GA761" s="165"/>
      <c r="GB761" s="165"/>
      <c r="GC761" s="165"/>
      <c r="GD761" s="165"/>
      <c r="GE761" s="165"/>
      <c r="GF761" s="165"/>
      <c r="GG761" s="165"/>
      <c r="GH761" s="165"/>
      <c r="GI761" s="165"/>
      <c r="GJ761" s="165"/>
      <c r="GK761" s="165"/>
      <c r="GL761" s="165"/>
      <c r="GM761" s="165"/>
      <c r="GN761" s="165"/>
      <c r="GO761" s="165"/>
      <c r="GP761" s="165"/>
      <c r="GQ761" s="165"/>
    </row>
    <row r="762" spans="1:199" s="165" customFormat="1" ht="28.5" x14ac:dyDescent="0.2">
      <c r="A762" s="165">
        <v>1</v>
      </c>
      <c r="B762" s="300" t="s">
        <v>186</v>
      </c>
      <c r="C762" s="300"/>
      <c r="D762" s="160">
        <f t="shared" si="47"/>
        <v>0</v>
      </c>
      <c r="E762" s="160">
        <f t="shared" si="47"/>
        <v>0</v>
      </c>
      <c r="F762" s="232">
        <f t="shared" si="47"/>
        <v>1321</v>
      </c>
      <c r="G762" s="847" t="e">
        <f t="shared" si="43"/>
        <v>#DIV/0!</v>
      </c>
      <c r="H762" s="187" t="e">
        <f>K762/E762</f>
        <v>#DIV/0!</v>
      </c>
      <c r="I762" s="362">
        <f t="shared" ref="I762" si="52">L762/F762</f>
        <v>4.0378501135503404</v>
      </c>
      <c r="J762" s="232">
        <f t="shared" si="48"/>
        <v>0</v>
      </c>
      <c r="K762" s="232">
        <f t="shared" si="48"/>
        <v>0</v>
      </c>
      <c r="L762" s="232">
        <f t="shared" si="48"/>
        <v>5334</v>
      </c>
      <c r="M762" s="232" t="e">
        <f t="shared" si="49"/>
        <v>#DIV/0!</v>
      </c>
      <c r="N762" s="232" t="e">
        <f>SUM(N719,N681,N647,N613,N579,N545,N511,N477,N441,N406,N372,N335,N300,N264,N230,N194,N159,N124,N86,N43)</f>
        <v>#DIV/0!</v>
      </c>
      <c r="O762" s="188" t="e">
        <f>L762/$B$3*12/N762</f>
        <v>#DIV/0!</v>
      </c>
      <c r="P762" s="232">
        <f t="shared" ref="P762:V762" si="53">SUM(P719,P681,P647,P613,P579,P545,P511,P477,P441,P406,P372,P335,P300,P264,P230,P194,P159,P124,P86,P43)</f>
        <v>0</v>
      </c>
      <c r="Q762" s="232">
        <f t="shared" ref="Q762" si="54">SUM(Q719,Q681,Q647,Q613,Q579,Q545,Q511,Q477,Q441,Q406,Q372,Q335,Q300,Q264,Q230,Q194,Q159,Q124,Q86,Q43)</f>
        <v>0</v>
      </c>
      <c r="R762" s="232">
        <f t="shared" si="53"/>
        <v>0</v>
      </c>
      <c r="S762" s="1081">
        <f t="shared" si="53"/>
        <v>30667.087152999989</v>
      </c>
      <c r="T762" s="232">
        <f t="shared" si="53"/>
        <v>30072.16096999999</v>
      </c>
      <c r="U762" s="232">
        <f t="shared" si="53"/>
        <v>-408.71647999999993</v>
      </c>
      <c r="V762" s="1081">
        <f t="shared" si="53"/>
        <v>30258.370672999998</v>
      </c>
    </row>
    <row r="763" spans="1:199" s="221" customFormat="1" ht="28.5" hidden="1" x14ac:dyDescent="0.2">
      <c r="A763" s="221">
        <v>1</v>
      </c>
      <c r="B763" s="528" t="s">
        <v>416</v>
      </c>
      <c r="C763" s="528"/>
      <c r="D763" s="232">
        <f t="shared" ref="D763:V763" si="55">D720</f>
        <v>0</v>
      </c>
      <c r="E763" s="232">
        <f t="shared" si="55"/>
        <v>0</v>
      </c>
      <c r="F763" s="232">
        <f t="shared" si="55"/>
        <v>49</v>
      </c>
      <c r="G763" s="847" t="e">
        <f t="shared" si="55"/>
        <v>#DIV/0!</v>
      </c>
      <c r="H763" s="187" t="e">
        <f t="shared" si="55"/>
        <v>#DIV/0!</v>
      </c>
      <c r="I763" s="187">
        <f t="shared" si="55"/>
        <v>19.530612244897959</v>
      </c>
      <c r="J763" s="232">
        <f t="shared" si="55"/>
        <v>0</v>
      </c>
      <c r="K763" s="232">
        <f t="shared" si="55"/>
        <v>0</v>
      </c>
      <c r="L763" s="232">
        <f t="shared" si="55"/>
        <v>957</v>
      </c>
      <c r="M763" s="232" t="e">
        <f t="shared" si="55"/>
        <v>#DIV/0!</v>
      </c>
      <c r="N763" s="232" t="e">
        <f t="shared" si="55"/>
        <v>#DIV/0!</v>
      </c>
      <c r="O763" s="188" t="e">
        <f t="shared" si="55"/>
        <v>#DIV/0!</v>
      </c>
      <c r="P763" s="232">
        <f t="shared" si="55"/>
        <v>0</v>
      </c>
      <c r="Q763" s="232">
        <f t="shared" ref="Q763" si="56">Q720</f>
        <v>0</v>
      </c>
      <c r="R763" s="232">
        <f t="shared" si="55"/>
        <v>0</v>
      </c>
      <c r="S763" s="232">
        <f t="shared" si="55"/>
        <v>8254.9408999999996</v>
      </c>
      <c r="T763" s="232">
        <f t="shared" si="55"/>
        <v>8254.9408999999996</v>
      </c>
      <c r="U763" s="232">
        <f t="shared" si="55"/>
        <v>0</v>
      </c>
      <c r="V763" s="232">
        <f t="shared" si="55"/>
        <v>8254.9408999999996</v>
      </c>
    </row>
    <row r="764" spans="1:199" ht="31.5" hidden="1" x14ac:dyDescent="0.25">
      <c r="A764" s="164">
        <v>1</v>
      </c>
      <c r="B764" s="662" t="s">
        <v>336</v>
      </c>
      <c r="C764" s="662"/>
      <c r="D764" s="160">
        <f>D721+D44+D87</f>
        <v>0</v>
      </c>
      <c r="E764" s="160">
        <f>E721+E44+E87</f>
        <v>0</v>
      </c>
      <c r="F764" s="232">
        <f>F721+F44+F87</f>
        <v>263</v>
      </c>
      <c r="G764" s="847" t="e">
        <f t="shared" si="43"/>
        <v>#DIV/0!</v>
      </c>
      <c r="H764" s="362"/>
      <c r="I764" s="362"/>
      <c r="J764" s="232"/>
      <c r="K764" s="232"/>
      <c r="L764" s="232"/>
      <c r="M764" s="232"/>
      <c r="N764" s="232"/>
      <c r="O764" s="188"/>
      <c r="P764" s="232"/>
      <c r="Q764" s="232"/>
      <c r="R764" s="232"/>
      <c r="S764" s="232"/>
      <c r="T764" s="232"/>
      <c r="U764" s="232"/>
      <c r="V764" s="232"/>
    </row>
    <row r="765" spans="1:199" ht="31.5" hidden="1" x14ac:dyDescent="0.25">
      <c r="A765" s="164">
        <v>1</v>
      </c>
      <c r="B765" s="662" t="s">
        <v>337</v>
      </c>
      <c r="C765" s="662"/>
      <c r="D765" s="160">
        <f>D722+D301</f>
        <v>0</v>
      </c>
      <c r="E765" s="160">
        <f>E722+E301</f>
        <v>0</v>
      </c>
      <c r="F765" s="232">
        <f>F722+F301</f>
        <v>493</v>
      </c>
      <c r="G765" s="847" t="e">
        <f t="shared" ref="G765:R765" si="57">G722</f>
        <v>#DIV/0!</v>
      </c>
      <c r="H765" s="362">
        <f t="shared" si="57"/>
        <v>0</v>
      </c>
      <c r="I765" s="362">
        <f t="shared" si="57"/>
        <v>0</v>
      </c>
      <c r="J765" s="232">
        <f t="shared" si="57"/>
        <v>0</v>
      </c>
      <c r="K765" s="232">
        <f t="shared" si="57"/>
        <v>0</v>
      </c>
      <c r="L765" s="232">
        <f t="shared" si="57"/>
        <v>0</v>
      </c>
      <c r="M765" s="232">
        <f t="shared" si="57"/>
        <v>0</v>
      </c>
      <c r="N765" s="232">
        <f t="shared" si="57"/>
        <v>0</v>
      </c>
      <c r="O765" s="188">
        <f t="shared" si="57"/>
        <v>0</v>
      </c>
      <c r="P765" s="232">
        <f t="shared" si="57"/>
        <v>0</v>
      </c>
      <c r="Q765" s="232">
        <f t="shared" ref="Q765" si="58">Q722</f>
        <v>0</v>
      </c>
      <c r="R765" s="232">
        <f t="shared" si="57"/>
        <v>0</v>
      </c>
      <c r="S765" s="232"/>
      <c r="T765" s="232"/>
      <c r="U765" s="232"/>
      <c r="V765" s="232"/>
    </row>
    <row r="766" spans="1:199" ht="15.75" hidden="1" x14ac:dyDescent="0.25">
      <c r="A766" s="164">
        <v>1</v>
      </c>
      <c r="B766" s="662" t="s">
        <v>452</v>
      </c>
      <c r="C766" s="662"/>
      <c r="D766" s="160">
        <f t="shared" ref="D766:F767" si="59">D723</f>
        <v>0</v>
      </c>
      <c r="E766" s="160">
        <f t="shared" si="59"/>
        <v>0</v>
      </c>
      <c r="F766" s="232">
        <f t="shared" si="59"/>
        <v>1</v>
      </c>
      <c r="G766" s="847" t="e">
        <f t="shared" ref="G766:R766" si="60">G723</f>
        <v>#DIV/0!</v>
      </c>
      <c r="H766" s="362">
        <f t="shared" si="60"/>
        <v>0</v>
      </c>
      <c r="I766" s="362">
        <f t="shared" si="60"/>
        <v>0</v>
      </c>
      <c r="J766" s="232">
        <f t="shared" si="60"/>
        <v>0</v>
      </c>
      <c r="K766" s="232">
        <f t="shared" si="60"/>
        <v>0</v>
      </c>
      <c r="L766" s="232">
        <f t="shared" si="60"/>
        <v>0</v>
      </c>
      <c r="M766" s="232">
        <f t="shared" si="60"/>
        <v>0</v>
      </c>
      <c r="N766" s="232">
        <f t="shared" si="60"/>
        <v>0</v>
      </c>
      <c r="O766" s="188">
        <f t="shared" si="60"/>
        <v>0</v>
      </c>
      <c r="P766" s="232">
        <f t="shared" si="60"/>
        <v>0</v>
      </c>
      <c r="Q766" s="232">
        <f t="shared" ref="Q766" si="61">Q723</f>
        <v>0</v>
      </c>
      <c r="R766" s="232">
        <f t="shared" si="60"/>
        <v>0</v>
      </c>
      <c r="S766" s="232"/>
      <c r="T766" s="232"/>
      <c r="U766" s="232"/>
      <c r="V766" s="232"/>
    </row>
    <row r="767" spans="1:199" ht="15.75" hidden="1" x14ac:dyDescent="0.25">
      <c r="A767" s="164">
        <v>1</v>
      </c>
      <c r="B767" s="663" t="s">
        <v>338</v>
      </c>
      <c r="C767" s="663"/>
      <c r="D767" s="160">
        <f t="shared" si="59"/>
        <v>0</v>
      </c>
      <c r="E767" s="160">
        <f t="shared" si="59"/>
        <v>0</v>
      </c>
      <c r="F767" s="232">
        <f t="shared" si="59"/>
        <v>2</v>
      </c>
      <c r="G767" s="847" t="e">
        <f t="shared" ref="G767:V767" si="62">G724</f>
        <v>#DIV/0!</v>
      </c>
      <c r="H767" s="362">
        <f t="shared" si="62"/>
        <v>0</v>
      </c>
      <c r="I767" s="362">
        <f t="shared" si="62"/>
        <v>0</v>
      </c>
      <c r="J767" s="232">
        <f t="shared" si="62"/>
        <v>0</v>
      </c>
      <c r="K767" s="232">
        <f t="shared" si="62"/>
        <v>0</v>
      </c>
      <c r="L767" s="232">
        <f t="shared" si="62"/>
        <v>0</v>
      </c>
      <c r="M767" s="232">
        <f t="shared" si="62"/>
        <v>0</v>
      </c>
      <c r="N767" s="232">
        <f t="shared" si="62"/>
        <v>0</v>
      </c>
      <c r="O767" s="188">
        <f t="shared" si="62"/>
        <v>0</v>
      </c>
      <c r="P767" s="232">
        <f t="shared" si="62"/>
        <v>0</v>
      </c>
      <c r="Q767" s="232">
        <f t="shared" ref="Q767" si="63">Q724</f>
        <v>0</v>
      </c>
      <c r="R767" s="232">
        <f t="shared" si="62"/>
        <v>0</v>
      </c>
      <c r="S767" s="232">
        <f t="shared" si="62"/>
        <v>0</v>
      </c>
      <c r="T767" s="232">
        <f t="shared" si="62"/>
        <v>0</v>
      </c>
      <c r="U767" s="232">
        <f t="shared" si="62"/>
        <v>0</v>
      </c>
      <c r="V767" s="232">
        <f t="shared" si="62"/>
        <v>0</v>
      </c>
    </row>
    <row r="768" spans="1:199" s="831" customFormat="1" ht="15.75" x14ac:dyDescent="0.25">
      <c r="A768" s="831">
        <v>1</v>
      </c>
      <c r="B768" s="830" t="s">
        <v>418</v>
      </c>
      <c r="C768" s="830"/>
      <c r="D768" s="160"/>
      <c r="E768" s="160"/>
      <c r="F768" s="232">
        <f>F764+F765+F766+F767</f>
        <v>759</v>
      </c>
      <c r="G768" s="847"/>
      <c r="H768" s="1083"/>
      <c r="I768" s="1083"/>
      <c r="J768" s="232"/>
      <c r="K768" s="232"/>
      <c r="L768" s="232"/>
      <c r="M768" s="232"/>
      <c r="N768" s="232"/>
      <c r="O768" s="862"/>
      <c r="P768" s="232">
        <f t="shared" ref="P768:V768" si="64">SUM(P725,P44,P87,P301)</f>
        <v>0</v>
      </c>
      <c r="Q768" s="232">
        <f t="shared" ref="Q768" si="65">SUM(Q725,Q44,Q87,Q301)</f>
        <v>0</v>
      </c>
      <c r="R768" s="232">
        <f t="shared" si="64"/>
        <v>0</v>
      </c>
      <c r="S768" s="232">
        <f t="shared" si="64"/>
        <v>4927.6801999999998</v>
      </c>
      <c r="T768" s="232">
        <f t="shared" si="64"/>
        <v>3797.0317999999997</v>
      </c>
      <c r="U768" s="232">
        <f t="shared" si="64"/>
        <v>0</v>
      </c>
      <c r="V768" s="1081">
        <f t="shared" si="64"/>
        <v>4927.6801999999998</v>
      </c>
    </row>
    <row r="769" spans="1:22" ht="15.75" customHeight="1" thickBot="1" x14ac:dyDescent="0.3">
      <c r="A769" s="164">
        <v>1</v>
      </c>
      <c r="B769" s="1172" t="s">
        <v>401</v>
      </c>
      <c r="C769" s="1172"/>
      <c r="D769" s="860">
        <f t="shared" ref="D769:F772" si="66">SUM(D682,D648,D614,D580,D546,D512,D478,D442,D407,D373,D336,D302,D265,D231,D195,D160,D125,D88,D46)</f>
        <v>0</v>
      </c>
      <c r="E769" s="860">
        <f t="shared" si="66"/>
        <v>0</v>
      </c>
      <c r="F769" s="1084">
        <f t="shared" si="66"/>
        <v>5484</v>
      </c>
      <c r="G769" s="1085" t="e">
        <f t="shared" ref="G769:G774" si="67">F769/E769*100</f>
        <v>#DIV/0!</v>
      </c>
      <c r="H769" s="1086"/>
      <c r="I769" s="1086"/>
      <c r="J769" s="1084"/>
      <c r="K769" s="1084"/>
      <c r="L769" s="1084"/>
      <c r="M769" s="1084"/>
      <c r="N769" s="1084"/>
      <c r="O769" s="863"/>
      <c r="P769" s="1084">
        <f t="shared" ref="P769:V769" si="68">SUM(P682,P648,P614,P580,P546,P512,P478,P442,P407,P373,P336,P302,P265,P231,P195,P160,P125,P88,P46)</f>
        <v>0</v>
      </c>
      <c r="Q769" s="1084">
        <f t="shared" ref="Q769" si="69">SUM(Q682,Q648,Q614,Q580,Q546,Q512,Q478,Q442,Q407,Q373,Q336,Q302,Q265,Q231,Q195,Q160,Q125,Q88,Q46)</f>
        <v>0</v>
      </c>
      <c r="R769" s="1084">
        <f t="shared" si="68"/>
        <v>0</v>
      </c>
      <c r="S769" s="1084">
        <f t="shared" si="68"/>
        <v>12832.264049999998</v>
      </c>
      <c r="T769" s="1084">
        <f t="shared" si="68"/>
        <v>12832.264049999998</v>
      </c>
      <c r="U769" s="1084">
        <f t="shared" si="68"/>
        <v>-99.310780000000008</v>
      </c>
      <c r="V769" s="1195">
        <f t="shared" si="68"/>
        <v>12732.953269999998</v>
      </c>
    </row>
    <row r="770" spans="1:22" hidden="1" x14ac:dyDescent="0.25">
      <c r="B770" s="186" t="s">
        <v>460</v>
      </c>
      <c r="C770" s="1173"/>
      <c r="D770" s="859">
        <f t="shared" si="66"/>
        <v>0</v>
      </c>
      <c r="E770" s="859">
        <f t="shared" si="66"/>
        <v>0</v>
      </c>
      <c r="F770" s="1087">
        <f t="shared" si="66"/>
        <v>5482</v>
      </c>
      <c r="G770" s="1088" t="e">
        <f t="shared" si="67"/>
        <v>#DIV/0!</v>
      </c>
      <c r="H770" s="1089"/>
      <c r="I770" s="1089"/>
      <c r="J770" s="1087"/>
      <c r="K770" s="1087"/>
      <c r="L770" s="1087"/>
      <c r="M770" s="1087"/>
      <c r="N770" s="1087"/>
      <c r="O770" s="1090"/>
      <c r="P770" s="1087"/>
      <c r="Q770" s="1087"/>
      <c r="R770" s="1087"/>
      <c r="S770" s="1087"/>
      <c r="T770" s="1087"/>
      <c r="U770" s="1087"/>
      <c r="V770" s="1087"/>
    </row>
    <row r="771" spans="1:22" hidden="1" x14ac:dyDescent="0.25">
      <c r="B771" s="1174" t="s">
        <v>372</v>
      </c>
      <c r="C771" s="1174"/>
      <c r="D771" s="161">
        <f t="shared" si="66"/>
        <v>0</v>
      </c>
      <c r="E771" s="161">
        <f t="shared" si="66"/>
        <v>0</v>
      </c>
      <c r="F771" s="225">
        <f t="shared" si="66"/>
        <v>5481</v>
      </c>
      <c r="G771" s="848" t="e">
        <f t="shared" si="67"/>
        <v>#DIV/0!</v>
      </c>
      <c r="H771" s="279"/>
      <c r="I771" s="279"/>
      <c r="J771" s="225"/>
      <c r="K771" s="225"/>
      <c r="L771" s="225"/>
      <c r="M771" s="225"/>
      <c r="N771" s="225"/>
      <c r="O771" s="905"/>
      <c r="P771" s="225"/>
      <c r="Q771" s="225"/>
      <c r="R771" s="225"/>
      <c r="S771" s="225"/>
      <c r="T771" s="225"/>
      <c r="U771" s="225"/>
      <c r="V771" s="225"/>
    </row>
    <row r="772" spans="1:22" ht="15" hidden="1" customHeight="1" x14ac:dyDescent="0.25">
      <c r="B772" s="1175" t="s">
        <v>373</v>
      </c>
      <c r="C772" s="1175"/>
      <c r="D772" s="160">
        <f t="shared" si="66"/>
        <v>0</v>
      </c>
      <c r="E772" s="160">
        <f t="shared" si="66"/>
        <v>0</v>
      </c>
      <c r="F772" s="232">
        <f t="shared" si="66"/>
        <v>3</v>
      </c>
      <c r="G772" s="847" t="e">
        <f t="shared" si="67"/>
        <v>#DIV/0!</v>
      </c>
      <c r="H772" s="362"/>
      <c r="I772" s="362"/>
      <c r="J772" s="232"/>
      <c r="K772" s="232"/>
      <c r="L772" s="232"/>
      <c r="M772" s="232"/>
      <c r="N772" s="232"/>
      <c r="O772" s="905"/>
      <c r="P772" s="232"/>
      <c r="Q772" s="232"/>
      <c r="R772" s="232"/>
      <c r="S772" s="232"/>
      <c r="T772" s="232"/>
      <c r="U772" s="232"/>
      <c r="V772" s="232"/>
    </row>
    <row r="773" spans="1:22" ht="30" x14ac:dyDescent="0.25">
      <c r="B773" s="1174" t="s">
        <v>374</v>
      </c>
      <c r="C773" s="1174"/>
      <c r="D773" s="161">
        <f>SUM(,D686,D652,D618,D584,D550,D516,D482,D446,D411,D377,D340,D306,D269,D235,D199,D164,D129,D92,D50)</f>
        <v>0</v>
      </c>
      <c r="E773" s="161">
        <f>SUM(,E686,E652,E618,E584,E550,E516,E482,E446,E411,E377,E340,E306,E269,E235,E199,E164,E129,E92,E50)</f>
        <v>0</v>
      </c>
      <c r="F773" s="225">
        <f>SUM(,F686,F652,F618,F584,F550,F516,F482,F446,F411,F377,F340,F306,F269,F235,F199,F164,F129,F92,F50)</f>
        <v>3</v>
      </c>
      <c r="G773" s="848" t="e">
        <f t="shared" si="67"/>
        <v>#DIV/0!</v>
      </c>
      <c r="H773" s="279"/>
      <c r="I773" s="279"/>
      <c r="J773" s="225"/>
      <c r="K773" s="225"/>
      <c r="L773" s="225"/>
      <c r="M773" s="225"/>
      <c r="N773" s="225"/>
      <c r="O773" s="905"/>
      <c r="P773" s="225"/>
      <c r="Q773" s="225"/>
      <c r="R773" s="225"/>
      <c r="S773" s="225"/>
      <c r="T773" s="225"/>
      <c r="U773" s="225"/>
      <c r="V773" s="225"/>
    </row>
    <row r="774" spans="1:22" ht="15.75" hidden="1" thickBot="1" x14ac:dyDescent="0.3">
      <c r="B774" s="1190" t="s">
        <v>375</v>
      </c>
      <c r="C774" s="1190"/>
      <c r="D774" s="665">
        <f>SUM(D51,D93)</f>
        <v>0</v>
      </c>
      <c r="E774" s="665">
        <f>SUM(E51,E93)</f>
        <v>0</v>
      </c>
      <c r="F774" s="1091">
        <f>SUM(F51,F93)</f>
        <v>0</v>
      </c>
      <c r="G774" s="1092" t="e">
        <f t="shared" si="67"/>
        <v>#DIV/0!</v>
      </c>
      <c r="H774" s="1093"/>
      <c r="I774" s="1093"/>
      <c r="J774" s="1091"/>
      <c r="K774" s="1091"/>
      <c r="L774" s="1091"/>
      <c r="M774" s="1091"/>
      <c r="N774" s="1091"/>
      <c r="O774" s="1094"/>
      <c r="P774" s="1091"/>
      <c r="Q774" s="1091"/>
      <c r="R774" s="1091"/>
      <c r="S774" s="1091"/>
      <c r="T774" s="1091"/>
      <c r="U774" s="1091"/>
      <c r="V774" s="1091"/>
    </row>
    <row r="775" spans="1:22" x14ac:dyDescent="0.25">
      <c r="F775" s="1095"/>
      <c r="G775" s="1096"/>
      <c r="H775" s="1097"/>
      <c r="I775" s="1097"/>
      <c r="J775" s="1097"/>
      <c r="K775" s="1097"/>
      <c r="L775" s="1097"/>
      <c r="M775" s="1097"/>
      <c r="N775" s="1097"/>
      <c r="O775" s="1097"/>
      <c r="P775" s="1097"/>
      <c r="Q775" s="1097"/>
      <c r="R775" s="1097"/>
      <c r="S775" s="1097"/>
      <c r="T775" s="1097"/>
      <c r="U775" s="1097"/>
      <c r="V775" s="1097"/>
    </row>
    <row r="776" spans="1:22" x14ac:dyDescent="0.25">
      <c r="D776" s="236">
        <f>SUM(D732+D751*3.2+D753)</f>
        <v>0</v>
      </c>
      <c r="E776" s="236">
        <f t="shared" ref="E776" si="70">SUM(E732+E751*3.2+E753)</f>
        <v>0</v>
      </c>
      <c r="F776" s="1095"/>
      <c r="G776" s="1096"/>
      <c r="H776" s="1097"/>
      <c r="I776" s="1097"/>
      <c r="J776" s="1097"/>
      <c r="K776" s="1097"/>
      <c r="L776" s="1097"/>
      <c r="M776" s="1097"/>
      <c r="N776" s="1097"/>
      <c r="O776" s="1097"/>
      <c r="P776" s="1097"/>
      <c r="Q776" s="1097"/>
      <c r="R776" s="1097"/>
      <c r="S776" s="1097"/>
      <c r="T776" s="1097"/>
      <c r="U776" s="1097"/>
      <c r="V776" s="1097"/>
    </row>
    <row r="777" spans="1:22" x14ac:dyDescent="0.25">
      <c r="A777" s="1196"/>
      <c r="B777" s="1196" t="s">
        <v>471</v>
      </c>
      <c r="C777" s="1196"/>
      <c r="D777" s="1191"/>
      <c r="E777" s="1191"/>
      <c r="F777" s="1191">
        <f>F732+F751*3.2+F753</f>
        <v>69042.774999999994</v>
      </c>
    </row>
    <row r="778" spans="1:22" x14ac:dyDescent="0.25">
      <c r="F778" s="236">
        <f>F777-F758</f>
        <v>0</v>
      </c>
    </row>
  </sheetData>
  <autoFilter ref="A7:GQ774"/>
  <mergeCells count="13">
    <mergeCell ref="B1:V2"/>
    <mergeCell ref="S4:S6"/>
    <mergeCell ref="T4:T6"/>
    <mergeCell ref="U4:U6"/>
    <mergeCell ref="V4:V6"/>
    <mergeCell ref="P4:P6"/>
    <mergeCell ref="R4:R6"/>
    <mergeCell ref="D4:G5"/>
    <mergeCell ref="H4:I5"/>
    <mergeCell ref="J4:M5"/>
    <mergeCell ref="N4:N6"/>
    <mergeCell ref="O4:O6"/>
    <mergeCell ref="Q4:Q6"/>
  </mergeCells>
  <phoneticPr fontId="0" type="noConversion"/>
  <pageMargins left="0" right="0.23622047244094491" top="0" bottom="0" header="0.19685039370078741" footer="0.19685039370078741"/>
  <pageSetup paperSize="9" scale="1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10</vt:i4>
      </vt:variant>
    </vt:vector>
  </HeadingPairs>
  <TitlesOfParts>
    <vt:vector size="15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  <vt:lpstr>'СВОД 1'!Область_печати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2016-06-28T06:35:57Z</cp:lastPrinted>
  <dcterms:created xsi:type="dcterms:W3CDTF">2005-05-23T08:07:41Z</dcterms:created>
  <dcterms:modified xsi:type="dcterms:W3CDTF">2017-02-06T00:27:08Z</dcterms:modified>
</cp:coreProperties>
</file>